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E:\PROYECTO COMPLETO ANTIOQUIA DIC 2014\PROYECTO AMAGÁ COMPLETO (CD)\3. DISEÑO\ANEXOS\14. Anexo 14. Apu_Presupuestos\"/>
    </mc:Choice>
  </mc:AlternateContent>
  <bookViews>
    <workbookView xWindow="0" yWindow="0" windowWidth="19320" windowHeight="7155" tabRatio="707" activeTab="1"/>
  </bookViews>
  <sheets>
    <sheet name="AJUSTE PRECIO POR VIGENCIA " sheetId="16" r:id="rId1"/>
    <sheet name="PRESUPUESTOS" sheetId="1" r:id="rId2"/>
    <sheet name="APU" sheetId="18" r:id="rId3"/>
    <sheet name="CALCULO AIU" sheetId="13" r:id="rId4"/>
    <sheet name="INVERSIÓN AMBIENTAL" sheetId="17" r:id="rId5"/>
    <sheet name="PÓLIZAS" sheetId="11" r:id="rId6"/>
    <sheet name="RESUMEN DE LAS OBRAS" sheetId="7"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s>
  <definedNames>
    <definedName name="\b" localSheetId="0">'[1]APU PVC'!#REF!</definedName>
    <definedName name="\b" localSheetId="2">'[91]APU PVC'!#REF!</definedName>
    <definedName name="\b" localSheetId="4">'[1]APU PVC'!#REF!</definedName>
    <definedName name="\b" localSheetId="5">'[1]APU PVC'!#REF!</definedName>
    <definedName name="\b">'[1]APU PVC'!#REF!</definedName>
    <definedName name="\c" localSheetId="0">'[1]APU PVC'!#REF!</definedName>
    <definedName name="\c" localSheetId="2">'[91]APU PVC'!#REF!</definedName>
    <definedName name="\c" localSheetId="4">'[1]APU PVC'!#REF!</definedName>
    <definedName name="\c" localSheetId="5">'[1]APU PVC'!#REF!</definedName>
    <definedName name="\c">'[1]APU PVC'!#REF!</definedName>
    <definedName name="\e" localSheetId="0">'[1]APU PVC'!#REF!</definedName>
    <definedName name="\e" localSheetId="2">'[91]APU PVC'!#REF!</definedName>
    <definedName name="\e" localSheetId="4">'[1]APU PVC'!#REF!</definedName>
    <definedName name="\e" localSheetId="5">'[1]APU PVC'!#REF!</definedName>
    <definedName name="\e">'[1]APU PVC'!#REF!</definedName>
    <definedName name="\i" localSheetId="0">'[1]APU PVC'!#REF!</definedName>
    <definedName name="\i" localSheetId="2">'[91]APU PVC'!#REF!</definedName>
    <definedName name="\i" localSheetId="4">'[1]APU PVC'!#REF!</definedName>
    <definedName name="\i" localSheetId="5">'[1]APU PVC'!#REF!</definedName>
    <definedName name="\i">'[1]APU PVC'!#REF!</definedName>
    <definedName name="\m" localSheetId="0">'[1]APU PVC'!#REF!</definedName>
    <definedName name="\m" localSheetId="2">'[91]APU PVC'!#REF!</definedName>
    <definedName name="\m" localSheetId="4">'[1]APU PVC'!#REF!</definedName>
    <definedName name="\m" localSheetId="5">'[1]APU PVC'!#REF!</definedName>
    <definedName name="\m">'[1]APU PVC'!#REF!</definedName>
    <definedName name="\r" localSheetId="0">'[1]APU PVC'!#REF!</definedName>
    <definedName name="\r" localSheetId="2">'[91]APU PVC'!#REF!</definedName>
    <definedName name="\r" localSheetId="4">'[1]APU PVC'!#REF!</definedName>
    <definedName name="\r" localSheetId="5">'[1]APU PVC'!#REF!</definedName>
    <definedName name="\r">'[1]APU PVC'!#REF!</definedName>
    <definedName name="\t" localSheetId="0">'[1]APU PVC'!#REF!</definedName>
    <definedName name="\t" localSheetId="2">'[91]APU PVC'!#REF!</definedName>
    <definedName name="\t" localSheetId="4">'[1]APU PVC'!#REF!</definedName>
    <definedName name="\t" localSheetId="5">'[1]APU PVC'!#REF!</definedName>
    <definedName name="\t">'[1]APU PVC'!#REF!</definedName>
    <definedName name="\x" localSheetId="0">'[1]APU PVC'!#REF!</definedName>
    <definedName name="\x" localSheetId="2">'[91]APU PVC'!#REF!</definedName>
    <definedName name="\x" localSheetId="4">'[1]APU PVC'!#REF!</definedName>
    <definedName name="\x" localSheetId="5">'[1]APU PVC'!#REF!</definedName>
    <definedName name="\x">'[1]APU PVC'!#REF!</definedName>
    <definedName name="\z" localSheetId="0">'[1]APU PVC'!#REF!</definedName>
    <definedName name="\z" localSheetId="2">'[91]APU PVC'!#REF!</definedName>
    <definedName name="\z" localSheetId="4">'[1]APU PVC'!#REF!</definedName>
    <definedName name="\z" localSheetId="5">'[1]APU PVC'!#REF!</definedName>
    <definedName name="\z">'[1]APU PVC'!#REF!</definedName>
    <definedName name="__________AIU1" localSheetId="0">#REF!</definedName>
    <definedName name="__________AIU1" localSheetId="2">#REF!</definedName>
    <definedName name="__________AIU1" localSheetId="4">#REF!</definedName>
    <definedName name="__________AIU1" localSheetId="5">#REF!</definedName>
    <definedName name="__________AIU1">#REF!</definedName>
    <definedName name="__________AIU2">[2]BASE!$C$5</definedName>
    <definedName name="__________Cod1" localSheetId="0">#REF!</definedName>
    <definedName name="__________Cod1" localSheetId="2">#REF!</definedName>
    <definedName name="__________Cod1" localSheetId="4">#REF!</definedName>
    <definedName name="__________Cod1" localSheetId="5">#REF!</definedName>
    <definedName name="__________Cod1">#REF!</definedName>
    <definedName name="__________Pa2" localSheetId="0">'[3]Paral. 2'!$E:$E</definedName>
    <definedName name="__________Pa2" localSheetId="2">'[92]Paral. 2'!$E:$E</definedName>
    <definedName name="__________Pa2" localSheetId="4">'[3]Paral. 2'!$E:$E</definedName>
    <definedName name="__________Pa2">'[3]Paral. 2'!$E:$E</definedName>
    <definedName name="__________Pa3" localSheetId="0">'[3]Paral. 3'!$E:$E</definedName>
    <definedName name="__________Pa3" localSheetId="2">'[92]Paral. 3'!$E:$E</definedName>
    <definedName name="__________Pa3" localSheetId="4">'[3]Paral. 3'!$E:$E</definedName>
    <definedName name="__________Pa3">'[3]Paral. 3'!$E:$E</definedName>
    <definedName name="__________Pa4" localSheetId="0">[3]Paral.4!$E:$E</definedName>
    <definedName name="__________Pa4" localSheetId="2">[92]Paral.4!$E:$E</definedName>
    <definedName name="__________Pa4" localSheetId="4">[3]Paral.4!$E:$E</definedName>
    <definedName name="__________Pa4">[3]Paral.4!$E:$E</definedName>
    <definedName name="__________Po2" localSheetId="0">[4]REAJUSTESACTA1PROVI!#REF!</definedName>
    <definedName name="__________Po2" localSheetId="2">[4]REAJUSTESACTA1PROVI!#REF!</definedName>
    <definedName name="__________Po2" localSheetId="4">[4]REAJUSTESACTA1PROVI!#REF!</definedName>
    <definedName name="__________Po2" localSheetId="5">[4]REAJUSTESACTA1PROVI!#REF!</definedName>
    <definedName name="__________Po2">[4]REAJUSTESACTA1PROVI!#REF!</definedName>
    <definedName name="__________ST166" localSheetId="0">[5]BASE!$D$248</definedName>
    <definedName name="__________ST166" localSheetId="2">[93]BASE!$D$248</definedName>
    <definedName name="__________ST166" localSheetId="4">[5]BASE!$D$248</definedName>
    <definedName name="__________ST166">[5]BASE!$D$248</definedName>
    <definedName name="__________TPE8016" localSheetId="0">[5]BASE!$D$146</definedName>
    <definedName name="__________TPE8016" localSheetId="2">[93]BASE!$D$146</definedName>
    <definedName name="__________TPE8016" localSheetId="4">[5]BASE!$D$146</definedName>
    <definedName name="__________TPE8016">[5]BASE!$D$146</definedName>
    <definedName name="__________TPE8020" localSheetId="0">[5]BASE!$D$147</definedName>
    <definedName name="__________TPE8020" localSheetId="2">[93]BASE!$D$147</definedName>
    <definedName name="__________TPE8020" localSheetId="4">[5]BASE!$D$147</definedName>
    <definedName name="__________TPE8020">[5]BASE!$D$147</definedName>
    <definedName name="__________TPE8025" localSheetId="0">[5]BASE!$D$148</definedName>
    <definedName name="__________TPE8025" localSheetId="2">[93]BASE!$D$148</definedName>
    <definedName name="__________TPE8025" localSheetId="4">[5]BASE!$D$148</definedName>
    <definedName name="__________TPE8025">[5]BASE!$D$148</definedName>
    <definedName name="__________TPN1002" localSheetId="0">[5]BASE!$D$150</definedName>
    <definedName name="__________TPN1002" localSheetId="2">[93]BASE!$D$150</definedName>
    <definedName name="__________TPN1002" localSheetId="4">[5]BASE!$D$150</definedName>
    <definedName name="__________TPN1002">[5]BASE!$D$150</definedName>
    <definedName name="__________TPN1003" localSheetId="0">[5]BASE!$D$151</definedName>
    <definedName name="__________TPN1003" localSheetId="2">[93]BASE!$D$151</definedName>
    <definedName name="__________TPN1003" localSheetId="4">[5]BASE!$D$151</definedName>
    <definedName name="__________TPN1003">[5]BASE!$D$151</definedName>
    <definedName name="__________TPN1004" localSheetId="0">[5]BASE!$D$152</definedName>
    <definedName name="__________TPN1004" localSheetId="2">[93]BASE!$D$152</definedName>
    <definedName name="__________TPN1004" localSheetId="4">[5]BASE!$D$152</definedName>
    <definedName name="__________TPN1004">[5]BASE!$D$152</definedName>
    <definedName name="__________TPN1006" localSheetId="0">[5]BASE!$D$153</definedName>
    <definedName name="__________TPN1006" localSheetId="2">[93]BASE!$D$153</definedName>
    <definedName name="__________TPN1006" localSheetId="4">[5]BASE!$D$153</definedName>
    <definedName name="__________TPN1006">[5]BASE!$D$153</definedName>
    <definedName name="__________TPN1008" localSheetId="0">[5]BASE!$D$154</definedName>
    <definedName name="__________TPN1008" localSheetId="2">[93]BASE!$D$154</definedName>
    <definedName name="__________TPN1008" localSheetId="4">[5]BASE!$D$154</definedName>
    <definedName name="__________TPN1008">[5]BASE!$D$154</definedName>
    <definedName name="__________TPN1202" localSheetId="0">[5]BASE!$D$160</definedName>
    <definedName name="__________TPN1202" localSheetId="2">[93]BASE!$D$160</definedName>
    <definedName name="__________TPN1202" localSheetId="4">[5]BASE!$D$160</definedName>
    <definedName name="__________TPN1202">[5]BASE!$D$160</definedName>
    <definedName name="__________TPN1203" localSheetId="0">[5]BASE!$D$161</definedName>
    <definedName name="__________TPN1203" localSheetId="2">[93]BASE!$D$161</definedName>
    <definedName name="__________TPN1203" localSheetId="4">[5]BASE!$D$161</definedName>
    <definedName name="__________TPN1203">[5]BASE!$D$161</definedName>
    <definedName name="__________TPN1204" localSheetId="0">[5]BASE!$D$162</definedName>
    <definedName name="__________TPN1204" localSheetId="2">[93]BASE!$D$162</definedName>
    <definedName name="__________TPN1204" localSheetId="4">[5]BASE!$D$162</definedName>
    <definedName name="__________TPN1204">[5]BASE!$D$162</definedName>
    <definedName name="__________TPN1206" localSheetId="0">[5]BASE!$D$163</definedName>
    <definedName name="__________TPN1206" localSheetId="2">[93]BASE!$D$163</definedName>
    <definedName name="__________TPN1206" localSheetId="4">[5]BASE!$D$163</definedName>
    <definedName name="__________TPN1206">[5]BASE!$D$163</definedName>
    <definedName name="__________TPN1208" localSheetId="0">[5]BASE!$D$164</definedName>
    <definedName name="__________TPN1208" localSheetId="2">[93]BASE!$D$164</definedName>
    <definedName name="__________TPN1208" localSheetId="4">[5]BASE!$D$164</definedName>
    <definedName name="__________TPN1208">[5]BASE!$D$164</definedName>
    <definedName name="__________TPN16012" localSheetId="0">[5]BASE!$D$167</definedName>
    <definedName name="__________TPN16012" localSheetId="2">[93]BASE!$D$167</definedName>
    <definedName name="__________TPN16012" localSheetId="4">[5]BASE!$D$167</definedName>
    <definedName name="__________TPN16012">[5]BASE!$D$167</definedName>
    <definedName name="__________TPN1602" localSheetId="0">[5]BASE!$D$168</definedName>
    <definedName name="__________TPN1602" localSheetId="2">[93]BASE!$D$168</definedName>
    <definedName name="__________TPN1602" localSheetId="4">[5]BASE!$D$168</definedName>
    <definedName name="__________TPN1602">[5]BASE!$D$168</definedName>
    <definedName name="__________TPN1603" localSheetId="0">[5]BASE!$D$169</definedName>
    <definedName name="__________TPN1603" localSheetId="2">[93]BASE!$D$169</definedName>
    <definedName name="__________TPN1603" localSheetId="4">[5]BASE!$D$169</definedName>
    <definedName name="__________TPN1603">[5]BASE!$D$169</definedName>
    <definedName name="__________TPN1604" localSheetId="0">[5]BASE!$D$170</definedName>
    <definedName name="__________TPN1604" localSheetId="2">[93]BASE!$D$170</definedName>
    <definedName name="__________TPN1604" localSheetId="4">[5]BASE!$D$170</definedName>
    <definedName name="__________TPN1604">[5]BASE!$D$170</definedName>
    <definedName name="__________TPN1606" localSheetId="0">[5]BASE!$D$171</definedName>
    <definedName name="__________TPN1606" localSheetId="2">[93]BASE!$D$171</definedName>
    <definedName name="__________TPN1606" localSheetId="4">[5]BASE!$D$171</definedName>
    <definedName name="__________TPN1606">[5]BASE!$D$171</definedName>
    <definedName name="__________TPN1608" localSheetId="0">[5]BASE!$D$172</definedName>
    <definedName name="__________TPN1608" localSheetId="2">[93]BASE!$D$172</definedName>
    <definedName name="__________TPN1608" localSheetId="4">[5]BASE!$D$172</definedName>
    <definedName name="__________TPN1608">[5]BASE!$D$172</definedName>
    <definedName name="__________TUZ22" localSheetId="0">[6]BASE!#REF!</definedName>
    <definedName name="__________TUZ22" localSheetId="2">[94]BASE!#REF!</definedName>
    <definedName name="__________TUZ22" localSheetId="4">[6]BASE!#REF!</definedName>
    <definedName name="__________TUZ22" localSheetId="5">[6]BASE!#REF!</definedName>
    <definedName name="__________TUZ22">[6]BASE!#REF!</definedName>
    <definedName name="__________TUZ36" localSheetId="0">[6]BASE!#REF!</definedName>
    <definedName name="__________TUZ36" localSheetId="2">[94]BASE!#REF!</definedName>
    <definedName name="__________TUZ36" localSheetId="4">[6]BASE!#REF!</definedName>
    <definedName name="__________TUZ36" localSheetId="5">[6]BASE!#REF!</definedName>
    <definedName name="__________TUZ36">[6]BASE!#REF!</definedName>
    <definedName name="__________TZ323" localSheetId="0">[6]BASE!#REF!</definedName>
    <definedName name="__________TZ323" localSheetId="2">[94]BASE!#REF!</definedName>
    <definedName name="__________TZ323" localSheetId="4">[6]BASE!#REF!</definedName>
    <definedName name="__________TZ323" localSheetId="5">[6]BASE!#REF!</definedName>
    <definedName name="__________TZ323">[6]BASE!#REF!</definedName>
    <definedName name="__________TZ324" localSheetId="0">[6]BASE!#REF!</definedName>
    <definedName name="__________TZ324" localSheetId="2">[94]BASE!#REF!</definedName>
    <definedName name="__________TZ324" localSheetId="4">[6]BASE!#REF!</definedName>
    <definedName name="__________TZ324" localSheetId="5">[6]BASE!#REF!</definedName>
    <definedName name="__________TZ324">[6]BASE!#REF!</definedName>
    <definedName name="_________AIU1" localSheetId="0">#REF!</definedName>
    <definedName name="_________AIU1" localSheetId="2">#REF!</definedName>
    <definedName name="_________AIU1" localSheetId="4">#REF!</definedName>
    <definedName name="_________AIU1" localSheetId="5">#REF!</definedName>
    <definedName name="_________AIU1">#REF!</definedName>
    <definedName name="_________AIU2">[2]BASE!$C$5</definedName>
    <definedName name="_________Cod1" localSheetId="0">#REF!</definedName>
    <definedName name="_________Cod1" localSheetId="2">#REF!</definedName>
    <definedName name="_________Cod1" localSheetId="4">#REF!</definedName>
    <definedName name="_________Cod1" localSheetId="5">#REF!</definedName>
    <definedName name="_________Cod1">#REF!</definedName>
    <definedName name="_________Pa1" localSheetId="0">'[3]Paral. 1'!$E:$E</definedName>
    <definedName name="_________Pa1" localSheetId="2">'[92]Paral. 1'!$E:$E</definedName>
    <definedName name="_________Pa1" localSheetId="4">'[3]Paral. 1'!$E:$E</definedName>
    <definedName name="_________Pa1">'[3]Paral. 1'!$E:$E</definedName>
    <definedName name="_________Pa2" localSheetId="0">'[3]Paral. 2'!$E:$E</definedName>
    <definedName name="_________Pa2" localSheetId="2">'[92]Paral. 2'!$E:$E</definedName>
    <definedName name="_________Pa2" localSheetId="4">'[3]Paral. 2'!$E:$E</definedName>
    <definedName name="_________Pa2">'[3]Paral. 2'!$E:$E</definedName>
    <definedName name="_________Pa3" localSheetId="0">'[3]Paral. 3'!$E:$E</definedName>
    <definedName name="_________Pa3" localSheetId="2">'[92]Paral. 3'!$E:$E</definedName>
    <definedName name="_________Pa3" localSheetId="4">'[3]Paral. 3'!$E:$E</definedName>
    <definedName name="_________Pa3">'[3]Paral. 3'!$E:$E</definedName>
    <definedName name="_________Pa4" localSheetId="0">[3]Paral.4!$E:$E</definedName>
    <definedName name="_________Pa4" localSheetId="2">[92]Paral.4!$E:$E</definedName>
    <definedName name="_________Pa4" localSheetId="4">[3]Paral.4!$E:$E</definedName>
    <definedName name="_________Pa4">[3]Paral.4!$E:$E</definedName>
    <definedName name="_________Po2" localSheetId="0">[4]REAJUSTESACTA1PROVI!#REF!</definedName>
    <definedName name="_________Po2" localSheetId="2">[4]REAJUSTESACTA1PROVI!#REF!</definedName>
    <definedName name="_________Po2" localSheetId="4">[4]REAJUSTESACTA1PROVI!#REF!</definedName>
    <definedName name="_________Po2" localSheetId="5">[4]REAJUSTESACTA1PROVI!#REF!</definedName>
    <definedName name="_________Po2">[4]REAJUSTESACTA1PROVI!#REF!</definedName>
    <definedName name="_________r" localSheetId="0">'[1]APU PVC'!#REF!</definedName>
    <definedName name="_________r" localSheetId="2">'[91]APU PVC'!#REF!</definedName>
    <definedName name="_________r" localSheetId="4">'[1]APU PVC'!#REF!</definedName>
    <definedName name="_________r" localSheetId="5">'[1]APU PVC'!#REF!</definedName>
    <definedName name="_________r">'[1]APU PVC'!#REF!</definedName>
    <definedName name="_________ST166" localSheetId="0">[5]BASE!$D$248</definedName>
    <definedName name="_________ST166" localSheetId="2">[93]BASE!$D$248</definedName>
    <definedName name="_________ST166" localSheetId="4">[5]BASE!$D$248</definedName>
    <definedName name="_________ST166">[5]BASE!$D$248</definedName>
    <definedName name="_________TPE8016" localSheetId="0">[5]BASE!$D$146</definedName>
    <definedName name="_________TPE8016" localSheetId="2">[93]BASE!$D$146</definedName>
    <definedName name="_________TPE8016" localSheetId="4">[5]BASE!$D$146</definedName>
    <definedName name="_________TPE8016">[5]BASE!$D$146</definedName>
    <definedName name="_________TPE8020" localSheetId="0">[5]BASE!$D$147</definedName>
    <definedName name="_________TPE8020" localSheetId="2">[93]BASE!$D$147</definedName>
    <definedName name="_________TPE8020" localSheetId="4">[5]BASE!$D$147</definedName>
    <definedName name="_________TPE8020">[5]BASE!$D$147</definedName>
    <definedName name="_________TPE8025" localSheetId="0">[5]BASE!$D$148</definedName>
    <definedName name="_________TPE8025" localSheetId="2">[93]BASE!$D$148</definedName>
    <definedName name="_________TPE8025" localSheetId="4">[5]BASE!$D$148</definedName>
    <definedName name="_________TPE8025">[5]BASE!$D$148</definedName>
    <definedName name="_________TPN1002" localSheetId="0">[5]BASE!$D$150</definedName>
    <definedName name="_________TPN1002" localSheetId="2">[93]BASE!$D$150</definedName>
    <definedName name="_________TPN1002" localSheetId="4">[5]BASE!$D$150</definedName>
    <definedName name="_________TPN1002">[5]BASE!$D$150</definedName>
    <definedName name="_________TPN1003" localSheetId="0">[5]BASE!$D$151</definedName>
    <definedName name="_________TPN1003" localSheetId="2">[93]BASE!$D$151</definedName>
    <definedName name="_________TPN1003" localSheetId="4">[5]BASE!$D$151</definedName>
    <definedName name="_________TPN1003">[5]BASE!$D$151</definedName>
    <definedName name="_________TPN1004" localSheetId="0">[5]BASE!$D$152</definedName>
    <definedName name="_________TPN1004" localSheetId="2">[93]BASE!$D$152</definedName>
    <definedName name="_________TPN1004" localSheetId="4">[5]BASE!$D$152</definedName>
    <definedName name="_________TPN1004">[5]BASE!$D$152</definedName>
    <definedName name="_________TPN1006" localSheetId="0">[5]BASE!$D$153</definedName>
    <definedName name="_________TPN1006" localSheetId="2">[93]BASE!$D$153</definedName>
    <definedName name="_________TPN1006" localSheetId="4">[5]BASE!$D$153</definedName>
    <definedName name="_________TPN1006">[5]BASE!$D$153</definedName>
    <definedName name="_________TPN1008" localSheetId="0">[5]BASE!$D$154</definedName>
    <definedName name="_________TPN1008" localSheetId="2">[93]BASE!$D$154</definedName>
    <definedName name="_________TPN1008" localSheetId="4">[5]BASE!$D$154</definedName>
    <definedName name="_________TPN1008">[5]BASE!$D$154</definedName>
    <definedName name="_________TPN1202" localSheetId="0">[5]BASE!$D$160</definedName>
    <definedName name="_________TPN1202" localSheetId="2">[93]BASE!$D$160</definedName>
    <definedName name="_________TPN1202" localSheetId="4">[5]BASE!$D$160</definedName>
    <definedName name="_________TPN1202">[5]BASE!$D$160</definedName>
    <definedName name="_________TPN1203" localSheetId="0">[5]BASE!$D$161</definedName>
    <definedName name="_________TPN1203" localSheetId="2">[93]BASE!$D$161</definedName>
    <definedName name="_________TPN1203" localSheetId="4">[5]BASE!$D$161</definedName>
    <definedName name="_________TPN1203">[5]BASE!$D$161</definedName>
    <definedName name="_________TPN1204" localSheetId="0">[5]BASE!$D$162</definedName>
    <definedName name="_________TPN1204" localSheetId="2">[93]BASE!$D$162</definedName>
    <definedName name="_________TPN1204" localSheetId="4">[5]BASE!$D$162</definedName>
    <definedName name="_________TPN1204">[5]BASE!$D$162</definedName>
    <definedName name="_________TPN1206" localSheetId="0">[5]BASE!$D$163</definedName>
    <definedName name="_________TPN1206" localSheetId="2">[93]BASE!$D$163</definedName>
    <definedName name="_________TPN1206" localSheetId="4">[5]BASE!$D$163</definedName>
    <definedName name="_________TPN1206">[5]BASE!$D$163</definedName>
    <definedName name="_________TPN1208" localSheetId="0">[5]BASE!$D$164</definedName>
    <definedName name="_________TPN1208" localSheetId="2">[93]BASE!$D$164</definedName>
    <definedName name="_________TPN1208" localSheetId="4">[5]BASE!$D$164</definedName>
    <definedName name="_________TPN1208">[5]BASE!$D$164</definedName>
    <definedName name="_________TPN16012" localSheetId="0">[5]BASE!$D$167</definedName>
    <definedName name="_________TPN16012" localSheetId="2">[93]BASE!$D$167</definedName>
    <definedName name="_________TPN16012" localSheetId="4">[5]BASE!$D$167</definedName>
    <definedName name="_________TPN16012">[5]BASE!$D$167</definedName>
    <definedName name="_________TPN1602" localSheetId="0">[5]BASE!$D$168</definedName>
    <definedName name="_________TPN1602" localSheetId="2">[93]BASE!$D$168</definedName>
    <definedName name="_________TPN1602" localSheetId="4">[5]BASE!$D$168</definedName>
    <definedName name="_________TPN1602">[5]BASE!$D$168</definedName>
    <definedName name="_________TPN1603" localSheetId="0">[5]BASE!$D$169</definedName>
    <definedName name="_________TPN1603" localSheetId="2">[93]BASE!$D$169</definedName>
    <definedName name="_________TPN1603" localSheetId="4">[5]BASE!$D$169</definedName>
    <definedName name="_________TPN1603">[5]BASE!$D$169</definedName>
    <definedName name="_________TPN1604" localSheetId="0">[5]BASE!$D$170</definedName>
    <definedName name="_________TPN1604" localSheetId="2">[93]BASE!$D$170</definedName>
    <definedName name="_________TPN1604" localSheetId="4">[5]BASE!$D$170</definedName>
    <definedName name="_________TPN1604">[5]BASE!$D$170</definedName>
    <definedName name="_________TPN1606" localSheetId="0">[5]BASE!$D$171</definedName>
    <definedName name="_________TPN1606" localSheetId="2">[93]BASE!$D$171</definedName>
    <definedName name="_________TPN1606" localSheetId="4">[5]BASE!$D$171</definedName>
    <definedName name="_________TPN1606">[5]BASE!$D$171</definedName>
    <definedName name="_________TPN1608" localSheetId="0">[5]BASE!$D$172</definedName>
    <definedName name="_________TPN1608" localSheetId="2">[93]BASE!$D$172</definedName>
    <definedName name="_________TPN1608" localSheetId="4">[5]BASE!$D$172</definedName>
    <definedName name="_________TPN1608">[5]BASE!$D$172</definedName>
    <definedName name="_________TUZ22" localSheetId="0">[6]BASE!#REF!</definedName>
    <definedName name="_________TUZ22" localSheetId="2">[94]BASE!#REF!</definedName>
    <definedName name="_________TUZ22" localSheetId="4">[6]BASE!#REF!</definedName>
    <definedName name="_________TUZ22" localSheetId="5">[6]BASE!#REF!</definedName>
    <definedName name="_________TUZ22">[6]BASE!#REF!</definedName>
    <definedName name="_________TUZ36" localSheetId="0">[6]BASE!#REF!</definedName>
    <definedName name="_________TUZ36" localSheetId="2">[94]BASE!#REF!</definedName>
    <definedName name="_________TUZ36" localSheetId="4">[6]BASE!#REF!</definedName>
    <definedName name="_________TUZ36" localSheetId="5">[6]BASE!#REF!</definedName>
    <definedName name="_________TUZ36">[6]BASE!#REF!</definedName>
    <definedName name="_________TZ323" localSheetId="0">[6]BASE!#REF!</definedName>
    <definedName name="_________TZ323" localSheetId="2">[94]BASE!#REF!</definedName>
    <definedName name="_________TZ323" localSheetId="4">[6]BASE!#REF!</definedName>
    <definedName name="_________TZ323" localSheetId="5">[6]BASE!#REF!</definedName>
    <definedName name="_________TZ323">[6]BASE!#REF!</definedName>
    <definedName name="_________TZ324" localSheetId="0">[6]BASE!#REF!</definedName>
    <definedName name="_________TZ324" localSheetId="2">[94]BASE!#REF!</definedName>
    <definedName name="_________TZ324" localSheetId="4">[6]BASE!#REF!</definedName>
    <definedName name="_________TZ324" localSheetId="5">[6]BASE!#REF!</definedName>
    <definedName name="_________TZ324">[6]BASE!#REF!</definedName>
    <definedName name="________AIU1" localSheetId="0">#REF!</definedName>
    <definedName name="________AIU1" localSheetId="2">#REF!</definedName>
    <definedName name="________AIU1" localSheetId="4">#REF!</definedName>
    <definedName name="________AIU1" localSheetId="5">#REF!</definedName>
    <definedName name="________AIU1">#REF!</definedName>
    <definedName name="________AIU2">[2]BASE!$C$5</definedName>
    <definedName name="________Cod1" localSheetId="0">#REF!</definedName>
    <definedName name="________Cod1" localSheetId="2">#REF!</definedName>
    <definedName name="________Cod1" localSheetId="4">#REF!</definedName>
    <definedName name="________Cod1" localSheetId="5">#REF!</definedName>
    <definedName name="________Cod1">#REF!</definedName>
    <definedName name="________Pa1" localSheetId="0">'[3]Paral. 1'!$E:$E</definedName>
    <definedName name="________Pa1" localSheetId="2">'[92]Paral. 1'!$E:$E</definedName>
    <definedName name="________Pa1" localSheetId="4">'[3]Paral. 1'!$E:$E</definedName>
    <definedName name="________Pa1">'[3]Paral. 1'!$E:$E</definedName>
    <definedName name="________Pa2" localSheetId="0">'[3]Paral. 2'!$E:$E</definedName>
    <definedName name="________Pa2" localSheetId="2">'[92]Paral. 2'!$E:$E</definedName>
    <definedName name="________Pa2" localSheetId="4">'[3]Paral. 2'!$E:$E</definedName>
    <definedName name="________Pa2">'[3]Paral. 2'!$E:$E</definedName>
    <definedName name="________Pa3" localSheetId="0">'[3]Paral. 3'!$E:$E</definedName>
    <definedName name="________Pa3" localSheetId="2">'[92]Paral. 3'!$E:$E</definedName>
    <definedName name="________Pa3" localSheetId="4">'[3]Paral. 3'!$E:$E</definedName>
    <definedName name="________Pa3">'[3]Paral. 3'!$E:$E</definedName>
    <definedName name="________Pa4" localSheetId="0">[3]Paral.4!$E:$E</definedName>
    <definedName name="________Pa4" localSheetId="2">[92]Paral.4!$E:$E</definedName>
    <definedName name="________Pa4" localSheetId="4">[3]Paral.4!$E:$E</definedName>
    <definedName name="________Pa4">[3]Paral.4!$E:$E</definedName>
    <definedName name="________Po2" localSheetId="0">[4]REAJUSTESACTA1PROVI!#REF!</definedName>
    <definedName name="________Po2" localSheetId="2">[4]REAJUSTESACTA1PROVI!#REF!</definedName>
    <definedName name="________Po2" localSheetId="4">[4]REAJUSTESACTA1PROVI!#REF!</definedName>
    <definedName name="________Po2" localSheetId="5">[4]REAJUSTESACTA1PROVI!#REF!</definedName>
    <definedName name="________Po2">[4]REAJUSTESACTA1PROVI!#REF!</definedName>
    <definedName name="________r" localSheetId="0">'[1]APU PVC'!#REF!</definedName>
    <definedName name="________r" localSheetId="2">'[91]APU PVC'!#REF!</definedName>
    <definedName name="________r" localSheetId="4">'[1]APU PVC'!#REF!</definedName>
    <definedName name="________r" localSheetId="5">'[1]APU PVC'!#REF!</definedName>
    <definedName name="________r">'[1]APU PVC'!#REF!</definedName>
    <definedName name="________ST166" localSheetId="0">[5]BASE!$D$248</definedName>
    <definedName name="________ST166" localSheetId="2">[93]BASE!$D$248</definedName>
    <definedName name="________ST166" localSheetId="4">[5]BASE!$D$248</definedName>
    <definedName name="________ST166">[5]BASE!$D$248</definedName>
    <definedName name="________TPE8016" localSheetId="0">[5]BASE!$D$146</definedName>
    <definedName name="________TPE8016" localSheetId="2">[93]BASE!$D$146</definedName>
    <definedName name="________TPE8016" localSheetId="4">[5]BASE!$D$146</definedName>
    <definedName name="________TPE8016">[5]BASE!$D$146</definedName>
    <definedName name="________TPE8020" localSheetId="0">[5]BASE!$D$147</definedName>
    <definedName name="________TPE8020" localSheetId="2">[93]BASE!$D$147</definedName>
    <definedName name="________TPE8020" localSheetId="4">[5]BASE!$D$147</definedName>
    <definedName name="________TPE8020">[5]BASE!$D$147</definedName>
    <definedName name="________TPE8025" localSheetId="0">[5]BASE!$D$148</definedName>
    <definedName name="________TPE8025" localSheetId="2">[93]BASE!$D$148</definedName>
    <definedName name="________TPE8025" localSheetId="4">[5]BASE!$D$148</definedName>
    <definedName name="________TPE8025">[5]BASE!$D$148</definedName>
    <definedName name="________TPN1002" localSheetId="0">[5]BASE!$D$150</definedName>
    <definedName name="________TPN1002" localSheetId="2">[93]BASE!$D$150</definedName>
    <definedName name="________TPN1002" localSheetId="4">[5]BASE!$D$150</definedName>
    <definedName name="________TPN1002">[5]BASE!$D$150</definedName>
    <definedName name="________TPN1003" localSheetId="0">[5]BASE!$D$151</definedName>
    <definedName name="________TPN1003" localSheetId="2">[93]BASE!$D$151</definedName>
    <definedName name="________TPN1003" localSheetId="4">[5]BASE!$D$151</definedName>
    <definedName name="________TPN1003">[5]BASE!$D$151</definedName>
    <definedName name="________TPN1004" localSheetId="0">[5]BASE!$D$152</definedName>
    <definedName name="________TPN1004" localSheetId="2">[93]BASE!$D$152</definedName>
    <definedName name="________TPN1004" localSheetId="4">[5]BASE!$D$152</definedName>
    <definedName name="________TPN1004">[5]BASE!$D$152</definedName>
    <definedName name="________TPN1006" localSheetId="0">[5]BASE!$D$153</definedName>
    <definedName name="________TPN1006" localSheetId="2">[93]BASE!$D$153</definedName>
    <definedName name="________TPN1006" localSheetId="4">[5]BASE!$D$153</definedName>
    <definedName name="________TPN1006">[5]BASE!$D$153</definedName>
    <definedName name="________TPN1008" localSheetId="0">[5]BASE!$D$154</definedName>
    <definedName name="________TPN1008" localSheetId="2">[93]BASE!$D$154</definedName>
    <definedName name="________TPN1008" localSheetId="4">[5]BASE!$D$154</definedName>
    <definedName name="________TPN1008">[5]BASE!$D$154</definedName>
    <definedName name="________TPN1202" localSheetId="0">[5]BASE!$D$160</definedName>
    <definedName name="________TPN1202" localSheetId="2">[93]BASE!$D$160</definedName>
    <definedName name="________TPN1202" localSheetId="4">[5]BASE!$D$160</definedName>
    <definedName name="________TPN1202">[5]BASE!$D$160</definedName>
    <definedName name="________TPN1203" localSheetId="0">[5]BASE!$D$161</definedName>
    <definedName name="________TPN1203" localSheetId="2">[93]BASE!$D$161</definedName>
    <definedName name="________TPN1203" localSheetId="4">[5]BASE!$D$161</definedName>
    <definedName name="________TPN1203">[5]BASE!$D$161</definedName>
    <definedName name="________TPN1204" localSheetId="0">[5]BASE!$D$162</definedName>
    <definedName name="________TPN1204" localSheetId="2">[93]BASE!$D$162</definedName>
    <definedName name="________TPN1204" localSheetId="4">[5]BASE!$D$162</definedName>
    <definedName name="________TPN1204">[5]BASE!$D$162</definedName>
    <definedName name="________TPN1206" localSheetId="0">[5]BASE!$D$163</definedName>
    <definedName name="________TPN1206" localSheetId="2">[93]BASE!$D$163</definedName>
    <definedName name="________TPN1206" localSheetId="4">[5]BASE!$D$163</definedName>
    <definedName name="________TPN1206">[5]BASE!$D$163</definedName>
    <definedName name="________TPN1208" localSheetId="0">[5]BASE!$D$164</definedName>
    <definedName name="________TPN1208" localSheetId="2">[93]BASE!$D$164</definedName>
    <definedName name="________TPN1208" localSheetId="4">[5]BASE!$D$164</definedName>
    <definedName name="________TPN1208">[5]BASE!$D$164</definedName>
    <definedName name="________TPN16012" localSheetId="0">[5]BASE!$D$167</definedName>
    <definedName name="________TPN16012" localSheetId="2">[93]BASE!$D$167</definedName>
    <definedName name="________TPN16012" localSheetId="4">[5]BASE!$D$167</definedName>
    <definedName name="________TPN16012">[5]BASE!$D$167</definedName>
    <definedName name="________TPN1602" localSheetId="0">[5]BASE!$D$168</definedName>
    <definedName name="________TPN1602" localSheetId="2">[93]BASE!$D$168</definedName>
    <definedName name="________TPN1602" localSheetId="4">[5]BASE!$D$168</definedName>
    <definedName name="________TPN1602">[5]BASE!$D$168</definedName>
    <definedName name="________TPN1603" localSheetId="0">[5]BASE!$D$169</definedName>
    <definedName name="________TPN1603" localSheetId="2">[93]BASE!$D$169</definedName>
    <definedName name="________TPN1603" localSheetId="4">[5]BASE!$D$169</definedName>
    <definedName name="________TPN1603">[5]BASE!$D$169</definedName>
    <definedName name="________TPN1604" localSheetId="0">[5]BASE!$D$170</definedName>
    <definedName name="________TPN1604" localSheetId="2">[93]BASE!$D$170</definedName>
    <definedName name="________TPN1604" localSheetId="4">[5]BASE!$D$170</definedName>
    <definedName name="________TPN1604">[5]BASE!$D$170</definedName>
    <definedName name="________TPN1606" localSheetId="0">[5]BASE!$D$171</definedName>
    <definedName name="________TPN1606" localSheetId="2">[93]BASE!$D$171</definedName>
    <definedName name="________TPN1606" localSheetId="4">[5]BASE!$D$171</definedName>
    <definedName name="________TPN1606">[5]BASE!$D$171</definedName>
    <definedName name="________TPN1608" localSheetId="0">[5]BASE!$D$172</definedName>
    <definedName name="________TPN1608" localSheetId="2">[93]BASE!$D$172</definedName>
    <definedName name="________TPN1608" localSheetId="4">[5]BASE!$D$172</definedName>
    <definedName name="________TPN1608">[5]BASE!$D$172</definedName>
    <definedName name="________TUZ22" localSheetId="0">[6]BASE!#REF!</definedName>
    <definedName name="________TUZ22" localSheetId="2">[94]BASE!#REF!</definedName>
    <definedName name="________TUZ22" localSheetId="4">[6]BASE!#REF!</definedName>
    <definedName name="________TUZ22" localSheetId="5">[6]BASE!#REF!</definedName>
    <definedName name="________TUZ22">[6]BASE!#REF!</definedName>
    <definedName name="________TUZ36" localSheetId="0">[6]BASE!#REF!</definedName>
    <definedName name="________TUZ36" localSheetId="2">[94]BASE!#REF!</definedName>
    <definedName name="________TUZ36" localSheetId="4">[6]BASE!#REF!</definedName>
    <definedName name="________TUZ36" localSheetId="5">[6]BASE!#REF!</definedName>
    <definedName name="________TUZ36">[6]BASE!#REF!</definedName>
    <definedName name="________TZ323" localSheetId="0">[6]BASE!#REF!</definedName>
    <definedName name="________TZ323" localSheetId="2">[94]BASE!#REF!</definedName>
    <definedName name="________TZ323" localSheetId="4">[6]BASE!#REF!</definedName>
    <definedName name="________TZ323" localSheetId="5">[6]BASE!#REF!</definedName>
    <definedName name="________TZ323">[6]BASE!#REF!</definedName>
    <definedName name="________TZ324" localSheetId="0">[6]BASE!#REF!</definedName>
    <definedName name="________TZ324" localSheetId="2">[94]BASE!#REF!</definedName>
    <definedName name="________TZ324" localSheetId="4">[6]BASE!#REF!</definedName>
    <definedName name="________TZ324" localSheetId="5">[6]BASE!#REF!</definedName>
    <definedName name="________TZ324">[6]BASE!#REF!</definedName>
    <definedName name="_______AIU1" localSheetId="0">#REF!</definedName>
    <definedName name="_______AIU1" localSheetId="2">#REF!</definedName>
    <definedName name="_______AIU1" localSheetId="4">#REF!</definedName>
    <definedName name="_______AIU1" localSheetId="5">#REF!</definedName>
    <definedName name="_______AIU1">#REF!</definedName>
    <definedName name="_______AIU2">[2]BASE!$C$5</definedName>
    <definedName name="_______Cod1" localSheetId="0">#REF!</definedName>
    <definedName name="_______Cod1" localSheetId="2">#REF!</definedName>
    <definedName name="_______Cod1" localSheetId="4">#REF!</definedName>
    <definedName name="_______Cod1" localSheetId="5">#REF!</definedName>
    <definedName name="_______Cod1">#REF!</definedName>
    <definedName name="_______Pa1" localSheetId="0">'[3]Paral. 1'!$E:$E</definedName>
    <definedName name="_______Pa1" localSheetId="2">'[92]Paral. 1'!$E:$E</definedName>
    <definedName name="_______Pa1" localSheetId="4">'[3]Paral. 1'!$E:$E</definedName>
    <definedName name="_______Pa1">'[3]Paral. 1'!$E:$E</definedName>
    <definedName name="_______Pa2" localSheetId="0">'[3]Paral. 2'!$E:$E</definedName>
    <definedName name="_______Pa2" localSheetId="2">'[92]Paral. 2'!$E:$E</definedName>
    <definedName name="_______Pa2" localSheetId="4">'[3]Paral. 2'!$E:$E</definedName>
    <definedName name="_______Pa2">'[3]Paral. 2'!$E:$E</definedName>
    <definedName name="_______Pa3" localSheetId="0">'[3]Paral. 3'!$E:$E</definedName>
    <definedName name="_______Pa3" localSheetId="2">'[92]Paral. 3'!$E:$E</definedName>
    <definedName name="_______Pa3" localSheetId="4">'[3]Paral. 3'!$E:$E</definedName>
    <definedName name="_______Pa3">'[3]Paral. 3'!$E:$E</definedName>
    <definedName name="_______Pa4" localSheetId="0">[3]Paral.4!$E:$E</definedName>
    <definedName name="_______Pa4" localSheetId="2">[92]Paral.4!$E:$E</definedName>
    <definedName name="_______Pa4" localSheetId="4">[3]Paral.4!$E:$E</definedName>
    <definedName name="_______Pa4">[3]Paral.4!$E:$E</definedName>
    <definedName name="_______Po2" localSheetId="0">[4]REAJUSTESACTA1PROVI!#REF!</definedName>
    <definedName name="_______Po2" localSheetId="2">[4]REAJUSTESACTA1PROVI!#REF!</definedName>
    <definedName name="_______Po2" localSheetId="4">[4]REAJUSTESACTA1PROVI!#REF!</definedName>
    <definedName name="_______Po2" localSheetId="5">[4]REAJUSTESACTA1PROVI!#REF!</definedName>
    <definedName name="_______Po2">[4]REAJUSTESACTA1PROVI!#REF!</definedName>
    <definedName name="_______r" localSheetId="0">'[1]APU PVC'!#REF!</definedName>
    <definedName name="_______r" localSheetId="2">'[91]APU PVC'!#REF!</definedName>
    <definedName name="_______r" localSheetId="4">'[1]APU PVC'!#REF!</definedName>
    <definedName name="_______r" localSheetId="5">'[1]APU PVC'!#REF!</definedName>
    <definedName name="_______r">'[1]APU PVC'!#REF!</definedName>
    <definedName name="_______ST166" localSheetId="0">[5]BASE!$D$248</definedName>
    <definedName name="_______ST166" localSheetId="2">[93]BASE!$D$248</definedName>
    <definedName name="_______ST166" localSheetId="4">[5]BASE!$D$248</definedName>
    <definedName name="_______ST166">[5]BASE!$D$248</definedName>
    <definedName name="_______TPE8016" localSheetId="0">[5]BASE!$D$146</definedName>
    <definedName name="_______TPE8016" localSheetId="2">[93]BASE!$D$146</definedName>
    <definedName name="_______TPE8016" localSheetId="4">[5]BASE!$D$146</definedName>
    <definedName name="_______TPE8016">[5]BASE!$D$146</definedName>
    <definedName name="_______TPE8020" localSheetId="0">[5]BASE!$D$147</definedName>
    <definedName name="_______TPE8020" localSheetId="2">[93]BASE!$D$147</definedName>
    <definedName name="_______TPE8020" localSheetId="4">[5]BASE!$D$147</definedName>
    <definedName name="_______TPE8020">[5]BASE!$D$147</definedName>
    <definedName name="_______TPE8025" localSheetId="0">[5]BASE!$D$148</definedName>
    <definedName name="_______TPE8025" localSheetId="2">[93]BASE!$D$148</definedName>
    <definedName name="_______TPE8025" localSheetId="4">[5]BASE!$D$148</definedName>
    <definedName name="_______TPE8025">[5]BASE!$D$148</definedName>
    <definedName name="_______TPN1002" localSheetId="0">[5]BASE!$D$150</definedName>
    <definedName name="_______TPN1002" localSheetId="2">[93]BASE!$D$150</definedName>
    <definedName name="_______TPN1002" localSheetId="4">[5]BASE!$D$150</definedName>
    <definedName name="_______TPN1002">[5]BASE!$D$150</definedName>
    <definedName name="_______TPN1003" localSheetId="0">[5]BASE!$D$151</definedName>
    <definedName name="_______TPN1003" localSheetId="2">[93]BASE!$D$151</definedName>
    <definedName name="_______TPN1003" localSheetId="4">[5]BASE!$D$151</definedName>
    <definedName name="_______TPN1003">[5]BASE!$D$151</definedName>
    <definedName name="_______TPN1004" localSheetId="0">[5]BASE!$D$152</definedName>
    <definedName name="_______TPN1004" localSheetId="2">[93]BASE!$D$152</definedName>
    <definedName name="_______TPN1004" localSheetId="4">[5]BASE!$D$152</definedName>
    <definedName name="_______TPN1004">[5]BASE!$D$152</definedName>
    <definedName name="_______TPN1006" localSheetId="0">[5]BASE!$D$153</definedName>
    <definedName name="_______TPN1006" localSheetId="2">[93]BASE!$D$153</definedName>
    <definedName name="_______TPN1006" localSheetId="4">[5]BASE!$D$153</definedName>
    <definedName name="_______TPN1006">[5]BASE!$D$153</definedName>
    <definedName name="_______TPN1008" localSheetId="0">[5]BASE!$D$154</definedName>
    <definedName name="_______TPN1008" localSheetId="2">[93]BASE!$D$154</definedName>
    <definedName name="_______TPN1008" localSheetId="4">[5]BASE!$D$154</definedName>
    <definedName name="_______TPN1008">[5]BASE!$D$154</definedName>
    <definedName name="_______TPN1202" localSheetId="0">[5]BASE!$D$160</definedName>
    <definedName name="_______TPN1202" localSheetId="2">[93]BASE!$D$160</definedName>
    <definedName name="_______TPN1202" localSheetId="4">[5]BASE!$D$160</definedName>
    <definedName name="_______TPN1202">[5]BASE!$D$160</definedName>
    <definedName name="_______TPN1203" localSheetId="0">[5]BASE!$D$161</definedName>
    <definedName name="_______TPN1203" localSheetId="2">[93]BASE!$D$161</definedName>
    <definedName name="_______TPN1203" localSheetId="4">[5]BASE!$D$161</definedName>
    <definedName name="_______TPN1203">[5]BASE!$D$161</definedName>
    <definedName name="_______TPN1204" localSheetId="0">[5]BASE!$D$162</definedName>
    <definedName name="_______TPN1204" localSheetId="2">[93]BASE!$D$162</definedName>
    <definedName name="_______TPN1204" localSheetId="4">[5]BASE!$D$162</definedName>
    <definedName name="_______TPN1204">[5]BASE!$D$162</definedName>
    <definedName name="_______TPN1206" localSheetId="0">[5]BASE!$D$163</definedName>
    <definedName name="_______TPN1206" localSheetId="2">[93]BASE!$D$163</definedName>
    <definedName name="_______TPN1206" localSheetId="4">[5]BASE!$D$163</definedName>
    <definedName name="_______TPN1206">[5]BASE!$D$163</definedName>
    <definedName name="_______TPN1208" localSheetId="0">[5]BASE!$D$164</definedName>
    <definedName name="_______TPN1208" localSheetId="2">[93]BASE!$D$164</definedName>
    <definedName name="_______TPN1208" localSheetId="4">[5]BASE!$D$164</definedName>
    <definedName name="_______TPN1208">[5]BASE!$D$164</definedName>
    <definedName name="_______TPN16012" localSheetId="0">[5]BASE!$D$167</definedName>
    <definedName name="_______TPN16012" localSheetId="2">[93]BASE!$D$167</definedName>
    <definedName name="_______TPN16012" localSheetId="4">[5]BASE!$D$167</definedName>
    <definedName name="_______TPN16012">[5]BASE!$D$167</definedName>
    <definedName name="_______TPN1602" localSheetId="0">[5]BASE!$D$168</definedName>
    <definedName name="_______TPN1602" localSheetId="2">[93]BASE!$D$168</definedName>
    <definedName name="_______TPN1602" localSheetId="4">[5]BASE!$D$168</definedName>
    <definedName name="_______TPN1602">[5]BASE!$D$168</definedName>
    <definedName name="_______TPN1603" localSheetId="0">[5]BASE!$D$169</definedName>
    <definedName name="_______TPN1603" localSheetId="2">[93]BASE!$D$169</definedName>
    <definedName name="_______TPN1603" localSheetId="4">[5]BASE!$D$169</definedName>
    <definedName name="_______TPN1603">[5]BASE!$D$169</definedName>
    <definedName name="_______TPN1604" localSheetId="0">[5]BASE!$D$170</definedName>
    <definedName name="_______TPN1604" localSheetId="2">[93]BASE!$D$170</definedName>
    <definedName name="_______TPN1604" localSheetId="4">[5]BASE!$D$170</definedName>
    <definedName name="_______TPN1604">[5]BASE!$D$170</definedName>
    <definedName name="_______TPN1606" localSheetId="0">[5]BASE!$D$171</definedName>
    <definedName name="_______TPN1606" localSheetId="2">[93]BASE!$D$171</definedName>
    <definedName name="_______TPN1606" localSheetId="4">[5]BASE!$D$171</definedName>
    <definedName name="_______TPN1606">[5]BASE!$D$171</definedName>
    <definedName name="_______TPN1608" localSheetId="0">[5]BASE!$D$172</definedName>
    <definedName name="_______TPN1608" localSheetId="2">[93]BASE!$D$172</definedName>
    <definedName name="_______TPN1608" localSheetId="4">[5]BASE!$D$172</definedName>
    <definedName name="_______TPN1608">[5]BASE!$D$172</definedName>
    <definedName name="_______TUZ22" localSheetId="0">[6]BASE!#REF!</definedName>
    <definedName name="_______TUZ22" localSheetId="2">[94]BASE!#REF!</definedName>
    <definedName name="_______TUZ22" localSheetId="4">[6]BASE!#REF!</definedName>
    <definedName name="_______TUZ22" localSheetId="5">[6]BASE!#REF!</definedName>
    <definedName name="_______TUZ22">[6]BASE!#REF!</definedName>
    <definedName name="_______TUZ36" localSheetId="0">[6]BASE!#REF!</definedName>
    <definedName name="_______TUZ36" localSheetId="2">[94]BASE!#REF!</definedName>
    <definedName name="_______TUZ36" localSheetId="4">[6]BASE!#REF!</definedName>
    <definedName name="_______TUZ36" localSheetId="5">[6]BASE!#REF!</definedName>
    <definedName name="_______TUZ36">[6]BASE!#REF!</definedName>
    <definedName name="_______TZ323" localSheetId="0">[6]BASE!#REF!</definedName>
    <definedName name="_______TZ323" localSheetId="2">[94]BASE!#REF!</definedName>
    <definedName name="_______TZ323" localSheetId="4">[6]BASE!#REF!</definedName>
    <definedName name="_______TZ323" localSheetId="5">[6]BASE!#REF!</definedName>
    <definedName name="_______TZ323">[6]BASE!#REF!</definedName>
    <definedName name="_______TZ324" localSheetId="0">[6]BASE!#REF!</definedName>
    <definedName name="_______TZ324" localSheetId="2">[94]BASE!#REF!</definedName>
    <definedName name="_______TZ324" localSheetId="4">[6]BASE!#REF!</definedName>
    <definedName name="_______TZ324" localSheetId="5">[6]BASE!#REF!</definedName>
    <definedName name="_______TZ324">[6]BASE!#REF!</definedName>
    <definedName name="______AIU1" localSheetId="0">#REF!</definedName>
    <definedName name="______AIU1" localSheetId="2">#REF!</definedName>
    <definedName name="______AIU1" localSheetId="4">#REF!</definedName>
    <definedName name="______AIU1" localSheetId="5">#REF!</definedName>
    <definedName name="______AIU1">#REF!</definedName>
    <definedName name="______AIU2">[2]BASE!$C$5</definedName>
    <definedName name="______Cod1" localSheetId="0">#REF!</definedName>
    <definedName name="______Cod1" localSheetId="2">#REF!</definedName>
    <definedName name="______Cod1" localSheetId="4">#REF!</definedName>
    <definedName name="______Cod1" localSheetId="5">#REF!</definedName>
    <definedName name="______Cod1">#REF!</definedName>
    <definedName name="______Pa1" localSheetId="0">'[3]Paral. 1'!$E:$E</definedName>
    <definedName name="______Pa1" localSheetId="2">'[92]Paral. 1'!$E:$E</definedName>
    <definedName name="______Pa1" localSheetId="4">'[3]Paral. 1'!$E:$E</definedName>
    <definedName name="______Pa1">'[3]Paral. 1'!$E:$E</definedName>
    <definedName name="______Pa2" localSheetId="0">'[3]Paral. 2'!$E:$E</definedName>
    <definedName name="______Pa2" localSheetId="2">'[92]Paral. 2'!$E:$E</definedName>
    <definedName name="______Pa2" localSheetId="4">'[3]Paral. 2'!$E:$E</definedName>
    <definedName name="______Pa2">'[3]Paral. 2'!$E:$E</definedName>
    <definedName name="______Pa3" localSheetId="0">'[3]Paral. 3'!$E:$E</definedName>
    <definedName name="______Pa3" localSheetId="2">'[92]Paral. 3'!$E:$E</definedName>
    <definedName name="______Pa3" localSheetId="4">'[3]Paral. 3'!$E:$E</definedName>
    <definedName name="______Pa3">'[3]Paral. 3'!$E:$E</definedName>
    <definedName name="______Pa4" localSheetId="0">[3]Paral.4!$E:$E</definedName>
    <definedName name="______Pa4" localSheetId="2">[92]Paral.4!$E:$E</definedName>
    <definedName name="______Pa4" localSheetId="4">[3]Paral.4!$E:$E</definedName>
    <definedName name="______Pa4">[3]Paral.4!$E:$E</definedName>
    <definedName name="______Po2" localSheetId="0">[4]REAJUSTESACTA1PROVI!#REF!</definedName>
    <definedName name="______Po2" localSheetId="2">[4]REAJUSTESACTA1PROVI!#REF!</definedName>
    <definedName name="______Po2" localSheetId="4">[4]REAJUSTESACTA1PROVI!#REF!</definedName>
    <definedName name="______Po2" localSheetId="5">[4]REAJUSTESACTA1PROVI!#REF!</definedName>
    <definedName name="______Po2">[4]REAJUSTESACTA1PROVI!#REF!</definedName>
    <definedName name="______r" localSheetId="0">'[1]APU PVC'!#REF!</definedName>
    <definedName name="______r" localSheetId="2">'[91]APU PVC'!#REF!</definedName>
    <definedName name="______r" localSheetId="4">'[1]APU PVC'!#REF!</definedName>
    <definedName name="______r" localSheetId="5">'[1]APU PVC'!#REF!</definedName>
    <definedName name="______r">'[1]APU PVC'!#REF!</definedName>
    <definedName name="______ST166" localSheetId="0">[5]BASE!$D$248</definedName>
    <definedName name="______ST166" localSheetId="2">[93]BASE!$D$248</definedName>
    <definedName name="______ST166" localSheetId="4">[5]BASE!$D$248</definedName>
    <definedName name="______ST166">[5]BASE!$D$248</definedName>
    <definedName name="______TPE8016" localSheetId="0">[5]BASE!$D$146</definedName>
    <definedName name="______TPE8016" localSheetId="2">[93]BASE!$D$146</definedName>
    <definedName name="______TPE8016" localSheetId="4">[5]BASE!$D$146</definedName>
    <definedName name="______TPE8016">[5]BASE!$D$146</definedName>
    <definedName name="______TPE8020" localSheetId="0">[5]BASE!$D$147</definedName>
    <definedName name="______TPE8020" localSheetId="2">[93]BASE!$D$147</definedName>
    <definedName name="______TPE8020" localSheetId="4">[5]BASE!$D$147</definedName>
    <definedName name="______TPE8020">[5]BASE!$D$147</definedName>
    <definedName name="______TPE8025" localSheetId="0">[5]BASE!$D$148</definedName>
    <definedName name="______TPE8025" localSheetId="2">[93]BASE!$D$148</definedName>
    <definedName name="______TPE8025" localSheetId="4">[5]BASE!$D$148</definedName>
    <definedName name="______TPE8025">[5]BASE!$D$148</definedName>
    <definedName name="______TPN1002" localSheetId="0">[5]BASE!$D$150</definedName>
    <definedName name="______TPN1002" localSheetId="2">[93]BASE!$D$150</definedName>
    <definedName name="______TPN1002" localSheetId="4">[5]BASE!$D$150</definedName>
    <definedName name="______TPN1002">[5]BASE!$D$150</definedName>
    <definedName name="______TPN1003" localSheetId="0">[5]BASE!$D$151</definedName>
    <definedName name="______TPN1003" localSheetId="2">[93]BASE!$D$151</definedName>
    <definedName name="______TPN1003" localSheetId="4">[5]BASE!$D$151</definedName>
    <definedName name="______TPN1003">[5]BASE!$D$151</definedName>
    <definedName name="______TPN1004" localSheetId="0">[5]BASE!$D$152</definedName>
    <definedName name="______TPN1004" localSheetId="2">[93]BASE!$D$152</definedName>
    <definedName name="______TPN1004" localSheetId="4">[5]BASE!$D$152</definedName>
    <definedName name="______TPN1004">[5]BASE!$D$152</definedName>
    <definedName name="______TPN1006" localSheetId="0">[5]BASE!$D$153</definedName>
    <definedName name="______TPN1006" localSheetId="2">[93]BASE!$D$153</definedName>
    <definedName name="______TPN1006" localSheetId="4">[5]BASE!$D$153</definedName>
    <definedName name="______TPN1006">[5]BASE!$D$153</definedName>
    <definedName name="______TPN1008" localSheetId="0">[5]BASE!$D$154</definedName>
    <definedName name="______TPN1008" localSheetId="2">[93]BASE!$D$154</definedName>
    <definedName name="______TPN1008" localSheetId="4">[5]BASE!$D$154</definedName>
    <definedName name="______TPN1008">[5]BASE!$D$154</definedName>
    <definedName name="______TPN1202" localSheetId="0">[5]BASE!$D$160</definedName>
    <definedName name="______TPN1202" localSheetId="2">[93]BASE!$D$160</definedName>
    <definedName name="______TPN1202" localSheetId="4">[5]BASE!$D$160</definedName>
    <definedName name="______TPN1202">[5]BASE!$D$160</definedName>
    <definedName name="______TPN1203" localSheetId="0">[5]BASE!$D$161</definedName>
    <definedName name="______TPN1203" localSheetId="2">[93]BASE!$D$161</definedName>
    <definedName name="______TPN1203" localSheetId="4">[5]BASE!$D$161</definedName>
    <definedName name="______TPN1203">[5]BASE!$D$161</definedName>
    <definedName name="______TPN1204" localSheetId="0">[5]BASE!$D$162</definedName>
    <definedName name="______TPN1204" localSheetId="2">[93]BASE!$D$162</definedName>
    <definedName name="______TPN1204" localSheetId="4">[5]BASE!$D$162</definedName>
    <definedName name="______TPN1204">[5]BASE!$D$162</definedName>
    <definedName name="______TPN1206" localSheetId="0">[5]BASE!$D$163</definedName>
    <definedName name="______TPN1206" localSheetId="2">[93]BASE!$D$163</definedName>
    <definedName name="______TPN1206" localSheetId="4">[5]BASE!$D$163</definedName>
    <definedName name="______TPN1206">[5]BASE!$D$163</definedName>
    <definedName name="______TPN1208" localSheetId="0">[5]BASE!$D$164</definedName>
    <definedName name="______TPN1208" localSheetId="2">[93]BASE!$D$164</definedName>
    <definedName name="______TPN1208" localSheetId="4">[5]BASE!$D$164</definedName>
    <definedName name="______TPN1208">[5]BASE!$D$164</definedName>
    <definedName name="______TPN16012" localSheetId="0">[5]BASE!$D$167</definedName>
    <definedName name="______TPN16012" localSheetId="2">[93]BASE!$D$167</definedName>
    <definedName name="______TPN16012" localSheetId="4">[5]BASE!$D$167</definedName>
    <definedName name="______TPN16012">[5]BASE!$D$167</definedName>
    <definedName name="______TPN1602" localSheetId="0">[5]BASE!$D$168</definedName>
    <definedName name="______TPN1602" localSheetId="2">[93]BASE!$D$168</definedName>
    <definedName name="______TPN1602" localSheetId="4">[5]BASE!$D$168</definedName>
    <definedName name="______TPN1602">[5]BASE!$D$168</definedName>
    <definedName name="______TPN1603" localSheetId="0">[5]BASE!$D$169</definedName>
    <definedName name="______TPN1603" localSheetId="2">[93]BASE!$D$169</definedName>
    <definedName name="______TPN1603" localSheetId="4">[5]BASE!$D$169</definedName>
    <definedName name="______TPN1603">[5]BASE!$D$169</definedName>
    <definedName name="______TPN1604" localSheetId="0">[5]BASE!$D$170</definedName>
    <definedName name="______TPN1604" localSheetId="2">[93]BASE!$D$170</definedName>
    <definedName name="______TPN1604" localSheetId="4">[5]BASE!$D$170</definedName>
    <definedName name="______TPN1604">[5]BASE!$D$170</definedName>
    <definedName name="______TPN1606" localSheetId="0">[5]BASE!$D$171</definedName>
    <definedName name="______TPN1606" localSheetId="2">[93]BASE!$D$171</definedName>
    <definedName name="______TPN1606" localSheetId="4">[5]BASE!$D$171</definedName>
    <definedName name="______TPN1606">[5]BASE!$D$171</definedName>
    <definedName name="______TPN1608" localSheetId="0">[5]BASE!$D$172</definedName>
    <definedName name="______TPN1608" localSheetId="2">[93]BASE!$D$172</definedName>
    <definedName name="______TPN1608" localSheetId="4">[5]BASE!$D$172</definedName>
    <definedName name="______TPN1608">[5]BASE!$D$172</definedName>
    <definedName name="______TUZ22" localSheetId="0">[6]BASE!#REF!</definedName>
    <definedName name="______TUZ22" localSheetId="2">[94]BASE!#REF!</definedName>
    <definedName name="______TUZ22" localSheetId="4">[6]BASE!#REF!</definedName>
    <definedName name="______TUZ22" localSheetId="5">#REF!</definedName>
    <definedName name="______TUZ22">[6]BASE!#REF!</definedName>
    <definedName name="______TUZ36" localSheetId="0">[6]BASE!#REF!</definedName>
    <definedName name="______TUZ36" localSheetId="2">[94]BASE!#REF!</definedName>
    <definedName name="______TUZ36" localSheetId="4">[6]BASE!#REF!</definedName>
    <definedName name="______TUZ36" localSheetId="5">#REF!</definedName>
    <definedName name="______TUZ36">[6]BASE!#REF!</definedName>
    <definedName name="______TZ323" localSheetId="0">[6]BASE!#REF!</definedName>
    <definedName name="______TZ323" localSheetId="2">[94]BASE!#REF!</definedName>
    <definedName name="______TZ323" localSheetId="4">[6]BASE!#REF!</definedName>
    <definedName name="______TZ323" localSheetId="5">#REF!</definedName>
    <definedName name="______TZ323">[6]BASE!#REF!</definedName>
    <definedName name="______TZ324" localSheetId="0">[6]BASE!#REF!</definedName>
    <definedName name="______TZ324" localSheetId="2">[94]BASE!#REF!</definedName>
    <definedName name="______TZ324" localSheetId="4">[6]BASE!#REF!</definedName>
    <definedName name="______TZ324" localSheetId="5">#REF!</definedName>
    <definedName name="______TZ324">[6]BASE!#REF!</definedName>
    <definedName name="_____AIU1" localSheetId="0">#REF!</definedName>
    <definedName name="_____AIU1" localSheetId="2">#REF!</definedName>
    <definedName name="_____AIU1" localSheetId="4">#REF!</definedName>
    <definedName name="_____AIU1" localSheetId="5">#REF!</definedName>
    <definedName name="_____AIU1">#REF!</definedName>
    <definedName name="_____AIU2" localSheetId="5">#REF!</definedName>
    <definedName name="_____AIU2">[2]BASE!$C$5</definedName>
    <definedName name="_____CAN28" localSheetId="0">#REF!</definedName>
    <definedName name="_____CAN28" localSheetId="2">#REF!</definedName>
    <definedName name="_____CAN28" localSheetId="4">#REF!</definedName>
    <definedName name="_____CAN28" localSheetId="5">#REF!</definedName>
    <definedName name="_____CAN28">#REF!</definedName>
    <definedName name="_____Cod1" localSheetId="0">#REF!</definedName>
    <definedName name="_____Cod1" localSheetId="2">#REF!</definedName>
    <definedName name="_____Cod1" localSheetId="5">#REF!</definedName>
    <definedName name="_____Cod1">#REF!</definedName>
    <definedName name="_____CUA44" localSheetId="0">#REF!</definedName>
    <definedName name="_____CUA44" localSheetId="2">#REF!</definedName>
    <definedName name="_____CUA44" localSheetId="5">#REF!</definedName>
    <definedName name="_____CUA44">#REF!</definedName>
    <definedName name="_____LAC18" localSheetId="0">#REF!</definedName>
    <definedName name="_____LAC18" localSheetId="2">#REF!</definedName>
    <definedName name="_____LAC18" localSheetId="5">#REF!</definedName>
    <definedName name="_____LAC18">#REF!</definedName>
    <definedName name="_____Pa1" localSheetId="0">'[3]Paral. 1'!$E:$E</definedName>
    <definedName name="_____Pa1" localSheetId="2">'[92]Paral. 1'!$E:$E</definedName>
    <definedName name="_____Pa1" localSheetId="4">'[3]Paral. 1'!$E:$E</definedName>
    <definedName name="_____Pa1" localSheetId="5">'[7]Paral. 1'!$E:$E</definedName>
    <definedName name="_____Pa1">'[3]Paral. 1'!$E:$E</definedName>
    <definedName name="_____Pa2" localSheetId="0">'[3]Paral. 2'!$E:$E</definedName>
    <definedName name="_____Pa2" localSheetId="2">'[92]Paral. 2'!$E:$E</definedName>
    <definedName name="_____Pa2" localSheetId="4">'[3]Paral. 2'!$E:$E</definedName>
    <definedName name="_____Pa2" localSheetId="5">'[7]Paral. 2'!$E:$E</definedName>
    <definedName name="_____Pa2">'[3]Paral. 2'!$E:$E</definedName>
    <definedName name="_____Pa3" localSheetId="0">'[3]Paral. 3'!$E:$E</definedName>
    <definedName name="_____Pa3" localSheetId="2">'[92]Paral. 3'!$E:$E</definedName>
    <definedName name="_____Pa3" localSheetId="4">'[3]Paral. 3'!$E:$E</definedName>
    <definedName name="_____Pa3" localSheetId="5">'[7]Paral. 3'!$E:$E</definedName>
    <definedName name="_____Pa3">'[3]Paral. 3'!$E:$E</definedName>
    <definedName name="_____Pa4" localSheetId="0">[3]Paral.4!$E:$E</definedName>
    <definedName name="_____Pa4" localSheetId="2">[92]Paral.4!$E:$E</definedName>
    <definedName name="_____Pa4" localSheetId="4">[3]Paral.4!$E:$E</definedName>
    <definedName name="_____Pa4" localSheetId="5">[7]Paral.4!$E:$E</definedName>
    <definedName name="_____Pa4">[3]Paral.4!$E:$E</definedName>
    <definedName name="_____Po2" localSheetId="0">[4]REAJUSTESACTA1PROVI!#REF!</definedName>
    <definedName name="_____Po2" localSheetId="2">[4]REAJUSTESACTA1PROVI!#REF!</definedName>
    <definedName name="_____Po2" localSheetId="4">[4]REAJUSTESACTA1PROVI!#REF!</definedName>
    <definedName name="_____Po2" localSheetId="5">[4]REAJUSTESACTA1PROVI!#REF!</definedName>
    <definedName name="_____Po2">[4]REAJUSTESACTA1PROVI!#REF!</definedName>
    <definedName name="_____r" localSheetId="0">'[1]APU PVC'!#REF!</definedName>
    <definedName name="_____r" localSheetId="2">'[91]APU PVC'!#REF!</definedName>
    <definedName name="_____r" localSheetId="4">'[1]APU PVC'!#REF!</definedName>
    <definedName name="_____r" localSheetId="5">'[1]APU PVC'!#REF!</definedName>
    <definedName name="_____r">'[1]APU PVC'!#REF!</definedName>
    <definedName name="_____ST166" localSheetId="0">[5]BASE!$D$248</definedName>
    <definedName name="_____ST166" localSheetId="2">[93]BASE!$D$248</definedName>
    <definedName name="_____ST166" localSheetId="4">[5]BASE!$D$248</definedName>
    <definedName name="_____ST166">[5]BASE!$D$248</definedName>
    <definedName name="_____TPE1132" localSheetId="0">#REF!</definedName>
    <definedName name="_____TPE1132" localSheetId="2">#REF!</definedName>
    <definedName name="_____TPE1132" localSheetId="4">#REF!</definedName>
    <definedName name="_____TPE1132" localSheetId="5">#REF!</definedName>
    <definedName name="_____TPE1132">#REF!</definedName>
    <definedName name="_____TPE1331" localSheetId="0">#REF!</definedName>
    <definedName name="_____TPE1331" localSheetId="2">#REF!</definedName>
    <definedName name="_____TPE1331" localSheetId="5">#REF!</definedName>
    <definedName name="_____TPE1331">#REF!</definedName>
    <definedName name="_____TPE1702" localSheetId="0">#REF!</definedName>
    <definedName name="_____TPE1702" localSheetId="2">#REF!</definedName>
    <definedName name="_____TPE1702" localSheetId="5">#REF!</definedName>
    <definedName name="_____TPE1702">#REF!</definedName>
    <definedName name="_____TPE1703" localSheetId="0">#REF!</definedName>
    <definedName name="_____TPE1703" localSheetId="2">#REF!</definedName>
    <definedName name="_____TPE1703" localSheetId="5">#REF!</definedName>
    <definedName name="_____TPE1703">#REF!</definedName>
    <definedName name="_____TPE1704" localSheetId="0">#REF!</definedName>
    <definedName name="_____TPE1704" localSheetId="2">#REF!</definedName>
    <definedName name="_____TPE1704" localSheetId="5">#REF!</definedName>
    <definedName name="_____TPE1704">#REF!</definedName>
    <definedName name="_____TPE1706" localSheetId="0">#REF!</definedName>
    <definedName name="_____TPE1706" localSheetId="2">#REF!</definedName>
    <definedName name="_____TPE1706" localSheetId="5">#REF!</definedName>
    <definedName name="_____TPE1706">#REF!</definedName>
    <definedName name="_____TPE1708" localSheetId="0">#REF!</definedName>
    <definedName name="_____TPE1708" localSheetId="2">#REF!</definedName>
    <definedName name="_____TPE1708" localSheetId="5">#REF!</definedName>
    <definedName name="_____TPE1708">#REF!</definedName>
    <definedName name="_____TPE1710" localSheetId="0">#REF!</definedName>
    <definedName name="_____TPE1710" localSheetId="2">#REF!</definedName>
    <definedName name="_____TPE1710" localSheetId="5">#REF!</definedName>
    <definedName name="_____TPE1710">#REF!</definedName>
    <definedName name="_____TPE1735" localSheetId="0">#REF!</definedName>
    <definedName name="_____TPE1735" localSheetId="2">#REF!</definedName>
    <definedName name="_____TPE1735" localSheetId="5">#REF!</definedName>
    <definedName name="_____TPE1735">#REF!</definedName>
    <definedName name="_____TPE1763" localSheetId="0">#REF!</definedName>
    <definedName name="_____TPE1763" localSheetId="2">#REF!</definedName>
    <definedName name="_____TPE1763" localSheetId="5">#REF!</definedName>
    <definedName name="_____TPE1763">#REF!</definedName>
    <definedName name="_____TPE1790" localSheetId="0">#REF!</definedName>
    <definedName name="_____TPE1790" localSheetId="2">#REF!</definedName>
    <definedName name="_____TPE1790" localSheetId="5">#REF!</definedName>
    <definedName name="_____TPE1790">#REF!</definedName>
    <definedName name="_____TPE8016" localSheetId="0">[5]BASE!$D$146</definedName>
    <definedName name="_____TPE8016" localSheetId="2">[93]BASE!$D$146</definedName>
    <definedName name="_____TPE8016" localSheetId="4">[5]BASE!$D$146</definedName>
    <definedName name="_____TPE8016">[5]BASE!$D$146</definedName>
    <definedName name="_____TPE8020" localSheetId="0">[5]BASE!$D$147</definedName>
    <definedName name="_____TPE8020" localSheetId="2">[93]BASE!$D$147</definedName>
    <definedName name="_____TPE8020" localSheetId="4">[5]BASE!$D$147</definedName>
    <definedName name="_____TPE8020">[5]BASE!$D$147</definedName>
    <definedName name="_____TPE8025" localSheetId="0">[5]BASE!$D$148</definedName>
    <definedName name="_____TPE8025" localSheetId="2">[93]BASE!$D$148</definedName>
    <definedName name="_____TPE8025" localSheetId="4">[5]BASE!$D$148</definedName>
    <definedName name="_____TPE8025">[5]BASE!$D$148</definedName>
    <definedName name="_____TPN1002" localSheetId="0">[5]BASE!$D$150</definedName>
    <definedName name="_____TPN1002" localSheetId="2">[93]BASE!$D$150</definedName>
    <definedName name="_____TPN1002" localSheetId="4">[5]BASE!$D$150</definedName>
    <definedName name="_____TPN1002">[5]BASE!$D$150</definedName>
    <definedName name="_____TPN1003" localSheetId="0">[5]BASE!$D$151</definedName>
    <definedName name="_____TPN1003" localSheetId="2">[93]BASE!$D$151</definedName>
    <definedName name="_____TPN1003" localSheetId="4">[5]BASE!$D$151</definedName>
    <definedName name="_____TPN1003">[5]BASE!$D$151</definedName>
    <definedName name="_____TPN1004" localSheetId="0">[5]BASE!$D$152</definedName>
    <definedName name="_____TPN1004" localSheetId="2">[93]BASE!$D$152</definedName>
    <definedName name="_____TPN1004" localSheetId="4">[5]BASE!$D$152</definedName>
    <definedName name="_____TPN1004">[5]BASE!$D$152</definedName>
    <definedName name="_____TPN1006" localSheetId="0">[5]BASE!$D$153</definedName>
    <definedName name="_____TPN1006" localSheetId="2">[93]BASE!$D$153</definedName>
    <definedName name="_____TPN1006" localSheetId="4">[5]BASE!$D$153</definedName>
    <definedName name="_____TPN1006">[5]BASE!$D$153</definedName>
    <definedName name="_____TPN1008" localSheetId="0">[5]BASE!$D$154</definedName>
    <definedName name="_____TPN1008" localSheetId="2">[93]BASE!$D$154</definedName>
    <definedName name="_____TPN1008" localSheetId="4">[5]BASE!$D$154</definedName>
    <definedName name="_____TPN1008">[5]BASE!$D$154</definedName>
    <definedName name="_____TPN1202" localSheetId="0">[5]BASE!$D$160</definedName>
    <definedName name="_____TPN1202" localSheetId="2">[93]BASE!$D$160</definedName>
    <definedName name="_____TPN1202" localSheetId="4">[5]BASE!$D$160</definedName>
    <definedName name="_____TPN1202">[5]BASE!$D$160</definedName>
    <definedName name="_____TPN1203" localSheetId="0">[5]BASE!$D$161</definedName>
    <definedName name="_____TPN1203" localSheetId="2">[93]BASE!$D$161</definedName>
    <definedName name="_____TPN1203" localSheetId="4">[5]BASE!$D$161</definedName>
    <definedName name="_____TPN1203">[5]BASE!$D$161</definedName>
    <definedName name="_____TPN1204" localSheetId="0">[5]BASE!$D$162</definedName>
    <definedName name="_____TPN1204" localSheetId="2">[93]BASE!$D$162</definedName>
    <definedName name="_____TPN1204" localSheetId="4">[5]BASE!$D$162</definedName>
    <definedName name="_____TPN1204">[5]BASE!$D$162</definedName>
    <definedName name="_____TPN1206" localSheetId="0">[5]BASE!$D$163</definedName>
    <definedName name="_____TPN1206" localSheetId="2">[93]BASE!$D$163</definedName>
    <definedName name="_____TPN1206" localSheetId="4">[5]BASE!$D$163</definedName>
    <definedName name="_____TPN1206">[5]BASE!$D$163</definedName>
    <definedName name="_____TPN1208" localSheetId="0">[5]BASE!$D$164</definedName>
    <definedName name="_____TPN1208" localSheetId="2">[93]BASE!$D$164</definedName>
    <definedName name="_____TPN1208" localSheetId="4">[5]BASE!$D$164</definedName>
    <definedName name="_____TPN1208">[5]BASE!$D$164</definedName>
    <definedName name="_____TPN16012" localSheetId="0">[5]BASE!$D$167</definedName>
    <definedName name="_____TPN16012" localSheetId="2">[93]BASE!$D$167</definedName>
    <definedName name="_____TPN16012" localSheetId="4">[5]BASE!$D$167</definedName>
    <definedName name="_____TPN16012">[5]BASE!$D$167</definedName>
    <definedName name="_____TPN1602" localSheetId="0">[5]BASE!$D$168</definedName>
    <definedName name="_____TPN1602" localSheetId="2">[93]BASE!$D$168</definedName>
    <definedName name="_____TPN1602" localSheetId="4">[5]BASE!$D$168</definedName>
    <definedName name="_____TPN1602">[5]BASE!$D$168</definedName>
    <definedName name="_____TPN1603" localSheetId="0">[5]BASE!$D$169</definedName>
    <definedName name="_____TPN1603" localSheetId="2">[93]BASE!$D$169</definedName>
    <definedName name="_____TPN1603" localSheetId="4">[5]BASE!$D$169</definedName>
    <definedName name="_____TPN1603">[5]BASE!$D$169</definedName>
    <definedName name="_____TPN1604" localSheetId="0">[5]BASE!$D$170</definedName>
    <definedName name="_____TPN1604" localSheetId="2">[93]BASE!$D$170</definedName>
    <definedName name="_____TPN1604" localSheetId="4">[5]BASE!$D$170</definedName>
    <definedName name="_____TPN1604">[5]BASE!$D$170</definedName>
    <definedName name="_____TPN1606" localSheetId="0">[5]BASE!$D$171</definedName>
    <definedName name="_____TPN1606" localSheetId="2">[93]BASE!$D$171</definedName>
    <definedName name="_____TPN1606" localSheetId="4">[5]BASE!$D$171</definedName>
    <definedName name="_____TPN1606">[5]BASE!$D$171</definedName>
    <definedName name="_____TPN1608" localSheetId="0">[5]BASE!$D$172</definedName>
    <definedName name="_____TPN1608" localSheetId="2">[93]BASE!$D$172</definedName>
    <definedName name="_____TPN1608" localSheetId="4">[5]BASE!$D$172</definedName>
    <definedName name="_____TPN1608">[5]BASE!$D$172</definedName>
    <definedName name="_____TUZ22" localSheetId="0">[8]BASE!#REF!</definedName>
    <definedName name="_____TUZ22" localSheetId="2">[95]BASE!#REF!</definedName>
    <definedName name="_____TUZ22" localSheetId="4">[8]BASE!#REF!</definedName>
    <definedName name="_____TUZ22" localSheetId="5">[8]BASE!#REF!</definedName>
    <definedName name="_____TUZ22">[8]BASE!#REF!</definedName>
    <definedName name="_____TUZ36" localSheetId="0">[8]BASE!#REF!</definedName>
    <definedName name="_____TUZ36" localSheetId="2">[95]BASE!#REF!</definedName>
    <definedName name="_____TUZ36" localSheetId="4">[8]BASE!#REF!</definedName>
    <definedName name="_____TUZ36" localSheetId="5">[8]BASE!#REF!</definedName>
    <definedName name="_____TUZ36">[8]BASE!#REF!</definedName>
    <definedName name="_____TZ323" localSheetId="0">[8]BASE!#REF!</definedName>
    <definedName name="_____TZ323" localSheetId="2">[95]BASE!#REF!</definedName>
    <definedName name="_____TZ323" localSheetId="4">[8]BASE!#REF!</definedName>
    <definedName name="_____TZ323" localSheetId="5">[8]BASE!#REF!</definedName>
    <definedName name="_____TZ323">[8]BASE!#REF!</definedName>
    <definedName name="_____TZ324" localSheetId="0">[8]BASE!#REF!</definedName>
    <definedName name="_____TZ324" localSheetId="2">[95]BASE!#REF!</definedName>
    <definedName name="_____TZ324" localSheetId="4">[8]BASE!#REF!</definedName>
    <definedName name="_____TZ324" localSheetId="5">[8]BASE!#REF!</definedName>
    <definedName name="_____TZ324">[8]BASE!#REF!</definedName>
    <definedName name="____ADH12" localSheetId="0">#REF!</definedName>
    <definedName name="____ADH12" localSheetId="2">#REF!</definedName>
    <definedName name="____ADH12" localSheetId="4">#REF!</definedName>
    <definedName name="____ADH12" localSheetId="5">#REF!</definedName>
    <definedName name="____ADH12">#REF!</definedName>
    <definedName name="____ADM12" localSheetId="0">#REF!</definedName>
    <definedName name="____ADM12" localSheetId="2">#REF!</definedName>
    <definedName name="____ADM12" localSheetId="5">#REF!</definedName>
    <definedName name="____ADM12">#REF!</definedName>
    <definedName name="____ADM3" localSheetId="0">#REF!</definedName>
    <definedName name="____ADM3" localSheetId="2">#REF!</definedName>
    <definedName name="____ADM3" localSheetId="5">#REF!</definedName>
    <definedName name="____ADM3">#REF!</definedName>
    <definedName name="____ADM4" localSheetId="0">#REF!</definedName>
    <definedName name="____ADM4" localSheetId="2">#REF!</definedName>
    <definedName name="____ADM4" localSheetId="5">#REF!</definedName>
    <definedName name="____ADM4">#REF!</definedName>
    <definedName name="____AIU1" localSheetId="0">#REF!</definedName>
    <definedName name="____AIU1" localSheetId="2">#REF!</definedName>
    <definedName name="____AIU1" localSheetId="5">#REF!</definedName>
    <definedName name="____AIU1">#REF!</definedName>
    <definedName name="____AIU2">[2]BASE!$C$5</definedName>
    <definedName name="____BAZ10" localSheetId="0">#REF!</definedName>
    <definedName name="____BAZ10" localSheetId="2">#REF!</definedName>
    <definedName name="____BAZ10" localSheetId="4">#REF!</definedName>
    <definedName name="____BAZ10" localSheetId="5">#REF!</definedName>
    <definedName name="____BAZ10">#REF!</definedName>
    <definedName name="____BLO20" localSheetId="0">#REF!</definedName>
    <definedName name="____BLO20" localSheetId="2">#REF!</definedName>
    <definedName name="____BLO20" localSheetId="5">#REF!</definedName>
    <definedName name="____BLO20">#REF!</definedName>
    <definedName name="____C2254JH" localSheetId="0">#REF!</definedName>
    <definedName name="____C2254JH" localSheetId="2">#REF!</definedName>
    <definedName name="____C2254JH" localSheetId="5">#REF!</definedName>
    <definedName name="____C2254JH">#REF!</definedName>
    <definedName name="____C452JH" localSheetId="0">#REF!</definedName>
    <definedName name="____C452JH" localSheetId="2">#REF!</definedName>
    <definedName name="____C452JH" localSheetId="5">#REF!</definedName>
    <definedName name="____C452JH">#REF!</definedName>
    <definedName name="____C903L" localSheetId="0">#REF!</definedName>
    <definedName name="____C903L" localSheetId="2">#REF!</definedName>
    <definedName name="____C903L" localSheetId="5">#REF!</definedName>
    <definedName name="____C903L">#REF!</definedName>
    <definedName name="____Cod1" localSheetId="0">#REF!</definedName>
    <definedName name="____Cod1" localSheetId="2">#REF!</definedName>
    <definedName name="____Cod1" localSheetId="5">#REF!</definedName>
    <definedName name="____Cod1">#REF!</definedName>
    <definedName name="____FYB03" localSheetId="0">#REF!</definedName>
    <definedName name="____FYB03" localSheetId="2">#REF!</definedName>
    <definedName name="____FYB03" localSheetId="5">#REF!</definedName>
    <definedName name="____FYB03">#REF!</definedName>
    <definedName name="____FYB08" localSheetId="0">#REF!</definedName>
    <definedName name="____FYB08" localSheetId="2">#REF!</definedName>
    <definedName name="____FYB08" localSheetId="5">#REF!</definedName>
    <definedName name="____FYB08">#REF!</definedName>
    <definedName name="____LA124" localSheetId="0">#REF!</definedName>
    <definedName name="____LA124" localSheetId="2">#REF!</definedName>
    <definedName name="____LA124" localSheetId="5">#REF!</definedName>
    <definedName name="____LA124">#REF!</definedName>
    <definedName name="____Pa1" localSheetId="0">'[3]Paral. 1'!$E:$E</definedName>
    <definedName name="____Pa1" localSheetId="2">'[92]Paral. 1'!$E:$E</definedName>
    <definedName name="____Pa1" localSheetId="4">'[3]Paral. 1'!$E:$E</definedName>
    <definedName name="____Pa1" localSheetId="5">'[9]Paral. 1'!$E$1:$E$65536</definedName>
    <definedName name="____Pa1">'[3]Paral. 1'!$E:$E</definedName>
    <definedName name="____Pa2" localSheetId="0">'[3]Paral. 2'!$E$1:$E$65536</definedName>
    <definedName name="____Pa2" localSheetId="2">'[92]Paral. 2'!$E$1:$E$65536</definedName>
    <definedName name="____Pa2" localSheetId="4">'[3]Paral. 2'!$E$1:$E$65536</definedName>
    <definedName name="____Pa2" localSheetId="5">'[9]Paral. 2'!$E$1:$E$65536</definedName>
    <definedName name="____Pa2">'[3]Paral. 2'!$E$1:$E$65536</definedName>
    <definedName name="____Pa3" localSheetId="0">'[3]Paral. 3'!$E$1:$E$65536</definedName>
    <definedName name="____Pa3" localSheetId="2">'[92]Paral. 3'!$E$1:$E$65536</definedName>
    <definedName name="____Pa3" localSheetId="4">'[3]Paral. 3'!$E$1:$E$65536</definedName>
    <definedName name="____Pa3" localSheetId="5">'[9]Paral. 3'!$E$1:$E$65536</definedName>
    <definedName name="____Pa3">'[3]Paral. 3'!$E$1:$E$65536</definedName>
    <definedName name="____Pa4" localSheetId="0">[3]Paral.4!$E$1:$E$65536</definedName>
    <definedName name="____Pa4" localSheetId="2">[92]Paral.4!$E$1:$E$65536</definedName>
    <definedName name="____Pa4" localSheetId="4">[3]Paral.4!$E$1:$E$65536</definedName>
    <definedName name="____Pa4" localSheetId="5">[9]Paral.4!$E$1:$E$65536</definedName>
    <definedName name="____Pa4">[3]Paral.4!$E$1:$E$65536</definedName>
    <definedName name="____Po2" localSheetId="0">[4]REAJUSTESACTA1PROVI!#REF!</definedName>
    <definedName name="____Po2" localSheetId="2">[4]REAJUSTESACTA1PROVI!#REF!</definedName>
    <definedName name="____Po2" localSheetId="4">[4]REAJUSTESACTA1PROVI!#REF!</definedName>
    <definedName name="____Po2" localSheetId="5">[4]REAJUSTESACTA1PROVI!#REF!</definedName>
    <definedName name="____Po2">[4]REAJUSTESACTA1PROVI!#REF!</definedName>
    <definedName name="____r" localSheetId="0">'[1]APU PVC'!#REF!</definedName>
    <definedName name="____r" localSheetId="2">'[91]APU PVC'!#REF!</definedName>
    <definedName name="____r" localSheetId="4">'[1]APU PVC'!#REF!</definedName>
    <definedName name="____r" localSheetId="5">'[1]APU PVC'!#REF!</definedName>
    <definedName name="____r">'[1]APU PVC'!#REF!</definedName>
    <definedName name="____R32JH" localSheetId="0">#REF!</definedName>
    <definedName name="____R32JH" localSheetId="2">#REF!</definedName>
    <definedName name="____R32JH" localSheetId="4">#REF!</definedName>
    <definedName name="____R32JH" localSheetId="5">#REF!</definedName>
    <definedName name="____R32JH">#REF!</definedName>
    <definedName name="____R43JH" localSheetId="0">#REF!</definedName>
    <definedName name="____R43JH" localSheetId="2">#REF!</definedName>
    <definedName name="____R43JH" localSheetId="5">#REF!</definedName>
    <definedName name="____R43JH">#REF!</definedName>
    <definedName name="____R64BB" localSheetId="0">#REF!</definedName>
    <definedName name="____R64BB" localSheetId="2">#REF!</definedName>
    <definedName name="____R64BB" localSheetId="5">#REF!</definedName>
    <definedName name="____R64BB">#REF!</definedName>
    <definedName name="____R64JH" localSheetId="0">#REF!</definedName>
    <definedName name="____R64JH" localSheetId="2">#REF!</definedName>
    <definedName name="____R64JH" localSheetId="5">#REF!</definedName>
    <definedName name="____R64JH">#REF!</definedName>
    <definedName name="____REP43">[10]BASE!$D$136</definedName>
    <definedName name="____ST166" localSheetId="0">[5]BASE!$D$248</definedName>
    <definedName name="____ST166" localSheetId="2">[93]BASE!$D$248</definedName>
    <definedName name="____ST166" localSheetId="4">[5]BASE!$D$248</definedName>
    <definedName name="____ST166" localSheetId="5">[11]BASE!$D$248</definedName>
    <definedName name="____ST166">[5]BASE!$D$248</definedName>
    <definedName name="____TES44" localSheetId="0">#REF!</definedName>
    <definedName name="____TES44" localSheetId="2">#REF!</definedName>
    <definedName name="____TES44" localSheetId="4">#REF!</definedName>
    <definedName name="____TES44" localSheetId="5">#REF!</definedName>
    <definedName name="____TES44">#REF!</definedName>
    <definedName name="____TES66" localSheetId="0">#REF!</definedName>
    <definedName name="____TES66" localSheetId="2">#REF!</definedName>
    <definedName name="____TES66" localSheetId="5">#REF!</definedName>
    <definedName name="____TES66">#REF!</definedName>
    <definedName name="____TPE1132" localSheetId="0">[12]BASE!#REF!</definedName>
    <definedName name="____TPE1132" localSheetId="2">[12]BASE!#REF!</definedName>
    <definedName name="____TPE1132" localSheetId="4">[12]BASE!#REF!</definedName>
    <definedName name="____TPE1132" localSheetId="5">[12]BASE!#REF!</definedName>
    <definedName name="____TPE1132">[12]BASE!#REF!</definedName>
    <definedName name="____TPE12" localSheetId="0">#REF!</definedName>
    <definedName name="____TPE12" localSheetId="2">#REF!</definedName>
    <definedName name="____TPE12" localSheetId="4">#REF!</definedName>
    <definedName name="____TPE12" localSheetId="5">#REF!</definedName>
    <definedName name="____TPE12">#REF!</definedName>
    <definedName name="____TPE1331" localSheetId="0">[12]BASE!#REF!</definedName>
    <definedName name="____TPE1331" localSheetId="2">[12]BASE!#REF!</definedName>
    <definedName name="____TPE1331" localSheetId="4">[12]BASE!#REF!</definedName>
    <definedName name="____TPE1331" localSheetId="5">[12]BASE!#REF!</definedName>
    <definedName name="____TPE1331">[12]BASE!#REF!</definedName>
    <definedName name="____TPE1702" localSheetId="0">[12]BASE!#REF!</definedName>
    <definedName name="____TPE1702" localSheetId="2">[12]BASE!#REF!</definedName>
    <definedName name="____TPE1702" localSheetId="5">[12]BASE!#REF!</definedName>
    <definedName name="____TPE1702">[12]BASE!#REF!</definedName>
    <definedName name="____TPE1703" localSheetId="2">[12]BASE!#REF!</definedName>
    <definedName name="____TPE1703" localSheetId="5">[12]BASE!#REF!</definedName>
    <definedName name="____TPE1703">[12]BASE!#REF!</definedName>
    <definedName name="____TPE1704" localSheetId="2">[12]BASE!#REF!</definedName>
    <definedName name="____TPE1704" localSheetId="5">[12]BASE!#REF!</definedName>
    <definedName name="____TPE1704">[12]BASE!#REF!</definedName>
    <definedName name="____TPE1706" localSheetId="2">[12]BASE!#REF!</definedName>
    <definedName name="____TPE1706" localSheetId="5">[12]BASE!#REF!</definedName>
    <definedName name="____TPE1706">[12]BASE!#REF!</definedName>
    <definedName name="____TPE1708" localSheetId="2">[12]BASE!#REF!</definedName>
    <definedName name="____TPE1708" localSheetId="5">[12]BASE!#REF!</definedName>
    <definedName name="____TPE1708">[12]BASE!#REF!</definedName>
    <definedName name="____TPE1710" localSheetId="2">[12]BASE!#REF!</definedName>
    <definedName name="____TPE1710" localSheetId="5">[12]BASE!#REF!</definedName>
    <definedName name="____TPE1710">[12]BASE!#REF!</definedName>
    <definedName name="____TPE1735" localSheetId="2">[12]BASE!#REF!</definedName>
    <definedName name="____TPE1735" localSheetId="5">[12]BASE!#REF!</definedName>
    <definedName name="____TPE1735">[12]BASE!#REF!</definedName>
    <definedName name="____TPE1763" localSheetId="2">[12]BASE!#REF!</definedName>
    <definedName name="____TPE1763" localSheetId="5">[12]BASE!#REF!</definedName>
    <definedName name="____TPE1763">[12]BASE!#REF!</definedName>
    <definedName name="____TPE1790" localSheetId="2">[12]BASE!#REF!</definedName>
    <definedName name="____TPE1790" localSheetId="5">[12]BASE!#REF!</definedName>
    <definedName name="____TPE1790">[12]BASE!#REF!</definedName>
    <definedName name="____TPE8016" localSheetId="0">[5]BASE!$D$146</definedName>
    <definedName name="____TPE8016" localSheetId="2">[93]BASE!$D$146</definedName>
    <definedName name="____TPE8016" localSheetId="4">[5]BASE!$D$146</definedName>
    <definedName name="____TPE8016" localSheetId="5">#REF!</definedName>
    <definedName name="____TPE8016">[5]BASE!$D$146</definedName>
    <definedName name="____TPE8020" localSheetId="0">[5]BASE!$D$147</definedName>
    <definedName name="____TPE8020" localSheetId="2">[93]BASE!$D$147</definedName>
    <definedName name="____TPE8020" localSheetId="4">[5]BASE!$D$147</definedName>
    <definedName name="____TPE8020" localSheetId="5">#REF!</definedName>
    <definedName name="____TPE8020">[5]BASE!$D$147</definedName>
    <definedName name="____TPE8025" localSheetId="0">[5]BASE!$D$148</definedName>
    <definedName name="____TPE8025" localSheetId="2">[93]BASE!$D$148</definedName>
    <definedName name="____TPE8025" localSheetId="4">[5]BASE!$D$148</definedName>
    <definedName name="____TPE8025" localSheetId="5">#REF!</definedName>
    <definedName name="____TPE8025">[5]BASE!$D$148</definedName>
    <definedName name="____TPF12" localSheetId="0">#REF!</definedName>
    <definedName name="____TPF12" localSheetId="2">#REF!</definedName>
    <definedName name="____TPF12" localSheetId="4">#REF!</definedName>
    <definedName name="____TPF12" localSheetId="5">#REF!</definedName>
    <definedName name="____TPF12">#REF!</definedName>
    <definedName name="____TPN1002" localSheetId="0">[5]BASE!$D$150</definedName>
    <definedName name="____TPN1002" localSheetId="2">[93]BASE!$D$150</definedName>
    <definedName name="____TPN1002" localSheetId="4">[5]BASE!$D$150</definedName>
    <definedName name="____TPN1002" localSheetId="5">#REF!</definedName>
    <definedName name="____TPN1002">[5]BASE!$D$150</definedName>
    <definedName name="____TPN1003" localSheetId="0">[5]BASE!$D$151</definedName>
    <definedName name="____TPN1003" localSheetId="2">[93]BASE!$D$151</definedName>
    <definedName name="____TPN1003" localSheetId="4">[5]BASE!$D$151</definedName>
    <definedName name="____TPN1003" localSheetId="5">#REF!</definedName>
    <definedName name="____TPN1003">[5]BASE!$D$151</definedName>
    <definedName name="____TPN1004" localSheetId="0">[5]BASE!$D$152</definedName>
    <definedName name="____TPN1004" localSheetId="2">[93]BASE!$D$152</definedName>
    <definedName name="____TPN1004" localSheetId="4">[5]BASE!$D$152</definedName>
    <definedName name="____TPN1004" localSheetId="5">#REF!</definedName>
    <definedName name="____TPN1004">[5]BASE!$D$152</definedName>
    <definedName name="____TPN1006" localSheetId="0">[5]BASE!$D$153</definedName>
    <definedName name="____TPN1006" localSheetId="2">[93]BASE!$D$153</definedName>
    <definedName name="____TPN1006" localSheetId="4">[5]BASE!$D$153</definedName>
    <definedName name="____TPN1006" localSheetId="5">#REF!</definedName>
    <definedName name="____TPN1006">[5]BASE!$D$153</definedName>
    <definedName name="____TPN1008" localSheetId="0">[5]BASE!$D$154</definedName>
    <definedName name="____TPN1008" localSheetId="2">[93]BASE!$D$154</definedName>
    <definedName name="____TPN1008" localSheetId="4">[5]BASE!$D$154</definedName>
    <definedName name="____TPN1008" localSheetId="5">#REF!</definedName>
    <definedName name="____TPN1008">[5]BASE!$D$154</definedName>
    <definedName name="____TPN1202" localSheetId="0">[5]BASE!$D$160</definedName>
    <definedName name="____TPN1202" localSheetId="2">[93]BASE!$D$160</definedName>
    <definedName name="____TPN1202" localSheetId="4">[5]BASE!$D$160</definedName>
    <definedName name="____TPN1202" localSheetId="5">#REF!</definedName>
    <definedName name="____TPN1202">[5]BASE!$D$160</definedName>
    <definedName name="____TPN1203" localSheetId="0">[5]BASE!$D$161</definedName>
    <definedName name="____TPN1203" localSheetId="2">[93]BASE!$D$161</definedName>
    <definedName name="____TPN1203" localSheetId="4">[5]BASE!$D$161</definedName>
    <definedName name="____TPN1203" localSheetId="5">#REF!</definedName>
    <definedName name="____TPN1203">[5]BASE!$D$161</definedName>
    <definedName name="____TPN1204" localSheetId="0">[5]BASE!$D$162</definedName>
    <definedName name="____TPN1204" localSheetId="2">[93]BASE!$D$162</definedName>
    <definedName name="____TPN1204" localSheetId="4">[5]BASE!$D$162</definedName>
    <definedName name="____TPN1204" localSheetId="5">#REF!</definedName>
    <definedName name="____TPN1204">[5]BASE!$D$162</definedName>
    <definedName name="____TPN1206" localSheetId="0">[5]BASE!$D$163</definedName>
    <definedName name="____TPN1206" localSheetId="2">[93]BASE!$D$163</definedName>
    <definedName name="____TPN1206" localSheetId="4">[5]BASE!$D$163</definedName>
    <definedName name="____TPN1206" localSheetId="5">#REF!</definedName>
    <definedName name="____TPN1206">[5]BASE!$D$163</definedName>
    <definedName name="____TPN1208" localSheetId="0">[5]BASE!$D$164</definedName>
    <definedName name="____TPN1208" localSheetId="2">[93]BASE!$D$164</definedName>
    <definedName name="____TPN1208" localSheetId="4">[5]BASE!$D$164</definedName>
    <definedName name="____TPN1208" localSheetId="5">#REF!</definedName>
    <definedName name="____TPN1208">[5]BASE!$D$164</definedName>
    <definedName name="____TPN16012" localSheetId="0">[5]BASE!$D$167</definedName>
    <definedName name="____TPN16012" localSheetId="2">[93]BASE!$D$167</definedName>
    <definedName name="____TPN16012" localSheetId="4">[5]BASE!$D$167</definedName>
    <definedName name="____TPN16012" localSheetId="5">#REF!</definedName>
    <definedName name="____TPN16012">[5]BASE!$D$167</definedName>
    <definedName name="____TPN1602" localSheetId="0">[5]BASE!$D$168</definedName>
    <definedName name="____TPN1602" localSheetId="2">[93]BASE!$D$168</definedName>
    <definedName name="____TPN1602" localSheetId="4">[5]BASE!$D$168</definedName>
    <definedName name="____TPN1602" localSheetId="5">#REF!</definedName>
    <definedName name="____TPN1602">[5]BASE!$D$168</definedName>
    <definedName name="____TPN1603" localSheetId="0">[5]BASE!$D$169</definedName>
    <definedName name="____TPN1603" localSheetId="2">[93]BASE!$D$169</definedName>
    <definedName name="____TPN1603" localSheetId="4">[5]BASE!$D$169</definedName>
    <definedName name="____TPN1603" localSheetId="5">#REF!</definedName>
    <definedName name="____TPN1603">[5]BASE!$D$169</definedName>
    <definedName name="____TPN1604" localSheetId="0">[5]BASE!$D$170</definedName>
    <definedName name="____TPN1604" localSheetId="2">[93]BASE!$D$170</definedName>
    <definedName name="____TPN1604" localSheetId="4">[5]BASE!$D$170</definedName>
    <definedName name="____TPN1604" localSheetId="5">#REF!</definedName>
    <definedName name="____TPN1604">[5]BASE!$D$170</definedName>
    <definedName name="____TPN1606" localSheetId="0">[5]BASE!$D$171</definedName>
    <definedName name="____TPN1606" localSheetId="2">[93]BASE!$D$171</definedName>
    <definedName name="____TPN1606" localSheetId="4">[5]BASE!$D$171</definedName>
    <definedName name="____TPN1606" localSheetId="5">#REF!</definedName>
    <definedName name="____TPN1606">[5]BASE!$D$171</definedName>
    <definedName name="____TPN1608" localSheetId="0">[5]BASE!$D$172</definedName>
    <definedName name="____TPN1608" localSheetId="2">[93]BASE!$D$172</definedName>
    <definedName name="____TPN1608" localSheetId="4">[5]BASE!$D$172</definedName>
    <definedName name="____TPN1608" localSheetId="5">#REF!</definedName>
    <definedName name="____TPN1608">[5]BASE!$D$172</definedName>
    <definedName name="____TUZ22" localSheetId="0">[6]BASE!#REF!</definedName>
    <definedName name="____TUZ22" localSheetId="2">[94]BASE!#REF!</definedName>
    <definedName name="____TUZ22" localSheetId="4">[6]BASE!#REF!</definedName>
    <definedName name="____TUZ22" localSheetId="5">[12]BASE!#REF!</definedName>
    <definedName name="____TUZ22">[6]BASE!#REF!</definedName>
    <definedName name="____TUZ36" localSheetId="0">[6]BASE!#REF!</definedName>
    <definedName name="____TUZ36" localSheetId="2">[94]BASE!#REF!</definedName>
    <definedName name="____TUZ36" localSheetId="4">[6]BASE!#REF!</definedName>
    <definedName name="____TUZ36" localSheetId="5">[12]BASE!#REF!</definedName>
    <definedName name="____TUZ36">[6]BASE!#REF!</definedName>
    <definedName name="____TZ212" localSheetId="0">#REF!</definedName>
    <definedName name="____TZ212" localSheetId="2">#REF!</definedName>
    <definedName name="____TZ212" localSheetId="4">#REF!</definedName>
    <definedName name="____TZ212" localSheetId="5">#REF!</definedName>
    <definedName name="____TZ212">#REF!</definedName>
    <definedName name="____TZ213" localSheetId="0">#REF!</definedName>
    <definedName name="____TZ213" localSheetId="2">#REF!</definedName>
    <definedName name="____TZ213" localSheetId="5">#REF!</definedName>
    <definedName name="____TZ213">#REF!</definedName>
    <definedName name="____TZ214" localSheetId="0">#REF!</definedName>
    <definedName name="____TZ214" localSheetId="2">#REF!</definedName>
    <definedName name="____TZ214" localSheetId="5">#REF!</definedName>
    <definedName name="____TZ214">#REF!</definedName>
    <definedName name="____TZ216" localSheetId="0">#REF!</definedName>
    <definedName name="____TZ216" localSheetId="2">#REF!</definedName>
    <definedName name="____TZ216" localSheetId="5">#REF!</definedName>
    <definedName name="____TZ216">#REF!</definedName>
    <definedName name="____TZ218" localSheetId="0">#REF!</definedName>
    <definedName name="____TZ218" localSheetId="2">#REF!</definedName>
    <definedName name="____TZ218" localSheetId="5">#REF!</definedName>
    <definedName name="____TZ218">#REF!</definedName>
    <definedName name="____TZ262" localSheetId="0">#REF!</definedName>
    <definedName name="____TZ262" localSheetId="2">#REF!</definedName>
    <definedName name="____TZ262" localSheetId="5">#REF!</definedName>
    <definedName name="____TZ262">#REF!</definedName>
    <definedName name="____TZ263" localSheetId="0">#REF!</definedName>
    <definedName name="____TZ263" localSheetId="2">#REF!</definedName>
    <definedName name="____TZ263" localSheetId="5">#REF!</definedName>
    <definedName name="____TZ263">#REF!</definedName>
    <definedName name="____TZ264" localSheetId="0">#REF!</definedName>
    <definedName name="____TZ264" localSheetId="2">#REF!</definedName>
    <definedName name="____TZ264" localSheetId="5">#REF!</definedName>
    <definedName name="____TZ264">#REF!</definedName>
    <definedName name="____TZ266" localSheetId="0">#REF!</definedName>
    <definedName name="____TZ266" localSheetId="2">#REF!</definedName>
    <definedName name="____TZ266" localSheetId="5">#REF!</definedName>
    <definedName name="____TZ266">#REF!</definedName>
    <definedName name="____TZ323" localSheetId="0">[6]BASE!#REF!</definedName>
    <definedName name="____TZ323" localSheetId="2">[94]BASE!#REF!</definedName>
    <definedName name="____TZ323" localSheetId="4">[6]BASE!#REF!</definedName>
    <definedName name="____TZ323" localSheetId="5">[12]BASE!#REF!</definedName>
    <definedName name="____TZ323">[6]BASE!#REF!</definedName>
    <definedName name="____TZ324" localSheetId="0">[6]BASE!#REF!</definedName>
    <definedName name="____TZ324" localSheetId="2">[94]BASE!#REF!</definedName>
    <definedName name="____TZ324" localSheetId="4">[6]BASE!#REF!</definedName>
    <definedName name="____TZ324" localSheetId="5">[12]BASE!#REF!</definedName>
    <definedName name="____TZ324">[6]BASE!#REF!</definedName>
    <definedName name="____TZ3254" localSheetId="0">#REF!</definedName>
    <definedName name="____TZ3254" localSheetId="2">#REF!</definedName>
    <definedName name="____TZ3254" localSheetId="4">#REF!</definedName>
    <definedName name="____TZ3254" localSheetId="5">#REF!</definedName>
    <definedName name="____TZ3254">#REF!</definedName>
    <definedName name="____TZ3256" localSheetId="0">#REF!</definedName>
    <definedName name="____TZ3256" localSheetId="2">#REF!</definedName>
    <definedName name="____TZ3256" localSheetId="5">#REF!</definedName>
    <definedName name="____TZ3256">#REF!</definedName>
    <definedName name="____TZ414" localSheetId="0">#REF!</definedName>
    <definedName name="____TZ414" localSheetId="2">#REF!</definedName>
    <definedName name="____TZ414" localSheetId="5">#REF!</definedName>
    <definedName name="____TZ414">#REF!</definedName>
    <definedName name="____TZ416" localSheetId="0">#REF!</definedName>
    <definedName name="____TZ416" localSheetId="2">#REF!</definedName>
    <definedName name="____TZ416" localSheetId="5">#REF!</definedName>
    <definedName name="____TZ416">#REF!</definedName>
    <definedName name="____TZ418" localSheetId="0">#REF!</definedName>
    <definedName name="____TZ418" localSheetId="2">#REF!</definedName>
    <definedName name="____TZ418" localSheetId="5">#REF!</definedName>
    <definedName name="____TZ418">#REF!</definedName>
    <definedName name="___AIU1" localSheetId="0">#REF!</definedName>
    <definedName name="___AIU1" localSheetId="2">#REF!</definedName>
    <definedName name="___AIU1" localSheetId="5">#REF!</definedName>
    <definedName name="___AIU1">#REF!</definedName>
    <definedName name="___AIU2" localSheetId="5">[2]BASE!$C$5</definedName>
    <definedName name="___AIU2">[2]BASE!$C$5</definedName>
    <definedName name="___CAN28" localSheetId="0">[13]BASE!$D$424</definedName>
    <definedName name="___CAN28" localSheetId="2">[96]BASE!$D$424</definedName>
    <definedName name="___CAN28" localSheetId="4">[13]BASE!$D$424</definedName>
    <definedName name="___CAN28">[13]BASE!$D$424</definedName>
    <definedName name="___Cod1" localSheetId="0">#REF!</definedName>
    <definedName name="___Cod1" localSheetId="2">#REF!</definedName>
    <definedName name="___Cod1" localSheetId="4">#REF!</definedName>
    <definedName name="___Cod1" localSheetId="5">#REF!</definedName>
    <definedName name="___Cod1">#REF!</definedName>
    <definedName name="___CUA44" localSheetId="0">[13]BASE!$D$353</definedName>
    <definedName name="___CUA44" localSheetId="2">[96]BASE!$D$353</definedName>
    <definedName name="___CUA44" localSheetId="4">[13]BASE!$D$353</definedName>
    <definedName name="___CUA44">[13]BASE!$D$353</definedName>
    <definedName name="___LAC18" localSheetId="0">[13]BASE!$D$362</definedName>
    <definedName name="___LAC18" localSheetId="2">[96]BASE!$D$362</definedName>
    <definedName name="___LAC18" localSheetId="4">[13]BASE!$D$362</definedName>
    <definedName name="___LAC18">[13]BASE!$D$362</definedName>
    <definedName name="___Pa1" localSheetId="0">'[3]Paral. 1'!$E$1:$E$65536</definedName>
    <definedName name="___Pa1" localSheetId="2">'[92]Paral. 1'!$E$1:$E$65536</definedName>
    <definedName name="___Pa1" localSheetId="4">'[3]Paral. 1'!$E$1:$E$65536</definedName>
    <definedName name="___Pa1" localSheetId="5">'[9]Paral. 1'!$E$1:$E$65536</definedName>
    <definedName name="___Pa1">'[3]Paral. 1'!$E$1:$E$65536</definedName>
    <definedName name="___Pa2" localSheetId="0">'[3]Paral. 2'!$E$1:$E$65536</definedName>
    <definedName name="___Pa2" localSheetId="2">'[92]Paral. 2'!$E$1:$E$65536</definedName>
    <definedName name="___Pa2" localSheetId="4">'[3]Paral. 2'!$E$1:$E$65536</definedName>
    <definedName name="___Pa2" localSheetId="5">'[9]Paral. 2'!$E$1:$E$65536</definedName>
    <definedName name="___Pa2">'[3]Paral. 2'!$E$1:$E$65536</definedName>
    <definedName name="___Pa3" localSheetId="0">'[3]Paral. 3'!$E$1:$E$65536</definedName>
    <definedName name="___Pa3" localSheetId="2">'[92]Paral. 3'!$E$1:$E$65536</definedName>
    <definedName name="___Pa3" localSheetId="4">'[3]Paral. 3'!$E$1:$E$65536</definedName>
    <definedName name="___Pa3" localSheetId="5">'[9]Paral. 3'!$E$1:$E$65536</definedName>
    <definedName name="___Pa3">'[3]Paral. 3'!$E$1:$E$65536</definedName>
    <definedName name="___Pa4" localSheetId="0">[3]Paral.4!$E$1:$E$65536</definedName>
    <definedName name="___Pa4" localSheetId="2">[92]Paral.4!$E$1:$E$65536</definedName>
    <definedName name="___Pa4" localSheetId="4">[3]Paral.4!$E$1:$E$65536</definedName>
    <definedName name="___Pa4" localSheetId="5">[9]Paral.4!$E$1:$E$65536</definedName>
    <definedName name="___Pa4">[3]Paral.4!$E$1:$E$65536</definedName>
    <definedName name="___Po2" localSheetId="0">[4]REAJUSTESACTA1PROVI!#REF!</definedName>
    <definedName name="___Po2" localSheetId="2">[4]REAJUSTESACTA1PROVI!#REF!</definedName>
    <definedName name="___Po2" localSheetId="4">[4]REAJUSTESACTA1PROVI!#REF!</definedName>
    <definedName name="___Po2" localSheetId="5">[4]REAJUSTESACTA1PROVI!#REF!</definedName>
    <definedName name="___Po2">[4]REAJUSTESACTA1PROVI!#REF!</definedName>
    <definedName name="___r" localSheetId="0">'[1]APU PVC'!#REF!</definedName>
    <definedName name="___r" localSheetId="2">'[91]APU PVC'!#REF!</definedName>
    <definedName name="___r" localSheetId="4">'[1]APU PVC'!#REF!</definedName>
    <definedName name="___r" localSheetId="5">'[1]APU PVC'!#REF!</definedName>
    <definedName name="___r">'[1]APU PVC'!#REF!</definedName>
    <definedName name="___REP43">[10]BASE!$D$136</definedName>
    <definedName name="___ST106" localSheetId="0">#REF!</definedName>
    <definedName name="___ST106" localSheetId="2">#REF!</definedName>
    <definedName name="___ST106" localSheetId="4">#REF!</definedName>
    <definedName name="___ST106" localSheetId="5">#REF!</definedName>
    <definedName name="___ST106">#REF!</definedName>
    <definedName name="___ST126" localSheetId="0">#REF!</definedName>
    <definedName name="___ST126" localSheetId="2">#REF!</definedName>
    <definedName name="___ST126" localSheetId="5">#REF!</definedName>
    <definedName name="___ST126">#REF!</definedName>
    <definedName name="___ST146" localSheetId="0">#REF!</definedName>
    <definedName name="___ST146" localSheetId="2">#REF!</definedName>
    <definedName name="___ST146" localSheetId="5">#REF!</definedName>
    <definedName name="___ST146">#REF!</definedName>
    <definedName name="___ST166" localSheetId="0">[5]BASE!$D$248</definedName>
    <definedName name="___ST166" localSheetId="2">[93]BASE!$D$248</definedName>
    <definedName name="___ST166" localSheetId="4">[5]BASE!$D$248</definedName>
    <definedName name="___ST166" localSheetId="5">[14]BASE!$D$248</definedName>
    <definedName name="___ST166">[5]BASE!$D$248</definedName>
    <definedName name="___ST186" localSheetId="0">#REF!</definedName>
    <definedName name="___ST186" localSheetId="2">#REF!</definedName>
    <definedName name="___ST186" localSheetId="4">#REF!</definedName>
    <definedName name="___ST186" localSheetId="5">#REF!</definedName>
    <definedName name="___ST186">#REF!</definedName>
    <definedName name="___ST206" localSheetId="0">#REF!</definedName>
    <definedName name="___ST206" localSheetId="2">#REF!</definedName>
    <definedName name="___ST206" localSheetId="5">#REF!</definedName>
    <definedName name="___ST206">#REF!</definedName>
    <definedName name="___ST86" localSheetId="0">#REF!</definedName>
    <definedName name="___ST86" localSheetId="2">#REF!</definedName>
    <definedName name="___ST86" localSheetId="5">#REF!</definedName>
    <definedName name="___ST86">#REF!</definedName>
    <definedName name="___TPE1132" localSheetId="0">[12]BASE!#REF!</definedName>
    <definedName name="___TPE1132" localSheetId="2">[12]BASE!#REF!</definedName>
    <definedName name="___TPE1132" localSheetId="4">[12]BASE!#REF!</definedName>
    <definedName name="___TPE1132" localSheetId="5">[12]BASE!#REF!</definedName>
    <definedName name="___TPE1132">[12]BASE!#REF!</definedName>
    <definedName name="___TPE12" localSheetId="0">#REF!</definedName>
    <definedName name="___TPE12" localSheetId="2">#REF!</definedName>
    <definedName name="___TPE12" localSheetId="4">#REF!</definedName>
    <definedName name="___TPE12" localSheetId="5">#REF!</definedName>
    <definedName name="___TPE12">#REF!</definedName>
    <definedName name="___TPE1331" localSheetId="0">[12]BASE!#REF!</definedName>
    <definedName name="___TPE1331" localSheetId="2">[12]BASE!#REF!</definedName>
    <definedName name="___TPE1331" localSheetId="4">[12]BASE!#REF!</definedName>
    <definedName name="___TPE1331" localSheetId="5">[12]BASE!#REF!</definedName>
    <definedName name="___TPE1331">[12]BASE!#REF!</definedName>
    <definedName name="___TPE1702" localSheetId="0">[12]BASE!#REF!</definedName>
    <definedName name="___TPE1702" localSheetId="2">[12]BASE!#REF!</definedName>
    <definedName name="___TPE1702" localSheetId="5">[12]BASE!#REF!</definedName>
    <definedName name="___TPE1702">[12]BASE!#REF!</definedName>
    <definedName name="___TPE1703" localSheetId="2">[12]BASE!#REF!</definedName>
    <definedName name="___TPE1703" localSheetId="5">[12]BASE!#REF!</definedName>
    <definedName name="___TPE1703">[12]BASE!#REF!</definedName>
    <definedName name="___TPE1704" localSheetId="2">[12]BASE!#REF!</definedName>
    <definedName name="___TPE1704" localSheetId="5">[12]BASE!#REF!</definedName>
    <definedName name="___TPE1704">[12]BASE!#REF!</definedName>
    <definedName name="___TPE1706" localSheetId="2">[12]BASE!#REF!</definedName>
    <definedName name="___TPE1706" localSheetId="5">[12]BASE!#REF!</definedName>
    <definedName name="___TPE1706">[12]BASE!#REF!</definedName>
    <definedName name="___TPE1708" localSheetId="2">[12]BASE!#REF!</definedName>
    <definedName name="___TPE1708" localSheetId="5">[12]BASE!#REF!</definedName>
    <definedName name="___TPE1708">[12]BASE!#REF!</definedName>
    <definedName name="___TPE1710" localSheetId="2">[12]BASE!#REF!</definedName>
    <definedName name="___TPE1710" localSheetId="5">[12]BASE!#REF!</definedName>
    <definedName name="___TPE1710">[12]BASE!#REF!</definedName>
    <definedName name="___TPE1735" localSheetId="2">[12]BASE!#REF!</definedName>
    <definedName name="___TPE1735" localSheetId="5">[12]BASE!#REF!</definedName>
    <definedName name="___TPE1735">[12]BASE!#REF!</definedName>
    <definedName name="___TPE1763" localSheetId="2">[12]BASE!#REF!</definedName>
    <definedName name="___TPE1763" localSheetId="5">[12]BASE!#REF!</definedName>
    <definedName name="___TPE1763">[12]BASE!#REF!</definedName>
    <definedName name="___TPE1790" localSheetId="2">[12]BASE!#REF!</definedName>
    <definedName name="___TPE1790" localSheetId="5">[12]BASE!#REF!</definedName>
    <definedName name="___TPE1790">[12]BASE!#REF!</definedName>
    <definedName name="___TPE8016" localSheetId="0">[5]BASE!$D$146</definedName>
    <definedName name="___TPE8016" localSheetId="2">[93]BASE!$D$146</definedName>
    <definedName name="___TPE8016" localSheetId="4">[5]BASE!$D$146</definedName>
    <definedName name="___TPE8016" localSheetId="5">[14]BASE!$D$146</definedName>
    <definedName name="___TPE8016">[5]BASE!$D$146</definedName>
    <definedName name="___TPE8020" localSheetId="0">[5]BASE!$D$147</definedName>
    <definedName name="___TPE8020" localSheetId="2">[93]BASE!$D$147</definedName>
    <definedName name="___TPE8020" localSheetId="4">[5]BASE!$D$147</definedName>
    <definedName name="___TPE8020" localSheetId="5">[14]BASE!$D$147</definedName>
    <definedName name="___TPE8020">[5]BASE!$D$147</definedName>
    <definedName name="___TPE8025" localSheetId="0">[5]BASE!$D$148</definedName>
    <definedName name="___TPE8025" localSheetId="2">[93]BASE!$D$148</definedName>
    <definedName name="___TPE8025" localSheetId="4">[5]BASE!$D$148</definedName>
    <definedName name="___TPE8025" localSheetId="5">[14]BASE!$D$148</definedName>
    <definedName name="___TPE8025">[5]BASE!$D$148</definedName>
    <definedName name="___TPN1002" localSheetId="0">[5]BASE!$D$150</definedName>
    <definedName name="___TPN1002" localSheetId="2">[93]BASE!$D$150</definedName>
    <definedName name="___TPN1002" localSheetId="4">[5]BASE!$D$150</definedName>
    <definedName name="___TPN1002" localSheetId="5">[14]BASE!$D$150</definedName>
    <definedName name="___TPN1002">[5]BASE!$D$150</definedName>
    <definedName name="___TPN1003" localSheetId="0">[5]BASE!$D$151</definedName>
    <definedName name="___TPN1003" localSheetId="2">[93]BASE!$D$151</definedName>
    <definedName name="___TPN1003" localSheetId="4">[5]BASE!$D$151</definedName>
    <definedName name="___TPN1003" localSheetId="5">[14]BASE!$D$151</definedName>
    <definedName name="___TPN1003">[5]BASE!$D$151</definedName>
    <definedName name="___TPN1004" localSheetId="0">[5]BASE!$D$152</definedName>
    <definedName name="___TPN1004" localSheetId="2">[93]BASE!$D$152</definedName>
    <definedName name="___TPN1004" localSheetId="4">[5]BASE!$D$152</definedName>
    <definedName name="___TPN1004" localSheetId="5">[14]BASE!$D$152</definedName>
    <definedName name="___TPN1004">[5]BASE!$D$152</definedName>
    <definedName name="___TPN1006" localSheetId="0">[5]BASE!$D$153</definedName>
    <definedName name="___TPN1006" localSheetId="2">[93]BASE!$D$153</definedName>
    <definedName name="___TPN1006" localSheetId="4">[5]BASE!$D$153</definedName>
    <definedName name="___TPN1006" localSheetId="5">[14]BASE!$D$153</definedName>
    <definedName name="___TPN1006">[5]BASE!$D$153</definedName>
    <definedName name="___TPN1008" localSheetId="0">[5]BASE!$D$154</definedName>
    <definedName name="___TPN1008" localSheetId="2">[93]BASE!$D$154</definedName>
    <definedName name="___TPN1008" localSheetId="4">[5]BASE!$D$154</definedName>
    <definedName name="___TPN1008" localSheetId="5">[14]BASE!$D$154</definedName>
    <definedName name="___TPN1008">[5]BASE!$D$154</definedName>
    <definedName name="___TPN1202" localSheetId="0">[5]BASE!$D$160</definedName>
    <definedName name="___TPN1202" localSheetId="2">[93]BASE!$D$160</definedName>
    <definedName name="___TPN1202" localSheetId="4">[5]BASE!$D$160</definedName>
    <definedName name="___TPN1202" localSheetId="5">[14]BASE!$D$160</definedName>
    <definedName name="___TPN1202">[5]BASE!$D$160</definedName>
    <definedName name="___TPN1203" localSheetId="0">[5]BASE!$D$161</definedName>
    <definedName name="___TPN1203" localSheetId="2">[93]BASE!$D$161</definedName>
    <definedName name="___TPN1203" localSheetId="4">[5]BASE!$D$161</definedName>
    <definedName name="___TPN1203" localSheetId="5">[14]BASE!$D$161</definedName>
    <definedName name="___TPN1203">[5]BASE!$D$161</definedName>
    <definedName name="___TPN1204" localSheetId="0">[5]BASE!$D$162</definedName>
    <definedName name="___TPN1204" localSheetId="2">[93]BASE!$D$162</definedName>
    <definedName name="___TPN1204" localSheetId="4">[5]BASE!$D$162</definedName>
    <definedName name="___TPN1204" localSheetId="5">[14]BASE!$D$162</definedName>
    <definedName name="___TPN1204">[5]BASE!$D$162</definedName>
    <definedName name="___TPN1206" localSheetId="0">[5]BASE!$D$163</definedName>
    <definedName name="___TPN1206" localSheetId="2">[93]BASE!$D$163</definedName>
    <definedName name="___TPN1206" localSheetId="4">[5]BASE!$D$163</definedName>
    <definedName name="___TPN1206" localSheetId="5">[14]BASE!$D$163</definedName>
    <definedName name="___TPN1206">[5]BASE!$D$163</definedName>
    <definedName name="___TPN1208" localSheetId="0">[5]BASE!$D$164</definedName>
    <definedName name="___TPN1208" localSheetId="2">[93]BASE!$D$164</definedName>
    <definedName name="___TPN1208" localSheetId="4">[5]BASE!$D$164</definedName>
    <definedName name="___TPN1208" localSheetId="5">[14]BASE!$D$164</definedName>
    <definedName name="___TPN1208">[5]BASE!$D$164</definedName>
    <definedName name="___TPN16012" localSheetId="0">[5]BASE!$D$167</definedName>
    <definedName name="___TPN16012" localSheetId="2">[93]BASE!$D$167</definedName>
    <definedName name="___TPN16012" localSheetId="4">[5]BASE!$D$167</definedName>
    <definedName name="___TPN16012" localSheetId="5">[14]BASE!$D$167</definedName>
    <definedName name="___TPN16012">[5]BASE!$D$167</definedName>
    <definedName name="___TPN1602" localSheetId="0">[5]BASE!$D$168</definedName>
    <definedName name="___TPN1602" localSheetId="2">[93]BASE!$D$168</definedName>
    <definedName name="___TPN1602" localSheetId="4">[5]BASE!$D$168</definedName>
    <definedName name="___TPN1602" localSheetId="5">[14]BASE!$D$168</definedName>
    <definedName name="___TPN1602">[5]BASE!$D$168</definedName>
    <definedName name="___TPN1603" localSheetId="0">[5]BASE!$D$169</definedName>
    <definedName name="___TPN1603" localSheetId="2">[93]BASE!$D$169</definedName>
    <definedName name="___TPN1603" localSheetId="4">[5]BASE!$D$169</definedName>
    <definedName name="___TPN1603" localSheetId="5">[14]BASE!$D$169</definedName>
    <definedName name="___TPN1603">[5]BASE!$D$169</definedName>
    <definedName name="___TPN1604" localSheetId="0">[5]BASE!$D$170</definedName>
    <definedName name="___TPN1604" localSheetId="2">[93]BASE!$D$170</definedName>
    <definedName name="___TPN1604" localSheetId="4">[5]BASE!$D$170</definedName>
    <definedName name="___TPN1604" localSheetId="5">[14]BASE!$D$170</definedName>
    <definedName name="___TPN1604">[5]BASE!$D$170</definedName>
    <definedName name="___TPN1606" localSheetId="0">[5]BASE!$D$171</definedName>
    <definedName name="___TPN1606" localSheetId="2">[93]BASE!$D$171</definedName>
    <definedName name="___TPN1606" localSheetId="4">[5]BASE!$D$171</definedName>
    <definedName name="___TPN1606" localSheetId="5">[14]BASE!$D$171</definedName>
    <definedName name="___TPN1606">[5]BASE!$D$171</definedName>
    <definedName name="___TPN1608" localSheetId="0">[5]BASE!$D$172</definedName>
    <definedName name="___TPN1608" localSheetId="2">[93]BASE!$D$172</definedName>
    <definedName name="___TPN1608" localSheetId="4">[5]BASE!$D$172</definedName>
    <definedName name="___TPN1608" localSheetId="5">[14]BASE!$D$172</definedName>
    <definedName name="___TPN1608">[5]BASE!$D$172</definedName>
    <definedName name="___TR114" localSheetId="0">#REF!</definedName>
    <definedName name="___TR114" localSheetId="2">#REF!</definedName>
    <definedName name="___TR114" localSheetId="4">#REF!</definedName>
    <definedName name="___TR114" localSheetId="5">#REF!</definedName>
    <definedName name="___TR114">#REF!</definedName>
    <definedName name="___TUZ22" localSheetId="0">[6]BASE!#REF!</definedName>
    <definedName name="___TUZ22" localSheetId="2">[94]BASE!#REF!</definedName>
    <definedName name="___TUZ22" localSheetId="4">[6]BASE!#REF!</definedName>
    <definedName name="___TUZ22" localSheetId="5">[13]BASE!#REF!</definedName>
    <definedName name="___TUZ22">[6]BASE!#REF!</definedName>
    <definedName name="___TUZ36" localSheetId="0">[6]BASE!#REF!</definedName>
    <definedName name="___TUZ36" localSheetId="2">[94]BASE!#REF!</definedName>
    <definedName name="___TUZ36" localSheetId="4">[6]BASE!#REF!</definedName>
    <definedName name="___TUZ36" localSheetId="5">[13]BASE!#REF!</definedName>
    <definedName name="___TUZ36">[6]BASE!#REF!</definedName>
    <definedName name="___TZ323" localSheetId="0">[6]BASE!#REF!</definedName>
    <definedName name="___TZ323" localSheetId="2">[94]BASE!#REF!</definedName>
    <definedName name="___TZ323" localSheetId="4">[6]BASE!#REF!</definedName>
    <definedName name="___TZ323" localSheetId="5">[13]BASE!#REF!</definedName>
    <definedName name="___TZ323">[6]BASE!#REF!</definedName>
    <definedName name="___TZ324" localSheetId="0">[6]BASE!#REF!</definedName>
    <definedName name="___TZ324" localSheetId="2">[94]BASE!#REF!</definedName>
    <definedName name="___TZ324" localSheetId="4">[6]BASE!#REF!</definedName>
    <definedName name="___TZ324" localSheetId="5">[13]BASE!#REF!</definedName>
    <definedName name="___TZ324">[6]BASE!#REF!</definedName>
    <definedName name="__ADH12" localSheetId="0">[15]BASE!$D$317</definedName>
    <definedName name="__ADH12" localSheetId="2">[97]BASE!$D$317</definedName>
    <definedName name="__ADH12" localSheetId="4">[15]BASE!$D$317</definedName>
    <definedName name="__ADH12" localSheetId="5">[15]BASE!$D$317</definedName>
    <definedName name="__ADH12">[15]BASE!$D$317</definedName>
    <definedName name="__ADM12" localSheetId="0">[15]BASE!$D$318</definedName>
    <definedName name="__ADM12" localSheetId="2">[97]BASE!$D$318</definedName>
    <definedName name="__ADM12" localSheetId="4">[15]BASE!$D$318</definedName>
    <definedName name="__ADM12" localSheetId="5">[15]BASE!$D$318</definedName>
    <definedName name="__ADM12">[15]BASE!$D$318</definedName>
    <definedName name="__ADM2" localSheetId="0">#REF!</definedName>
    <definedName name="__ADM2" localSheetId="2">#REF!</definedName>
    <definedName name="__ADM2" localSheetId="4">#REF!</definedName>
    <definedName name="__ADM2" localSheetId="5">#REF!</definedName>
    <definedName name="__ADM2">#REF!</definedName>
    <definedName name="__ADM3" localSheetId="0">[15]BASE!$D$126</definedName>
    <definedName name="__ADM3" localSheetId="2">[97]BASE!$D$126</definedName>
    <definedName name="__ADM3" localSheetId="4">[15]BASE!$D$126</definedName>
    <definedName name="__ADM3">[15]BASE!$D$126</definedName>
    <definedName name="__ADM4" localSheetId="5">[12]BASE!$D$151</definedName>
    <definedName name="__ADM4">[16]BASE!$D$133</definedName>
    <definedName name="__ADP1" localSheetId="0">#REF!</definedName>
    <definedName name="__ADP1" localSheetId="2">#REF!</definedName>
    <definedName name="__ADP1" localSheetId="4">#REF!</definedName>
    <definedName name="__ADP1" localSheetId="5">#REF!</definedName>
    <definedName name="__ADP1">#REF!</definedName>
    <definedName name="__AFC1">[17]INV!$A$25:$D$28</definedName>
    <definedName name="__AFC3">[17]INV!$F$25:$I$28</definedName>
    <definedName name="__AFC5">[17]INV!$K$25:$N$28</definedName>
    <definedName name="__AIU1" localSheetId="0">#REF!</definedName>
    <definedName name="__AIU1" localSheetId="2">#REF!</definedName>
    <definedName name="__AIU1" localSheetId="4">#REF!</definedName>
    <definedName name="__AIU1" localSheetId="5">#REF!</definedName>
    <definedName name="__AIU1">#REF!</definedName>
    <definedName name="__AIU2" localSheetId="5">[18]BASE!$C$5</definedName>
    <definedName name="__AIU2">[2]BASE!$C$5</definedName>
    <definedName name="__BAZ10" localSheetId="0">[15]BASE!$D$370</definedName>
    <definedName name="__BAZ10" localSheetId="2">[97]BASE!$D$370</definedName>
    <definedName name="__BAZ10" localSheetId="4">[15]BASE!$D$370</definedName>
    <definedName name="__BAZ10">[15]BASE!$D$370</definedName>
    <definedName name="__BGC1">[17]INV!$A$5:$D$8</definedName>
    <definedName name="__BGC3">[17]INV!$F$5:$I$8</definedName>
    <definedName name="__BGC5">[17]INV!$K$5:$N$8</definedName>
    <definedName name="__BLO20" localSheetId="0">[15]BASE!$D$56</definedName>
    <definedName name="__BLO20" localSheetId="2">[97]BASE!$D$56</definedName>
    <definedName name="__BLO20" localSheetId="4">[15]BASE!$D$56</definedName>
    <definedName name="__BLO20" localSheetId="5">[15]BASE!$D$56</definedName>
    <definedName name="__BLO20">[15]BASE!$D$56</definedName>
    <definedName name="__C2254JH" localSheetId="0">[15]BASE!$D$298</definedName>
    <definedName name="__C2254JH" localSheetId="2">[97]BASE!$D$298</definedName>
    <definedName name="__C2254JH" localSheetId="4">[15]BASE!$D$298</definedName>
    <definedName name="__C2254JH">[15]BASE!$D$298</definedName>
    <definedName name="__C2256JH" localSheetId="0">#REF!</definedName>
    <definedName name="__C2256JH" localSheetId="2">#REF!</definedName>
    <definedName name="__C2256JH" localSheetId="4">#REF!</definedName>
    <definedName name="__C2256JH" localSheetId="5">#REF!</definedName>
    <definedName name="__C2256JH">#REF!</definedName>
    <definedName name="__C452JH" localSheetId="0">[15]BASE!$D$294</definedName>
    <definedName name="__C452JH" localSheetId="2">[97]BASE!$D$294</definedName>
    <definedName name="__C452JH" localSheetId="4">[15]BASE!$D$294</definedName>
    <definedName name="__C452JH">[15]BASE!$D$294</definedName>
    <definedName name="__C903L" localSheetId="0">[15]BASE!$D$376</definedName>
    <definedName name="__C903L" localSheetId="2">[97]BASE!$D$376</definedName>
    <definedName name="__C903L" localSheetId="4">[15]BASE!$D$376</definedName>
    <definedName name="__C903L">[15]BASE!$D$376</definedName>
    <definedName name="__C908J" localSheetId="0">#REF!</definedName>
    <definedName name="__C908J" localSheetId="2">#REF!</definedName>
    <definedName name="__C908J" localSheetId="4">#REF!</definedName>
    <definedName name="__C908J" localSheetId="5">#REF!</definedName>
    <definedName name="__C908J">#REF!</definedName>
    <definedName name="__CAC1">[17]INV!$A$19:$D$22</definedName>
    <definedName name="__CAC3">[17]INV!$F$19:$I$22</definedName>
    <definedName name="__CAC5">[17]INV!$K$19:$N$22</definedName>
    <definedName name="__CAN28" localSheetId="0">[15]BASE!$D$424</definedName>
    <definedName name="__CAN28" localSheetId="2">[97]BASE!$D$424</definedName>
    <definedName name="__CAN28" localSheetId="4">[15]BASE!$D$424</definedName>
    <definedName name="__CAN28" localSheetId="5">[15]BASE!$D$424</definedName>
    <definedName name="__CAN28">[15]BASE!$D$424</definedName>
    <definedName name="__Cod1" localSheetId="0">#REF!</definedName>
    <definedName name="__Cod1" localSheetId="2">#REF!</definedName>
    <definedName name="__Cod1" localSheetId="4">#REF!</definedName>
    <definedName name="__Cod1" localSheetId="5">#REF!</definedName>
    <definedName name="__Cod1">#REF!</definedName>
    <definedName name="__CUA44" localSheetId="0">[15]BASE!$D$353</definedName>
    <definedName name="__CUA44" localSheetId="2">[97]BASE!$D$353</definedName>
    <definedName name="__CUA44" localSheetId="4">[15]BASE!$D$353</definedName>
    <definedName name="__CUA44">[15]BASE!$D$353</definedName>
    <definedName name="__EEF110" localSheetId="0">#REF!</definedName>
    <definedName name="__EEF110" localSheetId="2">#REF!</definedName>
    <definedName name="__EEF110" localSheetId="4">#REF!</definedName>
    <definedName name="__EEF110" localSheetId="5">#REF!</definedName>
    <definedName name="__EEF110">#REF!</definedName>
    <definedName name="__ETF315" localSheetId="0">#REF!</definedName>
    <definedName name="__ETF315" localSheetId="2">#REF!</definedName>
    <definedName name="__ETF315" localSheetId="5">#REF!</definedName>
    <definedName name="__ETF315">#REF!</definedName>
    <definedName name="__FYB02" localSheetId="0">#REF!</definedName>
    <definedName name="__FYB02" localSheetId="2">#REF!</definedName>
    <definedName name="__FYB02" localSheetId="5">#REF!</definedName>
    <definedName name="__FYB02">#REF!</definedName>
    <definedName name="__FYB03" localSheetId="0">[15]BASE!$D$337</definedName>
    <definedName name="__FYB03" localSheetId="2">[97]BASE!$D$337</definedName>
    <definedName name="__FYB03" localSheetId="4">[15]BASE!$D$337</definedName>
    <definedName name="__FYB03">[15]BASE!$D$337</definedName>
    <definedName name="__FYB04" localSheetId="0">#REF!</definedName>
    <definedName name="__FYB04" localSheetId="2">#REF!</definedName>
    <definedName name="__FYB04" localSheetId="4">#REF!</definedName>
    <definedName name="__FYB04" localSheetId="5">#REF!</definedName>
    <definedName name="__FYB04">#REF!</definedName>
    <definedName name="__FYB08" localSheetId="0">[15]BASE!$D$339</definedName>
    <definedName name="__FYB08" localSheetId="2">[97]BASE!$D$339</definedName>
    <definedName name="__FYB08" localSheetId="4">[15]BASE!$D$339</definedName>
    <definedName name="__FYB08">[15]BASE!$D$339</definedName>
    <definedName name="__FYB10" localSheetId="0">#REF!</definedName>
    <definedName name="__FYB10" localSheetId="2">#REF!</definedName>
    <definedName name="__FYB10" localSheetId="4">#REF!</definedName>
    <definedName name="__FYB10" localSheetId="5">#REF!</definedName>
    <definedName name="__FYB10">#REF!</definedName>
    <definedName name="__LA124" localSheetId="5">[15]BASE!$D$64</definedName>
    <definedName name="__LA124">[16]BASE!$D$70</definedName>
    <definedName name="__LAC18" localSheetId="0">[15]BASE!$D$362</definedName>
    <definedName name="__LAC18" localSheetId="2">[97]BASE!$D$362</definedName>
    <definedName name="__LAC18" localSheetId="4">[15]BASE!$D$362</definedName>
    <definedName name="__LAC18" localSheetId="5">[15]BASE!$D$362</definedName>
    <definedName name="__LAC18">[15]BASE!$D$362</definedName>
    <definedName name="__LAI25" localSheetId="0">[19]BASE!#REF!</definedName>
    <definedName name="__LAI25" localSheetId="2">[19]BASE!#REF!</definedName>
    <definedName name="__LAI25" localSheetId="4">[19]BASE!#REF!</definedName>
    <definedName name="__LAI25" localSheetId="5">[19]BASE!#REF!</definedName>
    <definedName name="__LAI25">[19]BASE!#REF!</definedName>
    <definedName name="__Pa1" localSheetId="0">'[3]Paral. 1'!$E$1:$E$65536</definedName>
    <definedName name="__Pa1" localSheetId="2">'[92]Paral. 1'!$E$1:$E$65536</definedName>
    <definedName name="__Pa1" localSheetId="4">'[3]Paral. 1'!$E$1:$E$65536</definedName>
    <definedName name="__Pa1" localSheetId="5">'[9]Paral. 1'!$E$1:$E$65536</definedName>
    <definedName name="__Pa1">'[3]Paral. 1'!$E$1:$E$65536</definedName>
    <definedName name="__Pa2" localSheetId="0">'[3]Paral. 2'!$E$1:$E$65536</definedName>
    <definedName name="__Pa2" localSheetId="2">'[92]Paral. 2'!$E$1:$E$65536</definedName>
    <definedName name="__Pa2" localSheetId="4">'[3]Paral. 2'!$E$1:$E$65536</definedName>
    <definedName name="__Pa2" localSheetId="5">'[9]Paral. 2'!$E$1:$E$65536</definedName>
    <definedName name="__Pa2">'[3]Paral. 2'!$E$1:$E$65536</definedName>
    <definedName name="__Pa3" localSheetId="0">'[3]Paral. 3'!$E$1:$E$65536</definedName>
    <definedName name="__Pa3" localSheetId="2">'[92]Paral. 3'!$E$1:$E$65536</definedName>
    <definedName name="__Pa3" localSheetId="4">'[3]Paral. 3'!$E$1:$E$65536</definedName>
    <definedName name="__Pa3" localSheetId="5">'[9]Paral. 3'!$E$1:$E$65536</definedName>
    <definedName name="__Pa3">'[3]Paral. 3'!$E$1:$E$65536</definedName>
    <definedName name="__Pa4" localSheetId="0">[3]Paral.4!$E$1:$E$65536</definedName>
    <definedName name="__Pa4" localSheetId="2">[92]Paral.4!$E$1:$E$65536</definedName>
    <definedName name="__Pa4" localSheetId="4">[3]Paral.4!$E$1:$E$65536</definedName>
    <definedName name="__Pa4" localSheetId="5">[9]Paral.4!$E$1:$E$65536</definedName>
    <definedName name="__Pa4">[3]Paral.4!$E$1:$E$65536</definedName>
    <definedName name="__Po2" localSheetId="0">[4]REAJUSTESACTA1PROVI!#REF!</definedName>
    <definedName name="__Po2" localSheetId="2">[4]REAJUSTESACTA1PROVI!#REF!</definedName>
    <definedName name="__Po2" localSheetId="4">[4]REAJUSTESACTA1PROVI!#REF!</definedName>
    <definedName name="__Po2" localSheetId="5">[4]REAJUSTESACTA1PROVI!#REF!</definedName>
    <definedName name="__Po2">[4]REAJUSTESACTA1PROVI!#REF!</definedName>
    <definedName name="__r" localSheetId="0">'[1]APU PVC'!#REF!</definedName>
    <definedName name="__r" localSheetId="2">'[91]APU PVC'!#REF!</definedName>
    <definedName name="__r" localSheetId="4">'[1]APU PVC'!#REF!</definedName>
    <definedName name="__r" localSheetId="5">'[1]APU PVC'!#REF!</definedName>
    <definedName name="__r">'[1]APU PVC'!#REF!</definedName>
    <definedName name="__R1210JH" localSheetId="0">#REF!</definedName>
    <definedName name="__R1210JH" localSheetId="2">#REF!</definedName>
    <definedName name="__R1210JH" localSheetId="4">#REF!</definedName>
    <definedName name="__R1210JH" localSheetId="5">#REF!</definedName>
    <definedName name="__R1210JH">#REF!</definedName>
    <definedName name="__R32EL" localSheetId="0">#REF!</definedName>
    <definedName name="__R32EL" localSheetId="2">#REF!</definedName>
    <definedName name="__R32EL" localSheetId="5">#REF!</definedName>
    <definedName name="__R32EL">#REF!</definedName>
    <definedName name="__R32JH" localSheetId="0">[15]BASE!$D$275</definedName>
    <definedName name="__R32JH" localSheetId="2">[97]BASE!$D$275</definedName>
    <definedName name="__R32JH" localSheetId="4">[15]BASE!$D$275</definedName>
    <definedName name="__R32JH">[15]BASE!$D$275</definedName>
    <definedName name="__R42JH" localSheetId="0">#REF!</definedName>
    <definedName name="__R42JH" localSheetId="2">#REF!</definedName>
    <definedName name="__R42JH" localSheetId="4">#REF!</definedName>
    <definedName name="__R42JH" localSheetId="5">#REF!</definedName>
    <definedName name="__R42JH">#REF!</definedName>
    <definedName name="__R43JH" localSheetId="0">[15]BASE!$D$273</definedName>
    <definedName name="__R43JH" localSheetId="2">[97]BASE!$D$273</definedName>
    <definedName name="__R43JH" localSheetId="4">[15]BASE!$D$273</definedName>
    <definedName name="__R43JH">[15]BASE!$D$273</definedName>
    <definedName name="__R63BB" localSheetId="0">#REF!</definedName>
    <definedName name="__R63BB" localSheetId="2">#REF!</definedName>
    <definedName name="__R63BB" localSheetId="4">#REF!</definedName>
    <definedName name="__R63BB" localSheetId="5">#REF!</definedName>
    <definedName name="__R63BB">#REF!</definedName>
    <definedName name="__R63JH" localSheetId="0">#REF!</definedName>
    <definedName name="__R63JH" localSheetId="2">#REF!</definedName>
    <definedName name="__R63JH" localSheetId="5">#REF!</definedName>
    <definedName name="__R63JH">#REF!</definedName>
    <definedName name="__R64BB" localSheetId="0">[15]BASE!$D$277</definedName>
    <definedName name="__R64BB" localSheetId="2">[97]BASE!$D$277</definedName>
    <definedName name="__R64BB" localSheetId="4">[15]BASE!$D$277</definedName>
    <definedName name="__R64BB" localSheetId="5">[15]BASE!$D$277</definedName>
    <definedName name="__R64BB">[15]BASE!$D$277</definedName>
    <definedName name="__R64JH" localSheetId="0">[15]BASE!$D$271</definedName>
    <definedName name="__R64JH" localSheetId="2">[97]BASE!$D$271</definedName>
    <definedName name="__R64JH" localSheetId="4">[15]BASE!$D$271</definedName>
    <definedName name="__R64JH">[15]BASE!$D$271</definedName>
    <definedName name="__R83JH" localSheetId="0">#REF!</definedName>
    <definedName name="__R83JH" localSheetId="2">#REF!</definedName>
    <definedName name="__R83JH" localSheetId="4">#REF!</definedName>
    <definedName name="__R83JH" localSheetId="5">#REF!</definedName>
    <definedName name="__R83JH">#REF!</definedName>
    <definedName name="__R84JH" localSheetId="0">#REF!</definedName>
    <definedName name="__R84JH" localSheetId="2">#REF!</definedName>
    <definedName name="__R84JH" localSheetId="5">#REF!</definedName>
    <definedName name="__R84JH">#REF!</definedName>
    <definedName name="__R86JH" localSheetId="0">#REF!</definedName>
    <definedName name="__R86JH" localSheetId="2">#REF!</definedName>
    <definedName name="__R86JH" localSheetId="5">#REF!</definedName>
    <definedName name="__R86JH">#REF!</definedName>
    <definedName name="__RED32" localSheetId="0">#REF!</definedName>
    <definedName name="__RED32" localSheetId="2">#REF!</definedName>
    <definedName name="__RED32" localSheetId="5">#REF!</definedName>
    <definedName name="__RED32">#REF!</definedName>
    <definedName name="__REP21" localSheetId="0">#REF!</definedName>
    <definedName name="__REP21" localSheetId="2">#REF!</definedName>
    <definedName name="__REP21" localSheetId="5">#REF!</definedName>
    <definedName name="__REP21">#REF!</definedName>
    <definedName name="__REP42" localSheetId="0">#REF!</definedName>
    <definedName name="__REP42" localSheetId="2">#REF!</definedName>
    <definedName name="__REP42" localSheetId="5">#REF!</definedName>
    <definedName name="__REP42">#REF!</definedName>
    <definedName name="__REP43">[10]BASE!$D$136</definedName>
    <definedName name="__RES64" localSheetId="0">#REF!</definedName>
    <definedName name="__RES64" localSheetId="2">#REF!</definedName>
    <definedName name="__RES64" localSheetId="4">#REF!</definedName>
    <definedName name="__RES64" localSheetId="5">#REF!</definedName>
    <definedName name="__RES64">#REF!</definedName>
    <definedName name="__SBC1">[17]INV!$A$12:$D$15</definedName>
    <definedName name="__SBC3">[17]INV!$F$12:$I$15</definedName>
    <definedName name="__SBC5">[17]INV!$K$12:$N$15</definedName>
    <definedName name="__ST166" localSheetId="0">[5]BASE!$D$248</definedName>
    <definedName name="__ST166" localSheetId="2">[93]BASE!$D$248</definedName>
    <definedName name="__ST166" localSheetId="4">[5]BASE!$D$248</definedName>
    <definedName name="__ST166" localSheetId="5">[14]BASE!$D$248</definedName>
    <definedName name="__ST166">[5]BASE!$D$248</definedName>
    <definedName name="__TAP2" localSheetId="0">#REF!</definedName>
    <definedName name="__TAP2" localSheetId="2">#REF!</definedName>
    <definedName name="__TAP2" localSheetId="4">#REF!</definedName>
    <definedName name="__TAP2" localSheetId="5">#REF!</definedName>
    <definedName name="__TAP2">#REF!</definedName>
    <definedName name="__TEE1" localSheetId="0">#REF!</definedName>
    <definedName name="__TEE1" localSheetId="2">#REF!</definedName>
    <definedName name="__TEE1" localSheetId="5">#REF!</definedName>
    <definedName name="__TEE1">#REF!</definedName>
    <definedName name="__TEE2" localSheetId="0">#REF!</definedName>
    <definedName name="__TEE2" localSheetId="2">#REF!</definedName>
    <definedName name="__TEE2" localSheetId="5">#REF!</definedName>
    <definedName name="__TEE2">#REF!</definedName>
    <definedName name="__TEE32" localSheetId="0">#REF!</definedName>
    <definedName name="__TEE32" localSheetId="2">#REF!</definedName>
    <definedName name="__TEE32" localSheetId="5">#REF!</definedName>
    <definedName name="__TEE32">#REF!</definedName>
    <definedName name="__TEE33" localSheetId="0">#REF!</definedName>
    <definedName name="__TEE33" localSheetId="2">#REF!</definedName>
    <definedName name="__TEE33" localSheetId="5">#REF!</definedName>
    <definedName name="__TEE33">#REF!</definedName>
    <definedName name="__TEP44" localSheetId="5">#REF!</definedName>
    <definedName name="__TEP44">[16]BASE!$D$116</definedName>
    <definedName name="__TES44" localSheetId="0">[15]BASE!$D$178</definedName>
    <definedName name="__TES44" localSheetId="2">[97]BASE!$D$178</definedName>
    <definedName name="__TES44" localSheetId="4">[15]BASE!$D$178</definedName>
    <definedName name="__TES44" localSheetId="5">[15]BASE!$D$178</definedName>
    <definedName name="__TES44">[15]BASE!$D$178</definedName>
    <definedName name="__TES64" localSheetId="0">#REF!</definedName>
    <definedName name="__TES64" localSheetId="2">#REF!</definedName>
    <definedName name="__TES64" localSheetId="4">#REF!</definedName>
    <definedName name="__TES64" localSheetId="5">#REF!</definedName>
    <definedName name="__TES64">#REF!</definedName>
    <definedName name="__TES66">[12]BASE!$D$224</definedName>
    <definedName name="__THF12" localSheetId="0">#REF!</definedName>
    <definedName name="__THF12" localSheetId="2">#REF!</definedName>
    <definedName name="__THF12" localSheetId="4">#REF!</definedName>
    <definedName name="__THF12" localSheetId="5">#REF!</definedName>
    <definedName name="__THF12">#REF!</definedName>
    <definedName name="__THF128" localSheetId="0">[15]BASE!$D$256</definedName>
    <definedName name="__THF128" localSheetId="2">[97]BASE!$D$256</definedName>
    <definedName name="__THF128" localSheetId="4">[15]BASE!$D$256</definedName>
    <definedName name="__THF128">[15]BASE!$D$256</definedName>
    <definedName name="__TPE12" localSheetId="0">[15]BASE!$D$146</definedName>
    <definedName name="__TPE12" localSheetId="2">[97]BASE!$D$146</definedName>
    <definedName name="__TPE12" localSheetId="4">[15]BASE!$D$146</definedName>
    <definedName name="__TPE12" localSheetId="5">[15]BASE!$D$146</definedName>
    <definedName name="__TPE12">[15]BASE!$D$146</definedName>
    <definedName name="__TPE1701" localSheetId="0">#REF!</definedName>
    <definedName name="__TPE1701" localSheetId="2">#REF!</definedName>
    <definedName name="__TPE1701" localSheetId="4">#REF!</definedName>
    <definedName name="__TPE1701" localSheetId="5">#REF!</definedName>
    <definedName name="__TPE1701">#REF!</definedName>
    <definedName name="__TPE8016" localSheetId="0">[5]BASE!$D$146</definedName>
    <definedName name="__TPE8016" localSheetId="2">[93]BASE!$D$146</definedName>
    <definedName name="__TPE8016" localSheetId="4">[5]BASE!$D$146</definedName>
    <definedName name="__TPE8016" localSheetId="5">[14]BASE!$D$146</definedName>
    <definedName name="__TPE8016">[5]BASE!$D$146</definedName>
    <definedName name="__TPE8020" localSheetId="0">[5]BASE!$D$147</definedName>
    <definedName name="__TPE8020" localSheetId="2">[93]BASE!$D$147</definedName>
    <definedName name="__TPE8020" localSheetId="4">[5]BASE!$D$147</definedName>
    <definedName name="__TPE8020" localSheetId="5">[14]BASE!$D$147</definedName>
    <definedName name="__TPE8020">[5]BASE!$D$147</definedName>
    <definedName name="__TPE8025" localSheetId="0">[5]BASE!$D$148</definedName>
    <definedName name="__TPE8025" localSheetId="2">[93]BASE!$D$148</definedName>
    <definedName name="__TPE8025" localSheetId="4">[5]BASE!$D$148</definedName>
    <definedName name="__TPE8025" localSheetId="5">[14]BASE!$D$148</definedName>
    <definedName name="__TPE8025">[5]BASE!$D$148</definedName>
    <definedName name="__TPF12" localSheetId="0">[15]BASE!$D$316</definedName>
    <definedName name="__TPF12" localSheetId="2">[97]BASE!$D$316</definedName>
    <definedName name="__TPF12" localSheetId="4">[15]BASE!$D$316</definedName>
    <definedName name="__TPF12" localSheetId="5">[15]BASE!$D$316</definedName>
    <definedName name="__TPF12">[15]BASE!$D$316</definedName>
    <definedName name="__TPN1002" localSheetId="0">[5]BASE!$D$150</definedName>
    <definedName name="__TPN1002" localSheetId="2">[93]BASE!$D$150</definedName>
    <definedName name="__TPN1002" localSheetId="4">[5]BASE!$D$150</definedName>
    <definedName name="__TPN1002" localSheetId="5">[14]BASE!$D$150</definedName>
    <definedName name="__TPN1002">[5]BASE!$D$150</definedName>
    <definedName name="__TPN1003" localSheetId="0">[5]BASE!$D$151</definedName>
    <definedName name="__TPN1003" localSheetId="2">[93]BASE!$D$151</definedName>
    <definedName name="__TPN1003" localSheetId="4">[5]BASE!$D$151</definedName>
    <definedName name="__TPN1003" localSheetId="5">[14]BASE!$D$151</definedName>
    <definedName name="__TPN1003">[5]BASE!$D$151</definedName>
    <definedName name="__TPN1004" localSheetId="0">[5]BASE!$D$152</definedName>
    <definedName name="__TPN1004" localSheetId="2">[93]BASE!$D$152</definedName>
    <definedName name="__TPN1004" localSheetId="4">[5]BASE!$D$152</definedName>
    <definedName name="__TPN1004" localSheetId="5">[14]BASE!$D$152</definedName>
    <definedName name="__TPN1004">[5]BASE!$D$152</definedName>
    <definedName name="__TPN1006" localSheetId="0">[5]BASE!$D$153</definedName>
    <definedName name="__TPN1006" localSheetId="2">[93]BASE!$D$153</definedName>
    <definedName name="__TPN1006" localSheetId="4">[5]BASE!$D$153</definedName>
    <definedName name="__TPN1006" localSheetId="5">[14]BASE!$D$153</definedName>
    <definedName name="__TPN1006">[5]BASE!$D$153</definedName>
    <definedName name="__TPN1008" localSheetId="0">[5]BASE!$D$154</definedName>
    <definedName name="__TPN1008" localSheetId="2">[93]BASE!$D$154</definedName>
    <definedName name="__TPN1008" localSheetId="4">[5]BASE!$D$154</definedName>
    <definedName name="__TPN1008" localSheetId="5">[14]BASE!$D$154</definedName>
    <definedName name="__TPN1008">[5]BASE!$D$154</definedName>
    <definedName name="__TPN1202" localSheetId="0">[5]BASE!$D$160</definedName>
    <definedName name="__TPN1202" localSheetId="2">[93]BASE!$D$160</definedName>
    <definedName name="__TPN1202" localSheetId="4">[5]BASE!$D$160</definedName>
    <definedName name="__TPN1202" localSheetId="5">[14]BASE!$D$160</definedName>
    <definedName name="__TPN1202">[5]BASE!$D$160</definedName>
    <definedName name="__TPN1203" localSheetId="0">[5]BASE!$D$161</definedName>
    <definedName name="__TPN1203" localSheetId="2">[93]BASE!$D$161</definedName>
    <definedName name="__TPN1203" localSheetId="4">[5]BASE!$D$161</definedName>
    <definedName name="__TPN1203" localSheetId="5">[14]BASE!$D$161</definedName>
    <definedName name="__TPN1203">[5]BASE!$D$161</definedName>
    <definedName name="__TPN1204" localSheetId="0">[5]BASE!$D$162</definedName>
    <definedName name="__TPN1204" localSheetId="2">[93]BASE!$D$162</definedName>
    <definedName name="__TPN1204" localSheetId="4">[5]BASE!$D$162</definedName>
    <definedName name="__TPN1204" localSheetId="5">[14]BASE!$D$162</definedName>
    <definedName name="__TPN1204">[5]BASE!$D$162</definedName>
    <definedName name="__TPN1206" localSheetId="0">[5]BASE!$D$163</definedName>
    <definedName name="__TPN1206" localSheetId="2">[93]BASE!$D$163</definedName>
    <definedName name="__TPN1206" localSheetId="4">[5]BASE!$D$163</definedName>
    <definedName name="__TPN1206" localSheetId="5">[14]BASE!$D$163</definedName>
    <definedName name="__TPN1206">[5]BASE!$D$163</definedName>
    <definedName name="__TPN1208" localSheetId="0">[5]BASE!$D$164</definedName>
    <definedName name="__TPN1208" localSheetId="2">[93]BASE!$D$164</definedName>
    <definedName name="__TPN1208" localSheetId="4">[5]BASE!$D$164</definedName>
    <definedName name="__TPN1208" localSheetId="5">[14]BASE!$D$164</definedName>
    <definedName name="__TPN1208">[5]BASE!$D$164</definedName>
    <definedName name="__TPN16012" localSheetId="0">[5]BASE!$D$167</definedName>
    <definedName name="__TPN16012" localSheetId="2">[93]BASE!$D$167</definedName>
    <definedName name="__TPN16012" localSheetId="4">[5]BASE!$D$167</definedName>
    <definedName name="__TPN16012" localSheetId="5">[14]BASE!$D$167</definedName>
    <definedName name="__TPN16012">[5]BASE!$D$167</definedName>
    <definedName name="__TPN1602" localSheetId="0">[5]BASE!$D$168</definedName>
    <definedName name="__TPN1602" localSheetId="2">[93]BASE!$D$168</definedName>
    <definedName name="__TPN1602" localSheetId="4">[5]BASE!$D$168</definedName>
    <definedName name="__TPN1602" localSheetId="5">[14]BASE!$D$168</definedName>
    <definedName name="__TPN1602">[5]BASE!$D$168</definedName>
    <definedName name="__TPN1603" localSheetId="0">[5]BASE!$D$169</definedName>
    <definedName name="__TPN1603" localSheetId="2">[93]BASE!$D$169</definedName>
    <definedName name="__TPN1603" localSheetId="4">[5]BASE!$D$169</definedName>
    <definedName name="__TPN1603" localSheetId="5">[14]BASE!$D$169</definedName>
    <definedName name="__TPN1603">[5]BASE!$D$169</definedName>
    <definedName name="__TPN1604" localSheetId="0">[5]BASE!$D$170</definedName>
    <definedName name="__TPN1604" localSheetId="2">[93]BASE!$D$170</definedName>
    <definedName name="__TPN1604" localSheetId="4">[5]BASE!$D$170</definedName>
    <definedName name="__TPN1604" localSheetId="5">[14]BASE!$D$170</definedName>
    <definedName name="__TPN1604">[5]BASE!$D$170</definedName>
    <definedName name="__TPN1606" localSheetId="0">[5]BASE!$D$171</definedName>
    <definedName name="__TPN1606" localSheetId="2">[93]BASE!$D$171</definedName>
    <definedName name="__TPN1606" localSheetId="4">[5]BASE!$D$171</definedName>
    <definedName name="__TPN1606" localSheetId="5">[14]BASE!$D$171</definedName>
    <definedName name="__TPN1606">[5]BASE!$D$171</definedName>
    <definedName name="__TPN1608" localSheetId="0">[5]BASE!$D$172</definedName>
    <definedName name="__TPN1608" localSheetId="2">[93]BASE!$D$172</definedName>
    <definedName name="__TPN1608" localSheetId="4">[5]BASE!$D$172</definedName>
    <definedName name="__TPN1608" localSheetId="5">[14]BASE!$D$172</definedName>
    <definedName name="__TPN1608">[5]BASE!$D$172</definedName>
    <definedName name="__TUZ22" localSheetId="0">[6]BASE!#REF!</definedName>
    <definedName name="__TUZ22" localSheetId="2">[94]BASE!#REF!</definedName>
    <definedName name="__TUZ22" localSheetId="4">[6]BASE!#REF!</definedName>
    <definedName name="__TUZ22" localSheetId="5">[15]BASE!#REF!</definedName>
    <definedName name="__TUZ22">[6]BASE!#REF!</definedName>
    <definedName name="__TUZ36" localSheetId="0">[6]BASE!#REF!</definedName>
    <definedName name="__TUZ36" localSheetId="2">[94]BASE!#REF!</definedName>
    <definedName name="__TUZ36" localSheetId="4">[6]BASE!#REF!</definedName>
    <definedName name="__TUZ36" localSheetId="5">[15]BASE!#REF!</definedName>
    <definedName name="__TUZ36">[6]BASE!#REF!</definedName>
    <definedName name="__TZ2110" localSheetId="0">#REF!</definedName>
    <definedName name="__TZ2110" localSheetId="2">#REF!</definedName>
    <definedName name="__TZ2110" localSheetId="4">#REF!</definedName>
    <definedName name="__TZ2110" localSheetId="5">#REF!</definedName>
    <definedName name="__TZ2110">#REF!</definedName>
    <definedName name="__TZ2112" localSheetId="0">#REF!</definedName>
    <definedName name="__TZ2112" localSheetId="2">#REF!</definedName>
    <definedName name="__TZ2112" localSheetId="5">#REF!</definedName>
    <definedName name="__TZ2112">#REF!</definedName>
    <definedName name="__TZ2114" localSheetId="0">#REF!</definedName>
    <definedName name="__TZ2114" localSheetId="2">#REF!</definedName>
    <definedName name="__TZ2114" localSheetId="5">#REF!</definedName>
    <definedName name="__TZ2114">#REF!</definedName>
    <definedName name="__TZ2116" localSheetId="0">#REF!</definedName>
    <definedName name="__TZ2116" localSheetId="2">#REF!</definedName>
    <definedName name="__TZ2116" localSheetId="5">#REF!</definedName>
    <definedName name="__TZ2116">#REF!</definedName>
    <definedName name="__TZ212" localSheetId="0">[15]BASE!$D$77</definedName>
    <definedName name="__TZ212" localSheetId="2">[97]BASE!$D$77</definedName>
    <definedName name="__TZ212" localSheetId="4">[15]BASE!$D$77</definedName>
    <definedName name="__TZ212" localSheetId="5">[15]BASE!$D$77</definedName>
    <definedName name="__TZ212">[15]BASE!$D$77</definedName>
    <definedName name="__TZ213" localSheetId="0">[15]BASE!$D$79</definedName>
    <definedName name="__TZ213" localSheetId="2">[97]BASE!$D$79</definedName>
    <definedName name="__TZ213" localSheetId="4">[15]BASE!$D$79</definedName>
    <definedName name="__TZ213">[15]BASE!$D$79</definedName>
    <definedName name="__TZ214" localSheetId="5">[15]BASE!$D$80</definedName>
    <definedName name="__TZ214">[20]BASE!$D$86</definedName>
    <definedName name="__TZ216" localSheetId="0">[15]BASE!$D$81</definedName>
    <definedName name="__TZ216" localSheetId="2">[97]BASE!$D$81</definedName>
    <definedName name="__TZ216" localSheetId="4">[15]BASE!$D$81</definedName>
    <definedName name="__TZ216" localSheetId="5">[15]BASE!$D$81</definedName>
    <definedName name="__TZ216">[15]BASE!$D$81</definedName>
    <definedName name="__TZ218" localSheetId="0">[15]BASE!$D$82</definedName>
    <definedName name="__TZ218" localSheetId="2">[97]BASE!$D$82</definedName>
    <definedName name="__TZ218" localSheetId="4">[15]BASE!$D$82</definedName>
    <definedName name="__TZ218">[15]BASE!$D$82</definedName>
    <definedName name="__TZ225" localSheetId="0">#REF!</definedName>
    <definedName name="__TZ225" localSheetId="2">#REF!</definedName>
    <definedName name="__TZ225" localSheetId="4">#REF!</definedName>
    <definedName name="__TZ225" localSheetId="5">#REF!</definedName>
    <definedName name="__TZ225">#REF!</definedName>
    <definedName name="__TZ2610" localSheetId="0">#REF!</definedName>
    <definedName name="__TZ2610" localSheetId="2">#REF!</definedName>
    <definedName name="__TZ2610" localSheetId="5">#REF!</definedName>
    <definedName name="__TZ2610">#REF!</definedName>
    <definedName name="__TZ2612" localSheetId="0">#REF!</definedName>
    <definedName name="__TZ2612" localSheetId="2">#REF!</definedName>
    <definedName name="__TZ2612" localSheetId="5">#REF!</definedName>
    <definedName name="__TZ2612">#REF!</definedName>
    <definedName name="__TZ2616" localSheetId="0">#REF!</definedName>
    <definedName name="__TZ2616" localSheetId="2">#REF!</definedName>
    <definedName name="__TZ2616" localSheetId="5">#REF!</definedName>
    <definedName name="__TZ2616">#REF!</definedName>
    <definedName name="__TZ262">[12]BASE!$D$99</definedName>
    <definedName name="__TZ263" localSheetId="0">[15]BASE!$D$89</definedName>
    <definedName name="__TZ263" localSheetId="2">[97]BASE!$D$89</definedName>
    <definedName name="__TZ263" localSheetId="4">[15]BASE!$D$89</definedName>
    <definedName name="__TZ263">[15]BASE!$D$89</definedName>
    <definedName name="__TZ264" localSheetId="0">[15]BASE!$D$90</definedName>
    <definedName name="__TZ264" localSheetId="2">[97]BASE!$D$90</definedName>
    <definedName name="__TZ264" localSheetId="4">[15]BASE!$D$90</definedName>
    <definedName name="__TZ264" localSheetId="5">[15]BASE!$D$90</definedName>
    <definedName name="__TZ264">[15]BASE!$D$90</definedName>
    <definedName name="__TZ266" localSheetId="0">[15]BASE!$D$91</definedName>
    <definedName name="__TZ266" localSheetId="2">[97]BASE!$D$91</definedName>
    <definedName name="__TZ266" localSheetId="4">[15]BASE!$D$91</definedName>
    <definedName name="__TZ266" localSheetId="5">[15]BASE!$D$91</definedName>
    <definedName name="__TZ266">[15]BASE!$D$91</definedName>
    <definedName name="__TZ268" localSheetId="0">#REF!</definedName>
    <definedName name="__TZ268" localSheetId="2">#REF!</definedName>
    <definedName name="__TZ268" localSheetId="4">#REF!</definedName>
    <definedName name="__TZ268" localSheetId="5">#REF!</definedName>
    <definedName name="__TZ268">#REF!</definedName>
    <definedName name="__TZ323" localSheetId="0">[6]BASE!#REF!</definedName>
    <definedName name="__TZ323" localSheetId="2">[94]BASE!#REF!</definedName>
    <definedName name="__TZ323" localSheetId="4">[6]BASE!#REF!</definedName>
    <definedName name="__TZ323" localSheetId="5">[15]BASE!#REF!</definedName>
    <definedName name="__TZ323">[6]BASE!#REF!</definedName>
    <definedName name="__TZ324" localSheetId="0">[6]BASE!#REF!</definedName>
    <definedName name="__TZ324" localSheetId="2">[94]BASE!#REF!</definedName>
    <definedName name="__TZ324" localSheetId="4">[6]BASE!#REF!</definedName>
    <definedName name="__TZ324" localSheetId="5">[15]BASE!#REF!</definedName>
    <definedName name="__TZ324">[6]BASE!#REF!</definedName>
    <definedName name="__TZ32510" localSheetId="0">#REF!</definedName>
    <definedName name="__TZ32510" localSheetId="2">#REF!</definedName>
    <definedName name="__TZ32510" localSheetId="4">#REF!</definedName>
    <definedName name="__TZ32510" localSheetId="5">#REF!</definedName>
    <definedName name="__TZ32510">#REF!</definedName>
    <definedName name="__TZ32512" localSheetId="0">#REF!</definedName>
    <definedName name="__TZ32512" localSheetId="2">#REF!</definedName>
    <definedName name="__TZ32512" localSheetId="5">#REF!</definedName>
    <definedName name="__TZ32512">#REF!</definedName>
    <definedName name="__TZ3253" localSheetId="0">#REF!</definedName>
    <definedName name="__TZ3253" localSheetId="2">#REF!</definedName>
    <definedName name="__TZ3253" localSheetId="5">#REF!</definedName>
    <definedName name="__TZ3253">#REF!</definedName>
    <definedName name="__TZ3254">[12]BASE!$D$112</definedName>
    <definedName name="__TZ3256">[12]BASE!$D$113</definedName>
    <definedName name="__TZ3258" localSheetId="0">#REF!</definedName>
    <definedName name="__TZ3258" localSheetId="2">#REF!</definedName>
    <definedName name="__TZ3258" localSheetId="4">#REF!</definedName>
    <definedName name="__TZ3258" localSheetId="5">#REF!</definedName>
    <definedName name="__TZ3258">#REF!</definedName>
    <definedName name="__TZ4110" localSheetId="0">#REF!</definedName>
    <definedName name="__TZ4110" localSheetId="2">#REF!</definedName>
    <definedName name="__TZ4110" localSheetId="5">#REF!</definedName>
    <definedName name="__TZ4110">#REF!</definedName>
    <definedName name="__TZ4112" localSheetId="0">#REF!</definedName>
    <definedName name="__TZ4112" localSheetId="2">#REF!</definedName>
    <definedName name="__TZ4112" localSheetId="5">#REF!</definedName>
    <definedName name="__TZ4112">#REF!</definedName>
    <definedName name="__TZ414">[12]BASE!$D$122</definedName>
    <definedName name="__TZ416">[12]BASE!$D$123</definedName>
    <definedName name="__TZ418">[12]BASE!$D$124</definedName>
    <definedName name="__UDD06" localSheetId="0">#REF!</definedName>
    <definedName name="__UDD06" localSheetId="2">#REF!</definedName>
    <definedName name="__UDD06" localSheetId="4">#REF!</definedName>
    <definedName name="__UDD06" localSheetId="5">#REF!</definedName>
    <definedName name="__UDD06">#REF!</definedName>
    <definedName name="__UDD08" localSheetId="0">#REF!</definedName>
    <definedName name="__UDD08" localSheetId="2">#REF!</definedName>
    <definedName name="__UDD08" localSheetId="5">#REF!</definedName>
    <definedName name="__UDD08">#REF!</definedName>
    <definedName name="__UNI32" localSheetId="0">#REF!</definedName>
    <definedName name="__UNI32" localSheetId="2">#REF!</definedName>
    <definedName name="__UNI32" localSheetId="5">#REF!</definedName>
    <definedName name="__UNI32">#REF!</definedName>
    <definedName name="_ADH12" localSheetId="5">[15]BASE!$D$317</definedName>
    <definedName name="_ADH12">[12]BASE!$D$358</definedName>
    <definedName name="_ADM12" localSheetId="5">[15]BASE!$D$318</definedName>
    <definedName name="_ADM12">[12]BASE!$D$359</definedName>
    <definedName name="_ADM3" localSheetId="0">[15]BASE!$D$126</definedName>
    <definedName name="_ADM3" localSheetId="2">[97]BASE!$D$126</definedName>
    <definedName name="_ADM3" localSheetId="4">[15]BASE!$D$126</definedName>
    <definedName name="_ADM3">[15]BASE!$D$126</definedName>
    <definedName name="_ADM4">[12]BASE!$D$151</definedName>
    <definedName name="_AFC1">[17]INV!$A$25:$D$28</definedName>
    <definedName name="_AFC3">[17]INV!$F$25:$I$28</definedName>
    <definedName name="_AFC5">[17]INV!$K$25:$N$28</definedName>
    <definedName name="_AIU1" localSheetId="0">#REF!</definedName>
    <definedName name="_AIU1" localSheetId="2">#REF!</definedName>
    <definedName name="_AIU1" localSheetId="4">#REF!</definedName>
    <definedName name="_AIU1" localSheetId="5">#REF!</definedName>
    <definedName name="_AIU1">#REF!</definedName>
    <definedName name="_AIU2" localSheetId="5">[18]BASE!$C$5</definedName>
    <definedName name="_AIU2">[21]BASE!$C$5</definedName>
    <definedName name="_BAZ10" localSheetId="0">[15]BASE!$D$370</definedName>
    <definedName name="_BAZ10" localSheetId="2">[97]BASE!$D$370</definedName>
    <definedName name="_BAZ10" localSheetId="4">[15]BASE!$D$370</definedName>
    <definedName name="_BAZ10">[15]BASE!$D$370</definedName>
    <definedName name="_BGC1">[17]INV!$A$5:$D$8</definedName>
    <definedName name="_BGC3">[17]INV!$F$5:$I$8</definedName>
    <definedName name="_BGC5">[17]INV!$K$5:$N$8</definedName>
    <definedName name="_BLO20" localSheetId="5">[15]BASE!$D$56</definedName>
    <definedName name="_BLO20">[12]BASE!$D$64</definedName>
    <definedName name="_C2254JH" localSheetId="0">[15]BASE!$D$298</definedName>
    <definedName name="_C2254JH" localSheetId="2">[97]BASE!$D$298</definedName>
    <definedName name="_C2254JH" localSheetId="4">[15]BASE!$D$298</definedName>
    <definedName name="_C2254JH">[15]BASE!$D$298</definedName>
    <definedName name="_C452JH" localSheetId="0">[15]BASE!$D$294</definedName>
    <definedName name="_C452JH" localSheetId="2">[97]BASE!$D$294</definedName>
    <definedName name="_C452JH" localSheetId="4">[15]BASE!$D$294</definedName>
    <definedName name="_C452JH">[15]BASE!$D$294</definedName>
    <definedName name="_C903L" localSheetId="0">[15]BASE!$D$376</definedName>
    <definedName name="_C903L" localSheetId="2">[97]BASE!$D$376</definedName>
    <definedName name="_C903L" localSheetId="4">[15]BASE!$D$376</definedName>
    <definedName name="_C903L">[15]BASE!$D$376</definedName>
    <definedName name="_CAC1">[17]INV!$A$19:$D$22</definedName>
    <definedName name="_CAC3">[17]INV!$F$19:$I$22</definedName>
    <definedName name="_CAC5">[17]INV!$K$19:$N$22</definedName>
    <definedName name="_CAN28" localSheetId="5">[15]BASE!$D$424</definedName>
    <definedName name="_CAN28">[12]BASE!$D$468</definedName>
    <definedName name="_Cod1" localSheetId="0">#REF!</definedName>
    <definedName name="_Cod1" localSheetId="2">#REF!</definedName>
    <definedName name="_Cod1" localSheetId="4">#REF!</definedName>
    <definedName name="_Cod1" localSheetId="5">#REF!</definedName>
    <definedName name="_Cod1">#REF!</definedName>
    <definedName name="_CUA44" localSheetId="0">[15]BASE!$D$353</definedName>
    <definedName name="_CUA44" localSheetId="2">[97]BASE!$D$353</definedName>
    <definedName name="_CUA44" localSheetId="4">[15]BASE!$D$353</definedName>
    <definedName name="_CUA44">[15]BASE!$D$353</definedName>
    <definedName name="_Fill" localSheetId="0" hidden="1">#REF!</definedName>
    <definedName name="_Fill" localSheetId="2" hidden="1">#REF!</definedName>
    <definedName name="_Fill" localSheetId="4" hidden="1">#REF!</definedName>
    <definedName name="_Fill" localSheetId="5" hidden="1">#REF!</definedName>
    <definedName name="_Fill" hidden="1">#REF!</definedName>
    <definedName name="_xlnm._FilterDatabase" localSheetId="2" hidden="1">APU!$A$191:$IP$526</definedName>
    <definedName name="_xlnm._FilterDatabase" localSheetId="1" hidden="1">PRESUPUESTOS!$A$12:$F$71</definedName>
    <definedName name="_FYB03" localSheetId="0">[15]BASE!$D$337</definedName>
    <definedName name="_FYB03" localSheetId="2">[97]BASE!$D$337</definedName>
    <definedName name="_FYB03" localSheetId="4">[15]BASE!$D$337</definedName>
    <definedName name="_FYB03">[15]BASE!$D$337</definedName>
    <definedName name="_FYB08" localSheetId="0">[15]BASE!$D$339</definedName>
    <definedName name="_FYB08" localSheetId="2">[97]BASE!$D$339</definedName>
    <definedName name="_FYB08" localSheetId="4">[15]BASE!$D$339</definedName>
    <definedName name="_FYB08">[15]BASE!$D$339</definedName>
    <definedName name="_geo4000" localSheetId="0">[22]PrecRec!$D$40</definedName>
    <definedName name="_geo4000" localSheetId="2">[98]PrecRec!$D$40</definedName>
    <definedName name="_geo4000" localSheetId="4">[22]PrecRec!$D$40</definedName>
    <definedName name="_geo4000">[22]PrecRec!$D$40</definedName>
    <definedName name="_LA124" localSheetId="5">[15]BASE!$D$64</definedName>
    <definedName name="_LA124">[12]BASE!$D$72</definedName>
    <definedName name="_LA1524">[16]BASE!$D$71</definedName>
    <definedName name="_LAC18" localSheetId="5">[15]BASE!$D$362</definedName>
    <definedName name="_LAC18">[12]BASE!$D$403</definedName>
    <definedName name="_mdc1" localSheetId="0">[22]PrecRec!$D$29</definedName>
    <definedName name="_mdc1" localSheetId="2">[98]PrecRec!$D$29</definedName>
    <definedName name="_mdc1" localSheetId="4">[22]PrecRec!$D$29</definedName>
    <definedName name="_mdc1">[22]PrecRec!$D$29</definedName>
    <definedName name="_mdc2" localSheetId="0">[22]PrecRec!$D$44</definedName>
    <definedName name="_mdc2" localSheetId="2">[98]PrecRec!$D$44</definedName>
    <definedName name="_mdc2" localSheetId="4">[22]PrecRec!$D$44</definedName>
    <definedName name="_mdc2">[22]PrecRec!$D$44</definedName>
    <definedName name="_Pa1" localSheetId="5">'[9]Paral. 1'!$E$1:$E$65536</definedName>
    <definedName name="_Pa1">'[7]Paral. 1'!$E$1:$E$65536</definedName>
    <definedName name="_Pa2" localSheetId="5">'[9]Paral. 2'!$E$1:$E$65536</definedName>
    <definedName name="_Pa2">'[7]Paral. 2'!$E$1:$E$65536</definedName>
    <definedName name="_Pa3" localSheetId="5">'[9]Paral. 3'!$E$1:$E$65536</definedName>
    <definedName name="_Pa3">'[7]Paral. 3'!$E$1:$E$65536</definedName>
    <definedName name="_Pa4" localSheetId="5">[9]Paral.4!$E$1:$E$65536</definedName>
    <definedName name="_Pa4">[7]Paral.4!$E$1:$E$65536</definedName>
    <definedName name="_Po2" localSheetId="0">[4]REAJUSTESACTA1PROVI!#REF!</definedName>
    <definedName name="_Po2" localSheetId="2">[4]REAJUSTESACTA1PROVI!#REF!</definedName>
    <definedName name="_Po2" localSheetId="4">[4]REAJUSTESACTA1PROVI!#REF!</definedName>
    <definedName name="_Po2" localSheetId="5">[4]REAJUSTESACTA1PROVI!#REF!</definedName>
    <definedName name="_Po2">[4]REAJUSTESACTA1PROVI!#REF!</definedName>
    <definedName name="_r" localSheetId="0">'[1]APU PVC'!#REF!</definedName>
    <definedName name="_r" localSheetId="2">'[91]APU PVC'!#REF!</definedName>
    <definedName name="_r" localSheetId="4">'[1]APU PVC'!#REF!</definedName>
    <definedName name="_r" localSheetId="5">'[1]APU PVC'!#REF!</definedName>
    <definedName name="_r">'[1]APU PVC'!#REF!</definedName>
    <definedName name="_R32JH" localSheetId="0">[15]BASE!$D$275</definedName>
    <definedName name="_R32JH" localSheetId="2">[97]BASE!$D$275</definedName>
    <definedName name="_R32JH" localSheetId="4">[15]BASE!$D$275</definedName>
    <definedName name="_R32JH">[15]BASE!$D$275</definedName>
    <definedName name="_R42JH" localSheetId="0">[23]BASE!$D$317</definedName>
    <definedName name="_R42JH" localSheetId="2">[99]BASE!$D$317</definedName>
    <definedName name="_R42JH" localSheetId="4">[23]BASE!$D$317</definedName>
    <definedName name="_R42JH">[23]BASE!$D$317</definedName>
    <definedName name="_R43JH" localSheetId="0">[15]BASE!$D$273</definedName>
    <definedName name="_R43JH" localSheetId="2">[97]BASE!$D$273</definedName>
    <definedName name="_R43JH" localSheetId="4">[15]BASE!$D$273</definedName>
    <definedName name="_R43JH">[15]BASE!$D$273</definedName>
    <definedName name="_R64BB" localSheetId="5">[15]BASE!$D$277</definedName>
    <definedName name="_R64BB">[12]BASE!$D$318</definedName>
    <definedName name="_R64JH" localSheetId="0">[23]BASE!$D$314</definedName>
    <definedName name="_R64JH" localSheetId="2">[99]BASE!$D$314</definedName>
    <definedName name="_R64JH" localSheetId="4">[23]BASE!$D$314</definedName>
    <definedName name="_R64JH" localSheetId="5">[15]BASE!$D$271</definedName>
    <definedName name="_R64JH">[23]BASE!$D$314</definedName>
    <definedName name="_R86JH" localSheetId="0">[23]BASE!$D$311</definedName>
    <definedName name="_R86JH" localSheetId="2">[99]BASE!$D$311</definedName>
    <definedName name="_R86JH" localSheetId="4">[23]BASE!$D$311</definedName>
    <definedName name="_R86JH">[23]BASE!$D$311</definedName>
    <definedName name="_REP43">[10]BASE!$D$136</definedName>
    <definedName name="_SBC1">[17]INV!$A$12:$D$15</definedName>
    <definedName name="_SBC3">[17]INV!$F$12:$I$15</definedName>
    <definedName name="_SBC5">[17]INV!$K$12:$N$15</definedName>
    <definedName name="_Sort" hidden="1">'[24]C 4A'!$E$2:$W$53</definedName>
    <definedName name="_ST106" localSheetId="0">[13]BASE!$D$219</definedName>
    <definedName name="_ST106" localSheetId="2">[96]BASE!$D$219</definedName>
    <definedName name="_ST106" localSheetId="4">[13]BASE!$D$219</definedName>
    <definedName name="_ST106">[13]BASE!$D$219</definedName>
    <definedName name="_ST1226">[11]BASE!$D$287</definedName>
    <definedName name="_ST126" localSheetId="0">[13]BASE!$D$220</definedName>
    <definedName name="_ST126" localSheetId="2">[96]BASE!$D$220</definedName>
    <definedName name="_ST126" localSheetId="4">[13]BASE!$D$220</definedName>
    <definedName name="_ST126">[13]BASE!$D$220</definedName>
    <definedName name="_ST146" localSheetId="0">[13]BASE!$D$238</definedName>
    <definedName name="_ST146" localSheetId="2">[96]BASE!$D$238</definedName>
    <definedName name="_ST146" localSheetId="4">[13]BASE!$D$238</definedName>
    <definedName name="_ST146">[13]BASE!$D$238</definedName>
    <definedName name="_ST166" localSheetId="0">[14]BASE!$D$248</definedName>
    <definedName name="_ST166" localSheetId="2">[100]BASE!$D$248</definedName>
    <definedName name="_ST166" localSheetId="4">[14]BASE!$D$248</definedName>
    <definedName name="_ST166">[14]BASE!$D$248</definedName>
    <definedName name="_ST186" localSheetId="0">[13]BASE!$D$221</definedName>
    <definedName name="_ST186" localSheetId="2">[96]BASE!$D$221</definedName>
    <definedName name="_ST186" localSheetId="4">[13]BASE!$D$221</definedName>
    <definedName name="_ST186">[13]BASE!$D$221</definedName>
    <definedName name="_ST206" localSheetId="0">[13]BASE!$D$222</definedName>
    <definedName name="_ST206" localSheetId="2">[96]BASE!$D$222</definedName>
    <definedName name="_ST206" localSheetId="4">[13]BASE!$D$222</definedName>
    <definedName name="_ST206">[13]BASE!$D$222</definedName>
    <definedName name="_ST86" localSheetId="0">[13]BASE!$D$218</definedName>
    <definedName name="_ST86" localSheetId="2">[96]BASE!$D$218</definedName>
    <definedName name="_ST86" localSheetId="4">[13]BASE!$D$218</definedName>
    <definedName name="_ST86">[13]BASE!$D$218</definedName>
    <definedName name="_SY104" localSheetId="0">#REF!</definedName>
    <definedName name="_SY104" localSheetId="2">#REF!</definedName>
    <definedName name="_SY104" localSheetId="4">#REF!</definedName>
    <definedName name="_SY104" localSheetId="5">#REF!</definedName>
    <definedName name="_SY104">#REF!</definedName>
    <definedName name="_SY106" localSheetId="0">#REF!</definedName>
    <definedName name="_SY106" localSheetId="2">#REF!</definedName>
    <definedName name="_SY106" localSheetId="5">#REF!</definedName>
    <definedName name="_SY106">#REF!</definedName>
    <definedName name="_SY124" localSheetId="0">#REF!</definedName>
    <definedName name="_SY124" localSheetId="2">#REF!</definedName>
    <definedName name="_SY124" localSheetId="5">#REF!</definedName>
    <definedName name="_SY124">#REF!</definedName>
    <definedName name="_SY126" localSheetId="0">#REF!</definedName>
    <definedName name="_SY126" localSheetId="2">#REF!</definedName>
    <definedName name="_SY126" localSheetId="5">#REF!</definedName>
    <definedName name="_SY126">#REF!</definedName>
    <definedName name="_SY164" localSheetId="0">#REF!</definedName>
    <definedName name="_SY164" localSheetId="2">#REF!</definedName>
    <definedName name="_SY164" localSheetId="5">#REF!</definedName>
    <definedName name="_SY164">#REF!</definedName>
    <definedName name="_SY166" localSheetId="0">#REF!</definedName>
    <definedName name="_SY166" localSheetId="2">#REF!</definedName>
    <definedName name="_SY166" localSheetId="5">#REF!</definedName>
    <definedName name="_SY166">#REF!</definedName>
    <definedName name="_SY186" localSheetId="0">#REF!</definedName>
    <definedName name="_SY186" localSheetId="2">#REF!</definedName>
    <definedName name="_SY186" localSheetId="5">#REF!</definedName>
    <definedName name="_SY186">#REF!</definedName>
    <definedName name="_SY206" localSheetId="0">#REF!</definedName>
    <definedName name="_SY206" localSheetId="2">#REF!</definedName>
    <definedName name="_SY206" localSheetId="5">#REF!</definedName>
    <definedName name="_SY206">#REF!</definedName>
    <definedName name="_SY64" localSheetId="0">#REF!</definedName>
    <definedName name="_SY64" localSheetId="2">#REF!</definedName>
    <definedName name="_SY64" localSheetId="5">#REF!</definedName>
    <definedName name="_SY64">#REF!</definedName>
    <definedName name="_SY84" localSheetId="0">#REF!</definedName>
    <definedName name="_SY84" localSheetId="2">#REF!</definedName>
    <definedName name="_SY84" localSheetId="5">#REF!</definedName>
    <definedName name="_SY84">#REF!</definedName>
    <definedName name="_SY86" localSheetId="0">#REF!</definedName>
    <definedName name="_SY86" localSheetId="2">#REF!</definedName>
    <definedName name="_SY86" localSheetId="5">#REF!</definedName>
    <definedName name="_SY86">#REF!</definedName>
    <definedName name="_TES44" localSheetId="5">[15]BASE!$D$178</definedName>
    <definedName name="_TES44">[12]BASE!$D$223</definedName>
    <definedName name="_TES66">[12]BASE!$D$224</definedName>
    <definedName name="_THF128" localSheetId="0">[15]BASE!$D$256</definedName>
    <definedName name="_THF128" localSheetId="2">[97]BASE!$D$256</definedName>
    <definedName name="_THF128" localSheetId="4">[15]BASE!$D$256</definedName>
    <definedName name="_THF128">[15]BASE!$D$256</definedName>
    <definedName name="_TNL24">[11]BASE!$D$219</definedName>
    <definedName name="_TNL27" localSheetId="0">#REF!</definedName>
    <definedName name="_TNL27" localSheetId="2">#REF!</definedName>
    <definedName name="_TNL27" localSheetId="4">#REF!</definedName>
    <definedName name="_TNL27" localSheetId="5">#REF!</definedName>
    <definedName name="_TNL27">#REF!</definedName>
    <definedName name="_TNL30">[11]BASE!$D$221</definedName>
    <definedName name="_TNL33" localSheetId="0">#REF!</definedName>
    <definedName name="_TNL33" localSheetId="2">#REF!</definedName>
    <definedName name="_TNL33" localSheetId="4">#REF!</definedName>
    <definedName name="_TNL33" localSheetId="5">#REF!</definedName>
    <definedName name="_TNL33">#REF!</definedName>
    <definedName name="_TNL36">[11]BASE!$D$223</definedName>
    <definedName name="_TNL39" localSheetId="0">#REF!</definedName>
    <definedName name="_TNL39" localSheetId="2">#REF!</definedName>
    <definedName name="_TNL39" localSheetId="4">#REF!</definedName>
    <definedName name="_TNL39" localSheetId="5">#REF!</definedName>
    <definedName name="_TNL39">#REF!</definedName>
    <definedName name="_TNL42" localSheetId="0">#REF!</definedName>
    <definedName name="_TNL42" localSheetId="2">#REF!</definedName>
    <definedName name="_TNL42" localSheetId="5">#REF!</definedName>
    <definedName name="_TNL42">#REF!</definedName>
    <definedName name="_TNL45" localSheetId="0">#REF!</definedName>
    <definedName name="_TNL45" localSheetId="2">#REF!</definedName>
    <definedName name="_TNL45" localSheetId="5">#REF!</definedName>
    <definedName name="_TNL45">#REF!</definedName>
    <definedName name="_TNL48" localSheetId="0">#REF!</definedName>
    <definedName name="_TNL48" localSheetId="2">#REF!</definedName>
    <definedName name="_TNL48" localSheetId="5">#REF!</definedName>
    <definedName name="_TNL48">#REF!</definedName>
    <definedName name="_TNL51" localSheetId="0">#REF!</definedName>
    <definedName name="_TNL51" localSheetId="2">#REF!</definedName>
    <definedName name="_TNL51" localSheetId="5">#REF!</definedName>
    <definedName name="_TNL51">#REF!</definedName>
    <definedName name="_TNL54">[11]BASE!$D$229</definedName>
    <definedName name="_TNL60" localSheetId="0">#REF!</definedName>
    <definedName name="_TNL60" localSheetId="2">#REF!</definedName>
    <definedName name="_TNL60" localSheetId="4">#REF!</definedName>
    <definedName name="_TNL60" localSheetId="5">#REF!</definedName>
    <definedName name="_TNL60">#REF!</definedName>
    <definedName name="_TPE1132" localSheetId="0">[23]BASE!#REF!</definedName>
    <definedName name="_TPE1132" localSheetId="2">[99]BASE!#REF!</definedName>
    <definedName name="_TPE1132" localSheetId="4">[23]BASE!#REF!</definedName>
    <definedName name="_TPE1132" localSheetId="5">[25]BASE!#REF!</definedName>
    <definedName name="_TPE1132">[23]BASE!#REF!</definedName>
    <definedName name="_TPE12" localSheetId="0">#REF!</definedName>
    <definedName name="_TPE12" localSheetId="2">#REF!</definedName>
    <definedName name="_TPE12" localSheetId="4">#REF!</definedName>
    <definedName name="_TPE12" localSheetId="5">[15]BASE!$D$146</definedName>
    <definedName name="_TPE12">#REF!</definedName>
    <definedName name="_TPE1331" localSheetId="0">[23]BASE!#REF!</definedName>
    <definedName name="_TPE1331" localSheetId="2">[99]BASE!#REF!</definedName>
    <definedName name="_TPE1331" localSheetId="4">[23]BASE!#REF!</definedName>
    <definedName name="_TPE1331" localSheetId="5">[25]BASE!#REF!</definedName>
    <definedName name="_TPE1331">[23]BASE!#REF!</definedName>
    <definedName name="_TPE1702" localSheetId="0">[23]BASE!#REF!</definedName>
    <definedName name="_TPE1702" localSheetId="2">[99]BASE!#REF!</definedName>
    <definedName name="_TPE1702" localSheetId="4">[23]BASE!#REF!</definedName>
    <definedName name="_TPE1702" localSheetId="5">[25]BASE!#REF!</definedName>
    <definedName name="_TPE1702">[23]BASE!#REF!</definedName>
    <definedName name="_TPE1703" localSheetId="0">[23]BASE!#REF!</definedName>
    <definedName name="_TPE1703" localSheetId="2">[99]BASE!#REF!</definedName>
    <definedName name="_TPE1703" localSheetId="4">[23]BASE!#REF!</definedName>
    <definedName name="_TPE1703" localSheetId="5">[25]BASE!#REF!</definedName>
    <definedName name="_TPE1703">[23]BASE!#REF!</definedName>
    <definedName name="_TPE1704" localSheetId="0">[23]BASE!#REF!</definedName>
    <definedName name="_TPE1704" localSheetId="2">[99]BASE!#REF!</definedName>
    <definedName name="_TPE1704" localSheetId="4">[23]BASE!#REF!</definedName>
    <definedName name="_TPE1704" localSheetId="5">[25]BASE!#REF!</definedName>
    <definedName name="_TPE1704">[23]BASE!#REF!</definedName>
    <definedName name="_TPE1706" localSheetId="0">[23]BASE!#REF!</definedName>
    <definedName name="_TPE1706" localSheetId="2">[99]BASE!#REF!</definedName>
    <definedName name="_TPE1706" localSheetId="4">[23]BASE!#REF!</definedName>
    <definedName name="_TPE1706" localSheetId="5">[25]BASE!#REF!</definedName>
    <definedName name="_TPE1706">[23]BASE!#REF!</definedName>
    <definedName name="_TPE1708" localSheetId="0">[23]BASE!#REF!</definedName>
    <definedName name="_TPE1708" localSheetId="2">[99]BASE!#REF!</definedName>
    <definedName name="_TPE1708" localSheetId="4">[23]BASE!#REF!</definedName>
    <definedName name="_TPE1708" localSheetId="5">[25]BASE!#REF!</definedName>
    <definedName name="_TPE1708">[23]BASE!#REF!</definedName>
    <definedName name="_TPE1710" localSheetId="0">[23]BASE!#REF!</definedName>
    <definedName name="_TPE1710" localSheetId="2">[99]BASE!#REF!</definedName>
    <definedName name="_TPE1710" localSheetId="4">[23]BASE!#REF!</definedName>
    <definedName name="_TPE1710" localSheetId="5">[25]BASE!#REF!</definedName>
    <definedName name="_TPE1710">[23]BASE!#REF!</definedName>
    <definedName name="_TPE1735" localSheetId="0">[23]BASE!#REF!</definedName>
    <definedName name="_TPE1735" localSheetId="2">[99]BASE!#REF!</definedName>
    <definedName name="_TPE1735" localSheetId="4">[23]BASE!#REF!</definedName>
    <definedName name="_TPE1735" localSheetId="5">[25]BASE!#REF!</definedName>
    <definedName name="_TPE1735">[23]BASE!#REF!</definedName>
    <definedName name="_TPE1763" localSheetId="0">[23]BASE!#REF!</definedName>
    <definedName name="_TPE1763" localSheetId="2">[99]BASE!#REF!</definedName>
    <definedName name="_TPE1763" localSheetId="4">[23]BASE!#REF!</definedName>
    <definedName name="_TPE1763" localSheetId="5">[25]BASE!#REF!</definedName>
    <definedName name="_TPE1763">[23]BASE!#REF!</definedName>
    <definedName name="_TPE1790" localSheetId="0">[23]BASE!#REF!</definedName>
    <definedName name="_TPE1790" localSheetId="2">[99]BASE!#REF!</definedName>
    <definedName name="_TPE1790" localSheetId="4">[23]BASE!#REF!</definedName>
    <definedName name="_TPE1790" localSheetId="5">[25]BASE!#REF!</definedName>
    <definedName name="_TPE1790">[23]BASE!#REF!</definedName>
    <definedName name="_TPE8016" localSheetId="0">[14]BASE!$D$146</definedName>
    <definedName name="_TPE8016" localSheetId="2">[100]BASE!$D$146</definedName>
    <definedName name="_TPE8016" localSheetId="4">[14]BASE!$D$146</definedName>
    <definedName name="_TPE8016">[14]BASE!$D$146</definedName>
    <definedName name="_TPE8020" localSheetId="0">[14]BASE!$D$147</definedName>
    <definedName name="_TPE8020" localSheetId="2">[100]BASE!$D$147</definedName>
    <definedName name="_TPE8020" localSheetId="4">[14]BASE!$D$147</definedName>
    <definedName name="_TPE8020">[14]BASE!$D$147</definedName>
    <definedName name="_TPE8025" localSheetId="0">[14]BASE!$D$148</definedName>
    <definedName name="_TPE8025" localSheetId="2">[100]BASE!$D$148</definedName>
    <definedName name="_TPE8025" localSheetId="4">[14]BASE!$D$148</definedName>
    <definedName name="_TPE8025">[14]BASE!$D$148</definedName>
    <definedName name="_TPF12" localSheetId="0">[23]BASE!$D$361</definedName>
    <definedName name="_TPF12" localSheetId="2">[99]BASE!$D$361</definedName>
    <definedName name="_TPF12" localSheetId="4">[23]BASE!$D$361</definedName>
    <definedName name="_TPF12" localSheetId="5">[15]BASE!$D$316</definedName>
    <definedName name="_TPF12">[23]BASE!$D$361</definedName>
    <definedName name="_TPN1002" localSheetId="0">[14]BASE!$D$150</definedName>
    <definedName name="_TPN1002" localSheetId="2">[100]BASE!$D$150</definedName>
    <definedName name="_TPN1002" localSheetId="4">[14]BASE!$D$150</definedName>
    <definedName name="_TPN1002">[14]BASE!$D$150</definedName>
    <definedName name="_TPN1003" localSheetId="0">[14]BASE!$D$151</definedName>
    <definedName name="_TPN1003" localSheetId="2">[100]BASE!$D$151</definedName>
    <definedName name="_TPN1003" localSheetId="4">[14]BASE!$D$151</definedName>
    <definedName name="_TPN1003">[14]BASE!$D$151</definedName>
    <definedName name="_TPN1004" localSheetId="0">[14]BASE!$D$152</definedName>
    <definedName name="_TPN1004" localSheetId="2">[100]BASE!$D$152</definedName>
    <definedName name="_TPN1004" localSheetId="4">[14]BASE!$D$152</definedName>
    <definedName name="_TPN1004">[14]BASE!$D$152</definedName>
    <definedName name="_TPN1006" localSheetId="0">[14]BASE!$D$153</definedName>
    <definedName name="_TPN1006" localSheetId="2">[100]BASE!$D$153</definedName>
    <definedName name="_TPN1006" localSheetId="4">[14]BASE!$D$153</definedName>
    <definedName name="_TPN1006">[14]BASE!$D$153</definedName>
    <definedName name="_TPN1008" localSheetId="0">[14]BASE!$D$154</definedName>
    <definedName name="_TPN1008" localSheetId="2">[100]BASE!$D$154</definedName>
    <definedName name="_TPN1008" localSheetId="4">[14]BASE!$D$154</definedName>
    <definedName name="_TPN1008">[14]BASE!$D$154</definedName>
    <definedName name="_TPN1010" localSheetId="0">#REF!</definedName>
    <definedName name="_TPN1010" localSheetId="2">#REF!</definedName>
    <definedName name="_TPN1010" localSheetId="4">#REF!</definedName>
    <definedName name="_TPN1010" localSheetId="5">#REF!</definedName>
    <definedName name="_TPN1010">#REF!</definedName>
    <definedName name="_TPN1202" localSheetId="0">[14]BASE!$D$160</definedName>
    <definedName name="_TPN1202" localSheetId="2">[100]BASE!$D$160</definedName>
    <definedName name="_TPN1202" localSheetId="4">[14]BASE!$D$160</definedName>
    <definedName name="_TPN1202">[14]BASE!$D$160</definedName>
    <definedName name="_TPN1203" localSheetId="0">[14]BASE!$D$161</definedName>
    <definedName name="_TPN1203" localSheetId="2">[100]BASE!$D$161</definedName>
    <definedName name="_TPN1203" localSheetId="4">[14]BASE!$D$161</definedName>
    <definedName name="_TPN1203">[14]BASE!$D$161</definedName>
    <definedName name="_TPN1204" localSheetId="0">[14]BASE!$D$162</definedName>
    <definedName name="_TPN1204" localSheetId="2">[100]BASE!$D$162</definedName>
    <definedName name="_TPN1204" localSheetId="4">[14]BASE!$D$162</definedName>
    <definedName name="_TPN1204">[14]BASE!$D$162</definedName>
    <definedName name="_TPN1206" localSheetId="0">[14]BASE!$D$163</definedName>
    <definedName name="_TPN1206" localSheetId="2">[100]BASE!$D$163</definedName>
    <definedName name="_TPN1206" localSheetId="4">[14]BASE!$D$163</definedName>
    <definedName name="_TPN1206">[14]BASE!$D$163</definedName>
    <definedName name="_TPN1208" localSheetId="0">[14]BASE!$D$164</definedName>
    <definedName name="_TPN1208" localSheetId="2">[100]BASE!$D$164</definedName>
    <definedName name="_TPN1208" localSheetId="4">[14]BASE!$D$164</definedName>
    <definedName name="_TPN1208">[14]BASE!$D$164</definedName>
    <definedName name="_TPN1210" localSheetId="0">#REF!</definedName>
    <definedName name="_TPN1210" localSheetId="2">#REF!</definedName>
    <definedName name="_TPN1210" localSheetId="4">#REF!</definedName>
    <definedName name="_TPN1210" localSheetId="5">#REF!</definedName>
    <definedName name="_TPN1210">#REF!</definedName>
    <definedName name="_TPN1225" localSheetId="0">#REF!</definedName>
    <definedName name="_TPN1225" localSheetId="2">#REF!</definedName>
    <definedName name="_TPN1225" localSheetId="5">#REF!</definedName>
    <definedName name="_TPN1225">#REF!</definedName>
    <definedName name="_TPN1232" localSheetId="0">#REF!</definedName>
    <definedName name="_TPN1232" localSheetId="2">#REF!</definedName>
    <definedName name="_TPN1232" localSheetId="5">#REF!</definedName>
    <definedName name="_TPN1232">#REF!</definedName>
    <definedName name="_TPN16012" localSheetId="0">[14]BASE!$D$167</definedName>
    <definedName name="_TPN16012" localSheetId="2">[100]BASE!$D$167</definedName>
    <definedName name="_TPN16012" localSheetId="4">[14]BASE!$D$167</definedName>
    <definedName name="_TPN16012">[14]BASE!$D$167</definedName>
    <definedName name="_TPN1602" localSheetId="0">[14]BASE!$D$168</definedName>
    <definedName name="_TPN1602" localSheetId="2">[100]BASE!$D$168</definedName>
    <definedName name="_TPN1602" localSheetId="4">[14]BASE!$D$168</definedName>
    <definedName name="_TPN1602">[14]BASE!$D$168</definedName>
    <definedName name="_TPN1603" localSheetId="0">[14]BASE!$D$169</definedName>
    <definedName name="_TPN1603" localSheetId="2">[100]BASE!$D$169</definedName>
    <definedName name="_TPN1603" localSheetId="4">[14]BASE!$D$169</definedName>
    <definedName name="_TPN1603">[14]BASE!$D$169</definedName>
    <definedName name="_TPN1604" localSheetId="0">[14]BASE!$D$170</definedName>
    <definedName name="_TPN1604" localSheetId="2">[100]BASE!$D$170</definedName>
    <definedName name="_TPN1604" localSheetId="4">[14]BASE!$D$170</definedName>
    <definedName name="_TPN1604">[14]BASE!$D$170</definedName>
    <definedName name="_TPN1606" localSheetId="0">[14]BASE!$D$171</definedName>
    <definedName name="_TPN1606" localSheetId="2">[100]BASE!$D$171</definedName>
    <definedName name="_TPN1606" localSheetId="4">[14]BASE!$D$171</definedName>
    <definedName name="_TPN1606">[14]BASE!$D$171</definedName>
    <definedName name="_TPN1608" localSheetId="0">[14]BASE!$D$172</definedName>
    <definedName name="_TPN1608" localSheetId="2">[100]BASE!$D$172</definedName>
    <definedName name="_TPN1608" localSheetId="4">[14]BASE!$D$172</definedName>
    <definedName name="_TPN1608">[14]BASE!$D$172</definedName>
    <definedName name="_TPN1610" localSheetId="0">#REF!</definedName>
    <definedName name="_TPN1610" localSheetId="2">#REF!</definedName>
    <definedName name="_TPN1610" localSheetId="4">#REF!</definedName>
    <definedName name="_TPN1610" localSheetId="5">#REF!</definedName>
    <definedName name="_TPN1610">#REF!</definedName>
    <definedName name="_TR114" localSheetId="0">[13]BASE!$D$237</definedName>
    <definedName name="_TR114" localSheetId="2">[96]BASE!$D$237</definedName>
    <definedName name="_TR114" localSheetId="4">[13]BASE!$D$237</definedName>
    <definedName name="_TR114">[13]BASE!$D$237</definedName>
    <definedName name="_TRI15" localSheetId="0">#REF!</definedName>
    <definedName name="_TRI15" localSheetId="2">#REF!</definedName>
    <definedName name="_TRI15" localSheetId="4">#REF!</definedName>
    <definedName name="_TRI15" localSheetId="5">#REF!</definedName>
    <definedName name="_TRI15">#REF!</definedName>
    <definedName name="_TRI16" localSheetId="0">#REF!</definedName>
    <definedName name="_TRI16" localSheetId="2">#REF!</definedName>
    <definedName name="_TRI16" localSheetId="5">#REF!</definedName>
    <definedName name="_TRI16">#REF!</definedName>
    <definedName name="_TRI17" localSheetId="0">#REF!</definedName>
    <definedName name="_TRI17" localSheetId="2">#REF!</definedName>
    <definedName name="_TRI17" localSheetId="5">#REF!</definedName>
    <definedName name="_TRI17">#REF!</definedName>
    <definedName name="_TRI18" localSheetId="0">#REF!</definedName>
    <definedName name="_TRI18" localSheetId="2">#REF!</definedName>
    <definedName name="_TRI18" localSheetId="5">#REF!</definedName>
    <definedName name="_TRI18">#REF!</definedName>
    <definedName name="_TRI19" localSheetId="0">#REF!</definedName>
    <definedName name="_TRI19" localSheetId="2">#REF!</definedName>
    <definedName name="_TRI19" localSheetId="5">#REF!</definedName>
    <definedName name="_TRI19">#REF!</definedName>
    <definedName name="_TRI20" localSheetId="0">#REF!</definedName>
    <definedName name="_TRI20" localSheetId="2">#REF!</definedName>
    <definedName name="_TRI20" localSheetId="5">#REF!</definedName>
    <definedName name="_TRI20">#REF!</definedName>
    <definedName name="_TRI21" localSheetId="0">#REF!</definedName>
    <definedName name="_TRI21" localSheetId="2">#REF!</definedName>
    <definedName name="_TRI21" localSheetId="5">#REF!</definedName>
    <definedName name="_TRI21">#REF!</definedName>
    <definedName name="_TRI22">[11]BASE!$D$273</definedName>
    <definedName name="_TRI23" localSheetId="0">#REF!</definedName>
    <definedName name="_TRI23" localSheetId="2">#REF!</definedName>
    <definedName name="_TRI23" localSheetId="4">#REF!</definedName>
    <definedName name="_TRI23" localSheetId="5">#REF!</definedName>
    <definedName name="_TRI23">#REF!</definedName>
    <definedName name="_TRI25" localSheetId="0">#REF!</definedName>
    <definedName name="_TRI25" localSheetId="2">#REF!</definedName>
    <definedName name="_TRI25" localSheetId="5">#REF!</definedName>
    <definedName name="_TRI25">#REF!</definedName>
    <definedName name="_TRI26" localSheetId="0">#REF!</definedName>
    <definedName name="_TRI26" localSheetId="2">#REF!</definedName>
    <definedName name="_TRI26" localSheetId="5">#REF!</definedName>
    <definedName name="_TRI26">#REF!</definedName>
    <definedName name="_TRI27" localSheetId="0">#REF!</definedName>
    <definedName name="_TRI27" localSheetId="2">#REF!</definedName>
    <definedName name="_TRI27" localSheetId="5">#REF!</definedName>
    <definedName name="_TRI27">#REF!</definedName>
    <definedName name="_TRI28">[11]BASE!$D$278</definedName>
    <definedName name="_TRI29" localSheetId="0">#REF!</definedName>
    <definedName name="_TRI29" localSheetId="2">#REF!</definedName>
    <definedName name="_TRI29" localSheetId="4">#REF!</definedName>
    <definedName name="_TRI29" localSheetId="5">#REF!</definedName>
    <definedName name="_TRI29">#REF!</definedName>
    <definedName name="_TRI30" localSheetId="0">#REF!</definedName>
    <definedName name="_TRI30" localSheetId="2">#REF!</definedName>
    <definedName name="_TRI30" localSheetId="5">#REF!</definedName>
    <definedName name="_TRI30">#REF!</definedName>
    <definedName name="_TRI31" localSheetId="0">#REF!</definedName>
    <definedName name="_TRI31" localSheetId="2">#REF!</definedName>
    <definedName name="_TRI31" localSheetId="5">#REF!</definedName>
    <definedName name="_TRI31">#REF!</definedName>
    <definedName name="_TRI32">[11]BASE!$D$282</definedName>
    <definedName name="_TRI33" localSheetId="0">#REF!</definedName>
    <definedName name="_TRI33" localSheetId="2">#REF!</definedName>
    <definedName name="_TRI33" localSheetId="4">#REF!</definedName>
    <definedName name="_TRI33" localSheetId="5">#REF!</definedName>
    <definedName name="_TRI33">#REF!</definedName>
    <definedName name="_TRI47">[11]BASE!$D$284</definedName>
    <definedName name="_tub91" localSheetId="0">[22]PrecRec!$D$45</definedName>
    <definedName name="_tub91" localSheetId="2">[98]PrecRec!$D$45</definedName>
    <definedName name="_tub91" localSheetId="4">[22]PrecRec!$D$45</definedName>
    <definedName name="_tub91">[22]PrecRec!$D$45</definedName>
    <definedName name="_TUZ22" localSheetId="0">[23]BASE!#REF!</definedName>
    <definedName name="_TUZ22" localSheetId="2">[99]BASE!#REF!</definedName>
    <definedName name="_TUZ22" localSheetId="4">[23]BASE!#REF!</definedName>
    <definedName name="_TUZ22" localSheetId="5">[15]BASE!#REF!</definedName>
    <definedName name="_TUZ22">[23]BASE!#REF!</definedName>
    <definedName name="_TUZ36" localSheetId="0">[23]BASE!#REF!</definedName>
    <definedName name="_TUZ36" localSheetId="2">[99]BASE!#REF!</definedName>
    <definedName name="_TUZ36" localSheetId="4">[23]BASE!#REF!</definedName>
    <definedName name="_TUZ36" localSheetId="5">[15]BASE!#REF!</definedName>
    <definedName name="_TUZ36">[23]BASE!#REF!</definedName>
    <definedName name="_TZ212" localSheetId="5">[15]BASE!$D$77</definedName>
    <definedName name="_TZ212">[12]BASE!$D$86</definedName>
    <definedName name="_TZ213" localSheetId="0">[15]BASE!$D$79</definedName>
    <definedName name="_TZ213" localSheetId="2">[97]BASE!$D$79</definedName>
    <definedName name="_TZ213" localSheetId="4">[15]BASE!$D$79</definedName>
    <definedName name="_TZ213">[15]BASE!$D$79</definedName>
    <definedName name="_TZ214" localSheetId="5">[15]BASE!$D$80</definedName>
    <definedName name="_TZ214">[12]BASE!$D$89</definedName>
    <definedName name="_TZ216" localSheetId="5">[15]BASE!$D$81</definedName>
    <definedName name="_TZ216">[12]BASE!$D$90</definedName>
    <definedName name="_TZ218" localSheetId="0">[15]BASE!$D$82</definedName>
    <definedName name="_TZ218" localSheetId="2">[97]BASE!$D$82</definedName>
    <definedName name="_TZ218" localSheetId="4">[15]BASE!$D$82</definedName>
    <definedName name="_TZ218">[15]BASE!$D$82</definedName>
    <definedName name="_TZ262">[12]BASE!$D$99</definedName>
    <definedName name="_TZ263" localSheetId="0">[15]BASE!$D$89</definedName>
    <definedName name="_TZ263" localSheetId="2">[97]BASE!$D$89</definedName>
    <definedName name="_TZ263" localSheetId="4">[15]BASE!$D$89</definedName>
    <definedName name="_TZ263">[15]BASE!$D$89</definedName>
    <definedName name="_TZ264" localSheetId="5">[15]BASE!$D$90</definedName>
    <definedName name="_TZ264">[12]BASE!$D$101</definedName>
    <definedName name="_TZ266" localSheetId="5">[15]BASE!$D$91</definedName>
    <definedName name="_TZ266">[12]BASE!$D$102</definedName>
    <definedName name="_TZ323" localSheetId="0">[23]BASE!#REF!</definedName>
    <definedName name="_TZ323" localSheetId="2">[99]BASE!#REF!</definedName>
    <definedName name="_TZ323" localSheetId="4">[23]BASE!#REF!</definedName>
    <definedName name="_TZ323" localSheetId="5">[15]BASE!#REF!</definedName>
    <definedName name="_TZ323">[23]BASE!#REF!</definedName>
    <definedName name="_TZ324" localSheetId="0">[23]BASE!#REF!</definedName>
    <definedName name="_TZ324" localSheetId="2">[99]BASE!#REF!</definedName>
    <definedName name="_TZ324" localSheetId="4">[23]BASE!#REF!</definedName>
    <definedName name="_TZ324" localSheetId="5">[15]BASE!#REF!</definedName>
    <definedName name="_TZ324">[23]BASE!#REF!</definedName>
    <definedName name="_TZ3254">[12]BASE!$D$112</definedName>
    <definedName name="_TZ3256">[12]BASE!$D$113</definedName>
    <definedName name="_TZ414">[12]BASE!$D$122</definedName>
    <definedName name="_TZ416">[12]BASE!$D$123</definedName>
    <definedName name="_TZ418">[12]BASE!$D$124</definedName>
    <definedName name="_UNL24">[11]BASE!$D$232</definedName>
    <definedName name="_UNL27" localSheetId="0">#REF!</definedName>
    <definedName name="_UNL27" localSheetId="2">#REF!</definedName>
    <definedName name="_UNL27" localSheetId="4">#REF!</definedName>
    <definedName name="_UNL27" localSheetId="5">#REF!</definedName>
    <definedName name="_UNL27">#REF!</definedName>
    <definedName name="_UNL30">[11]BASE!$D$234</definedName>
    <definedName name="_UNL33" localSheetId="0">#REF!</definedName>
    <definedName name="_UNL33" localSheetId="2">#REF!</definedName>
    <definedName name="_UNL33" localSheetId="4">#REF!</definedName>
    <definedName name="_UNL33" localSheetId="5">#REF!</definedName>
    <definedName name="_UNL33">#REF!</definedName>
    <definedName name="_UNL36">[11]BASE!$D$236</definedName>
    <definedName name="_UNL39" localSheetId="0">#REF!</definedName>
    <definedName name="_UNL39" localSheetId="2">#REF!</definedName>
    <definedName name="_UNL39" localSheetId="4">#REF!</definedName>
    <definedName name="_UNL39" localSheetId="5">#REF!</definedName>
    <definedName name="_UNL39">#REF!</definedName>
    <definedName name="_UNL42" localSheetId="0">#REF!</definedName>
    <definedName name="_UNL42" localSheetId="2">#REF!</definedName>
    <definedName name="_UNL42" localSheetId="5">#REF!</definedName>
    <definedName name="_UNL42">#REF!</definedName>
    <definedName name="_UNL45" localSheetId="0">#REF!</definedName>
    <definedName name="_UNL45" localSheetId="2">#REF!</definedName>
    <definedName name="_UNL45" localSheetId="5">#REF!</definedName>
    <definedName name="_UNL45">#REF!</definedName>
    <definedName name="_UNL48" localSheetId="0">#REF!</definedName>
    <definedName name="_UNL48" localSheetId="2">#REF!</definedName>
    <definedName name="_UNL48" localSheetId="5">#REF!</definedName>
    <definedName name="_UNL48">#REF!</definedName>
    <definedName name="_UNL51" localSheetId="0">#REF!</definedName>
    <definedName name="_UNL51" localSheetId="2">#REF!</definedName>
    <definedName name="_UNL51" localSheetId="5">#REF!</definedName>
    <definedName name="_UNL51">#REF!</definedName>
    <definedName name="_UNL54">[11]BASE!$D$242</definedName>
    <definedName name="_UNL60" localSheetId="0">#REF!</definedName>
    <definedName name="_UNL60" localSheetId="2">#REF!</definedName>
    <definedName name="_UNL60" localSheetId="4">#REF!</definedName>
    <definedName name="_UNL60" localSheetId="5">#REF!</definedName>
    <definedName name="_UNL60">#REF!</definedName>
    <definedName name="A" localSheetId="0">'[1]APU PVC'!#REF!</definedName>
    <definedName name="A" localSheetId="2">'[91]APU PVC'!#REF!</definedName>
    <definedName name="A" localSheetId="4">'[1]APU PVC'!#REF!</definedName>
    <definedName name="A" localSheetId="5">'[1]APU PVC'!#REF!</definedName>
    <definedName name="A">'[1]APU PVC'!#REF!</definedName>
    <definedName name="A_impresión_IM" localSheetId="0">#REF!</definedName>
    <definedName name="A_impresión_IM" localSheetId="2">#REF!</definedName>
    <definedName name="A_impresión_IM" localSheetId="4">#REF!</definedName>
    <definedName name="A_impresión_IM" localSheetId="5">#REF!</definedName>
    <definedName name="A_impresión_IM">#REF!</definedName>
    <definedName name="A40FI" localSheetId="0">[15]BASE!$D$26</definedName>
    <definedName name="A40FI" localSheetId="2">[97]BASE!$D$26</definedName>
    <definedName name="A40FI" localSheetId="4">[15]BASE!$D$26</definedName>
    <definedName name="A40FI">[15]BASE!$D$26</definedName>
    <definedName name="A40LI" localSheetId="5">[15]BASE!$D$27</definedName>
    <definedName name="A40LI">[12]BASE!$D$28</definedName>
    <definedName name="A60FI" localSheetId="5">[15]BASE!$D$24</definedName>
    <definedName name="A60FI">[12]BASE!$D$25</definedName>
    <definedName name="A60FI1">[12]BASE!$D$26</definedName>
    <definedName name="aaaa" localSheetId="0">#REF!</definedName>
    <definedName name="aaaa" localSheetId="2">#REF!</definedName>
    <definedName name="aaaa" localSheetId="4">#REF!</definedName>
    <definedName name="aaaa" localSheetId="5">#REF!</definedName>
    <definedName name="aaaa">#REF!</definedName>
    <definedName name="AAC">[17]AASHTO!$A$14:$F$17</definedName>
    <definedName name="ABG">[17]AASHTO!$A$2:$F$5</definedName>
    <definedName name="ACARREO" localSheetId="0">[26]BASE!$D$485</definedName>
    <definedName name="ACARREO" localSheetId="2">[101]BASE!$D$485</definedName>
    <definedName name="ACARREO" localSheetId="4">[26]BASE!$D$485</definedName>
    <definedName name="ACARREO">[26]BASE!$D$485</definedName>
    <definedName name="ace" localSheetId="0">[22]PrecRec!$D$35</definedName>
    <definedName name="ace" localSheetId="2">[98]PrecRec!$D$35</definedName>
    <definedName name="ace" localSheetId="4">[22]PrecRec!$D$35</definedName>
    <definedName name="ace">[22]PrecRec!$D$35</definedName>
    <definedName name="ACOM" localSheetId="0">#REF!</definedName>
    <definedName name="ACOM" localSheetId="2">#REF!</definedName>
    <definedName name="ACOM" localSheetId="4">#REF!</definedName>
    <definedName name="ACOM" localSheetId="5">#REF!</definedName>
    <definedName name="ACOM">#REF!</definedName>
    <definedName name="ACOND" localSheetId="5">[15]BASE!$D$315</definedName>
    <definedName name="ACOND">[12]BASE!$D$356</definedName>
    <definedName name="ACPM" localSheetId="0">#REF!</definedName>
    <definedName name="ACPM" localSheetId="2">#REF!</definedName>
    <definedName name="ACPM" localSheetId="4">#REF!</definedName>
    <definedName name="ACPM" localSheetId="5">#REF!</definedName>
    <definedName name="ACPM">#REF!</definedName>
    <definedName name="Acta" localSheetId="0">#REF!</definedName>
    <definedName name="Acta" localSheetId="2">#REF!</definedName>
    <definedName name="Acta" localSheetId="5">#REF!</definedName>
    <definedName name="Acta">#REF!</definedName>
    <definedName name="Acta1" localSheetId="0">#REF!</definedName>
    <definedName name="Acta1" localSheetId="2">#REF!</definedName>
    <definedName name="Acta1" localSheetId="5">#REF!</definedName>
    <definedName name="Acta1">#REF!</definedName>
    <definedName name="acueducto" localSheetId="0">'[27]FORMATO ACOM ACDTO FRENTE'!$M$8</definedName>
    <definedName name="acueducto" localSheetId="2">'[102]FORMATO ACOM ACDTO FRENTE'!$M$8</definedName>
    <definedName name="acueducto" localSheetId="4">'[27]FORMATO ACOM ACDTO FRENTE'!$M$8</definedName>
    <definedName name="acueducto">'[27]FORMATO ACOM ACDTO FRENTE'!$M$8</definedName>
    <definedName name="ADMINISTRACION" localSheetId="0">#REF!</definedName>
    <definedName name="ADMINISTRACION" localSheetId="2">#REF!</definedName>
    <definedName name="ADMINISTRACION" localSheetId="4">#REF!</definedName>
    <definedName name="ADMINISTRACION" localSheetId="5">#REF!</definedName>
    <definedName name="ADMINISTRACION">#REF!</definedName>
    <definedName name="ADMM" localSheetId="0">[15]BASE!$D$124</definedName>
    <definedName name="ADMM" localSheetId="2">[97]BASE!$D$124</definedName>
    <definedName name="ADMM" localSheetId="4">[15]BASE!$D$124</definedName>
    <definedName name="ADMM">[15]BASE!$D$124</definedName>
    <definedName name="ADMON">'[28]Formulario N° 4'!$F$129</definedName>
    <definedName name="Afranio" localSheetId="0">#REF!</definedName>
    <definedName name="Afranio" localSheetId="2">#REF!</definedName>
    <definedName name="Afranio" localSheetId="4">#REF!</definedName>
    <definedName name="Afranio" localSheetId="5">#REF!</definedName>
    <definedName name="Afranio">#REF!</definedName>
    <definedName name="AGRICOLA">[29]PRES.AGRI!$B$1:$N$35</definedName>
    <definedName name="AGUA" localSheetId="0">[23]BASE!$D$516</definedName>
    <definedName name="AGUA" localSheetId="2">[99]BASE!$D$516</definedName>
    <definedName name="AGUA" localSheetId="4">[23]BASE!$D$516</definedName>
    <definedName name="AGUA" localSheetId="5">[15]BASE!$D$453</definedName>
    <definedName name="AGUA">[23]BASE!$D$516</definedName>
    <definedName name="AIU" localSheetId="0">[23]BASE!$C$3</definedName>
    <definedName name="AIU" localSheetId="2">[99]BASE!$C$3</definedName>
    <definedName name="AIU" localSheetId="4">[23]BASE!$C$3</definedName>
    <definedName name="AIU" localSheetId="5">[15]BASE!$C$3</definedName>
    <definedName name="AIU">[23]BASE!$C$3</definedName>
    <definedName name="AIU_" localSheetId="0">#REF!</definedName>
    <definedName name="AIU_" localSheetId="2">#REF!</definedName>
    <definedName name="AIU_" localSheetId="4">#REF!</definedName>
    <definedName name="AIU_" localSheetId="5">#REF!</definedName>
    <definedName name="AIU_">#REF!</definedName>
    <definedName name="AIU_1" localSheetId="0">'[30]FORMULARIO AIU'!$G$48</definedName>
    <definedName name="AIU_1" localSheetId="2">'[103]FORMULARIO AIU'!$G$48</definedName>
    <definedName name="AIU_1" localSheetId="4">'[30]FORMULARIO AIU'!$G$48</definedName>
    <definedName name="AIU_1">'[30]FORMULARIO AIU'!$G$48</definedName>
    <definedName name="AIUA" localSheetId="0">#REF!</definedName>
    <definedName name="AIUA" localSheetId="2">#REF!</definedName>
    <definedName name="AIUA" localSheetId="4">#REF!</definedName>
    <definedName name="AIUA" localSheetId="5">#REF!</definedName>
    <definedName name="AIUA">#REF!</definedName>
    <definedName name="Ajizal">'[31]AJIZAL 3335'!$A$7:$J$142</definedName>
    <definedName name="alambre" localSheetId="0">[22]PrecRec!$D$59</definedName>
    <definedName name="alambre" localSheetId="2">[98]PrecRec!$D$59</definedName>
    <definedName name="alambre" localSheetId="4">[22]PrecRec!$D$59</definedName>
    <definedName name="alambre">[22]PrecRec!$D$59</definedName>
    <definedName name="ALANR" localSheetId="5">[15]BASE!$D$23</definedName>
    <definedName name="ALANR">[12]BASE!$D$24</definedName>
    <definedName name="alcantarillado" localSheetId="0">'[32]FORMATO ACOM ALDO. FRENTE'!$L$9</definedName>
    <definedName name="alcantarillado" localSheetId="2">'[104]FORMATO ACOM ALDO. FRENTE'!$L$9</definedName>
    <definedName name="alcantarillado" localSheetId="4">'[32]FORMATO ACOM ALDO. FRENTE'!$L$9</definedName>
    <definedName name="alcantarillado">'[32]FORMATO ACOM ALDO. FRENTE'!$L$9</definedName>
    <definedName name="ALIV487" localSheetId="0">#REF!</definedName>
    <definedName name="ALIV487" localSheetId="2">#REF!</definedName>
    <definedName name="ALIV487" localSheetId="4">#REF!</definedName>
    <definedName name="ALIV487" localSheetId="5">#REF!</definedName>
    <definedName name="ALIV487">#REF!</definedName>
    <definedName name="Almacenista" localSheetId="0">#REF!</definedName>
    <definedName name="Almacenista" localSheetId="2">#REF!</definedName>
    <definedName name="Almacenista" localSheetId="5">#REF!</definedName>
    <definedName name="Almacenista">#REF!</definedName>
    <definedName name="ALPUA" localSheetId="5">[15]BASE!$D$343</definedName>
    <definedName name="ALPUA">[12]BASE!$D$384</definedName>
    <definedName name="ANALISIS" localSheetId="0">#REF!</definedName>
    <definedName name="ANALISIS" localSheetId="2">#REF!</definedName>
    <definedName name="ANALISIS" localSheetId="4">#REF!</definedName>
    <definedName name="ANALISIS" localSheetId="5">#REF!</definedName>
    <definedName name="ANALISIS">#REF!</definedName>
    <definedName name="ANDAM" localSheetId="5">[15]BASE!$D$429</definedName>
    <definedName name="ANDAM">[12]BASE!$D$473</definedName>
    <definedName name="ANTRA" localSheetId="5">[15]BASE!$D$59</definedName>
    <definedName name="ANTRA">[12]BASE!$D$67</definedName>
    <definedName name="apu" localSheetId="0">#REF!</definedName>
    <definedName name="apu" localSheetId="2">#REF!</definedName>
    <definedName name="apu" localSheetId="4">#REF!</definedName>
    <definedName name="apu" localSheetId="5">#REF!</definedName>
    <definedName name="apu">#REF!</definedName>
    <definedName name="APUAMGA">'[91]APU PVC'!#REF!</definedName>
    <definedName name="ARANA" localSheetId="0">[15]BASE!$D$433</definedName>
    <definedName name="ARANA" localSheetId="2">[97]BASE!$D$433</definedName>
    <definedName name="ARANA" localSheetId="4">[15]BASE!$D$433</definedName>
    <definedName name="ARANA">[15]BASE!$D$433</definedName>
    <definedName name="arbol" localSheetId="0">[22]PrecRec!$D$65</definedName>
    <definedName name="arbol" localSheetId="2">[98]PrecRec!$D$65</definedName>
    <definedName name="arbol" localSheetId="4">[22]PrecRec!$D$65</definedName>
    <definedName name="arbol">[22]PrecRec!$D$65</definedName>
    <definedName name="arbolunmetro" localSheetId="0">#REF!</definedName>
    <definedName name="arbolunmetro" localSheetId="2">#REF!</definedName>
    <definedName name="arbolunmetro" localSheetId="4">#REF!</definedName>
    <definedName name="arbolunmetro" localSheetId="5">#REF!</definedName>
    <definedName name="arbolunmetro">#REF!</definedName>
    <definedName name="are" localSheetId="0">[22]PrecRec!$D$33</definedName>
    <definedName name="are" localSheetId="2">[98]PrecRec!$D$33</definedName>
    <definedName name="are" localSheetId="4">[22]PrecRec!$D$33</definedName>
    <definedName name="are">[22]PrecRec!$D$33</definedName>
    <definedName name="Área_de_Cantidades" localSheetId="0">#REF!</definedName>
    <definedName name="Área_de_Cantidades" localSheetId="2">#REF!</definedName>
    <definedName name="Área_de_Cantidades" localSheetId="4">#REF!</definedName>
    <definedName name="Área_de_Cantidades" localSheetId="5">#REF!</definedName>
    <definedName name="Área_de_Cantidades">#REF!</definedName>
    <definedName name="_xlnm.Extract" localSheetId="0">'[33]AC2-AG96'!#REF!</definedName>
    <definedName name="_xlnm.Extract" localSheetId="2">'[33]AC2-AG96'!#REF!</definedName>
    <definedName name="_xlnm.Extract" localSheetId="4">'[33]AC2-AG96'!#REF!</definedName>
    <definedName name="_xlnm.Extract" localSheetId="5">'[33]AC2-AG96'!#REF!</definedName>
    <definedName name="_xlnm.Extract">'[33]AC2-AG96'!#REF!</definedName>
    <definedName name="_xlnm.Print_Area" localSheetId="0">'AJUSTE PRECIO POR VIGENCIA '!$A$1:$M$67</definedName>
    <definedName name="_xlnm.Print_Area" localSheetId="2">'[89]APU FINAL CHENGUE'!$A$7:$F$26536</definedName>
    <definedName name="_xlnm.Print_Area" localSheetId="3">'CALCULO AIU'!$A$1:$I$59</definedName>
    <definedName name="_xlnm.Print_Area" localSheetId="4">'INVERSIÓN AMBIENTAL'!$A$1:$E$59</definedName>
    <definedName name="_xlnm.Print_Area" localSheetId="5">PÓLIZAS!$A$1:$F$39</definedName>
    <definedName name="_xlnm.Print_Area" localSheetId="1">PRESUPUESTOS!$A$1:$F$73</definedName>
    <definedName name="_xlnm.Print_Area" localSheetId="6">'RESUMEN DE LAS OBRAS'!$A$1:$E$17</definedName>
    <definedName name="_xlnm.Print_Area">#REF!</definedName>
    <definedName name="ARELC" localSheetId="0">[15]BASE!$D$62</definedName>
    <definedName name="ARELC" localSheetId="2">[97]BASE!$D$62</definedName>
    <definedName name="ARELC" localSheetId="4">[15]BASE!$D$62</definedName>
    <definedName name="ARELC">[15]BASE!$D$62</definedName>
    <definedName name="ARELF" localSheetId="5">[15]BASE!$D$61</definedName>
    <definedName name="ARELF">[12]BASE!$D$69</definedName>
    <definedName name="ARENA">[28]MATERIALES!$D$2</definedName>
    <definedName name="ARENC" localSheetId="5">[15]BASE!$D$53</definedName>
    <definedName name="ARENC">[34]BASE!$D$61</definedName>
    <definedName name="ARENI" localSheetId="0">[15]BASE!$D$52</definedName>
    <definedName name="ARENI" localSheetId="2">[97]BASE!$D$52</definedName>
    <definedName name="ARENI" localSheetId="4">[15]BASE!$D$52</definedName>
    <definedName name="ARENI">[15]BASE!$D$52</definedName>
    <definedName name="ARENP" localSheetId="0">[23]BASE!$D$57</definedName>
    <definedName name="ARENP" localSheetId="2">[99]BASE!$D$57</definedName>
    <definedName name="ARENP" localSheetId="4">[23]BASE!$D$57</definedName>
    <definedName name="ARENP" localSheetId="5">[15]BASE!$D$51</definedName>
    <definedName name="ARENP">[23]BASE!$D$57</definedName>
    <definedName name="ARTURO" localSheetId="0">#REF!</definedName>
    <definedName name="ARTURO" localSheetId="2">#REF!</definedName>
    <definedName name="ARTURO" localSheetId="4">#REF!</definedName>
    <definedName name="ARTURO" localSheetId="5">#REF!</definedName>
    <definedName name="ARTURO">#REF!</definedName>
    <definedName name="ASB">[17]AASHTO!$A$8:$F$11</definedName>
    <definedName name="aspecto" localSheetId="0">'[35]Aspecto General Obras'!$B$3</definedName>
    <definedName name="aspecto" localSheetId="2">'[105]Aspecto General Obras'!$B$3</definedName>
    <definedName name="aspecto" localSheetId="4">'[35]Aspecto General Obras'!$B$3</definedName>
    <definedName name="aspecto">'[35]Aspecto General Obras'!$B$3</definedName>
    <definedName name="AYUDA" localSheetId="0">[23]BASE!$D$12</definedName>
    <definedName name="AYUDA" localSheetId="2">[99]BASE!$D$12</definedName>
    <definedName name="AYUDA" localSheetId="4">[23]BASE!$D$12</definedName>
    <definedName name="AYUDA" localSheetId="5">[15]BASE!$D$12</definedName>
    <definedName name="AYUDA">[23]BASE!$D$12</definedName>
    <definedName name="AYUDR" localSheetId="0">[23]BASE!$D$13</definedName>
    <definedName name="AYUDR" localSheetId="2">[99]BASE!$D$13</definedName>
    <definedName name="AYUDR" localSheetId="4">[23]BASE!$D$13</definedName>
    <definedName name="AYUDR" localSheetId="5">[15]BASE!$D$13</definedName>
    <definedName name="AYUDR">[23]BASE!$D$13</definedName>
    <definedName name="B" localSheetId="0">'[1]APU PVC'!#REF!</definedName>
    <definedName name="B" localSheetId="2">'[91]APU PVC'!#REF!</definedName>
    <definedName name="B" localSheetId="4">'[1]APU PVC'!#REF!</definedName>
    <definedName name="B" localSheetId="5">'[1]APU PVC'!#REF!</definedName>
    <definedName name="B">'[1]APU PVC'!#REF!</definedName>
    <definedName name="band" localSheetId="0">[22]PrecRec!$D$54</definedName>
    <definedName name="band" localSheetId="2">[98]PrecRec!$D$54</definedName>
    <definedName name="band" localSheetId="4">[22]PrecRec!$D$54</definedName>
    <definedName name="band">[22]PrecRec!$D$54</definedName>
    <definedName name="bandera" localSheetId="0">#REF!</definedName>
    <definedName name="bandera" localSheetId="2">#REF!</definedName>
    <definedName name="bandera" localSheetId="4">#REF!</definedName>
    <definedName name="bandera" localSheetId="5">#REF!</definedName>
    <definedName name="bandera">#REF!</definedName>
    <definedName name="Base" localSheetId="0">#REF!</definedName>
    <definedName name="Base" localSheetId="2">#REF!</definedName>
    <definedName name="Base" localSheetId="5">#REF!</definedName>
    <definedName name="Base">#REF!</definedName>
    <definedName name="Base_datos_IM" localSheetId="0">#REF!</definedName>
    <definedName name="Base_datos_IM" localSheetId="2">#REF!</definedName>
    <definedName name="Base_datos_IM" localSheetId="5">#REF!</definedName>
    <definedName name="Base_datos_IM">#REF!</definedName>
    <definedName name="_xlnm.Database" localSheetId="0">#REF!</definedName>
    <definedName name="_xlnm.Database" localSheetId="2">#REF!</definedName>
    <definedName name="_xlnm.Database" localSheetId="5">#REF!</definedName>
    <definedName name="_xlnm.Database">#REF!</definedName>
    <definedName name="BASEG" localSheetId="0">[15]BASE!$D$47</definedName>
    <definedName name="BASEG" localSheetId="2">[97]BASE!$D$47</definedName>
    <definedName name="BASEG" localSheetId="4">[15]BASE!$D$47</definedName>
    <definedName name="BASEG">[15]BASE!$D$47</definedName>
    <definedName name="bg" localSheetId="0">[22]PrecRec!$D$36</definedName>
    <definedName name="bg" localSheetId="2">[98]PrecRec!$D$36</definedName>
    <definedName name="bg" localSheetId="4">[22]PrecRec!$D$36</definedName>
    <definedName name="bg">[22]PrecRec!$D$36</definedName>
    <definedName name="BISCO" localSheetId="5">[15]BASE!$D$363</definedName>
    <definedName name="BISCO">[12]BASE!$D$404</definedName>
    <definedName name="BLOCT" localSheetId="0">[30]BASE!$D$503</definedName>
    <definedName name="BLOCT" localSheetId="2">[103]BASE!$D$503</definedName>
    <definedName name="BLOCT" localSheetId="4">[30]BASE!$D$503</definedName>
    <definedName name="BLOCT">[30]BASE!$D$503</definedName>
    <definedName name="BOBCAT" localSheetId="0">#REF!</definedName>
    <definedName name="BOBCAT" localSheetId="2">#REF!</definedName>
    <definedName name="BOBCAT" localSheetId="4">#REF!</definedName>
    <definedName name="BOBCAT" localSheetId="5">#REF!</definedName>
    <definedName name="BOBCAT">#REF!</definedName>
    <definedName name="BOMBA" localSheetId="5">[15]BASE!$D$432</definedName>
    <definedName name="BOMBA">[12]BASE!$D$476</definedName>
    <definedName name="BORDE1" localSheetId="0">'[1]APU PVC'!#REF!</definedName>
    <definedName name="BORDE1" localSheetId="2">'[91]APU PVC'!#REF!</definedName>
    <definedName name="BORDE1" localSheetId="4">'[1]APU PVC'!#REF!</definedName>
    <definedName name="BORDE1" localSheetId="5">'[1]APU PVC'!#REF!</definedName>
    <definedName name="BORDE1">'[1]APU PVC'!#REF!</definedName>
    <definedName name="BORDE2" localSheetId="0">'[1]APU PVC'!#REF!</definedName>
    <definedName name="BORDE2" localSheetId="2">'[91]APU PVC'!#REF!</definedName>
    <definedName name="BORDE2" localSheetId="4">'[1]APU PVC'!#REF!</definedName>
    <definedName name="BORDE2" localSheetId="5">'[1]APU PVC'!#REF!</definedName>
    <definedName name="BORDE2">'[1]APU PVC'!#REF!</definedName>
    <definedName name="BORDE3" localSheetId="0">#REF!</definedName>
    <definedName name="BORDE3" localSheetId="2">#REF!</definedName>
    <definedName name="BORDE3" localSheetId="4">#REF!</definedName>
    <definedName name="BORDE3" localSheetId="5">#REF!</definedName>
    <definedName name="BORDE3">#REF!</definedName>
    <definedName name="Bordevia" localSheetId="0">#REF!</definedName>
    <definedName name="Bordevia" localSheetId="2">#REF!</definedName>
    <definedName name="Bordevia" localSheetId="5">#REF!</definedName>
    <definedName name="Bordevia">#REF!</definedName>
    <definedName name="BOTAD" localSheetId="5">[15]BASE!$D$443</definedName>
    <definedName name="BOTAD">[12]BASE!$D$487</definedName>
    <definedName name="BOTADA" localSheetId="0">#REF!</definedName>
    <definedName name="BOTADA" localSheetId="2">#REF!</definedName>
    <definedName name="BOTADA" localSheetId="4">#REF!</definedName>
    <definedName name="BOTADA" localSheetId="5">#REF!</definedName>
    <definedName name="BOTADA">#REF!</definedName>
    <definedName name="BOTES" localSheetId="0">[15]BASE!$D$447</definedName>
    <definedName name="BOTES" localSheetId="2">[97]BASE!$D$447</definedName>
    <definedName name="BOTES" localSheetId="4">[15]BASE!$D$447</definedName>
    <definedName name="BOTES">[15]BASE!$D$447</definedName>
    <definedName name="BROCH" localSheetId="0">[15]BASE!$D$352</definedName>
    <definedName name="BROCH" localSheetId="2">[97]BASE!$D$352</definedName>
    <definedName name="BROCH" localSheetId="4">[15]BASE!$D$352</definedName>
    <definedName name="BROCH">[15]BASE!$D$352</definedName>
    <definedName name="BuiltIn_Print_Area" localSheetId="0">#REF!</definedName>
    <definedName name="BuiltIn_Print_Area" localSheetId="2">#REF!</definedName>
    <definedName name="BuiltIn_Print_Area" localSheetId="4">#REF!</definedName>
    <definedName name="BuiltIn_Print_Area" localSheetId="5">#REF!</definedName>
    <definedName name="BuiltIn_Print_Area">#REF!</definedName>
    <definedName name="BuiltIn_Print_Area___0" localSheetId="0">#REF!</definedName>
    <definedName name="BuiltIn_Print_Area___0" localSheetId="2">#REF!</definedName>
    <definedName name="BuiltIn_Print_Area___0" localSheetId="5">#REF!</definedName>
    <definedName name="BuiltIn_Print_Area___0">#REF!</definedName>
    <definedName name="BuiltIn_Print_Area___0___0" localSheetId="0">#REF!</definedName>
    <definedName name="BuiltIn_Print_Area___0___0" localSheetId="2">#REF!</definedName>
    <definedName name="BuiltIn_Print_Area___0___0" localSheetId="5">#REF!</definedName>
    <definedName name="BuiltIn_Print_Area___0___0">#REF!</definedName>
    <definedName name="BuiltIn_Print_Area___0___0___0" localSheetId="0">#REF!</definedName>
    <definedName name="BuiltIn_Print_Area___0___0___0" localSheetId="2">#REF!</definedName>
    <definedName name="BuiltIn_Print_Area___0___0___0" localSheetId="5">#REF!</definedName>
    <definedName name="BuiltIn_Print_Area___0___0___0">#REF!</definedName>
    <definedName name="BuiltIn_Print_Titles" localSheetId="0">#REF!</definedName>
    <definedName name="BuiltIn_Print_Titles" localSheetId="2">#REF!</definedName>
    <definedName name="BuiltIn_Print_Titles" localSheetId="5">#REF!</definedName>
    <definedName name="BuiltIn_Print_Titles">#REF!</definedName>
    <definedName name="buld" localSheetId="0">[22]PrecRec!$D$7</definedName>
    <definedName name="buld" localSheetId="2">[98]PrecRec!$D$7</definedName>
    <definedName name="buld" localSheetId="4">[22]PrecRec!$D$7</definedName>
    <definedName name="buld">[22]PrecRec!$D$7</definedName>
    <definedName name="BULL" localSheetId="0">#REF!</definedName>
    <definedName name="BULL" localSheetId="2">#REF!</definedName>
    <definedName name="BULL" localSheetId="4">#REF!</definedName>
    <definedName name="BULL" localSheetId="5">#REF!</definedName>
    <definedName name="BULL">#REF!</definedName>
    <definedName name="BULLDOZ" localSheetId="0">#REF!</definedName>
    <definedName name="BULLDOZ" localSheetId="2">#REF!</definedName>
    <definedName name="BULLDOZ" localSheetId="5">#REF!</definedName>
    <definedName name="BULLDOZ">#REF!</definedName>
    <definedName name="C_" localSheetId="0">#REF!</definedName>
    <definedName name="C_" localSheetId="2">#REF!</definedName>
    <definedName name="C_" localSheetId="5">#REF!</definedName>
    <definedName name="C_">#REF!</definedName>
    <definedName name="C90445L" localSheetId="5">#REF!</definedName>
    <definedName name="C90445L">[36]BASE!$D$403</definedName>
    <definedName name="caa" localSheetId="0">#REF!</definedName>
    <definedName name="caa" localSheetId="2">#REF!</definedName>
    <definedName name="caa" localSheetId="4">#REF!</definedName>
    <definedName name="caa" localSheetId="5">#REF!</definedName>
    <definedName name="caa">#REF!</definedName>
    <definedName name="CABAL" localSheetId="0">[23]BASE!$D$403</definedName>
    <definedName name="CABAL" localSheetId="2">[99]BASE!$D$403</definedName>
    <definedName name="CABAL" localSheetId="4">[23]BASE!$D$403</definedName>
    <definedName name="CABAL" localSheetId="5">[15]BASE!$D$358</definedName>
    <definedName name="CABAL">[23]BASE!$D$403</definedName>
    <definedName name="CAJAC" localSheetId="0">#REF!</definedName>
    <definedName name="CAJAC" localSheetId="2">#REF!</definedName>
    <definedName name="CAJAC" localSheetId="4">#REF!</definedName>
    <definedName name="CAJAC" localSheetId="5">#REF!</definedName>
    <definedName name="CAJAC">#REF!</definedName>
    <definedName name="CAJAV" localSheetId="0">[15]BASE!$D$398</definedName>
    <definedName name="CAJAV" localSheetId="2">[97]BASE!$D$398</definedName>
    <definedName name="CAJAV" localSheetId="4">[15]BASE!$D$398</definedName>
    <definedName name="CAJAV">[15]BASE!$D$398</definedName>
    <definedName name="CAJMI" localSheetId="0">#REF!</definedName>
    <definedName name="CAJMI" localSheetId="2">#REF!</definedName>
    <definedName name="CAJMI" localSheetId="4">#REF!</definedName>
    <definedName name="CAJMI" localSheetId="5">#REF!</definedName>
    <definedName name="CAJMI">#REF!</definedName>
    <definedName name="CANAL">[12]BASE!$D$405</definedName>
    <definedName name="cang" localSheetId="0">[22]PrecRec!$D$16</definedName>
    <definedName name="cang" localSheetId="2">[98]PrecRec!$D$16</definedName>
    <definedName name="cang" localSheetId="4">[22]PrecRec!$D$16</definedName>
    <definedName name="cang">[22]PrecRec!$D$16</definedName>
    <definedName name="CANGU" localSheetId="5">[15]BASE!$D$411</definedName>
    <definedName name="CANGU">[12]BASE!$D$455</definedName>
    <definedName name="CANGURO" localSheetId="0">#REF!</definedName>
    <definedName name="CANGURO" localSheetId="2">#REF!</definedName>
    <definedName name="CANGURO" localSheetId="4">#REF!</definedName>
    <definedName name="CANGURO" localSheetId="5">#REF!</definedName>
    <definedName name="CANGURO">#REF!</definedName>
    <definedName name="Cantidad" localSheetId="0">#REF!</definedName>
    <definedName name="Cantidad" localSheetId="2">#REF!</definedName>
    <definedName name="Cantidad" localSheetId="5">#REF!</definedName>
    <definedName name="Cantidad">#REF!</definedName>
    <definedName name="CAP" localSheetId="0">#REF!</definedName>
    <definedName name="CAP" localSheetId="2">#REF!</definedName>
    <definedName name="CAP" localSheetId="5">#REF!</definedName>
    <definedName name="CAP">#REF!</definedName>
    <definedName name="capt" localSheetId="0">[22]PrecRec!$D$52</definedName>
    <definedName name="capt" localSheetId="2">[98]PrecRec!$D$52</definedName>
    <definedName name="capt" localSheetId="4">[22]PrecRec!$D$52</definedName>
    <definedName name="capt">[22]PrecRec!$D$52</definedName>
    <definedName name="carg" localSheetId="0">[22]PrecRec!$D$8</definedName>
    <definedName name="carg" localSheetId="2">[98]PrecRec!$D$8</definedName>
    <definedName name="carg" localSheetId="4">[22]PrecRec!$D$8</definedName>
    <definedName name="carg">[22]PrecRec!$D$8</definedName>
    <definedName name="CARGAD" localSheetId="0">#REF!</definedName>
    <definedName name="CARGAD" localSheetId="2">#REF!</definedName>
    <definedName name="CARGAD" localSheetId="4">#REF!</definedName>
    <definedName name="CARGAD" localSheetId="5">#REF!</definedName>
    <definedName name="CARGAD">#REF!</definedName>
    <definedName name="CARGADOR">[28]EQUIPO!$D$10</definedName>
    <definedName name="CARGUER" localSheetId="5">[37]BASE!$D$392</definedName>
    <definedName name="CARGUER">[38]BASE!$D$392</definedName>
    <definedName name="CARRETERA" localSheetId="0">#REF!</definedName>
    <definedName name="CARRETERA" localSheetId="2">#REF!</definedName>
    <definedName name="CARRETERA" localSheetId="4">#REF!</definedName>
    <definedName name="CARRETERA" localSheetId="5">#REF!</definedName>
    <definedName name="CARRETERA">#REF!</definedName>
    <definedName name="CARRO" localSheetId="0">#REF!</definedName>
    <definedName name="CARRO" localSheetId="2">#REF!</definedName>
    <definedName name="CARRO" localSheetId="5">#REF!</definedName>
    <definedName name="CARRO">#REF!</definedName>
    <definedName name="CARRTA" localSheetId="0">[15]BASE!$D$421</definedName>
    <definedName name="CARRTA" localSheetId="2">[97]BASE!$D$421</definedName>
    <definedName name="CARRTA" localSheetId="4">[15]BASE!$D$421</definedName>
    <definedName name="CARRTA">[15]BASE!$D$421</definedName>
    <definedName name="Casa" localSheetId="5">[39]Hoja1!$A$4:$F$211</definedName>
    <definedName name="Casa">[40]Hoja1!$A$4:$F$211</definedName>
    <definedName name="cata" localSheetId="0">'[1]APU PVC'!#REF!</definedName>
    <definedName name="cata" localSheetId="2">'[91]APU PVC'!#REF!</definedName>
    <definedName name="cata" localSheetId="4">'[1]APU PVC'!#REF!</definedName>
    <definedName name="cata" localSheetId="5">'[1]APU PVC'!#REF!</definedName>
    <definedName name="cata">'[1]APU PVC'!#REF!</definedName>
    <definedName name="ccc" localSheetId="0">[41]BASE!#REF!</definedName>
    <definedName name="ccc" localSheetId="2">[106]BASE!#REF!</definedName>
    <definedName name="ccc" localSheetId="4">[41]BASE!#REF!</definedName>
    <definedName name="ccc" localSheetId="5">[41]BASE!#REF!</definedName>
    <definedName name="ccc">[41]BASE!#REF!</definedName>
    <definedName name="cd" localSheetId="0">[42]Hoja1!$C$81</definedName>
    <definedName name="cd" localSheetId="2">[107]Hoja1!$C$81</definedName>
    <definedName name="cd" localSheetId="4">[42]Hoja1!$C$81</definedName>
    <definedName name="cd" localSheetId="5">[42]Hoja1!$C$81</definedName>
    <definedName name="cd">[42]Hoja1!$C$81</definedName>
    <definedName name="CD454JH" localSheetId="5">[15]BASE!$D$293</definedName>
    <definedName name="CD454JH">[12]BASE!$D$334</definedName>
    <definedName name="Celador" localSheetId="0">#REF!</definedName>
    <definedName name="Celador" localSheetId="2">#REF!</definedName>
    <definedName name="Celador" localSheetId="4">#REF!</definedName>
    <definedName name="Celador" localSheetId="5">#REF!</definedName>
    <definedName name="Celador">#REF!</definedName>
    <definedName name="cem" localSheetId="0">[22]PrecRec!$D$31</definedName>
    <definedName name="cem" localSheetId="2">[98]PrecRec!$D$31</definedName>
    <definedName name="cem" localSheetId="4">[22]PrecRec!$D$31</definedName>
    <definedName name="cem">[22]PrecRec!$D$31</definedName>
    <definedName name="CEMEG" localSheetId="0">[23]BASE!$D$61</definedName>
    <definedName name="CEMEG" localSheetId="2">[99]BASE!$D$61</definedName>
    <definedName name="CEMEG" localSheetId="4">[23]BASE!$D$61</definedName>
    <definedName name="CEMEG" localSheetId="5">[15]BASE!$D$55</definedName>
    <definedName name="CEMEG">[23]BASE!$D$61</definedName>
    <definedName name="cesped" localSheetId="0">[22]PrecRec!$D$64</definedName>
    <definedName name="cesped" localSheetId="2">[98]PrecRec!$D$64</definedName>
    <definedName name="cesped" localSheetId="4">[22]PrecRec!$D$64</definedName>
    <definedName name="cesped">[22]PrecRec!$D$64</definedName>
    <definedName name="CHAPA" localSheetId="0">[15]BASE!$D$348</definedName>
    <definedName name="CHAPA" localSheetId="2">[97]BASE!$D$348</definedName>
    <definedName name="CHAPA" localSheetId="4">[15]BASE!$D$348</definedName>
    <definedName name="CHAPA">[15]BASE!$D$348</definedName>
    <definedName name="CLAVO" localSheetId="5">[15]BASE!$D$69</definedName>
    <definedName name="CLAVO">[12]BASE!$D$77</definedName>
    <definedName name="CMMO" localSheetId="5">[15]BASE!$D$409</definedName>
    <definedName name="CMMO">[12]BASE!$D$453</definedName>
    <definedName name="CMMOA">[43]BASE!$D$455</definedName>
    <definedName name="CN" localSheetId="0">#REF!</definedName>
    <definedName name="CN" localSheetId="2">#REF!</definedName>
    <definedName name="CN" localSheetId="4">#REF!</definedName>
    <definedName name="CN" localSheetId="5">#REF!</definedName>
    <definedName name="CN">#REF!</definedName>
    <definedName name="CO22JH" localSheetId="0">[15]BASE!$D$296</definedName>
    <definedName name="CO22JH" localSheetId="2">[97]BASE!$D$296</definedName>
    <definedName name="CO22JH" localSheetId="4">[15]BASE!$D$296</definedName>
    <definedName name="CO22JH">[15]BASE!$D$296</definedName>
    <definedName name="CO23JH" localSheetId="0">[15]BASE!$D$297</definedName>
    <definedName name="CO23JH" localSheetId="2">[97]BASE!$D$297</definedName>
    <definedName name="CO23JH" localSheetId="4">[15]BASE!$D$297</definedName>
    <definedName name="CO23JH">[15]BASE!$D$297</definedName>
    <definedName name="CO456JH" localSheetId="0">#REF!</definedName>
    <definedName name="CO456JH" localSheetId="2">#REF!</definedName>
    <definedName name="CO456JH" localSheetId="4">#REF!</definedName>
    <definedName name="CO456JH" localSheetId="5">#REF!</definedName>
    <definedName name="CO456JH">#REF!</definedName>
    <definedName name="CO458JH" localSheetId="0">[15]BASE!$D$290</definedName>
    <definedName name="CO458JH" localSheetId="2">[97]BASE!$D$290</definedName>
    <definedName name="CO458JH" localSheetId="4">[15]BASE!$D$290</definedName>
    <definedName name="CO458JH">[15]BASE!$D$290</definedName>
    <definedName name="CO45S2" localSheetId="0">#REF!</definedName>
    <definedName name="CO45S2" localSheetId="2">#REF!</definedName>
    <definedName name="CO45S2" localSheetId="4">#REF!</definedName>
    <definedName name="CO45S2" localSheetId="5">#REF!</definedName>
    <definedName name="CO45S2">#REF!</definedName>
    <definedName name="CO45S3" localSheetId="0">#REF!</definedName>
    <definedName name="CO45S3" localSheetId="2">#REF!</definedName>
    <definedName name="CO45S3" localSheetId="5">#REF!</definedName>
    <definedName name="CO45S3">#REF!</definedName>
    <definedName name="CO45S4" localSheetId="0">[15]BASE!$D$175</definedName>
    <definedName name="CO45S4" localSheetId="2">[97]BASE!$D$175</definedName>
    <definedName name="CO45S4" localSheetId="4">[15]BASE!$D$175</definedName>
    <definedName name="CO45S4">[15]BASE!$D$175</definedName>
    <definedName name="CO45S6" localSheetId="0">#REF!</definedName>
    <definedName name="CO45S6" localSheetId="2">#REF!</definedName>
    <definedName name="CO45S6" localSheetId="4">#REF!</definedName>
    <definedName name="CO45S6" localSheetId="5">#REF!</definedName>
    <definedName name="CO45S6">#REF!</definedName>
    <definedName name="CO902JH" localSheetId="0">[15]BASE!$D$285</definedName>
    <definedName name="CO902JH" localSheetId="2">[97]BASE!$D$285</definedName>
    <definedName name="CO902JH" localSheetId="4">[15]BASE!$D$285</definedName>
    <definedName name="CO902JH">[15]BASE!$D$285</definedName>
    <definedName name="CO903JH" localSheetId="0">[15]BASE!$D$286</definedName>
    <definedName name="CO903JH" localSheetId="2">[97]BASE!$D$286</definedName>
    <definedName name="CO903JH" localSheetId="4">[15]BASE!$D$286</definedName>
    <definedName name="CO903JH">[15]BASE!$D$286</definedName>
    <definedName name="CO904JH" localSheetId="5">[15]BASE!$D$287</definedName>
    <definedName name="CO904JH">[12]BASE!$D$328</definedName>
    <definedName name="CO906JH" localSheetId="5">[15]BASE!$D$288</definedName>
    <definedName name="CO906JH">[12]BASE!$D$329</definedName>
    <definedName name="CO908JH" localSheetId="0">[15]BASE!$D$289</definedName>
    <definedName name="CO908JH" localSheetId="2">[97]BASE!$D$289</definedName>
    <definedName name="CO908JH" localSheetId="4">[15]BASE!$D$289</definedName>
    <definedName name="CO908JH">[15]BASE!$D$289</definedName>
    <definedName name="CO90S2" localSheetId="0">#REF!</definedName>
    <definedName name="CO90S2" localSheetId="2">#REF!</definedName>
    <definedName name="CO90S2" localSheetId="4">#REF!</definedName>
    <definedName name="CO90S2" localSheetId="5">#REF!</definedName>
    <definedName name="CO90S2">#REF!</definedName>
    <definedName name="CO90S3" localSheetId="0">#REF!</definedName>
    <definedName name="CO90S3" localSheetId="2">#REF!</definedName>
    <definedName name="CO90S3" localSheetId="5">#REF!</definedName>
    <definedName name="CO90S3">#REF!</definedName>
    <definedName name="CO90S4" localSheetId="5">[15]BASE!$D$170</definedName>
    <definedName name="CO90S4">[12]BASE!$D$215</definedName>
    <definedName name="CO90S6">[12]BASE!$D$216</definedName>
    <definedName name="CO910JH" localSheetId="0">#REF!</definedName>
    <definedName name="CO910JH" localSheetId="2">#REF!</definedName>
    <definedName name="CO910JH" localSheetId="4">#REF!</definedName>
    <definedName name="CO910JH" localSheetId="5">#REF!</definedName>
    <definedName name="CO910JH">#REF!</definedName>
    <definedName name="Cod" localSheetId="0">#REF!</definedName>
    <definedName name="Cod" localSheetId="2">#REF!</definedName>
    <definedName name="Cod" localSheetId="5">#REF!</definedName>
    <definedName name="Cod">#REF!</definedName>
    <definedName name="CODOS" localSheetId="0">#REF!</definedName>
    <definedName name="CODOS" localSheetId="2">#REF!</definedName>
    <definedName name="CODOS" localSheetId="5">#REF!</definedName>
    <definedName name="CODOS">#REF!</definedName>
    <definedName name="ColTap" localSheetId="5">'[9]Coloc. e Interc. Tapones'!$E$1:$E$65536</definedName>
    <definedName name="ColTap">'[7]Coloc. e Interc. Tapones'!$E$1:$E$65536</definedName>
    <definedName name="COMN1" localSheetId="0">[44]BASE!#REF!</definedName>
    <definedName name="COMN1" localSheetId="2">[44]BASE!#REF!</definedName>
    <definedName name="COMN1" localSheetId="4">[44]BASE!#REF!</definedName>
    <definedName name="COMN1" localSheetId="5">[44]BASE!#REF!</definedName>
    <definedName name="COMN1">[44]BASE!#REF!</definedName>
    <definedName name="compneu" localSheetId="0">[22]PrecRec!$D$13</definedName>
    <definedName name="compneu" localSheetId="2">[98]PrecRec!$D$13</definedName>
    <definedName name="compneu" localSheetId="4">[22]PrecRec!$D$13</definedName>
    <definedName name="compneu">[22]PrecRec!$D$13</definedName>
    <definedName name="COMPR" localSheetId="0">[15]BASE!$D$408</definedName>
    <definedName name="COMPR" localSheetId="2">[97]BASE!$D$408</definedName>
    <definedName name="COMPR" localSheetId="4">[15]BASE!$D$408</definedName>
    <definedName name="COMPR">[15]BASE!$D$408</definedName>
    <definedName name="COMPRE" localSheetId="0">#REF!</definedName>
    <definedName name="COMPRE" localSheetId="2">#REF!</definedName>
    <definedName name="COMPRE" localSheetId="4">#REF!</definedName>
    <definedName name="COMPRE" localSheetId="5">#REF!</definedName>
    <definedName name="COMPRE">#REF!</definedName>
    <definedName name="COMPRESOR">[28]EQUIPO!$D$5</definedName>
    <definedName name="conc" localSheetId="0">[22]PrecRec!$D$17</definedName>
    <definedName name="conc" localSheetId="2">[98]PrecRec!$D$17</definedName>
    <definedName name="conc" localSheetId="4">[22]PrecRec!$D$17</definedName>
    <definedName name="conc">[22]PrecRec!$D$17</definedName>
    <definedName name="Conexion" localSheetId="0">#REF!</definedName>
    <definedName name="Conexion" localSheetId="2">#REF!</definedName>
    <definedName name="Conexion" localSheetId="4">#REF!</definedName>
    <definedName name="Conexion" localSheetId="5">#REF!</definedName>
    <definedName name="Conexion">#REF!</definedName>
    <definedName name="CONM1" localSheetId="0">[23]BASE!$D$468</definedName>
    <definedName name="CONM1" localSheetId="2">[99]BASE!$D$468</definedName>
    <definedName name="CONM1" localSheetId="4">[23]BASE!$D$468</definedName>
    <definedName name="CONM1" localSheetId="5">[15]BASE!$D$412</definedName>
    <definedName name="CONM1">[23]BASE!$D$468</definedName>
    <definedName name="CONM2" localSheetId="5">[15]BASE!$D$413</definedName>
    <definedName name="CONM2">[12]BASE!$D$457</definedName>
    <definedName name="CONMI" localSheetId="0">[44]BASE!#REF!</definedName>
    <definedName name="CONMI" localSheetId="2">[44]BASE!#REF!</definedName>
    <definedName name="CONMI" localSheetId="4">[44]BASE!#REF!</definedName>
    <definedName name="CONMI" localSheetId="5">[44]BASE!#REF!</definedName>
    <definedName name="CONMI">[44]BASE!#REF!</definedName>
    <definedName name="CONMX" localSheetId="5">[15]BASE!$D$454</definedName>
    <definedName name="CONMX">[34]BASE!$D$505</definedName>
    <definedName name="contra" localSheetId="0">#REF!</definedName>
    <definedName name="contra" localSheetId="2">#REF!</definedName>
    <definedName name="contra" localSheetId="4">#REF!</definedName>
    <definedName name="contra" localSheetId="5">#REF!</definedName>
    <definedName name="contra">#REF!</definedName>
    <definedName name="copia" localSheetId="0">#REF!</definedName>
    <definedName name="copia" localSheetId="2">#REF!</definedName>
    <definedName name="copia" localSheetId="5">#REF!</definedName>
    <definedName name="copia">#REF!</definedName>
    <definedName name="CORTA" localSheetId="5">[15]BASE!$D$428</definedName>
    <definedName name="CORTA">[12]BASE!$D$472</definedName>
    <definedName name="cota" localSheetId="5">'[45]Base de Diseño'!$A$1:$D$290</definedName>
    <definedName name="cota">'[46]Base de Diseño'!$A$1:$D$290</definedName>
    <definedName name="COTAS" localSheetId="5">[47]Hoja3!$A$5:$B$154</definedName>
    <definedName name="COTAS">[48]Hoja3!$A$5:$B$154</definedName>
    <definedName name="COYLL" localSheetId="0">[23]BASE!#REF!</definedName>
    <definedName name="COYLL" localSheetId="2">[99]BASE!#REF!</definedName>
    <definedName name="COYLL" localSheetId="4">[23]BASE!#REF!</definedName>
    <definedName name="COYLL" localSheetId="5">[15]BASE!#REF!</definedName>
    <definedName name="COYLL">[23]BASE!#REF!</definedName>
    <definedName name="CP452L" localSheetId="0">[23]BASE!#REF!</definedName>
    <definedName name="CP452L" localSheetId="2">[99]BASE!#REF!</definedName>
    <definedName name="CP452L" localSheetId="4">[23]BASE!#REF!</definedName>
    <definedName name="CP452L" localSheetId="5">#REF!</definedName>
    <definedName name="CP452L">[23]BASE!#REF!</definedName>
    <definedName name="CP453L" localSheetId="0">[23]BASE!#REF!</definedName>
    <definedName name="CP453L" localSheetId="2">[99]BASE!#REF!</definedName>
    <definedName name="CP453L" localSheetId="4">[23]BASE!#REF!</definedName>
    <definedName name="CP453L" localSheetId="5">[15]BASE!$D$378</definedName>
    <definedName name="CP453L">[23]BASE!#REF!</definedName>
    <definedName name="CP902L" localSheetId="0">[23]BASE!#REF!</definedName>
    <definedName name="CP902L" localSheetId="2">[99]BASE!#REF!</definedName>
    <definedName name="CP902L" localSheetId="4">[23]BASE!#REF!</definedName>
    <definedName name="CP902L" localSheetId="5">#REF!</definedName>
    <definedName name="CP902L">[23]BASE!#REF!</definedName>
    <definedName name="CP903L" localSheetId="0">[23]BASE!#REF!</definedName>
    <definedName name="CP903L" localSheetId="2">[99]BASE!#REF!</definedName>
    <definedName name="CP903L" localSheetId="4">[23]BASE!#REF!</definedName>
    <definedName name="CP903L" localSheetId="5">[15]BASE!$D$377</definedName>
    <definedName name="CP903L">[23]BASE!#REF!</definedName>
    <definedName name="CP904L" localSheetId="0">[23]BASE!#REF!</definedName>
    <definedName name="CP904L" localSheetId="2">[99]BASE!#REF!</definedName>
    <definedName name="CP904L" localSheetId="4">[23]BASE!#REF!</definedName>
    <definedName name="CP904L" localSheetId="5">#REF!</definedName>
    <definedName name="CP904L">[23]BASE!#REF!</definedName>
    <definedName name="CR22JH" localSheetId="0">[23]BASE!$D$306</definedName>
    <definedName name="CR22JH" localSheetId="2">[99]BASE!$D$306</definedName>
    <definedName name="CR22JH" localSheetId="4">[23]BASE!$D$306</definedName>
    <definedName name="CR22JH" localSheetId="5">#REF!</definedName>
    <definedName name="CR22JH">[23]BASE!$D$306</definedName>
    <definedName name="CR42JH" localSheetId="0">#REF!</definedName>
    <definedName name="CR42JH" localSheetId="2">#REF!</definedName>
    <definedName name="CR42JH" localSheetId="4">#REF!</definedName>
    <definedName name="CR42JH" localSheetId="5">#REF!</definedName>
    <definedName name="CR42JH">#REF!</definedName>
    <definedName name="CR44JH" localSheetId="0">[23]BASE!$D$304</definedName>
    <definedName name="CR44JH" localSheetId="2">[99]BASE!$D$304</definedName>
    <definedName name="CR44JH" localSheetId="4">[23]BASE!$D$304</definedName>
    <definedName name="CR44JH" localSheetId="5">#REF!</definedName>
    <definedName name="CR44JH">[23]BASE!$D$304</definedName>
    <definedName name="CRAS" localSheetId="0">#REF!</definedName>
    <definedName name="CRAS" localSheetId="2">#REF!</definedName>
    <definedName name="CRAS" localSheetId="4">#REF!</definedName>
    <definedName name="CRAS" localSheetId="5">#REF!</definedName>
    <definedName name="CRAS">#REF!</definedName>
    <definedName name="_xlnm.Criteria" localSheetId="0">'[1]APU PVC'!#REF!</definedName>
    <definedName name="_xlnm.Criteria" localSheetId="2">'[91]APU PVC'!#REF!</definedName>
    <definedName name="_xlnm.Criteria" localSheetId="4">'[1]APU PVC'!#REF!</definedName>
    <definedName name="_xlnm.Criteria" localSheetId="5">'[1]APU PVC'!#REF!</definedName>
    <definedName name="_xlnm.Criteria">'[1]APU PVC'!#REF!</definedName>
    <definedName name="Criterios_IM" localSheetId="0">'[1]APU PVC'!#REF!</definedName>
    <definedName name="Criterios_IM" localSheetId="2">'[91]APU PVC'!#REF!</definedName>
    <definedName name="Criterios_IM" localSheetId="4">'[1]APU PVC'!#REF!</definedName>
    <definedName name="Criterios_IM" localSheetId="5">'[1]APU PVC'!#REF!</definedName>
    <definedName name="Criterios_IM">'[1]APU PVC'!#REF!</definedName>
    <definedName name="CSIKA" localSheetId="0">[15]BASE!$D$330</definedName>
    <definedName name="CSIKA" localSheetId="2">[97]BASE!$D$330</definedName>
    <definedName name="CSIKA" localSheetId="4">[15]BASE!$D$330</definedName>
    <definedName name="CSIKA">[15]BASE!$D$330</definedName>
    <definedName name="CT070KG" localSheetId="0">#REF!</definedName>
    <definedName name="CT070KG" localSheetId="2">#REF!</definedName>
    <definedName name="CT070KG" localSheetId="4">#REF!</definedName>
    <definedName name="CT070KG" localSheetId="5">#REF!</definedName>
    <definedName name="CT070KG">#REF!</definedName>
    <definedName name="CT080KG" localSheetId="0">#REF!</definedName>
    <definedName name="CT080KG" localSheetId="2">#REF!</definedName>
    <definedName name="CT080KG" localSheetId="5">#REF!</definedName>
    <definedName name="CT080KG">#REF!</definedName>
    <definedName name="CT110K" localSheetId="0">'[23]BASE CTOS'!#REF!</definedName>
    <definedName name="CT110K" localSheetId="2">'[99]BASE CTOS'!#REF!</definedName>
    <definedName name="CT110K" localSheetId="4">'[23]BASE CTOS'!#REF!</definedName>
    <definedName name="CT110K" localSheetId="5">#REF!</definedName>
    <definedName name="CT110K">'[23]BASE CTOS'!#REF!</definedName>
    <definedName name="CT110KG" localSheetId="0">#REF!</definedName>
    <definedName name="CT110KG" localSheetId="2">#REF!</definedName>
    <definedName name="CT110KG" localSheetId="4">#REF!</definedName>
    <definedName name="CT110KG" localSheetId="5">#REF!</definedName>
    <definedName name="CT110KG">#REF!</definedName>
    <definedName name="CT140K" localSheetId="0">'[23]BASE CTOS'!$B$20</definedName>
    <definedName name="CT140K" localSheetId="2">'[99]BASE CTOS'!$B$20</definedName>
    <definedName name="CT140K" localSheetId="4">'[23]BASE CTOS'!$B$20</definedName>
    <definedName name="CT140K" localSheetId="5">#REF!</definedName>
    <definedName name="CT140K">'[23]BASE CTOS'!$B$20</definedName>
    <definedName name="CT140KG" localSheetId="0">[23]BASE!$D$38</definedName>
    <definedName name="CT140KG" localSheetId="2">[99]BASE!$D$38</definedName>
    <definedName name="CT140KG" localSheetId="4">[23]BASE!$D$38</definedName>
    <definedName name="ct140kg" localSheetId="5">[15]BASE!$D$37</definedName>
    <definedName name="CT140KG">[23]BASE!$D$38</definedName>
    <definedName name="CT170KG">[11]BASE!$D$37</definedName>
    <definedName name="CT180K" localSheetId="0">'[23]BASE CTOS'!#REF!</definedName>
    <definedName name="CT180K" localSheetId="2">'[99]BASE CTOS'!#REF!</definedName>
    <definedName name="CT180K" localSheetId="4">'[23]BASE CTOS'!#REF!</definedName>
    <definedName name="CT180K" localSheetId="5">#REF!</definedName>
    <definedName name="CT180K">'[23]BASE CTOS'!#REF!</definedName>
    <definedName name="CT180KG" localSheetId="5">[15]BASE!$D$36</definedName>
    <definedName name="CT180KG">[12]BASE!$D$38</definedName>
    <definedName name="CT210K" localSheetId="0">'[23]BASE CTOS'!$B$46</definedName>
    <definedName name="CT210K" localSheetId="2">'[99]BASE CTOS'!$B$46</definedName>
    <definedName name="CT210K" localSheetId="4">'[23]BASE CTOS'!$B$46</definedName>
    <definedName name="CT210K" localSheetId="5">#REF!</definedName>
    <definedName name="CT210K">'[23]BASE CTOS'!$B$46</definedName>
    <definedName name="CT210KG" localSheetId="5">[15]BASE!$D$35</definedName>
    <definedName name="CT210KG">[12]BASE!$D$37</definedName>
    <definedName name="CT245K" localSheetId="0">'[23]BASE CTOS'!$B$59</definedName>
    <definedName name="CT245K" localSheetId="2">'[99]BASE CTOS'!$B$59</definedName>
    <definedName name="CT245K" localSheetId="4">'[23]BASE CTOS'!$B$59</definedName>
    <definedName name="CT245K" localSheetId="5">#REF!</definedName>
    <definedName name="CT245K">'[23]BASE CTOS'!$B$59</definedName>
    <definedName name="CT245KG" localSheetId="5">[15]BASE!$D$34</definedName>
    <definedName name="CT245KG">[12]BASE!$D$36</definedName>
    <definedName name="CT280KG" localSheetId="0">[26]BASE!$D$42</definedName>
    <definedName name="CT280KG" localSheetId="2">[101]BASE!$D$42</definedName>
    <definedName name="CT280KG" localSheetId="4">[26]BASE!$D$42</definedName>
    <definedName name="CT280KG">[26]BASE!$D$42</definedName>
    <definedName name="cuad" localSheetId="0">[22]PrecRec!$D$24</definedName>
    <definedName name="cuad" localSheetId="2">[98]PrecRec!$D$24</definedName>
    <definedName name="cuad" localSheetId="4">[22]PrecRec!$D$24</definedName>
    <definedName name="cuad">[22]PrecRec!$D$24</definedName>
    <definedName name="cuadpav" localSheetId="0">[22]PrecRec!$D$26</definedName>
    <definedName name="cuadpav" localSheetId="2">[98]PrecRec!$D$26</definedName>
    <definedName name="cuadpav" localSheetId="4">[22]PrecRec!$D$26</definedName>
    <definedName name="cuadpav">[22]PrecRec!$D$26</definedName>
    <definedName name="Cuadro" localSheetId="0">#REF!</definedName>
    <definedName name="Cuadro" localSheetId="2">#REF!</definedName>
    <definedName name="Cuadro" localSheetId="4">#REF!</definedName>
    <definedName name="Cuadro" localSheetId="5">#REF!</definedName>
    <definedName name="Cuadro">#REF!</definedName>
    <definedName name="cUCA" localSheetId="0">#REF!</definedName>
    <definedName name="cUCA" localSheetId="2">#REF!</definedName>
    <definedName name="cUCA" localSheetId="5">#REF!</definedName>
    <definedName name="cUCA">#REF!</definedName>
    <definedName name="Cunetavia" localSheetId="0">#REF!</definedName>
    <definedName name="Cunetavia" localSheetId="2">#REF!</definedName>
    <definedName name="Cunetavia" localSheetId="5">#REF!</definedName>
    <definedName name="Cunetavia">#REF!</definedName>
    <definedName name="cv" localSheetId="0">[49]BASE!$D$171</definedName>
    <definedName name="cv" localSheetId="2">[108]BASE!$D$171</definedName>
    <definedName name="cv" localSheetId="4">[49]BASE!$D$171</definedName>
    <definedName name="cv">[49]BASE!$D$171</definedName>
    <definedName name="CVa" localSheetId="5">'[9]Cambio de Valv.'!$E$1:$E$65536</definedName>
    <definedName name="CVa">'[7]Cambio de Valv.'!$E$1:$E$65536</definedName>
    <definedName name="CYLL2" localSheetId="0">[15]BASE!$D$319</definedName>
    <definedName name="CYLL2" localSheetId="2">[97]BASE!$D$319</definedName>
    <definedName name="CYLL2" localSheetId="4">[15]BASE!$D$319</definedName>
    <definedName name="CYLL2">[15]BASE!$D$319</definedName>
    <definedName name="CYLL3" localSheetId="0">[15]BASE!$D$320</definedName>
    <definedName name="CYLL3" localSheetId="2">[97]BASE!$D$320</definedName>
    <definedName name="CYLL3" localSheetId="4">[15]BASE!$D$320</definedName>
    <definedName name="CYLL3">[15]BASE!$D$320</definedName>
    <definedName name="CYLL4" localSheetId="0">[15]BASE!$D$321</definedName>
    <definedName name="CYLL4" localSheetId="2">[97]BASE!$D$321</definedName>
    <definedName name="CYLL4" localSheetId="4">[15]BASE!$D$321</definedName>
    <definedName name="CYLL4">[15]BASE!$D$321</definedName>
    <definedName name="CYLL6" localSheetId="0">#REF!</definedName>
    <definedName name="CYLL6" localSheetId="2">#REF!</definedName>
    <definedName name="CYLL6" localSheetId="4">#REF!</definedName>
    <definedName name="CYLL6" localSheetId="5">#REF!</definedName>
    <definedName name="CYLL6">#REF!</definedName>
    <definedName name="DATOS" localSheetId="0">#REF!</definedName>
    <definedName name="DATOS" localSheetId="2">#REF!</definedName>
    <definedName name="DATOS" localSheetId="5">#REF!</definedName>
    <definedName name="DATOS">#REF!</definedName>
    <definedName name="Datos_G1" localSheetId="0">#REF!</definedName>
    <definedName name="Datos_G1" localSheetId="2">#REF!</definedName>
    <definedName name="Datos_G1" localSheetId="5">#REF!</definedName>
    <definedName name="Datos_G1">#REF!</definedName>
    <definedName name="Datos_G2" localSheetId="0">#REF!</definedName>
    <definedName name="Datos_G2" localSheetId="2">#REF!</definedName>
    <definedName name="Datos_G2" localSheetId="5">#REF!</definedName>
    <definedName name="Datos_G2">#REF!</definedName>
    <definedName name="Datos_SW_G1" localSheetId="0">#REF!</definedName>
    <definedName name="Datos_SW_G1" localSheetId="2">#REF!</definedName>
    <definedName name="Datos_SW_G1" localSheetId="5">#REF!</definedName>
    <definedName name="Datos_SW_G1">#REF!</definedName>
    <definedName name="Datos_SW_G2" localSheetId="0">#REF!</definedName>
    <definedName name="Datos_SW_G2" localSheetId="2">#REF!</definedName>
    <definedName name="Datos_SW_G2" localSheetId="5">#REF!</definedName>
    <definedName name="Datos_SW_G2">#REF!</definedName>
    <definedName name="datos1" localSheetId="5">'[50]Base de Diseño'!$A$1:$D$204</definedName>
    <definedName name="datos1">'[51]Base de Diseño'!$A$1:$D$204</definedName>
    <definedName name="def" localSheetId="0">[22]PrecRec!$D$50</definedName>
    <definedName name="def" localSheetId="2">[98]PrecRec!$D$50</definedName>
    <definedName name="def" localSheetId="4">[22]PrecRec!$D$50</definedName>
    <definedName name="def">[22]PrecRec!$D$50</definedName>
    <definedName name="delin" localSheetId="0">[22]PrecRec!$D$55</definedName>
    <definedName name="delin" localSheetId="2">[98]PrecRec!$D$55</definedName>
    <definedName name="delin" localSheetId="4">[22]PrecRec!$D$55</definedName>
    <definedName name="delin">[22]PrecRec!$D$55</definedName>
    <definedName name="demarc" localSheetId="0">[22]PrecRec!$D$19</definedName>
    <definedName name="demarc" localSheetId="2">[98]PrecRec!$D$19</definedName>
    <definedName name="demarc" localSheetId="4">[22]PrecRec!$D$19</definedName>
    <definedName name="demarc">[22]PrecRec!$D$19</definedName>
    <definedName name="DENSIDAD" localSheetId="0">#REF!</definedName>
    <definedName name="DENSIDAD" localSheetId="2">#REF!</definedName>
    <definedName name="DENSIDAD" localSheetId="4">#REF!</definedName>
    <definedName name="DENSIDAD" localSheetId="5">#REF!</definedName>
    <definedName name="DENSIDAD">#REF!</definedName>
    <definedName name="design">'[52]Design (3)'!$A$12:$CM$71</definedName>
    <definedName name="design2">[52]Design!$A$24:$CM$66</definedName>
    <definedName name="DFSDGDFG" localSheetId="0">#REF!</definedName>
    <definedName name="DFSDGDFG" localSheetId="2">#REF!</definedName>
    <definedName name="DFSDGDFG" localSheetId="4">#REF!</definedName>
    <definedName name="DFSDGDFG" localSheetId="5">#REF!</definedName>
    <definedName name="DFSDGDFG">#REF!</definedName>
    <definedName name="dghfs" localSheetId="0">#REF!</definedName>
    <definedName name="dghfs" localSheetId="2">#REF!</definedName>
    <definedName name="dghfs" localSheetId="5">#REF!</definedName>
    <definedName name="dghfs">#REF!</definedName>
    <definedName name="DIAME" localSheetId="0">#REF!</definedName>
    <definedName name="DIAME" localSheetId="2">#REF!</definedName>
    <definedName name="DIAME" localSheetId="5">#REF!</definedName>
    <definedName name="DIAME">#REF!</definedName>
    <definedName name="diametros" localSheetId="0">#REF!</definedName>
    <definedName name="diametros" localSheetId="2">#REF!</definedName>
    <definedName name="diametros" localSheetId="5">#REF!</definedName>
    <definedName name="diametros">#REF!</definedName>
    <definedName name="Domiciliaria" localSheetId="0">#REF!</definedName>
    <definedName name="Domiciliaria" localSheetId="2">#REF!</definedName>
    <definedName name="Domiciliaria" localSheetId="5">#REF!</definedName>
    <definedName name="Domiciliaria">#REF!</definedName>
    <definedName name="dren4" localSheetId="0">[22]PrecRec!$D$43</definedName>
    <definedName name="dren4" localSheetId="2">[98]PrecRec!$D$43</definedName>
    <definedName name="dren4" localSheetId="4">[22]PrecRec!$D$43</definedName>
    <definedName name="dren4">[22]PrecRec!$D$43</definedName>
    <definedName name="DS" localSheetId="0">#REF!</definedName>
    <definedName name="DS" localSheetId="2">#REF!</definedName>
    <definedName name="DS" localSheetId="4">#REF!</definedName>
    <definedName name="DS" localSheetId="5">#REF!</definedName>
    <definedName name="DS">#REF!</definedName>
    <definedName name="DT" localSheetId="0">#REF!</definedName>
    <definedName name="DT" localSheetId="2">#REF!</definedName>
    <definedName name="DT" localSheetId="5">#REF!</definedName>
    <definedName name="DT">#REF!</definedName>
    <definedName name="DUCTO" localSheetId="0">[53]CONDUIT!#REF!</definedName>
    <definedName name="DUCTO" localSheetId="2">[53]CONDUIT!#REF!</definedName>
    <definedName name="DUCTO" localSheetId="4">[53]CONDUIT!#REF!</definedName>
    <definedName name="DUCTO" localSheetId="5">[53]CONDUIT!#REF!</definedName>
    <definedName name="DUCTO">[53]CONDUIT!#REF!</definedName>
    <definedName name="E" localSheetId="0">#REF!</definedName>
    <definedName name="E" localSheetId="2">#REF!</definedName>
    <definedName name="E" localSheetId="4">#REF!</definedName>
    <definedName name="E" localSheetId="5">#REF!</definedName>
    <definedName name="E">#REF!</definedName>
    <definedName name="ee" localSheetId="0">#REF!</definedName>
    <definedName name="ee" localSheetId="2">#REF!</definedName>
    <definedName name="ee" localSheetId="5">#REF!</definedName>
    <definedName name="ee">#REF!</definedName>
    <definedName name="emul" localSheetId="0">[22]PrecRec!$D$58</definedName>
    <definedName name="emul" localSheetId="2">[98]PrecRec!$D$58</definedName>
    <definedName name="emul" localSheetId="4">[22]PrecRec!$D$58</definedName>
    <definedName name="emul">[22]PrecRec!$D$58</definedName>
    <definedName name="Ene" localSheetId="5">[54]ENE!$A$12:$H$34</definedName>
    <definedName name="Ene">[55]ENE!$A$12:$H$34</definedName>
    <definedName name="Ene_C" localSheetId="5">[54]ENE!$A$35:$H$52</definedName>
    <definedName name="Ene_C">[55]ENE!$A$35:$H$52</definedName>
    <definedName name="EneFeb">'[56]Ene-Feb'!$A$12:$H$34</definedName>
    <definedName name="ESTAC" localSheetId="0">[15]BASE!$D$341</definedName>
    <definedName name="ESTAC" localSheetId="2">[97]BASE!$D$341</definedName>
    <definedName name="ESTAC" localSheetId="4">[15]BASE!$D$341</definedName>
    <definedName name="ESTAC">[15]BASE!$D$341</definedName>
    <definedName name="ESTACION" localSheetId="0">#REF!</definedName>
    <definedName name="ESTACION" localSheetId="2">#REF!</definedName>
    <definedName name="ESTACION" localSheetId="4">#REF!</definedName>
    <definedName name="ESTACION" localSheetId="5">#REF!</definedName>
    <definedName name="ESTACION">#REF!</definedName>
    <definedName name="ESTADO_ACUEDUCTO" localSheetId="0">#REF!</definedName>
    <definedName name="ESTADO_ACUEDUCTO" localSheetId="2">#REF!</definedName>
    <definedName name="ESTADO_ACUEDUCTO" localSheetId="5">#REF!</definedName>
    <definedName name="ESTADO_ACUEDUCTO">#REF!</definedName>
    <definedName name="ESTADO_ALCANTARILLADO" localSheetId="0">#REF!</definedName>
    <definedName name="ESTADO_ALCANTARILLADO" localSheetId="2">#REF!</definedName>
    <definedName name="ESTADO_ALCANTARILLADO" localSheetId="5">#REF!</definedName>
    <definedName name="ESTADO_ALCANTARILLADO">#REF!</definedName>
    <definedName name="Estadocamara" localSheetId="0">#REF!</definedName>
    <definedName name="Estadocamara" localSheetId="2">#REF!</definedName>
    <definedName name="Estadocamara" localSheetId="5">#REF!</definedName>
    <definedName name="Estadocamara">#REF!</definedName>
    <definedName name="ESTOP" localSheetId="0">[14]BASE!$D$396</definedName>
    <definedName name="ESTOP" localSheetId="2">[100]BASE!$D$396</definedName>
    <definedName name="ESTOP" localSheetId="4">[14]BASE!$D$396</definedName>
    <definedName name="ESTOP">[14]BASE!$D$396</definedName>
    <definedName name="exc" localSheetId="0">[22]PrecRec!$D$6</definedName>
    <definedName name="exc" localSheetId="2">[98]PrecRec!$D$6</definedName>
    <definedName name="exc" localSheetId="4">[22]PrecRec!$D$6</definedName>
    <definedName name="exc">[22]PrecRec!$D$6</definedName>
    <definedName name="Excel_BuiltIn__FilterDatabase">[57]Presupuesto_Via_distribuidora!$A$9:$H$344</definedName>
    <definedName name="Excel_BuiltIn_Database" localSheetId="0">#REF!</definedName>
    <definedName name="Excel_BuiltIn_Database" localSheetId="2">#REF!</definedName>
    <definedName name="Excel_BuiltIn_Database" localSheetId="4">#REF!</definedName>
    <definedName name="Excel_BuiltIn_Database" localSheetId="5">#REF!</definedName>
    <definedName name="Excel_BuiltIn_Database">#REF!</definedName>
    <definedName name="Excel_BuiltIn_Print_Area">[57]Presupuesto_Via_distribuidora!$C$1:$H$344</definedName>
    <definedName name="Excel_BuiltIn_Print_Area_1_1" localSheetId="0">#REF!</definedName>
    <definedName name="Excel_BuiltIn_Print_Area_1_1" localSheetId="2">#REF!</definedName>
    <definedName name="Excel_BuiltIn_Print_Area_1_1" localSheetId="4">#REF!</definedName>
    <definedName name="Excel_BuiltIn_Print_Area_1_1" localSheetId="5">#REF!</definedName>
    <definedName name="Excel_BuiltIn_Print_Area_1_1">#REF!</definedName>
    <definedName name="Excel_BuiltIn_Print_Area_1_1_1" localSheetId="0">#REF!</definedName>
    <definedName name="Excel_BuiltIn_Print_Area_1_1_1" localSheetId="2">#REF!</definedName>
    <definedName name="Excel_BuiltIn_Print_Area_1_1_1" localSheetId="5">#REF!</definedName>
    <definedName name="Excel_BuiltIn_Print_Area_1_1_1">#REF!</definedName>
    <definedName name="Excel_BuiltIn_Print_Area_1_1_2" localSheetId="0">#REF!</definedName>
    <definedName name="Excel_BuiltIn_Print_Area_1_1_2" localSheetId="2">#REF!</definedName>
    <definedName name="Excel_BuiltIn_Print_Area_1_1_2" localSheetId="5">#REF!</definedName>
    <definedName name="Excel_BuiltIn_Print_Area_1_1_2">#REF!</definedName>
    <definedName name="Excel_BuiltIn_Print_Area_1_1_3" localSheetId="0">#REF!</definedName>
    <definedName name="Excel_BuiltIn_Print_Area_1_1_3" localSheetId="2">#REF!</definedName>
    <definedName name="Excel_BuiltIn_Print_Area_1_1_3" localSheetId="5">#REF!</definedName>
    <definedName name="Excel_BuiltIn_Print_Area_1_1_3">#REF!</definedName>
    <definedName name="Excel_BuiltIn_Print_Area_1_1_3_2" localSheetId="0">#REF!</definedName>
    <definedName name="Excel_BuiltIn_Print_Area_1_1_3_2" localSheetId="2">#REF!</definedName>
    <definedName name="Excel_BuiltIn_Print_Area_1_1_3_2" localSheetId="5">#REF!</definedName>
    <definedName name="Excel_BuiltIn_Print_Area_1_1_3_2">#REF!</definedName>
    <definedName name="Excel_BuiltIn_Print_Area_1_1_3_7" localSheetId="0">#REF!</definedName>
    <definedName name="Excel_BuiltIn_Print_Area_1_1_3_7" localSheetId="2">#REF!</definedName>
    <definedName name="Excel_BuiltIn_Print_Area_1_1_3_7" localSheetId="5">#REF!</definedName>
    <definedName name="Excel_BuiltIn_Print_Area_1_1_3_7">#REF!</definedName>
    <definedName name="Excel_BuiltIn_Print_Area_1_1_4" localSheetId="0">#REF!</definedName>
    <definedName name="Excel_BuiltIn_Print_Area_1_1_4" localSheetId="2">#REF!</definedName>
    <definedName name="Excel_BuiltIn_Print_Area_1_1_4" localSheetId="5">#REF!</definedName>
    <definedName name="Excel_BuiltIn_Print_Area_1_1_4">#REF!</definedName>
    <definedName name="Excel_BuiltIn_Print_Area_1_1_7" localSheetId="0">#REF!</definedName>
    <definedName name="Excel_BuiltIn_Print_Area_1_1_7" localSheetId="2">#REF!</definedName>
    <definedName name="Excel_BuiltIn_Print_Area_1_1_7" localSheetId="5">#REF!</definedName>
    <definedName name="Excel_BuiltIn_Print_Area_1_1_7">#REF!</definedName>
    <definedName name="Excel_BuiltIn_Print_Area_2_1" localSheetId="0">#REF!</definedName>
    <definedName name="Excel_BuiltIn_Print_Area_2_1" localSheetId="2">#REF!</definedName>
    <definedName name="Excel_BuiltIn_Print_Area_2_1" localSheetId="5">#REF!</definedName>
    <definedName name="Excel_BuiltIn_Print_Area_2_1">#REF!</definedName>
    <definedName name="Excel_BuiltIn_Print_Area_2_1_1" localSheetId="0">#REF!</definedName>
    <definedName name="Excel_BuiltIn_Print_Area_2_1_1" localSheetId="2">#REF!</definedName>
    <definedName name="Excel_BuiltIn_Print_Area_2_1_1" localSheetId="5">#REF!</definedName>
    <definedName name="Excel_BuiltIn_Print_Area_2_1_1">#REF!</definedName>
    <definedName name="Excel_BuiltIn_Print_Area_2_1_2" localSheetId="0">#REF!</definedName>
    <definedName name="Excel_BuiltIn_Print_Area_2_1_2" localSheetId="2">#REF!</definedName>
    <definedName name="Excel_BuiltIn_Print_Area_2_1_2" localSheetId="5">#REF!</definedName>
    <definedName name="Excel_BuiltIn_Print_Area_2_1_2">#REF!</definedName>
    <definedName name="Excel_BuiltIn_Print_Area_2_1_3" localSheetId="0">#REF!</definedName>
    <definedName name="Excel_BuiltIn_Print_Area_2_1_3" localSheetId="2">#REF!</definedName>
    <definedName name="Excel_BuiltIn_Print_Area_2_1_3" localSheetId="5">#REF!</definedName>
    <definedName name="Excel_BuiltIn_Print_Area_2_1_3">#REF!</definedName>
    <definedName name="Excel_BuiltIn_Print_Area_2_1_3_2" localSheetId="0">#REF!</definedName>
    <definedName name="Excel_BuiltIn_Print_Area_2_1_3_2" localSheetId="2">#REF!</definedName>
    <definedName name="Excel_BuiltIn_Print_Area_2_1_3_2" localSheetId="5">#REF!</definedName>
    <definedName name="Excel_BuiltIn_Print_Area_2_1_3_2">#REF!</definedName>
    <definedName name="Excel_BuiltIn_Print_Area_2_1_3_7" localSheetId="0">#REF!</definedName>
    <definedName name="Excel_BuiltIn_Print_Area_2_1_3_7" localSheetId="2">#REF!</definedName>
    <definedName name="Excel_BuiltIn_Print_Area_2_1_3_7" localSheetId="5">#REF!</definedName>
    <definedName name="Excel_BuiltIn_Print_Area_2_1_3_7">#REF!</definedName>
    <definedName name="Excel_BuiltIn_Print_Area_2_1_4" localSheetId="0">#REF!</definedName>
    <definedName name="Excel_BuiltIn_Print_Area_2_1_4" localSheetId="2">#REF!</definedName>
    <definedName name="Excel_BuiltIn_Print_Area_2_1_4" localSheetId="5">#REF!</definedName>
    <definedName name="Excel_BuiltIn_Print_Area_2_1_4">#REF!</definedName>
    <definedName name="Excel_BuiltIn_Print_Area_2_1_7" localSheetId="0">#REF!</definedName>
    <definedName name="Excel_BuiltIn_Print_Area_2_1_7" localSheetId="2">#REF!</definedName>
    <definedName name="Excel_BuiltIn_Print_Area_2_1_7" localSheetId="5">#REF!</definedName>
    <definedName name="Excel_BuiltIn_Print_Area_2_1_7">#REF!</definedName>
    <definedName name="Excel_BuiltIn_Print_Area_4" localSheetId="0">#REF!</definedName>
    <definedName name="Excel_BuiltIn_Print_Area_4" localSheetId="2">#REF!</definedName>
    <definedName name="Excel_BuiltIn_Print_Area_4" localSheetId="5">#REF!</definedName>
    <definedName name="Excel_BuiltIn_Print_Area_4">#REF!</definedName>
    <definedName name="Excel_BuiltIn_Print_Area_4_1" localSheetId="0">#REF!</definedName>
    <definedName name="Excel_BuiltIn_Print_Area_4_1" localSheetId="2">#REF!</definedName>
    <definedName name="Excel_BuiltIn_Print_Area_4_1" localSheetId="5">#REF!</definedName>
    <definedName name="Excel_BuiltIn_Print_Area_4_1">#REF!</definedName>
    <definedName name="Excel_BuiltIn_Print_Area_4_1_2" localSheetId="0">#REF!</definedName>
    <definedName name="Excel_BuiltIn_Print_Area_4_1_2" localSheetId="2">#REF!</definedName>
    <definedName name="Excel_BuiltIn_Print_Area_4_1_2" localSheetId="5">#REF!</definedName>
    <definedName name="Excel_BuiltIn_Print_Area_4_1_2">#REF!</definedName>
    <definedName name="Excel_BuiltIn_Print_Area_5" localSheetId="0">#REF!</definedName>
    <definedName name="Excel_BuiltIn_Print_Area_5" localSheetId="2">#REF!</definedName>
    <definedName name="Excel_BuiltIn_Print_Area_5" localSheetId="5">#REF!</definedName>
    <definedName name="Excel_BuiltIn_Print_Area_5">#REF!</definedName>
    <definedName name="Excel_BuiltIn_Print_Area_5_1" localSheetId="0">#REF!</definedName>
    <definedName name="Excel_BuiltIn_Print_Area_5_1" localSheetId="2">#REF!</definedName>
    <definedName name="Excel_BuiltIn_Print_Area_5_1" localSheetId="5">#REF!</definedName>
    <definedName name="Excel_BuiltIn_Print_Area_5_1">#REF!</definedName>
    <definedName name="Excel_BuiltIn_Print_Area_5_1_2" localSheetId="0">#REF!</definedName>
    <definedName name="Excel_BuiltIn_Print_Area_5_1_2" localSheetId="2">#REF!</definedName>
    <definedName name="Excel_BuiltIn_Print_Area_5_1_2" localSheetId="5">#REF!</definedName>
    <definedName name="Excel_BuiltIn_Print_Area_5_1_2">#REF!</definedName>
    <definedName name="Excel_BuiltIn_Print_Area_5_1_3" localSheetId="0">#REF!</definedName>
    <definedName name="Excel_BuiltIn_Print_Area_5_1_3" localSheetId="2">#REF!</definedName>
    <definedName name="Excel_BuiltIn_Print_Area_5_1_3" localSheetId="5">#REF!</definedName>
    <definedName name="Excel_BuiltIn_Print_Area_5_1_3">#REF!</definedName>
    <definedName name="Excel_BuiltIn_Print_Area_5_1_3_2" localSheetId="0">#REF!</definedName>
    <definedName name="Excel_BuiltIn_Print_Area_5_1_3_2" localSheetId="2">#REF!</definedName>
    <definedName name="Excel_BuiltIn_Print_Area_5_1_3_2" localSheetId="5">#REF!</definedName>
    <definedName name="Excel_BuiltIn_Print_Area_5_1_3_2">#REF!</definedName>
    <definedName name="Excel_BuiltIn_Print_Area_5_1_3_7" localSheetId="0">#REF!</definedName>
    <definedName name="Excel_BuiltIn_Print_Area_5_1_3_7" localSheetId="2">#REF!</definedName>
    <definedName name="Excel_BuiltIn_Print_Area_5_1_3_7" localSheetId="5">#REF!</definedName>
    <definedName name="Excel_BuiltIn_Print_Area_5_1_3_7">#REF!</definedName>
    <definedName name="Excel_BuiltIn_Print_Area_5_1_4" localSheetId="0">#REF!</definedName>
    <definedName name="Excel_BuiltIn_Print_Area_5_1_4" localSheetId="2">#REF!</definedName>
    <definedName name="Excel_BuiltIn_Print_Area_5_1_4" localSheetId="5">#REF!</definedName>
    <definedName name="Excel_BuiltIn_Print_Area_5_1_4">#REF!</definedName>
    <definedName name="Excel_BuiltIn_Print_Area_5_1_7" localSheetId="0">#REF!</definedName>
    <definedName name="Excel_BuiltIn_Print_Area_5_1_7" localSheetId="2">#REF!</definedName>
    <definedName name="Excel_BuiltIn_Print_Area_5_1_7" localSheetId="5">#REF!</definedName>
    <definedName name="Excel_BuiltIn_Print_Area_5_1_7">#REF!</definedName>
    <definedName name="Excel_BuiltIn_Print_Area_5_2" localSheetId="0">#REF!</definedName>
    <definedName name="Excel_BuiltIn_Print_Area_5_2" localSheetId="2">#REF!</definedName>
    <definedName name="Excel_BuiltIn_Print_Area_5_2" localSheetId="5">#REF!</definedName>
    <definedName name="Excel_BuiltIn_Print_Area_5_2">#REF!</definedName>
    <definedName name="Excel_BuiltIn_Print_Titles">[57]Presupuesto_Via_distribuidora!$A$2:$IV$8</definedName>
    <definedName name="Existencia" localSheetId="0">#REF!</definedName>
    <definedName name="Existencia" localSheetId="2">#REF!</definedName>
    <definedName name="Existencia" localSheetId="4">#REF!</definedName>
    <definedName name="Existencia" localSheetId="5">#REF!</definedName>
    <definedName name="Existencia">#REF!</definedName>
    <definedName name="extra" localSheetId="0">'[58]Liquidación de Obra x Administr'!$C$3</definedName>
    <definedName name="extra" localSheetId="2">'[109]Liquidación de Obra x Administr'!$C$3</definedName>
    <definedName name="extra" localSheetId="4">'[58]Liquidación de Obra x Administr'!$C$3</definedName>
    <definedName name="extra">'[58]Liquidación de Obra x Administr'!$C$3</definedName>
    <definedName name="Factor_1.55" localSheetId="0">#REF!</definedName>
    <definedName name="Factor_1.55" localSheetId="2">#REF!</definedName>
    <definedName name="Factor_1.55" localSheetId="4">#REF!</definedName>
    <definedName name="Factor_1.55" localSheetId="5">#REF!</definedName>
    <definedName name="Factor_1.55">#REF!</definedName>
    <definedName name="Factor1.55" localSheetId="0">#REF!</definedName>
    <definedName name="Factor1.55" localSheetId="2">#REF!</definedName>
    <definedName name="Factor1.55" localSheetId="5">#REF!</definedName>
    <definedName name="Factor1.55">#REF!</definedName>
    <definedName name="Factor2.1" localSheetId="0">#REF!</definedName>
    <definedName name="Factor2.1" localSheetId="2">#REF!</definedName>
    <definedName name="Factor2.1" localSheetId="5">#REF!</definedName>
    <definedName name="Factor2.1">#REF!</definedName>
    <definedName name="fafssdfasfd" localSheetId="0">#REF!</definedName>
    <definedName name="fafssdfasfd" localSheetId="2">#REF!</definedName>
    <definedName name="fafssdfasfd" localSheetId="5">#REF!</definedName>
    <definedName name="fafssdfasfd">#REF!</definedName>
    <definedName name="FDGASDFASD" localSheetId="0">#REF!</definedName>
    <definedName name="FDGASDFASD" localSheetId="2">#REF!</definedName>
    <definedName name="FDGASDFASD" localSheetId="5">#REF!</definedName>
    <definedName name="FDGASDFASD">#REF!</definedName>
    <definedName name="Feb" localSheetId="5">[54]FEB!$A$12:$H$33</definedName>
    <definedName name="Feb">[55]FEB!$A$12:$H$33</definedName>
    <definedName name="Feb_C" localSheetId="5">[54]FEB!$A$35:$H$51</definedName>
    <definedName name="Feb_C">[55]FEB!$A$35:$H$51</definedName>
    <definedName name="FECHA" localSheetId="0">#REF!</definedName>
    <definedName name="FECHA" localSheetId="2">#REF!</definedName>
    <definedName name="FECHA" localSheetId="4">#REF!</definedName>
    <definedName name="FECHA" localSheetId="5">#REF!</definedName>
    <definedName name="FECHA">#REF!</definedName>
    <definedName name="fi" localSheetId="0">#REF!</definedName>
    <definedName name="fi" localSheetId="2">#REF!</definedName>
    <definedName name="fi" localSheetId="5">#REF!</definedName>
    <definedName name="fi">#REF!</definedName>
    <definedName name="FIELT" localSheetId="0">[15]BASE!$D$357</definedName>
    <definedName name="FIELT" localSheetId="2">[97]BASE!$D$357</definedName>
    <definedName name="FIELT" localSheetId="4">[15]BASE!$D$357</definedName>
    <definedName name="FIELT">[15]BASE!$D$357</definedName>
    <definedName name="filt" localSheetId="0">[22]PrecRec!$D$47</definedName>
    <definedName name="filt" localSheetId="2">[98]PrecRec!$D$47</definedName>
    <definedName name="filt" localSheetId="4">[22]PrecRec!$D$47</definedName>
    <definedName name="filt">[22]PrecRec!$D$47</definedName>
    <definedName name="final" localSheetId="0">#REF!</definedName>
    <definedName name="final" localSheetId="2">#REF!</definedName>
    <definedName name="final" localSheetId="4">#REF!</definedName>
    <definedName name="final" localSheetId="5">#REF!</definedName>
    <definedName name="final">#REF!</definedName>
    <definedName name="FINI" localSheetId="0">#REF!</definedName>
    <definedName name="FINI" localSheetId="2">#REF!</definedName>
    <definedName name="FINI" localSheetId="5">#REF!</definedName>
    <definedName name="FINI">#REF!</definedName>
    <definedName name="form" localSheetId="0">[22]PrecRec!$D$20</definedName>
    <definedName name="form" localSheetId="2">[98]PrecRec!$D$20</definedName>
    <definedName name="form" localSheetId="4">[22]PrecRec!$D$20</definedName>
    <definedName name="form">[22]PrecRec!$D$20</definedName>
    <definedName name="FORM3" localSheetId="0">[15]BASE!$D$431</definedName>
    <definedName name="FORM3" localSheetId="2">[97]BASE!$D$431</definedName>
    <definedName name="FORM3" localSheetId="4">[15]BASE!$D$431</definedName>
    <definedName name="FORM3">[15]BASE!$D$431</definedName>
    <definedName name="FORMA" localSheetId="5">[15]BASE!$D$427</definedName>
    <definedName name="FORMA">[12]BASE!$D$471</definedName>
    <definedName name="FORMALE" localSheetId="0">#REF!</definedName>
    <definedName name="FORMALE" localSheetId="2">#REF!</definedName>
    <definedName name="FORMALE" localSheetId="4">#REF!</definedName>
    <definedName name="FORMALE" localSheetId="5">#REF!</definedName>
    <definedName name="FORMALE">#REF!</definedName>
    <definedName name="FORMH" localSheetId="5">[15]BASE!$D$430</definedName>
    <definedName name="FORMH">[12]BASE!$D$474</definedName>
    <definedName name="FORMM" localSheetId="0">[15]BASE!$D$426</definedName>
    <definedName name="FORMM" localSheetId="2">[97]BASE!$D$426</definedName>
    <definedName name="FORMM" localSheetId="4">[15]BASE!$D$426</definedName>
    <definedName name="FORMM">[15]BASE!$D$426</definedName>
    <definedName name="Formulario" localSheetId="0">+[59]Formular!$B$7:$G$71</definedName>
    <definedName name="Formulario" localSheetId="2">+[110]Formular!$B$7:$G$71</definedName>
    <definedName name="Formulario" localSheetId="4">+[59]Formular!$B$7:$G$71</definedName>
    <definedName name="Formulario">+[59]Formular!$B$7:$G$71</definedName>
    <definedName name="formularioCantidades" localSheetId="0">#REF!</definedName>
    <definedName name="formularioCantidades" localSheetId="2">#REF!</definedName>
    <definedName name="formularioCantidades" localSheetId="4">#REF!</definedName>
    <definedName name="formularioCantidades" localSheetId="5">#REF!</definedName>
    <definedName name="formularioCantidades">#REF!</definedName>
    <definedName name="GASO" localSheetId="0">[14]BASE!$D$481</definedName>
    <definedName name="GASO" localSheetId="2">[100]BASE!$D$481</definedName>
    <definedName name="GASO" localSheetId="4">[14]BASE!$D$481</definedName>
    <definedName name="GASO">[14]BASE!$D$481</definedName>
    <definedName name="geo" localSheetId="0">[22]PrecRec!$D$39</definedName>
    <definedName name="geo" localSheetId="2">[98]PrecRec!$D$39</definedName>
    <definedName name="geo" localSheetId="4">[22]PrecRec!$D$39</definedName>
    <definedName name="geo">[22]PrecRec!$D$39</definedName>
    <definedName name="geodren" localSheetId="0">[22]PrecRec!$D$42</definedName>
    <definedName name="geodren" localSheetId="2">[98]PrecRec!$D$42</definedName>
    <definedName name="geodren" localSheetId="4">[22]PrecRec!$D$42</definedName>
    <definedName name="geodren">[22]PrecRec!$D$42</definedName>
    <definedName name="geomalla" localSheetId="0">[22]PrecRec!$D$41</definedName>
    <definedName name="geomalla" localSheetId="2">[98]PrecRec!$D$41</definedName>
    <definedName name="geomalla" localSheetId="4">[22]PrecRec!$D$41</definedName>
    <definedName name="geomalla">[22]PrecRec!$D$41</definedName>
    <definedName name="GEOT" localSheetId="0">[15]BASE!$D$356</definedName>
    <definedName name="GEOT" localSheetId="2">[97]BASE!$D$356</definedName>
    <definedName name="GEOT" localSheetId="4">[15]BASE!$D$356</definedName>
    <definedName name="GEOT">[15]BASE!$D$356</definedName>
    <definedName name="giova" localSheetId="0">#REF!</definedName>
    <definedName name="giova" localSheetId="2">#REF!</definedName>
    <definedName name="giova" localSheetId="4">#REF!</definedName>
    <definedName name="giova" localSheetId="5">#REF!</definedName>
    <definedName name="giova">#REF!</definedName>
    <definedName name="GRAMA" localSheetId="0">[15]BASE!$D$372</definedName>
    <definedName name="GRAMA" localSheetId="2">[97]BASE!$D$372</definedName>
    <definedName name="GRAMA" localSheetId="4">[15]BASE!$D$372</definedName>
    <definedName name="GRAMA">[15]BASE!$D$372</definedName>
    <definedName name="GRAP" localSheetId="0">[15]BASE!$D$342</definedName>
    <definedName name="GRAP" localSheetId="2">[97]BASE!$D$342</definedName>
    <definedName name="GRAP" localSheetId="4">[15]BASE!$D$342</definedName>
    <definedName name="GRAP">[15]BASE!$D$342</definedName>
    <definedName name="grapas" localSheetId="0">'[22]32'!$E$24</definedName>
    <definedName name="grapas" localSheetId="2">'[98]32'!$E$24</definedName>
    <definedName name="grapas" localSheetId="4">'[22]32'!$E$24</definedName>
    <definedName name="grapas">'[22]32'!$E$24</definedName>
    <definedName name="GRAV2">[12]BASE!$D$65</definedName>
    <definedName name="GRAV3" localSheetId="5">[15]BASE!$D$58</definedName>
    <definedName name="GRAV3">[12]BASE!$D$66</definedName>
    <definedName name="GRAV4" localSheetId="5">[60]BASE!$D$63</definedName>
    <definedName name="GRAV4">[61]BASE!$D$63</definedName>
    <definedName name="GRAVILLA">[28]MATERIALES!$D$3</definedName>
    <definedName name="H" localSheetId="0">#REF!</definedName>
    <definedName name="H" localSheetId="2">#REF!</definedName>
    <definedName name="H" localSheetId="4">#REF!</definedName>
    <definedName name="H" localSheetId="5">#REF!</definedName>
    <definedName name="H">#REF!</definedName>
    <definedName name="HABITANTES" localSheetId="0">#REF!</definedName>
    <definedName name="HABITANTES" localSheetId="2">#REF!</definedName>
    <definedName name="HABITANTES" localSheetId="5">#REF!</definedName>
    <definedName name="HABITANTES">#REF!</definedName>
    <definedName name="HC78MH" localSheetId="5">[15]BASE!$D$29</definedName>
    <definedName name="HC78MH">[12]BASE!$D$30</definedName>
    <definedName name="Hid" localSheetId="5">'[9]Interc de Hidr.'!$E$1:$E$65536</definedName>
    <definedName name="Hid">'[7]Interc de Hidr.'!$E$1:$E$65536</definedName>
    <definedName name="HM3EB" localSheetId="0">#REF!</definedName>
    <definedName name="HM3EB" localSheetId="2">#REF!</definedName>
    <definedName name="HM3EB" localSheetId="4">#REF!</definedName>
    <definedName name="HM3EB" localSheetId="5">#REF!</definedName>
    <definedName name="HM3EB">#REF!</definedName>
    <definedName name="HM3JH" localSheetId="5">[15]BASE!$D$403</definedName>
    <definedName name="HM3JH">[12]BASE!$D$447</definedName>
    <definedName name="HMHF3" localSheetId="0">[23]BASE!#REF!</definedName>
    <definedName name="HMHF3" localSheetId="2">[99]BASE!#REF!</definedName>
    <definedName name="HMHF3" localSheetId="4">[23]BASE!#REF!</definedName>
    <definedName name="HMHF3" localSheetId="5">[15]BASE!#REF!</definedName>
    <definedName name="HMHF3">[23]BASE!#REF!</definedName>
    <definedName name="horat" localSheetId="0">'[62]Itemes Renovación'!#REF!</definedName>
    <definedName name="horat" localSheetId="2">'[62]Itemes Renovación'!#REF!</definedName>
    <definedName name="horat" localSheetId="5">'[62]Itemes Renovación'!#REF!</definedName>
    <definedName name="horat">'[62]Itemes Renovación'!#REF!</definedName>
    <definedName name="HT75MH" localSheetId="0">[15]BASE!$D$28</definedName>
    <definedName name="HT75MH" localSheetId="2">[97]BASE!$D$28</definedName>
    <definedName name="HT75MH" localSheetId="4">[15]BASE!$D$28</definedName>
    <definedName name="HT75MH">[15]BASE!$D$28</definedName>
    <definedName name="HYSTER" localSheetId="0">#REF!</definedName>
    <definedName name="HYSTER" localSheetId="2">#REF!</definedName>
    <definedName name="HYSTER" localSheetId="4">#REF!</definedName>
    <definedName name="HYSTER" localSheetId="5">#REF!</definedName>
    <definedName name="HYSTER">#REF!</definedName>
    <definedName name="I" localSheetId="0">[22]PrecRec!$D$72</definedName>
    <definedName name="I" localSheetId="2">[98]PrecRec!$D$72</definedName>
    <definedName name="I" localSheetId="4">[22]PrecRec!$D$72</definedName>
    <definedName name="I">[22]PrecRec!$D$72</definedName>
    <definedName name="Impacto" localSheetId="0">#REF!</definedName>
    <definedName name="Impacto" localSheetId="2">#REF!</definedName>
    <definedName name="Impacto" localSheetId="4">#REF!</definedName>
    <definedName name="Impacto" localSheetId="5">#REF!</definedName>
    <definedName name="Impacto">#REF!</definedName>
    <definedName name="IMPRE" localSheetId="0">#REF!</definedName>
    <definedName name="IMPRE" localSheetId="2">#REF!</definedName>
    <definedName name="IMPRE" localSheetId="5">#REF!</definedName>
    <definedName name="IMPRE">#REF!</definedName>
    <definedName name="IMPREVISTOS">'[28]Formulario N° 4'!$F$130</definedName>
    <definedName name="IMPRI" localSheetId="0">[15]BASE!$D$455</definedName>
    <definedName name="IMPRI" localSheetId="2">[97]BASE!$D$455</definedName>
    <definedName name="IMPRI" localSheetId="4">[15]BASE!$D$455</definedName>
    <definedName name="IMPRI">[15]BASE!$D$455</definedName>
    <definedName name="inf" localSheetId="0">#REF!</definedName>
    <definedName name="inf" localSheetId="2">#REF!</definedName>
    <definedName name="inf" localSheetId="4">#REF!</definedName>
    <definedName name="inf" localSheetId="5">#REF!</definedName>
    <definedName name="inf">#REF!</definedName>
    <definedName name="informe" localSheetId="0">#REF!</definedName>
    <definedName name="informe" localSheetId="2">#REF!</definedName>
    <definedName name="informe" localSheetId="5">#REF!</definedName>
    <definedName name="informe">#REF!</definedName>
    <definedName name="Ingeniero" localSheetId="0">#REF!</definedName>
    <definedName name="Ingeniero" localSheetId="2">#REF!</definedName>
    <definedName name="Ingeniero" localSheetId="5">#REF!</definedName>
    <definedName name="Ingeniero">#REF!</definedName>
    <definedName name="INSU">[63]INSUMOS!$A$1:$E$65536</definedName>
    <definedName name="INSUMOS" localSheetId="0">'[1]APU PVC'!#REF!</definedName>
    <definedName name="INSUMOS" localSheetId="2">'[91]APU PVC'!#REF!</definedName>
    <definedName name="INSUMOS" localSheetId="4">'[1]APU PVC'!#REF!</definedName>
    <definedName name="INSUMOS" localSheetId="5">'[1]APU PVC'!#REF!</definedName>
    <definedName name="INSUMOS">'[1]APU PVC'!#REF!</definedName>
    <definedName name="InTap" localSheetId="5">[9]Interc.tapones!$E$1:$E$65536</definedName>
    <definedName name="InTap">[7]Interc.tapones!$E$1:$E$65536</definedName>
    <definedName name="INTERv" localSheetId="5">[61]BASE!$C$5</definedName>
    <definedName name="INTERv">[61]BASE!$C$5</definedName>
    <definedName name="IntVal" localSheetId="5">[9]Interc.válv.!$E$1:$E$65536</definedName>
    <definedName name="IntVal">[7]Interc.válv.!$E$1:$E$65536</definedName>
    <definedName name="irrigador" localSheetId="0">#REF!</definedName>
    <definedName name="irrigador" localSheetId="2">#REF!</definedName>
    <definedName name="irrigador" localSheetId="4">#REF!</definedName>
    <definedName name="irrigador" localSheetId="5">#REF!</definedName>
    <definedName name="irrigador">#REF!</definedName>
    <definedName name="ITEM1" localSheetId="0">#REF!</definedName>
    <definedName name="ITEM1" localSheetId="2">#REF!</definedName>
    <definedName name="ITEM1" localSheetId="5">#REF!</definedName>
    <definedName name="ITEM1">#REF!</definedName>
    <definedName name="ITEM2" localSheetId="0">#REF!</definedName>
    <definedName name="ITEM2" localSheetId="2">#REF!</definedName>
    <definedName name="ITEM2" localSheetId="5">#REF!</definedName>
    <definedName name="ITEM2">#REF!</definedName>
    <definedName name="ITEM3" localSheetId="0">#REF!</definedName>
    <definedName name="ITEM3" localSheetId="2">#REF!</definedName>
    <definedName name="ITEM3" localSheetId="5">#REF!</definedName>
    <definedName name="ITEM3">#REF!</definedName>
    <definedName name="ItemCodos" localSheetId="0">#REF!</definedName>
    <definedName name="ItemCodos" localSheetId="2">#REF!</definedName>
    <definedName name="ItemCodos" localSheetId="5">#REF!</definedName>
    <definedName name="ItemCodos">#REF!</definedName>
    <definedName name="ITEMS" localSheetId="0">'[1]APU PVC'!#REF!</definedName>
    <definedName name="ITEMS" localSheetId="2">'[91]APU PVC'!#REF!</definedName>
    <definedName name="ITEMS" localSheetId="4">'[1]APU PVC'!#REF!</definedName>
    <definedName name="ITEMS" localSheetId="5">'[1]APU PVC'!#REF!</definedName>
    <definedName name="ITEMS">'[1]APU PVC'!#REF!</definedName>
    <definedName name="Iterar" localSheetId="0">#REF!</definedName>
    <definedName name="Iterar" localSheetId="2">#REF!</definedName>
    <definedName name="Iterar" localSheetId="4">#REF!</definedName>
    <definedName name="Iterar" localSheetId="5">#REF!</definedName>
    <definedName name="Iterar">#REF!</definedName>
    <definedName name="jdfjkd" localSheetId="0">#REF!</definedName>
    <definedName name="jdfjkd" localSheetId="2">#REF!</definedName>
    <definedName name="jdfjkd" localSheetId="5">#REF!</definedName>
    <definedName name="jdfjkd">#REF!</definedName>
    <definedName name="JulAgo">'[56]Jul-Ago'!$A$12:$H$29</definedName>
    <definedName name="JulAgo_C" localSheetId="5">'[64]Jul-Ago'!$A$30:$H$45</definedName>
    <definedName name="JulAgo_C">'[65]Jul-Ago'!$A$30:$H$45</definedName>
    <definedName name="KL" localSheetId="0">#REF!</definedName>
    <definedName name="KL" localSheetId="2">#REF!</definedName>
    <definedName name="KL" localSheetId="4">#REF!</definedName>
    <definedName name="KL" localSheetId="5">#REF!</definedName>
    <definedName name="KL">#REF!</definedName>
    <definedName name="KU" localSheetId="0">#REF!</definedName>
    <definedName name="KU" localSheetId="2">#REF!</definedName>
    <definedName name="KU" localSheetId="5">#REF!</definedName>
    <definedName name="KU">#REF!</definedName>
    <definedName name="LARGUE" localSheetId="5">[37]BASE!$D$394</definedName>
    <definedName name="LARGUE">[38]BASE!$D$394</definedName>
    <definedName name="LIMP" localSheetId="0">#REF!</definedName>
    <definedName name="LIMP" localSheetId="2">#REF!</definedName>
    <definedName name="LIMP" localSheetId="4">#REF!</definedName>
    <definedName name="LIMP" localSheetId="5">#REF!</definedName>
    <definedName name="LIMP">#REF!</definedName>
    <definedName name="LisaCodSAO" localSheetId="0">#REF!</definedName>
    <definedName name="LisaCodSAO" localSheetId="2">#REF!</definedName>
    <definedName name="LisaCodSAO" localSheetId="5">#REF!</definedName>
    <definedName name="LisaCodSAO">#REF!</definedName>
    <definedName name="Listacanti" localSheetId="0">#REF!</definedName>
    <definedName name="Listacanti" localSheetId="2">#REF!</definedName>
    <definedName name="Listacanti" localSheetId="5">#REF!</definedName>
    <definedName name="Listacanti">#REF!</definedName>
    <definedName name="ListaCantidad" localSheetId="0">#REF!</definedName>
    <definedName name="ListaCantidad" localSheetId="2">#REF!</definedName>
    <definedName name="ListaCantidad" localSheetId="5">#REF!</definedName>
    <definedName name="ListaCantidad">#REF!</definedName>
    <definedName name="ListaItem" localSheetId="0">#REF!</definedName>
    <definedName name="ListaItem" localSheetId="2">#REF!</definedName>
    <definedName name="ListaItem" localSheetId="5">#REF!</definedName>
    <definedName name="ListaItem">#REF!</definedName>
    <definedName name="ListaUni" localSheetId="5">[66]TOTALES!$D$7:$D$654</definedName>
    <definedName name="ListaUni">[67]TOTALES!$D$7:$D$654</definedName>
    <definedName name="LISTON" localSheetId="5">[37]BASE!$D$395</definedName>
    <definedName name="LISTON">[38]BASE!$D$395</definedName>
    <definedName name="LLAC12" localSheetId="0">[23]BASE!$D$369</definedName>
    <definedName name="LLAC12" localSheetId="2">[99]BASE!$D$369</definedName>
    <definedName name="LLAC12" localSheetId="4">[23]BASE!$D$369</definedName>
    <definedName name="LLAC12" localSheetId="5">[15]BASE!$D$324</definedName>
    <definedName name="LLAC12">[23]BASE!$D$369</definedName>
    <definedName name="LLANTAS" localSheetId="0">#REF!</definedName>
    <definedName name="LLANTAS" localSheetId="2">#REF!</definedName>
    <definedName name="LLANTAS" localSheetId="4">#REF!</definedName>
    <definedName name="LLANTAS" localSheetId="5">#REF!</definedName>
    <definedName name="LLANTAS">#REF!</definedName>
    <definedName name="LLAP12" localSheetId="0">[23]BASE!$D$368</definedName>
    <definedName name="LLAP12" localSheetId="2">[99]BASE!$D$368</definedName>
    <definedName name="LLAP12" localSheetId="4">[23]BASE!$D$368</definedName>
    <definedName name="LLAP12" localSheetId="5">[15]BASE!$D$323</definedName>
    <definedName name="LLAP12">[23]BASE!$D$368</definedName>
    <definedName name="LONG" localSheetId="0">#REF!</definedName>
    <definedName name="LONG" localSheetId="2">#REF!</definedName>
    <definedName name="LONG" localSheetId="4">#REF!</definedName>
    <definedName name="LONG" localSheetId="5">#REF!</definedName>
    <definedName name="LONG">#REF!</definedName>
    <definedName name="longitud" localSheetId="0">#REF!</definedName>
    <definedName name="longitud" localSheetId="2">#REF!</definedName>
    <definedName name="longitud" localSheetId="5">#REF!</definedName>
    <definedName name="longitud">#REF!</definedName>
    <definedName name="LUBRI" localSheetId="5">[15]BASE!$D$313</definedName>
    <definedName name="LUBRI">[12]BASE!$D$354</definedName>
    <definedName name="Lubricante" localSheetId="0">'[68]MATER Y MO'!#REF!</definedName>
    <definedName name="Lubricante" localSheetId="2">'[111]MATER Y MO'!#REF!</definedName>
    <definedName name="Lubricante" localSheetId="4">'[68]MATER Y MO'!#REF!</definedName>
    <definedName name="Lubricante" localSheetId="5">'[68]MATER Y MO'!#REF!</definedName>
    <definedName name="Lubricante">'[68]MATER Y MO'!#REF!</definedName>
    <definedName name="LUPVC" localSheetId="5">[15]BASE!$D$70</definedName>
    <definedName name="LUPVC">[12]BASE!$D$78</definedName>
    <definedName name="LUPVT">[11]BASE!$D$77</definedName>
    <definedName name="luz" localSheetId="0">#REF!</definedName>
    <definedName name="luz" localSheetId="2">#REF!</definedName>
    <definedName name="luz" localSheetId="4">#REF!</definedName>
    <definedName name="luz" localSheetId="5">#REF!</definedName>
    <definedName name="luz">#REF!</definedName>
    <definedName name="M" localSheetId="0">#REF!</definedName>
    <definedName name="M" localSheetId="2">#REF!</definedName>
    <definedName name="M" localSheetId="5">#REF!</definedName>
    <definedName name="M">#REF!</definedName>
    <definedName name="M120K" localSheetId="5">[15]BASE!$D$42</definedName>
    <definedName name="M120K">[12]BASE!$D$47</definedName>
    <definedName name="M240K" localSheetId="5">[15]BASE!$D$41</definedName>
    <definedName name="M240K">[12]BASE!$D$46</definedName>
    <definedName name="M280K" localSheetId="0">[15]BASE!$D$40</definedName>
    <definedName name="M280K" localSheetId="2">[97]BASE!$D$40</definedName>
    <definedName name="M280K" localSheetId="4">[15]BASE!$D$40</definedName>
    <definedName name="M280K">[15]BASE!$D$40</definedName>
    <definedName name="MADCJ" localSheetId="0">[15]BASE!$D$369</definedName>
    <definedName name="MADCJ" localSheetId="2">[97]BASE!$D$369</definedName>
    <definedName name="MADCJ" localSheetId="4">[15]BASE!$D$369</definedName>
    <definedName name="MADCJ">[15]BASE!$D$369</definedName>
    <definedName name="malla" localSheetId="0">[22]PrecRec!$D$62</definedName>
    <definedName name="malla" localSheetId="2">[98]PrecRec!$D$62</definedName>
    <definedName name="malla" localSheetId="4">[22]PrecRec!$D$62</definedName>
    <definedName name="malla">[22]PrecRec!$D$62</definedName>
    <definedName name="MANTO" localSheetId="5">[37]BASE!$D$401</definedName>
    <definedName name="MANTO">[38]BASE!$D$401</definedName>
    <definedName name="Mar" localSheetId="5">[54]MAR!$A$12:$H$33</definedName>
    <definedName name="Mar">[55]MAR!$A$12:$H$33</definedName>
    <definedName name="Mar_C" localSheetId="5">[54]MAR!$A$35:$H$51</definedName>
    <definedName name="Mar_C">[55]MAR!$A$35:$H$51</definedName>
    <definedName name="MARABA" localSheetId="0">[15]BASE!$D$347</definedName>
    <definedName name="MARABA" localSheetId="2">[97]BASE!$D$347</definedName>
    <definedName name="MARABA" localSheetId="4">[15]BASE!$D$347</definedName>
    <definedName name="MARABA">[15]BASE!$D$347</definedName>
    <definedName name="MarAbr">'[56]Mar-Abr'!$A$12:$H$34</definedName>
    <definedName name="MATERIAL" localSheetId="0">#REF!</definedName>
    <definedName name="MATERIAL" localSheetId="2">#REF!</definedName>
    <definedName name="MATERIAL" localSheetId="4">#REF!</definedName>
    <definedName name="MATERIAL" localSheetId="5">#REF!</definedName>
    <definedName name="MATERIAL">#REF!</definedName>
    <definedName name="Materiales" localSheetId="0">#REF!</definedName>
    <definedName name="Materiales" localSheetId="2">#REF!</definedName>
    <definedName name="Materiales" localSheetId="5">#REF!</definedName>
    <definedName name="Materiales">#REF!</definedName>
    <definedName name="MaterialTub" localSheetId="0">#REF!</definedName>
    <definedName name="MaterialTub" localSheetId="2">#REF!</definedName>
    <definedName name="MaterialTub" localSheetId="5">#REF!</definedName>
    <definedName name="MaterialTub">#REF!</definedName>
    <definedName name="MATPR" localSheetId="5">[15]BASE!$D$49</definedName>
    <definedName name="MATPR">[12]BASE!$D$57</definedName>
    <definedName name="MatTuberia" localSheetId="0">#REF!</definedName>
    <definedName name="MatTuberia" localSheetId="2">#REF!</definedName>
    <definedName name="MatTuberia" localSheetId="4">#REF!</definedName>
    <definedName name="MatTuberia" localSheetId="5">#REF!</definedName>
    <definedName name="MatTuberia">#REF!</definedName>
    <definedName name="MayJun">'[56]May-Jun'!$A$12:$H$32</definedName>
    <definedName name="MayJun_C" localSheetId="5">'[64]May-Jun'!$A$33:$H$52</definedName>
    <definedName name="MayJun_C">'[65]May-Jun'!$A$33:$H$52</definedName>
    <definedName name="MC4CM" localSheetId="5">[15]BASE!$D$371</definedName>
    <definedName name="MC4CM">[12]BASE!$D$413</definedName>
    <definedName name="mdc2a" localSheetId="0">[22]PrecRec!$D$30</definedName>
    <definedName name="mdc2a" localSheetId="2">[98]PrecRec!$D$30</definedName>
    <definedName name="mdc2a" localSheetId="4">[22]PrecRec!$D$30</definedName>
    <definedName name="mdc2a">[22]PrecRec!$D$30</definedName>
    <definedName name="MEDID" localSheetId="0">[15]BASE!$D$325</definedName>
    <definedName name="MEDID" localSheetId="2">[97]BASE!$D$325</definedName>
    <definedName name="MEDID" localSheetId="4">[15]BASE!$D$325</definedName>
    <definedName name="MEDID">[15]BASE!$D$325</definedName>
    <definedName name="MO120K" localSheetId="0">#REF!</definedName>
    <definedName name="MO120K" localSheetId="2">#REF!</definedName>
    <definedName name="MO120K" localSheetId="4">#REF!</definedName>
    <definedName name="MO120K" localSheetId="5">#REF!</definedName>
    <definedName name="MO120K">#REF!</definedName>
    <definedName name="MO240K" localSheetId="0">'[23]BASE CTOS'!$B$105</definedName>
    <definedName name="MO240K" localSheetId="2">'[99]BASE CTOS'!$B$105</definedName>
    <definedName name="MO240K" localSheetId="4">'[23]BASE CTOS'!$B$105</definedName>
    <definedName name="MO240K" localSheetId="5">#REF!</definedName>
    <definedName name="MO240K">'[23]BASE CTOS'!$B$105</definedName>
    <definedName name="MO280K" localSheetId="0">'[23]BASE CTOS'!$B$90</definedName>
    <definedName name="MO280K" localSheetId="2">'[99]BASE CTOS'!$B$90</definedName>
    <definedName name="MO280K" localSheetId="4">'[23]BASE CTOS'!$B$90</definedName>
    <definedName name="MO280K" localSheetId="5">#REF!</definedName>
    <definedName name="MO280K">'[23]BASE CTOS'!$B$90</definedName>
    <definedName name="MOCARG" localSheetId="0">#REF!</definedName>
    <definedName name="MOCARG" localSheetId="2">#REF!</definedName>
    <definedName name="MOCARG" localSheetId="4">#REF!</definedName>
    <definedName name="MOCARG" localSheetId="5">#REF!</definedName>
    <definedName name="MOCARG">#REF!</definedName>
    <definedName name="MODIF1" localSheetId="0">#REF!</definedName>
    <definedName name="MODIF1" localSheetId="2">#REF!</definedName>
    <definedName name="MODIF1" localSheetId="5">#REF!</definedName>
    <definedName name="MODIF1">#REF!</definedName>
    <definedName name="MODIF1_2" localSheetId="0">#REF!</definedName>
    <definedName name="MODIF1_2" localSheetId="2">#REF!</definedName>
    <definedName name="MODIF1_2" localSheetId="5">#REF!</definedName>
    <definedName name="MODIF1_2">#REF!</definedName>
    <definedName name="MODIF1_7" localSheetId="0">#REF!</definedName>
    <definedName name="MODIF1_7" localSheetId="2">#REF!</definedName>
    <definedName name="MODIF1_7" localSheetId="5">#REF!</definedName>
    <definedName name="MODIF1_7">#REF!</definedName>
    <definedName name="MOENC" localSheetId="0">[15]BASE!$D$19</definedName>
    <definedName name="MOENC" localSheetId="2">[97]BASE!$D$19</definedName>
    <definedName name="MOENC" localSheetId="4">[15]BASE!$D$19</definedName>
    <definedName name="MOENC">[15]BASE!$D$19</definedName>
    <definedName name="MOIHF" localSheetId="0">[15]BASE!$D$17</definedName>
    <definedName name="MOIHF" localSheetId="2">[97]BASE!$D$17</definedName>
    <definedName name="MOIHF" localSheetId="4">[15]BASE!$D$17</definedName>
    <definedName name="MOIHF">[15]BASE!$D$17</definedName>
    <definedName name="MOPRE">[12]BASE!$D$16</definedName>
    <definedName name="MOTO" localSheetId="0">#REF!</definedName>
    <definedName name="MOTO" localSheetId="2">#REF!</definedName>
    <definedName name="MOTO" localSheetId="4">#REF!</definedName>
    <definedName name="MOTO" localSheetId="5">#REF!</definedName>
    <definedName name="MOTO">#REF!</definedName>
    <definedName name="MOTOBOMBA" localSheetId="0">#REF!</definedName>
    <definedName name="MOTOBOMBA" localSheetId="2">#REF!</definedName>
    <definedName name="MOTOBOMBA" localSheetId="5">#REF!</definedName>
    <definedName name="MOTOBOMBA">#REF!</definedName>
    <definedName name="MOTON" localSheetId="0">[15]BASE!$D$417</definedName>
    <definedName name="MOTON" localSheetId="2">[97]BASE!$D$417</definedName>
    <definedName name="MOTON" localSheetId="4">[15]BASE!$D$417</definedName>
    <definedName name="MOTON">[15]BASE!$D$417</definedName>
    <definedName name="MOTOP" localSheetId="5">[15]BASE!$D$14</definedName>
    <definedName name="MOTOP">[12]BASE!$D$15</definedName>
    <definedName name="MOVOL" localSheetId="0">[23]BASE!$D$16</definedName>
    <definedName name="MOVOL" localSheetId="2">[99]BASE!$D$16</definedName>
    <definedName name="MOVOL" localSheetId="4">[23]BASE!$D$16</definedName>
    <definedName name="MOVOL" localSheetId="5">[15]BASE!$D$16</definedName>
    <definedName name="MOVOL">[23]BASE!$D$16</definedName>
    <definedName name="Niqui" localSheetId="0">#REF!</definedName>
    <definedName name="Niqui" localSheetId="2">#REF!</definedName>
    <definedName name="Niqui" localSheetId="4">#REF!</definedName>
    <definedName name="Niqui" localSheetId="5">#REF!</definedName>
    <definedName name="Niqui">#REF!</definedName>
    <definedName name="NN" localSheetId="0">#REF!</definedName>
    <definedName name="NN" localSheetId="2">#REF!</definedName>
    <definedName name="NN" localSheetId="5">#REF!</definedName>
    <definedName name="NN">#REF!</definedName>
    <definedName name="nombre" localSheetId="0">#REF!</definedName>
    <definedName name="nombre" localSheetId="2">#REF!</definedName>
    <definedName name="nombre" localSheetId="5">#REF!</definedName>
    <definedName name="nombre">#REF!</definedName>
    <definedName name="Norte" localSheetId="0">#REF!</definedName>
    <definedName name="Norte" localSheetId="2">#REF!</definedName>
    <definedName name="Norte" localSheetId="5">#REF!</definedName>
    <definedName name="Norte">#REF!</definedName>
    <definedName name="NovDic">'[56]Nov-Dic'!$A$12:$H$34</definedName>
    <definedName name="O" localSheetId="0">#REF!</definedName>
    <definedName name="O" localSheetId="2">#REF!</definedName>
    <definedName name="O" localSheetId="4">#REF!</definedName>
    <definedName name="O" localSheetId="5">#REF!</definedName>
    <definedName name="O">#REF!</definedName>
    <definedName name="OBJETO" localSheetId="0">#REF!</definedName>
    <definedName name="OBJETO" localSheetId="2">#REF!</definedName>
    <definedName name="OBJETO" localSheetId="5">#REF!</definedName>
    <definedName name="OBJETO">#REF!</definedName>
    <definedName name="obra" localSheetId="0">'[69]Informe de Obra Extra'!$D$8</definedName>
    <definedName name="obra" localSheetId="2">'[112]Informe de Obra Extra'!$D$8</definedName>
    <definedName name="obra" localSheetId="4">'[69]Informe de Obra Extra'!$D$8</definedName>
    <definedName name="obra">'[69]Informe de Obra Extra'!$D$8</definedName>
    <definedName name="obre" localSheetId="0">[22]PrecRec!$D$25</definedName>
    <definedName name="obre" localSheetId="2">[98]PrecRec!$D$25</definedName>
    <definedName name="obre" localSheetId="4">[22]PrecRec!$D$25</definedName>
    <definedName name="obre">[22]PrecRec!$D$25</definedName>
    <definedName name="Observaciones" localSheetId="0">#REF!</definedName>
    <definedName name="Observaciones" localSheetId="2">#REF!</definedName>
    <definedName name="Observaciones" localSheetId="4">#REF!</definedName>
    <definedName name="Observaciones" localSheetId="5">#REF!</definedName>
    <definedName name="Observaciones">#REF!</definedName>
    <definedName name="ofi" localSheetId="0">[22]PrecRec!$D$23</definedName>
    <definedName name="ofi" localSheetId="2">[98]PrecRec!$D$23</definedName>
    <definedName name="ofi" localSheetId="4">[22]PrecRec!$D$23</definedName>
    <definedName name="ofi">[22]PrecRec!$D$23</definedName>
    <definedName name="OFICI" localSheetId="0">[23]BASE!$D$11</definedName>
    <definedName name="OFICI" localSheetId="2">[99]BASE!$D$11</definedName>
    <definedName name="OFICI" localSheetId="4">[23]BASE!$D$11</definedName>
    <definedName name="OFICI" localSheetId="5">[15]BASE!$D$11</definedName>
    <definedName name="OFICI">[23]BASE!$D$11</definedName>
    <definedName name="OSCAR" localSheetId="0">#REF!</definedName>
    <definedName name="OSCAR" localSheetId="2">#REF!</definedName>
    <definedName name="OSCAR" localSheetId="4">#REF!</definedName>
    <definedName name="OSCAR" localSheetId="5">#REF!</definedName>
    <definedName name="OSCAR">#REF!</definedName>
    <definedName name="P" localSheetId="0">#REF!</definedName>
    <definedName name="P" localSheetId="2">#REF!</definedName>
    <definedName name="P" localSheetId="5">#REF!</definedName>
    <definedName name="P">#REF!</definedName>
    <definedName name="P150X240" localSheetId="0">[15]BASE!$D$346</definedName>
    <definedName name="P150X240" localSheetId="2">[97]BASE!$D$346</definedName>
    <definedName name="P150X240" localSheetId="4">[15]BASE!$D$346</definedName>
    <definedName name="P150X240">[15]BASE!$D$346</definedName>
    <definedName name="P80X200" localSheetId="0">#REF!</definedName>
    <definedName name="P80X200" localSheetId="2">#REF!</definedName>
    <definedName name="P80X200" localSheetId="4">#REF!</definedName>
    <definedName name="P80X200" localSheetId="5">#REF!</definedName>
    <definedName name="P80X200">#REF!</definedName>
    <definedName name="P90X200" localSheetId="0">#REF!</definedName>
    <definedName name="P90X200" localSheetId="2">#REF!</definedName>
    <definedName name="P90X200" localSheetId="5">#REF!</definedName>
    <definedName name="P90X200">#REF!</definedName>
    <definedName name="PA14X" localSheetId="0">[23]BASE!$D$378</definedName>
    <definedName name="PA14X" localSheetId="2">[99]BASE!$D$378</definedName>
    <definedName name="PA14X" localSheetId="4">[23]BASE!$D$378</definedName>
    <definedName name="PA14X" localSheetId="5">[15]BASE!$D$333</definedName>
    <definedName name="PA14X">[23]BASE!$D$378</definedName>
    <definedName name="PAJARITA" localSheetId="0">#REF!</definedName>
    <definedName name="PAJARITA" localSheetId="2">#REF!</definedName>
    <definedName name="PAJARITA" localSheetId="4">#REF!</definedName>
    <definedName name="PAJARITA" localSheetId="5">#REF!</definedName>
    <definedName name="PAJARITA">#REF!</definedName>
    <definedName name="PAPA" localSheetId="0">#REF!</definedName>
    <definedName name="PAPA" localSheetId="2">#REF!</definedName>
    <definedName name="PAPA" localSheetId="5">#REF!</definedName>
    <definedName name="PAPA">#REF!</definedName>
    <definedName name="par" localSheetId="0">[22]PrecRec!$D$51</definedName>
    <definedName name="par" localSheetId="2">[98]PrecRec!$D$51</definedName>
    <definedName name="par" localSheetId="4">[22]PrecRec!$D$51</definedName>
    <definedName name="par">[22]PrecRec!$D$51</definedName>
    <definedName name="pasav" localSheetId="0">[22]PrecRec!$D$56</definedName>
    <definedName name="pasav" localSheetId="2">[98]PrecRec!$D$56</definedName>
    <definedName name="pasav" localSheetId="4">[22]PrecRec!$D$56</definedName>
    <definedName name="pasav">[22]PrecRec!$D$56</definedName>
    <definedName name="pasavia" localSheetId="0">#REF!</definedName>
    <definedName name="pasavia" localSheetId="2">#REF!</definedName>
    <definedName name="pasavia" localSheetId="4">#REF!</definedName>
    <definedName name="pasavia" localSheetId="5">#REF!</definedName>
    <definedName name="pasavia">#REF!</definedName>
    <definedName name="PEGCO" localSheetId="0">[15]BASE!$D$368</definedName>
    <definedName name="PEGCO" localSheetId="2">[97]BASE!$D$368</definedName>
    <definedName name="PEGCO" localSheetId="4">[15]BASE!$D$368</definedName>
    <definedName name="PEGCO">[15]BASE!$D$368</definedName>
    <definedName name="Peldaño" localSheetId="0">#REF!</definedName>
    <definedName name="Peldaño" localSheetId="2">#REF!</definedName>
    <definedName name="Peldaño" localSheetId="4">#REF!</definedName>
    <definedName name="Peldaño" localSheetId="5">#REF!</definedName>
    <definedName name="Peldaño">#REF!</definedName>
    <definedName name="PERNO" localSheetId="5">[13]BASE!$D$331</definedName>
    <definedName name="PERNO">[12]BASE!$D$372</definedName>
    <definedName name="PIE4A6" localSheetId="0">[15]BASE!$D$48</definedName>
    <definedName name="PIE4A6" localSheetId="2">[97]BASE!$D$48</definedName>
    <definedName name="PIE4A6" localSheetId="4">[15]BASE!$D$48</definedName>
    <definedName name="PIE4A6">[15]BASE!$D$48</definedName>
    <definedName name="PIECR">[12]BASE!$D$71</definedName>
    <definedName name="pied" localSheetId="0">[22]PrecRec!$D$46</definedName>
    <definedName name="pied" localSheetId="2">[98]PrecRec!$D$46</definedName>
    <definedName name="pied" localSheetId="4">[22]PrecRec!$D$46</definedName>
    <definedName name="pied">[22]PrecRec!$D$46</definedName>
    <definedName name="PIEDR" localSheetId="5">[15]BASE!$D$50</definedName>
    <definedName name="PIEDR">[12]BASE!$D$58</definedName>
    <definedName name="piedragav" localSheetId="0">[22]PrecRec!$D$67</definedName>
    <definedName name="piedragav" localSheetId="2">[98]PrecRec!$D$67</definedName>
    <definedName name="piedragav" localSheetId="4">[22]PrecRec!$D$67</definedName>
    <definedName name="piedragav">[22]PrecRec!$D$67</definedName>
    <definedName name="Pin" localSheetId="0">[22]PrecRec!$D$57</definedName>
    <definedName name="Pin" localSheetId="2">[98]PrecRec!$D$57</definedName>
    <definedName name="Pin" localSheetId="4">[22]PrecRec!$D$57</definedName>
    <definedName name="Pin">[22]PrecRec!$D$57</definedName>
    <definedName name="PINBAR" localSheetId="0">[15]BASE!$D$349</definedName>
    <definedName name="PINBAR" localSheetId="2">[97]BASE!$D$349</definedName>
    <definedName name="PINBAR" localSheetId="4">[15]BASE!$D$349</definedName>
    <definedName name="PINBAR">[15]BASE!$D$349</definedName>
    <definedName name="PINBLA" localSheetId="5">[15]BASE!$D$351</definedName>
    <definedName name="PINBLA">[12]BASE!$D$392</definedName>
    <definedName name="pint" localSheetId="0">[22]PrecRec!$D$68</definedName>
    <definedName name="pint" localSheetId="2">[98]PrecRec!$D$68</definedName>
    <definedName name="pint" localSheetId="4">[22]PrecRec!$D$68</definedName>
    <definedName name="pint">[22]PrecRec!$D$68</definedName>
    <definedName name="PLAELE" localSheetId="0">#REF!</definedName>
    <definedName name="PLAELE" localSheetId="2">#REF!</definedName>
    <definedName name="PLAELE" localSheetId="4">#REF!</definedName>
    <definedName name="PLAELE" localSheetId="5">#REF!</definedName>
    <definedName name="PLAELE">#REF!</definedName>
    <definedName name="PLAST" localSheetId="5">[15]BASE!$D$328</definedName>
    <definedName name="PLAST">[12]BASE!$D$369</definedName>
    <definedName name="Plazo" localSheetId="0">#REF!</definedName>
    <definedName name="Plazo" localSheetId="2">#REF!</definedName>
    <definedName name="Plazo" localSheetId="4">#REF!</definedName>
    <definedName name="Plazo" localSheetId="5">#REF!</definedName>
    <definedName name="Plazo">#REF!</definedName>
    <definedName name="POLINOMIAL1" localSheetId="0">[70]CANALETA9!#REF!</definedName>
    <definedName name="POLINOMIAL1" localSheetId="2">[70]CANALETA9!#REF!</definedName>
    <definedName name="POLINOMIAL1" localSheetId="4">[70]CANALETA9!#REF!</definedName>
    <definedName name="POLINOMIAL1" localSheetId="5">[70]CANALETA9!#REF!</definedName>
    <definedName name="POLINOMIAL1">[70]CANALETA9!#REF!</definedName>
    <definedName name="Polynomial" localSheetId="0">#REF!</definedName>
    <definedName name="Polynomial" localSheetId="2">#REF!</definedName>
    <definedName name="Polynomial" localSheetId="4">#REF!</definedName>
    <definedName name="Polynomial" localSheetId="5">#REF!</definedName>
    <definedName name="Polynomial">#REF!</definedName>
    <definedName name="PoMede" localSheetId="0">#REF!</definedName>
    <definedName name="PoMede" localSheetId="2">#REF!</definedName>
    <definedName name="PoMede" localSheetId="5">#REF!</definedName>
    <definedName name="PoMede">#REF!</definedName>
    <definedName name="pos" localSheetId="0">[22]PrecRec!$D$60</definedName>
    <definedName name="pos" localSheetId="2">[98]PrecRec!$D$60</definedName>
    <definedName name="pos" localSheetId="4">[22]PrecRec!$D$60</definedName>
    <definedName name="pos">[22]PrecRec!$D$60</definedName>
    <definedName name="post" localSheetId="0">[22]PrecRec!$D$66</definedName>
    <definedName name="post" localSheetId="2">[98]PrecRec!$D$66</definedName>
    <definedName name="post" localSheetId="4">[22]PrecRec!$D$66</definedName>
    <definedName name="post">[22]PrecRec!$D$66</definedName>
    <definedName name="poste" localSheetId="0">[22]PrecRec!$D$60</definedName>
    <definedName name="poste" localSheetId="2">[98]PrecRec!$D$60</definedName>
    <definedName name="poste" localSheetId="4">[22]PrecRec!$D$60</definedName>
    <definedName name="poste">[22]PrecRec!$D$60</definedName>
    <definedName name="Ppto" localSheetId="0">#REF!</definedName>
    <definedName name="Ppto" localSheetId="2">#REF!</definedName>
    <definedName name="Ppto" localSheetId="4">#REF!</definedName>
    <definedName name="Ppto" localSheetId="5">#REF!</definedName>
    <definedName name="Ppto">#REF!</definedName>
    <definedName name="PPtoNorte" localSheetId="0">#REF!</definedName>
    <definedName name="PPtoNorte" localSheetId="2">#REF!</definedName>
    <definedName name="PPtoNorte" localSheetId="5">#REF!</definedName>
    <definedName name="PPtoNorte">#REF!</definedName>
    <definedName name="Precio" localSheetId="0">#REF!</definedName>
    <definedName name="Precio" localSheetId="2">#REF!</definedName>
    <definedName name="Precio" localSheetId="5">#REF!</definedName>
    <definedName name="Precio">#REF!</definedName>
    <definedName name="precio2" localSheetId="0">#REF!</definedName>
    <definedName name="precio2" localSheetId="2">#REF!</definedName>
    <definedName name="precio2" localSheetId="5">#REF!</definedName>
    <definedName name="precio2">#REF!</definedName>
    <definedName name="PrecioS" localSheetId="0">#REF!</definedName>
    <definedName name="PrecioS" localSheetId="2">#REF!</definedName>
    <definedName name="PrecioS" localSheetId="5">#REF!</definedName>
    <definedName name="PrecioS">#REF!</definedName>
    <definedName name="PRES.AGRI" localSheetId="0">#REF!</definedName>
    <definedName name="PRES.AGRI" localSheetId="2">#REF!</definedName>
    <definedName name="PRES.AGRI" localSheetId="5">#REF!</definedName>
    <definedName name="PRES.AGRI">#REF!</definedName>
    <definedName name="PRESIPISTO" localSheetId="0">#REF!</definedName>
    <definedName name="PRESIPISTO" localSheetId="2">#REF!</definedName>
    <definedName name="PRESIPISTO" localSheetId="5">#REF!</definedName>
    <definedName name="PRESIPISTO">#REF!</definedName>
    <definedName name="presta" localSheetId="0">[23]BASE!$D$8</definedName>
    <definedName name="presta" localSheetId="2">[99]BASE!$D$8</definedName>
    <definedName name="presta" localSheetId="4">[23]BASE!$D$8</definedName>
    <definedName name="presta" localSheetId="5">[15]BASE!$D$8</definedName>
    <definedName name="presta">[23]BASE!$D$8</definedName>
    <definedName name="PRINT_AREA">#N/A</definedName>
    <definedName name="PRINT_AREA_MI" localSheetId="0">#REF!</definedName>
    <definedName name="PRINT_AREA_MI" localSheetId="2">#REF!</definedName>
    <definedName name="PRINT_AREA_MI" localSheetId="4">#REF!</definedName>
    <definedName name="PRINT_AREA_MI" localSheetId="5">#N/A</definedName>
    <definedName name="PRINT_AREA_MI">#REF!</definedName>
    <definedName name="PRINT_TITLES">#N/A</definedName>
    <definedName name="PRINT_TITLES_MI">#N/A</definedName>
    <definedName name="PROF" localSheetId="0">#REF!</definedName>
    <definedName name="PROF" localSheetId="2">#REF!</definedName>
    <definedName name="PROF" localSheetId="4">#REF!</definedName>
    <definedName name="PROF" localSheetId="5">#REF!</definedName>
    <definedName name="PROF">#REF!</definedName>
    <definedName name="Proyecto" localSheetId="0">'[71]APU FINAL CHENGUE'!$M$11:$N$563</definedName>
    <definedName name="Proyecto" localSheetId="2">'[89]APU FINAL CHENGUE'!$M$11:$N$563</definedName>
    <definedName name="Proyecto" localSheetId="4">'[71]APU FINAL CHENGUE'!$M$11:$N$563</definedName>
    <definedName name="Proyecto">'[71]APU FINAL CHENGUE'!$M$11:$N$563</definedName>
    <definedName name="PUNTI" localSheetId="5">[15]BASE!$D$329</definedName>
    <definedName name="PUNTI">[12]BASE!$D$370</definedName>
    <definedName name="q" localSheetId="0" hidden="1">{"via1",#N/A,TRUE,"general";"via2",#N/A,TRUE,"general";"via3",#N/A,TRUE,"general"}</definedName>
    <definedName name="q" localSheetId="2" hidden="1">{"via1",#N/A,TRUE,"general";"via2",#N/A,TRUE,"general";"via3",#N/A,TRUE,"general"}</definedName>
    <definedName name="q" localSheetId="4" hidden="1">{"via1",#N/A,TRUE,"general";"via2",#N/A,TRUE,"general";"via3",#N/A,TRUE,"general"}</definedName>
    <definedName name="q" localSheetId="5" hidden="1">{"via1",#N/A,TRUE,"general";"via2",#N/A,TRUE,"general";"via3",#N/A,TRUE,"general"}</definedName>
    <definedName name="q" hidden="1">{"via1",#N/A,TRUE,"general";"via2",#N/A,TRUE,"general";"via3",#N/A,TRUE,"general"}</definedName>
    <definedName name="q_1" hidden="1">{"via1",#N/A,TRUE,"general";"via2",#N/A,TRUE,"general";"via3",#N/A,TRUE,"general"}</definedName>
    <definedName name="Rasante" localSheetId="0">#REF!</definedName>
    <definedName name="Rasante" localSheetId="2">#REF!</definedName>
    <definedName name="Rasante" localSheetId="4">#REF!</definedName>
    <definedName name="Rasante" localSheetId="5">#REF!</definedName>
    <definedName name="Rasante">#REF!</definedName>
    <definedName name="RECURSOS" localSheetId="0">[59]Recursos!$A$6:$D$124</definedName>
    <definedName name="RECURSOS" localSheetId="2">[110]Recursos!$A$6:$D$124</definedName>
    <definedName name="RECURSOS" localSheetId="4">[59]Recursos!$A$6:$D$124</definedName>
    <definedName name="RECURSOS">[59]Recursos!$A$6:$D$124</definedName>
    <definedName name="Red" localSheetId="0">#REF!</definedName>
    <definedName name="Red" localSheetId="2">#REF!</definedName>
    <definedName name="Red" localSheetId="4">#REF!</definedName>
    <definedName name="Red" localSheetId="5">#REF!</definedName>
    <definedName name="Red">#REF!</definedName>
    <definedName name="REJILLA" localSheetId="0">#REF!</definedName>
    <definedName name="REJILLA" localSheetId="2">#REF!</definedName>
    <definedName name="REJILLA" localSheetId="5">#REF!</definedName>
    <definedName name="REJILLA">#REF!</definedName>
    <definedName name="rell" localSheetId="0">[22]PrecRec!$D$38</definedName>
    <definedName name="rell" localSheetId="2">[98]PrecRec!$D$38</definedName>
    <definedName name="rell" localSheetId="4">[22]PrecRec!$D$38</definedName>
    <definedName name="rell">[22]PrecRec!$D$38</definedName>
    <definedName name="RESU" localSheetId="0">#REF!</definedName>
    <definedName name="RESU" localSheetId="2">#REF!</definedName>
    <definedName name="RESU" localSheetId="4">#REF!</definedName>
    <definedName name="RESU" localSheetId="5">#REF!</definedName>
    <definedName name="RESU">#REF!</definedName>
    <definedName name="resumen" localSheetId="0">#REF!</definedName>
    <definedName name="resumen" localSheetId="2">#REF!</definedName>
    <definedName name="resumen" localSheetId="5">#REF!</definedName>
    <definedName name="resumen">#REF!</definedName>
    <definedName name="RETRO" localSheetId="5">[15]BASE!$D$410</definedName>
    <definedName name="RETRO">[12]BASE!$D$454</definedName>
    <definedName name="REY" localSheetId="0">'[72]Tabla 1.1'!#REF!</definedName>
    <definedName name="REY" localSheetId="2">'[72]Tabla 1.1'!#REF!</definedName>
    <definedName name="REY" localSheetId="4">'[72]Tabla 1.1'!#REF!</definedName>
    <definedName name="REY" localSheetId="5">'[72]Tabla 1.1'!#REF!</definedName>
    <definedName name="REY">'[72]Tabla 1.1'!#REF!</definedName>
    <definedName name="RLIGA" localSheetId="0">[15]BASE!$D$456</definedName>
    <definedName name="RLIGA" localSheetId="2">[97]BASE!$D$456</definedName>
    <definedName name="RLIGA" localSheetId="4">[15]BASE!$D$456</definedName>
    <definedName name="RLIGA">[15]BASE!$D$456</definedName>
    <definedName name="RODILLO" localSheetId="0">#REF!</definedName>
    <definedName name="RODILLO" localSheetId="2">#REF!</definedName>
    <definedName name="RODILLO" localSheetId="4">#REF!</definedName>
    <definedName name="RODILLO" localSheetId="5">#REF!</definedName>
    <definedName name="RODILLO">#REF!</definedName>
    <definedName name="s" localSheetId="0">#REF!</definedName>
    <definedName name="s" localSheetId="2">#REF!</definedName>
    <definedName name="s" localSheetId="5">#REF!</definedName>
    <definedName name="s">#REF!</definedName>
    <definedName name="Sabaneta">'[31]SABANETA 3335'!$B$7:$L$475</definedName>
    <definedName name="SANPEDRO">'[91]APU PVC'!#REF!</definedName>
    <definedName name="SAOG7" localSheetId="0">#REF!</definedName>
    <definedName name="SAOG7" localSheetId="2">#REF!</definedName>
    <definedName name="SAOG7" localSheetId="4">#REF!</definedName>
    <definedName name="SAOG7" localSheetId="5">#REF!</definedName>
    <definedName name="SAOG7">#REF!</definedName>
    <definedName name="SAOG7OCTUBRE" localSheetId="0">#REF!</definedName>
    <definedName name="SAOG7OCTUBRE" localSheetId="2">#REF!</definedName>
    <definedName name="SAOG7OCTUBRE" localSheetId="5">#REF!</definedName>
    <definedName name="SAOG7OCTUBRE">#REF!</definedName>
    <definedName name="sbg" localSheetId="0">[22]PrecRec!$D$37</definedName>
    <definedName name="sbg" localSheetId="2">[98]PrecRec!$D$37</definedName>
    <definedName name="sbg" localSheetId="4">[22]PrecRec!$D$37</definedName>
    <definedName name="sbg">[22]PrecRec!$D$37</definedName>
    <definedName name="SDFG" localSheetId="0">[73]BASE!$C$3</definedName>
    <definedName name="SDFG" localSheetId="2">[113]BASE!$C$3</definedName>
    <definedName name="SDFG" localSheetId="4">[73]BASE!$C$3</definedName>
    <definedName name="SDFG" localSheetId="5">[73]BASE!$C$3</definedName>
    <definedName name="SDFG">[73]BASE!$C$3</definedName>
    <definedName name="Seleccion">APU!#REF!</definedName>
    <definedName name="sem" localSheetId="0">[22]PrecRec!$D$63</definedName>
    <definedName name="sem" localSheetId="2">[98]PrecRec!$D$63</definedName>
    <definedName name="sem" localSheetId="4">[22]PrecRec!$D$63</definedName>
    <definedName name="sem">[22]PrecRec!$D$63</definedName>
    <definedName name="semanal" localSheetId="0">'[74]Informe Obra Cívil'!$C$5</definedName>
    <definedName name="semanal" localSheetId="2">'[114]Informe Obra Cívil'!$C$5</definedName>
    <definedName name="semanal" localSheetId="4">'[74]Informe Obra Cívil'!$C$5</definedName>
    <definedName name="semanal">'[74]Informe Obra Cívil'!$C$5</definedName>
    <definedName name="semilla" localSheetId="0">#REF!</definedName>
    <definedName name="semilla" localSheetId="2">#REF!</definedName>
    <definedName name="semilla" localSheetId="4">#REF!</definedName>
    <definedName name="semilla" localSheetId="5">#REF!</definedName>
    <definedName name="semilla">#REF!</definedName>
    <definedName name="señv" localSheetId="0">[22]PrecRec!$D$48</definedName>
    <definedName name="señv" localSheetId="2">[98]PrecRec!$D$48</definedName>
    <definedName name="señv" localSheetId="4">[22]PrecRec!$D$48</definedName>
    <definedName name="señv">[22]PrecRec!$D$48</definedName>
    <definedName name="SepOct">'[56]Sep-Oct'!$A$12:$H$30</definedName>
    <definedName name="SepOct_C" localSheetId="5">'[64]Sep-Oct'!$A$31:$H$45</definedName>
    <definedName name="SepOct_C">'[65]Sep-Oct'!$A$31:$H$45</definedName>
    <definedName name="septico" localSheetId="0">#REF!</definedName>
    <definedName name="septico" localSheetId="2">#REF!</definedName>
    <definedName name="septico" localSheetId="4">#REF!</definedName>
    <definedName name="septico" localSheetId="5">#REF!</definedName>
    <definedName name="septico">#REF!</definedName>
    <definedName name="servicio" localSheetId="0">'[75]Solicitud de Servicios'!$B$4</definedName>
    <definedName name="servicio" localSheetId="2">'[115]Solicitud de Servicios'!$B$4</definedName>
    <definedName name="servicio" localSheetId="4">'[75]Solicitud de Servicios'!$B$4</definedName>
    <definedName name="servicio">'[75]Solicitud de Servicios'!$B$4</definedName>
    <definedName name="SHARED_FORMULA_21">#N/A</definedName>
    <definedName name="SIKAD" localSheetId="0">[15]BASE!$D$452</definedName>
    <definedName name="SIKAD" localSheetId="2">[97]BASE!$D$452</definedName>
    <definedName name="SIKAD" localSheetId="4">[15]BASE!$D$452</definedName>
    <definedName name="SIKAD">[15]BASE!$D$452</definedName>
    <definedName name="Sin_nombre" localSheetId="0">#REF!</definedName>
    <definedName name="Sin_nombre" localSheetId="2">#REF!</definedName>
    <definedName name="Sin_nombre" localSheetId="4">#REF!</definedName>
    <definedName name="Sin_nombre" localSheetId="5">#REF!</definedName>
    <definedName name="Sin_nombre">#REF!</definedName>
    <definedName name="SLPVC" localSheetId="5">[15]BASE!$D$314</definedName>
    <definedName name="SLPVC">[12]BASE!$D$355</definedName>
    <definedName name="SMMLV" localSheetId="0">[23]PRESTA!$C$14</definedName>
    <definedName name="SMMLV" localSheetId="2">[99]PRESTA!$C$14</definedName>
    <definedName name="SMMLV" localSheetId="4">[23]PRESTA!$C$14</definedName>
    <definedName name="SMMLV" localSheetId="5">[15]PRESTA!$D$13</definedName>
    <definedName name="SMMLV">[23]PRESTA!$C$14</definedName>
    <definedName name="SOLDA" localSheetId="0">#REF!</definedName>
    <definedName name="SOLDA" localSheetId="2">#REF!</definedName>
    <definedName name="SOLDA" localSheetId="4">#REF!</definedName>
    <definedName name="SOLDA" localSheetId="5">#REF!</definedName>
    <definedName name="SOLDA">#REF!</definedName>
    <definedName name="SOLPVC" localSheetId="0">#REF!</definedName>
    <definedName name="SOLPVC" localSheetId="2">#REF!</definedName>
    <definedName name="SOLPVC" localSheetId="5">#REF!</definedName>
    <definedName name="SOLPVC">#REF!</definedName>
    <definedName name="SUBA" localSheetId="0">'[76]SUB APU'!$A$1:$D$65536</definedName>
    <definedName name="SUBA" localSheetId="2">'[116]SUB APU'!$A$1:$D$65536</definedName>
    <definedName name="SUBA" localSheetId="4">'[76]SUB APU'!$A$1:$D$65536</definedName>
    <definedName name="SUBA" localSheetId="5">'[76]SUB APU'!$A$1:$D$65536</definedName>
    <definedName name="SUBA">'[76]SUB APU'!$A$1:$D$65536</definedName>
    <definedName name="SUBBASE" localSheetId="0">#REF!</definedName>
    <definedName name="SUBBASE" localSheetId="2">#REF!</definedName>
    <definedName name="SUBBASE" localSheetId="4">#REF!</definedName>
    <definedName name="SUBBASE" localSheetId="5">#REF!</definedName>
    <definedName name="SUBBASE">#REF!</definedName>
    <definedName name="sum" localSheetId="0">'[72]Tabla 1.1'!#REF!</definedName>
    <definedName name="sum" localSheetId="2">'[72]Tabla 1.1'!#REF!</definedName>
    <definedName name="sum" localSheetId="4">'[72]Tabla 1.1'!#REF!</definedName>
    <definedName name="sum" localSheetId="5">'[72]Tabla 1.1'!#REF!</definedName>
    <definedName name="sum">'[72]Tabla 1.1'!#REF!</definedName>
    <definedName name="suma" localSheetId="0">[42]Hoja1!$F$60</definedName>
    <definedName name="suma" localSheetId="2">[107]Hoja1!$F$60</definedName>
    <definedName name="suma" localSheetId="4">[42]Hoja1!$F$60</definedName>
    <definedName name="suma" localSheetId="5">[42]Hoja1!$F$60</definedName>
    <definedName name="suma">[42]Hoja1!$F$60</definedName>
    <definedName name="SUMIN" localSheetId="0">#REF!</definedName>
    <definedName name="SUMIN" localSheetId="2">#REF!</definedName>
    <definedName name="SUMIN" localSheetId="4">#REF!</definedName>
    <definedName name="SUMIN" localSheetId="5">#REF!</definedName>
    <definedName name="SUMIN">#REF!</definedName>
    <definedName name="T22JH" localSheetId="0">[15]BASE!$D$254</definedName>
    <definedName name="T22JH" localSheetId="2">[97]BASE!$D$254</definedName>
    <definedName name="T22JH" localSheetId="4">[15]BASE!$D$254</definedName>
    <definedName name="T22JH">[15]BASE!$D$254</definedName>
    <definedName name="T32JH" localSheetId="0">[15]BASE!$D$253</definedName>
    <definedName name="T32JH" localSheetId="2">[97]BASE!$D$253</definedName>
    <definedName name="T32JH" localSheetId="4">[15]BASE!$D$253</definedName>
    <definedName name="T32JH">[15]BASE!$D$253</definedName>
    <definedName name="T33JH" localSheetId="0">[15]BASE!$D$252</definedName>
    <definedName name="T33JH" localSheetId="2">[97]BASE!$D$252</definedName>
    <definedName name="T33JH" localSheetId="4">[15]BASE!$D$252</definedName>
    <definedName name="T33JH">[15]BASE!$D$252</definedName>
    <definedName name="T42JH" localSheetId="0">[15]BASE!$D$251</definedName>
    <definedName name="T42JH" localSheetId="2">[97]BASE!$D$251</definedName>
    <definedName name="T42JH" localSheetId="4">[15]BASE!$D$251</definedName>
    <definedName name="T42JH">[15]BASE!$D$251</definedName>
    <definedName name="T43JH" localSheetId="0">[15]BASE!$D$250</definedName>
    <definedName name="T43JH" localSheetId="2">[97]BASE!$D$250</definedName>
    <definedName name="T43JH" localSheetId="4">[15]BASE!$D$250</definedName>
    <definedName name="T43JH">[15]BASE!$D$250</definedName>
    <definedName name="T44JH" localSheetId="5">[15]BASE!$D$245</definedName>
    <definedName name="T44JH">[12]BASE!$D$288</definedName>
    <definedName name="T62JH" localSheetId="0">#REF!</definedName>
    <definedName name="T62JH" localSheetId="2">#REF!</definedName>
    <definedName name="T62JH" localSheetId="4">#REF!</definedName>
    <definedName name="T62JH" localSheetId="5">#REF!</definedName>
    <definedName name="T62JH">#REF!</definedName>
    <definedName name="T63JH" localSheetId="0">#REF!</definedName>
    <definedName name="T63JH" localSheetId="2">#REF!</definedName>
    <definedName name="T63JH" localSheetId="5">#REF!</definedName>
    <definedName name="T63JH">#REF!</definedName>
    <definedName name="T64JH" localSheetId="0">#REF!</definedName>
    <definedName name="T64JH" localSheetId="2">#REF!</definedName>
    <definedName name="T64JH" localSheetId="5">#REF!</definedName>
    <definedName name="T64JH">#REF!</definedName>
    <definedName name="T66JH">[12]BASE!$D$289</definedName>
    <definedName name="T82JH" localSheetId="0">#REF!</definedName>
    <definedName name="T82JH" localSheetId="2">#REF!</definedName>
    <definedName name="T82JH" localSheetId="4">#REF!</definedName>
    <definedName name="T82JH" localSheetId="5">#REF!</definedName>
    <definedName name="T82JH">#REF!</definedName>
    <definedName name="T83JH" localSheetId="0">#REF!</definedName>
    <definedName name="T83JH" localSheetId="2">#REF!</definedName>
    <definedName name="T83JH" localSheetId="5">#REF!</definedName>
    <definedName name="T83JH">#REF!</definedName>
    <definedName name="T84JH" localSheetId="5">[15]BASE!$D$261</definedName>
    <definedName name="T84JH">[12]BASE!$D$302</definedName>
    <definedName name="T88EB" localSheetId="0">#REF!</definedName>
    <definedName name="T88EB" localSheetId="2">#REF!</definedName>
    <definedName name="T88EB" localSheetId="4">#REF!</definedName>
    <definedName name="T88EB" localSheetId="5">#REF!</definedName>
    <definedName name="T88EB">#REF!</definedName>
    <definedName name="T88EL" localSheetId="0">#REF!</definedName>
    <definedName name="T88EL" localSheetId="2">#REF!</definedName>
    <definedName name="T88EL" localSheetId="5">#REF!</definedName>
    <definedName name="T88EL">#REF!</definedName>
    <definedName name="T88JH" localSheetId="0">[15]BASE!$D$259</definedName>
    <definedName name="T88JH" localSheetId="2">[97]BASE!$D$259</definedName>
    <definedName name="T88JH" localSheetId="4">[15]BASE!$D$259</definedName>
    <definedName name="T88JH">[15]BASE!$D$259</definedName>
    <definedName name="TABLA" localSheetId="5">[15]BASE!$D$355</definedName>
    <definedName name="TABLA">[12]BASE!$D$396</definedName>
    <definedName name="TABLILLA" localSheetId="5">[37]BASE!$D$396</definedName>
    <definedName name="TABLILLA">[38]BASE!$D$396</definedName>
    <definedName name="tacha" localSheetId="0">[22]PrecRec!$D$53</definedName>
    <definedName name="tacha" localSheetId="2">[98]PrecRec!$D$53</definedName>
    <definedName name="tacha" localSheetId="4">[22]PrecRec!$D$53</definedName>
    <definedName name="tacha">[22]PrecRec!$D$53</definedName>
    <definedName name="TACOM" localSheetId="5">[15]BASE!$D$425</definedName>
    <definedName name="TACOM">[12]BASE!$D$469</definedName>
    <definedName name="TACOM1">[77]BASE!$D$306</definedName>
    <definedName name="TACOR" localSheetId="5">[15]BASE!$D$423</definedName>
    <definedName name="TACOR">[12]BASE!$D$467</definedName>
    <definedName name="TANQUE" localSheetId="0">#REF!</definedName>
    <definedName name="TANQUE" localSheetId="2">#REF!</definedName>
    <definedName name="TANQUE" localSheetId="4">#REF!</definedName>
    <definedName name="TANQUE" localSheetId="5">#REF!</definedName>
    <definedName name="TANQUE">#REF!</definedName>
    <definedName name="TAPAM" localSheetId="0">[15]BASE!$D$327</definedName>
    <definedName name="TAPAM" localSheetId="2">[97]BASE!$D$327</definedName>
    <definedName name="TAPAM" localSheetId="4">[15]BASE!$D$327</definedName>
    <definedName name="TAPAM">[15]BASE!$D$327</definedName>
    <definedName name="TASH2_" localSheetId="0">[30]BASE!$D$137</definedName>
    <definedName name="TASH2_" localSheetId="2">[103]BASE!$D$137</definedName>
    <definedName name="TASH2_" localSheetId="4">[30]BASE!$D$137</definedName>
    <definedName name="TASH2_">[30]BASE!$D$137</definedName>
    <definedName name="TASH4_" localSheetId="0">[30]BASE!$D$234</definedName>
    <definedName name="TASH4_" localSheetId="2">[103]BASE!$D$234</definedName>
    <definedName name="TASH4_" localSheetId="4">[30]BASE!$D$234</definedName>
    <definedName name="TASH4_">[30]BASE!$D$234</definedName>
    <definedName name="TASP1" localSheetId="0">#REF!</definedName>
    <definedName name="TASP1" localSheetId="2">#REF!</definedName>
    <definedName name="TASP1" localSheetId="4">#REF!</definedName>
    <definedName name="TASP1" localSheetId="5">#REF!</definedName>
    <definedName name="TASP1">#REF!</definedName>
    <definedName name="TASP2" localSheetId="0">[15]BASE!$D$309</definedName>
    <definedName name="TASP2" localSheetId="2">[97]BASE!$D$309</definedName>
    <definedName name="TASP2" localSheetId="4">[15]BASE!$D$309</definedName>
    <definedName name="TASP2">[15]BASE!$D$309</definedName>
    <definedName name="TASP3" localSheetId="0">#REF!</definedName>
    <definedName name="TASP3" localSheetId="2">#REF!</definedName>
    <definedName name="TASP3" localSheetId="4">#REF!</definedName>
    <definedName name="TASP3" localSheetId="5">#REF!</definedName>
    <definedName name="TASP3">#REF!</definedName>
    <definedName name="TASP4">[12]BASE!$D$352</definedName>
    <definedName name="TASR4" localSheetId="0">#REF!</definedName>
    <definedName name="TASR4" localSheetId="2">#REF!</definedName>
    <definedName name="TASR4" localSheetId="4">#REF!</definedName>
    <definedName name="TASR4" localSheetId="5">#REF!</definedName>
    <definedName name="TASR4">#REF!</definedName>
    <definedName name="TEJAB" localSheetId="0">#REF!</definedName>
    <definedName name="TEJAB" localSheetId="2">#REF!</definedName>
    <definedName name="TEJAB" localSheetId="5">#REF!</definedName>
    <definedName name="TEJAB">#REF!</definedName>
    <definedName name="TEJAJ" localSheetId="0">[23]BASE!$D$399</definedName>
    <definedName name="TEJAJ" localSheetId="2">[99]BASE!$D$399</definedName>
    <definedName name="TEJAJ" localSheetId="4">[23]BASE!$D$399</definedName>
    <definedName name="TEJAJ" localSheetId="5">[15]BASE!$D$354</definedName>
    <definedName name="TEJAJ">[23]BASE!$D$399</definedName>
    <definedName name="TEJBAR" localSheetId="0">[19]BASE!#REF!</definedName>
    <definedName name="TEJBAR" localSheetId="2">[19]BASE!#REF!</definedName>
    <definedName name="TEJBAR" localSheetId="4">[19]BASE!#REF!</definedName>
    <definedName name="TEJBAR" localSheetId="5">[19]BASE!#REF!</definedName>
    <definedName name="TEJBAR">[19]BASE!#REF!</definedName>
    <definedName name="TELEP" localSheetId="5">[15]BASE!$D$422</definedName>
    <definedName name="TELEP">[12]BASE!$D$466</definedName>
    <definedName name="term" localSheetId="0">[22]PrecRec!$D$49</definedName>
    <definedName name="term" localSheetId="2">[98]PrecRec!$D$49</definedName>
    <definedName name="term" localSheetId="4">[22]PrecRec!$D$49</definedName>
    <definedName name="term">[22]PrecRec!$D$49</definedName>
    <definedName name="terminadora" localSheetId="0">[22]PrecRec!$D$12</definedName>
    <definedName name="terminadora" localSheetId="2">[98]PrecRec!$D$12</definedName>
    <definedName name="terminadora" localSheetId="4">[22]PrecRec!$D$12</definedName>
    <definedName name="terminadora">[22]PrecRec!$D$12</definedName>
    <definedName name="terminales" localSheetId="0">#REF!</definedName>
    <definedName name="terminales" localSheetId="2">#REF!</definedName>
    <definedName name="terminales" localSheetId="4">#REF!</definedName>
    <definedName name="terminales" localSheetId="5">#REF!</definedName>
    <definedName name="terminales">#REF!</definedName>
    <definedName name="TGALV" localSheetId="5">[15]BASE!$D$335</definedName>
    <definedName name="TGALV">[12]BASE!$D$376</definedName>
    <definedName name="TGRASA" localSheetId="0">[78]BASE!$D$280</definedName>
    <definedName name="TGRASA" localSheetId="2">[117]BASE!$D$280</definedName>
    <definedName name="TGRASA" localSheetId="4">[78]BASE!$D$280</definedName>
    <definedName name="TGRASA" localSheetId="5">[79]BASE!$D$280</definedName>
    <definedName name="TGRASA">[78]BASE!$D$280</definedName>
    <definedName name="TH10J" localSheetId="0">#REF!</definedName>
    <definedName name="TH10J" localSheetId="2">#REF!</definedName>
    <definedName name="TH10J" localSheetId="4">#REF!</definedName>
    <definedName name="TH10J" localSheetId="5">#REF!</definedName>
    <definedName name="TH10J">#REF!</definedName>
    <definedName name="THF6JH">[12]BASE!$D$320</definedName>
    <definedName name="THF6RO" localSheetId="0">#REF!</definedName>
    <definedName name="THF6RO" localSheetId="2">#REF!</definedName>
    <definedName name="THF6RO" localSheetId="4">#REF!</definedName>
    <definedName name="THF6RO" localSheetId="5">#REF!</definedName>
    <definedName name="THF6RO">#REF!</definedName>
    <definedName name="THF8JH" localSheetId="0">#REF!</definedName>
    <definedName name="THF8JH" localSheetId="2">#REF!</definedName>
    <definedName name="THF8JH" localSheetId="5">#REF!</definedName>
    <definedName name="THF8JH">#REF!</definedName>
    <definedName name="Tipocimentacion" localSheetId="0">#REF!</definedName>
    <definedName name="Tipocimentacion" localSheetId="2">#REF!</definedName>
    <definedName name="Tipocimentacion" localSheetId="5">#REF!</definedName>
    <definedName name="Tipocimentacion">#REF!</definedName>
    <definedName name="_xlnm.Print_Titles" localSheetId="1">PRESUPUESTOS!$2:$8</definedName>
    <definedName name="_xlnm.Print_Titles">#N/A</definedName>
    <definedName name="TNOV10" localSheetId="5">[13]BASE!$D$186</definedName>
    <definedName name="TNOV10">[12]BASE!$D$231</definedName>
    <definedName name="TNOV12" localSheetId="5">[13]BASE!$D$187</definedName>
    <definedName name="TNOV12">[12]BASE!$D$232</definedName>
    <definedName name="TNOV16" localSheetId="0">[13]BASE!$D$188</definedName>
    <definedName name="TNOV16" localSheetId="2">[96]BASE!$D$188</definedName>
    <definedName name="TNOV16" localSheetId="4">[13]BASE!$D$188</definedName>
    <definedName name="TNOV16">[13]BASE!$D$188</definedName>
    <definedName name="TNOV18" localSheetId="0">[13]BASE!$D$189</definedName>
    <definedName name="TNOV18" localSheetId="2">[96]BASE!$D$189</definedName>
    <definedName name="TNOV18" localSheetId="4">[13]BASE!$D$189</definedName>
    <definedName name="TNOV18">[13]BASE!$D$189</definedName>
    <definedName name="TNOV20" localSheetId="0">[13]BASE!$D$190</definedName>
    <definedName name="TNOV20" localSheetId="2">[96]BASE!$D$190</definedName>
    <definedName name="TNOV20" localSheetId="4">[13]BASE!$D$190</definedName>
    <definedName name="TNOV20">[13]BASE!$D$190</definedName>
    <definedName name="TNOV6" localSheetId="5">[15]BASE!$D$184</definedName>
    <definedName name="TNOV6">[12]BASE!$D$229</definedName>
    <definedName name="TNOV8" localSheetId="5">[13]BASE!$D$185</definedName>
    <definedName name="TNOV8">[12]BASE!$D$230</definedName>
    <definedName name="TODOANA" localSheetId="0">'[1]APU PVC'!#REF!</definedName>
    <definedName name="TODOANA" localSheetId="2">'[91]APU PVC'!#REF!</definedName>
    <definedName name="TODOANA" localSheetId="4">'[1]APU PVC'!#REF!</definedName>
    <definedName name="TODOANA" localSheetId="5">'[1]APU PVC'!#REF!</definedName>
    <definedName name="TODOANA">'[1]APU PVC'!#REF!</definedName>
    <definedName name="TODOINSU" localSheetId="0">'[1]APU PVC'!#REF!</definedName>
    <definedName name="TODOINSU" localSheetId="2">'[91]APU PVC'!#REF!</definedName>
    <definedName name="TODOINSU" localSheetId="4">'[1]APU PVC'!#REF!</definedName>
    <definedName name="TODOINSU" localSheetId="5">'[1]APU PVC'!#REF!</definedName>
    <definedName name="TODOINSU">'[1]APU PVC'!#REF!</definedName>
    <definedName name="TODOITEM" localSheetId="0">'[1]APU PVC'!#REF!</definedName>
    <definedName name="TODOITEM" localSheetId="2">'[91]APU PVC'!#REF!</definedName>
    <definedName name="TODOITEM" localSheetId="4">'[1]APU PVC'!#REF!</definedName>
    <definedName name="TODOITEM" localSheetId="5">'[1]APU PVC'!#REF!</definedName>
    <definedName name="TODOITEM">'[1]APU PVC'!#REF!</definedName>
    <definedName name="TopEncargado" localSheetId="0">#REF!</definedName>
    <definedName name="TopEncargado" localSheetId="2">#REF!</definedName>
    <definedName name="TopEncargado" localSheetId="4">#REF!</definedName>
    <definedName name="TopEncargado" localSheetId="5">#REF!</definedName>
    <definedName name="TopEncargado">#REF!</definedName>
    <definedName name="TORNI" localSheetId="0">[23]BASE!$D$410</definedName>
    <definedName name="TORNI" localSheetId="2">[99]BASE!$D$410</definedName>
    <definedName name="TORNI" localSheetId="4">[23]BASE!$D$410</definedName>
    <definedName name="TORNI" localSheetId="5">[12]BASE!$D$407</definedName>
    <definedName name="TORNI">[23]BASE!$D$410</definedName>
    <definedName name="Tot_Act01" localSheetId="0">#REF!</definedName>
    <definedName name="Tot_Act01" localSheetId="2">#REF!</definedName>
    <definedName name="Tot_Act01" localSheetId="4">#REF!</definedName>
    <definedName name="Tot_Act01" localSheetId="5">#REF!</definedName>
    <definedName name="Tot_Act01">#REF!</definedName>
    <definedName name="Tot_Act02" localSheetId="0">#REF!</definedName>
    <definedName name="Tot_Act02" localSheetId="2">#REF!</definedName>
    <definedName name="Tot_Act02" localSheetId="5">#REF!</definedName>
    <definedName name="Tot_Act02">#REF!</definedName>
    <definedName name="Tot_Act03" localSheetId="0">#REF!</definedName>
    <definedName name="Tot_Act03" localSheetId="2">#REF!</definedName>
    <definedName name="Tot_Act03" localSheetId="5">#REF!</definedName>
    <definedName name="Tot_Act03">#REF!</definedName>
    <definedName name="TotalOpti" localSheetId="0">#REF!</definedName>
    <definedName name="TotalOpti" localSheetId="2">#REF!</definedName>
    <definedName name="TotalOpti" localSheetId="5">#REF!</definedName>
    <definedName name="TotalOpti">#REF!</definedName>
    <definedName name="TOTALOPTIM" localSheetId="5">[80]Hoja2!$E$11:$E$704</definedName>
    <definedName name="TOTALOPTIM">[81]Hoja2!$E$11:$E$704</definedName>
    <definedName name="TOTALOPTIMIZACION" localSheetId="5">[80]Hoja2!$E$11:$E$704</definedName>
    <definedName name="TOTALOPTIMIZACION">[81]Hoja2!$E$11:$E$704</definedName>
    <definedName name="TOTALREPOS" localSheetId="5">[80]Hoja2!$E$11:$E$704</definedName>
    <definedName name="TOTALREPOS">[81]Hoja2!$E$11:$E$704</definedName>
    <definedName name="TOTALREPOSICION" localSheetId="5">[80]Hoja2!$E$11:$E$704</definedName>
    <definedName name="TOTALREPOSICION">[81]Hoja2!$E$11:$E$704</definedName>
    <definedName name="TP" localSheetId="0">#REF!</definedName>
    <definedName name="TP" localSheetId="2">#REF!</definedName>
    <definedName name="TP" localSheetId="4">#REF!</definedName>
    <definedName name="TP" localSheetId="5">#REF!</definedName>
    <definedName name="TP">#REF!</definedName>
    <definedName name="TPVCME" localSheetId="5">[15]BASE!$D$74</definedName>
    <definedName name="TPVCME">[12]BASE!$D$83</definedName>
    <definedName name="TPVCP1" localSheetId="5">[15]BASE!$D$75</definedName>
    <definedName name="TPVCP1">[12]BASE!$D$84</definedName>
    <definedName name="TPVCS3" localSheetId="0">[23]BASE!#REF!</definedName>
    <definedName name="TPVCS3" localSheetId="2">[99]BASE!#REF!</definedName>
    <definedName name="TPVCS3" localSheetId="4">[23]BASE!#REF!</definedName>
    <definedName name="TPVCS3" localSheetId="5">[15]BASE!#REF!</definedName>
    <definedName name="TPVCS3">[23]BASE!#REF!</definedName>
    <definedName name="TPVCS4" localSheetId="0">#REF!</definedName>
    <definedName name="TPVCS4" localSheetId="2">#REF!</definedName>
    <definedName name="TPVCS4" localSheetId="4">#REF!</definedName>
    <definedName name="TPVCS4" localSheetId="5">#REF!</definedName>
    <definedName name="TPVCS4">#REF!</definedName>
    <definedName name="tramos" localSheetId="0">'[82] Liquidacion de Obra por Tramos'!$B$8</definedName>
    <definedName name="tramos" localSheetId="2">'[118] Liquidacion de Obra por Tramos'!$B$8</definedName>
    <definedName name="tramos" localSheetId="4">'[82] Liquidacion de Obra por Tramos'!$B$8</definedName>
    <definedName name="tramos">'[82] Liquidacion de Obra por Tramos'!$B$8</definedName>
    <definedName name="TRANA" localSheetId="0">[23]BASE!#REF!</definedName>
    <definedName name="TRANA" localSheetId="2">[99]BASE!#REF!</definedName>
    <definedName name="TRANA" localSheetId="4">[23]BASE!#REF!</definedName>
    <definedName name="TRANA" localSheetId="5">[15]BASE!#REF!</definedName>
    <definedName name="TRANA">[23]BASE!#REF!</definedName>
    <definedName name="TRANAG" localSheetId="5">[15]BASE!$D$448</definedName>
    <definedName name="TRANAG">[34]BASE!$D$497</definedName>
    <definedName name="TRANAR" localSheetId="5">[15]BASE!$D$444</definedName>
    <definedName name="TRANAR">[12]BASE!$D$488</definedName>
    <definedName name="TRANS" localSheetId="0">[23]BASE!$D$501</definedName>
    <definedName name="TRANS" localSheetId="2">[99]BASE!$D$501</definedName>
    <definedName name="TRANS" localSheetId="4">[23]BASE!$D$501</definedName>
    <definedName name="TRANS" localSheetId="5">[15]BASE!$D$445</definedName>
    <definedName name="TRANS">[23]BASE!$D$501</definedName>
    <definedName name="trit" localSheetId="0">[22]PrecRec!$D$34</definedName>
    <definedName name="trit" localSheetId="2">[98]PrecRec!$D$34</definedName>
    <definedName name="trit" localSheetId="4">[22]PrecRec!$D$34</definedName>
    <definedName name="trit">[22]PrecRec!$D$34</definedName>
    <definedName name="TRITM" localSheetId="5">[15]BASE!$D$60</definedName>
    <definedName name="TRITM">[12]BASE!$D$68</definedName>
    <definedName name="TRITU" localSheetId="5">[15]BASE!$D$54</definedName>
    <definedName name="TRITU">[34]BASE!$D$62</definedName>
    <definedName name="TUAC10" localSheetId="0">[83]BASE!#REF!</definedName>
    <definedName name="TUAC10" localSheetId="2">[119]BASE!#REF!</definedName>
    <definedName name="TUAC10" localSheetId="4">[83]BASE!#REF!</definedName>
    <definedName name="TUAC10" localSheetId="5">[84]BASE!#REF!</definedName>
    <definedName name="TUAC10">[83]BASE!#REF!</definedName>
    <definedName name="TUAC12" localSheetId="0">#REF!</definedName>
    <definedName name="TUAC12" localSheetId="2">#REF!</definedName>
    <definedName name="TUAC12" localSheetId="4">#REF!</definedName>
    <definedName name="TUAC12" localSheetId="5">#REF!</definedName>
    <definedName name="TUAC12">#REF!</definedName>
    <definedName name="TUAC16" localSheetId="0">[83]BASE!#REF!</definedName>
    <definedName name="TUAC16" localSheetId="2">[119]BASE!#REF!</definedName>
    <definedName name="TUAC16" localSheetId="4">[83]BASE!#REF!</definedName>
    <definedName name="TUAC16" localSheetId="5">[84]BASE!#REF!</definedName>
    <definedName name="TUAC16">[83]BASE!#REF!</definedName>
    <definedName name="TUB8AC" localSheetId="5">#REF!</definedName>
    <definedName name="TUB8AC">[36]BASE!$D$269</definedName>
    <definedName name="TUBNE" localSheetId="0">#REF!</definedName>
    <definedName name="TUBNE" localSheetId="2">#REF!</definedName>
    <definedName name="TUBNE" localSheetId="4">#REF!</definedName>
    <definedName name="TUBNE" localSheetId="5">#REF!</definedName>
    <definedName name="TUBNE">#REF!</definedName>
    <definedName name="TUBS2" localSheetId="0">#REF!</definedName>
    <definedName name="TUBS2" localSheetId="2">#REF!</definedName>
    <definedName name="TUBS2" localSheetId="5">#REF!</definedName>
    <definedName name="TUBS2">#REF!</definedName>
    <definedName name="TUBS3" localSheetId="0">#REF!</definedName>
    <definedName name="TUBS3" localSheetId="2">#REF!</definedName>
    <definedName name="TUBS3" localSheetId="5">#REF!</definedName>
    <definedName name="TUBS3">#REF!</definedName>
    <definedName name="TUBS4" localSheetId="5">[15]BASE!$D$165</definedName>
    <definedName name="TUBS4">[12]BASE!$D$210</definedName>
    <definedName name="TUBS6" localSheetId="5">[15]BASE!$D$166</definedName>
    <definedName name="TUBS6">[12]BASE!$D$211</definedName>
    <definedName name="TUHD10" localSheetId="0">[13]BASE!$D$240</definedName>
    <definedName name="TUHD10" localSheetId="2">[96]BASE!$D$240</definedName>
    <definedName name="TUHD10" localSheetId="4">[13]BASE!$D$240</definedName>
    <definedName name="TUHD10">[13]BASE!$D$240</definedName>
    <definedName name="TUHD16" localSheetId="0">[13]BASE!$D$241</definedName>
    <definedName name="TUHD16" localSheetId="2">[96]BASE!$D$241</definedName>
    <definedName name="TUHD16" localSheetId="4">[13]BASE!$D$241</definedName>
    <definedName name="TUHD16">[13]BASE!$D$241</definedName>
    <definedName name="U" localSheetId="0">[22]PrecRec!$D$73</definedName>
    <definedName name="U" localSheetId="2">[98]PrecRec!$D$73</definedName>
    <definedName name="U" localSheetId="4">[22]PrecRec!$D$73</definedName>
    <definedName name="U">[22]PrecRec!$D$73</definedName>
    <definedName name="U_Z" localSheetId="0">#REF!</definedName>
    <definedName name="U_Z" localSheetId="2">#REF!</definedName>
    <definedName name="U_Z" localSheetId="4">#REF!</definedName>
    <definedName name="U_Z" localSheetId="5">#REF!</definedName>
    <definedName name="U_Z">#REF!</definedName>
    <definedName name="UALU">[12]BASE!$D$373</definedName>
    <definedName name="ULTIMA" localSheetId="0">#REF!</definedName>
    <definedName name="ULTIMA" localSheetId="2">#REF!</definedName>
    <definedName name="ULTIMA" localSheetId="4">#REF!</definedName>
    <definedName name="ULTIMA" localSheetId="5">#REF!</definedName>
    <definedName name="ULTIMA">#REF!</definedName>
    <definedName name="UNION_Z" localSheetId="0">#REF!</definedName>
    <definedName name="UNION_Z" localSheetId="2">#REF!</definedName>
    <definedName name="UNION_Z" localSheetId="5">#REF!</definedName>
    <definedName name="UNION_Z">#REF!</definedName>
    <definedName name="URAP10" localSheetId="0">#REF!</definedName>
    <definedName name="URAP10" localSheetId="2">#REF!</definedName>
    <definedName name="URAP10" localSheetId="5">#REF!</definedName>
    <definedName name="URAP10">#REF!</definedName>
    <definedName name="URAP2">[12]BASE!$D$140</definedName>
    <definedName name="URAP3">[12]BASE!$D$139</definedName>
    <definedName name="URAP4">[12]BASE!$D$138</definedName>
    <definedName name="URAP6" localSheetId="0">#REF!</definedName>
    <definedName name="URAP6" localSheetId="2">#REF!</definedName>
    <definedName name="URAP6" localSheetId="4">#REF!</definedName>
    <definedName name="URAP6" localSheetId="5">#REF!</definedName>
    <definedName name="URAP6">#REF!</definedName>
    <definedName name="URAP8" localSheetId="0">[15]BASE!$D$113</definedName>
    <definedName name="URAP8" localSheetId="2">[97]BASE!$D$113</definedName>
    <definedName name="URAP8" localSheetId="4">[15]BASE!$D$113</definedName>
    <definedName name="URAP8">[15]BASE!$D$113</definedName>
    <definedName name="UREP12" localSheetId="0">#REF!</definedName>
    <definedName name="UREP12" localSheetId="2">#REF!</definedName>
    <definedName name="UREP12" localSheetId="4">#REF!</definedName>
    <definedName name="UREP12" localSheetId="5">#REF!</definedName>
    <definedName name="UREP12">#REF!</definedName>
    <definedName name="UREP2" localSheetId="0">[23]BASE!$D$127</definedName>
    <definedName name="UREP2" localSheetId="2">[99]BASE!$D$127</definedName>
    <definedName name="UREP2" localSheetId="4">[23]BASE!$D$127</definedName>
    <definedName name="UREP2" localSheetId="5">[15]BASE!$D$121</definedName>
    <definedName name="UREP2">[23]BASE!$D$127</definedName>
    <definedName name="UREP3" localSheetId="0">[23]BASE!$D$128</definedName>
    <definedName name="UREP3" localSheetId="2">[99]BASE!$D$128</definedName>
    <definedName name="UREP3" localSheetId="4">[23]BASE!$D$128</definedName>
    <definedName name="UREP3" localSheetId="5">[15]BASE!$D$122</definedName>
    <definedName name="UREP3">[23]BASE!$D$128</definedName>
    <definedName name="UREP4" localSheetId="0">[23]BASE!$D$129</definedName>
    <definedName name="UREP4" localSheetId="2">[99]BASE!$D$129</definedName>
    <definedName name="UREP4" localSheetId="4">[23]BASE!$D$129</definedName>
    <definedName name="UREP4" localSheetId="5">[15]BASE!$D$123</definedName>
    <definedName name="UREP4">[23]BASE!$D$129</definedName>
    <definedName name="UREP6" localSheetId="0">[23]BASE!$D$126</definedName>
    <definedName name="UREP6" localSheetId="2">[99]BASE!$D$126</definedName>
    <definedName name="UREP6" localSheetId="4">[23]BASE!$D$126</definedName>
    <definedName name="UREP6" localSheetId="5">[12]BASE!$D$144</definedName>
    <definedName name="UREP6">[23]BASE!$D$126</definedName>
    <definedName name="UREP8" localSheetId="0">[15]BASE!$D$119</definedName>
    <definedName name="UREP8" localSheetId="2">[97]BASE!$D$119</definedName>
    <definedName name="UREP8" localSheetId="4">[15]BASE!$D$119</definedName>
    <definedName name="UREP8">[15]BASE!$D$119</definedName>
    <definedName name="UTIL" localSheetId="0">#REF!</definedName>
    <definedName name="UTIL" localSheetId="2">#REF!</definedName>
    <definedName name="UTIL" localSheetId="4">#REF!</definedName>
    <definedName name="UTIL" localSheetId="5">#REF!</definedName>
    <definedName name="UTIL">#REF!</definedName>
    <definedName name="UTILIDAD">'[28]Formulario N° 4'!$F$131</definedName>
    <definedName name="VALMA3" localSheetId="0">[15]BASE!$D$397</definedName>
    <definedName name="VALMA3" localSheetId="2">[97]BASE!$D$397</definedName>
    <definedName name="VALMA3" localSheetId="4">[15]BASE!$D$397</definedName>
    <definedName name="VALMA3">[15]BASE!$D$397</definedName>
    <definedName name="VALMA4" localSheetId="0">#REF!</definedName>
    <definedName name="VALMA4" localSheetId="2">#REF!</definedName>
    <definedName name="VALMA4" localSheetId="4">#REF!</definedName>
    <definedName name="VALMA4" localSheetId="5">#REF!</definedName>
    <definedName name="VALMA4">#REF!</definedName>
    <definedName name="valparaiso" localSheetId="0">'[1]APU PVC'!#REF!</definedName>
    <definedName name="valparaiso" localSheetId="2">'[91]APU PVC'!#REF!</definedName>
    <definedName name="valparaiso" localSheetId="4">'[1]APU PVC'!#REF!</definedName>
    <definedName name="valparaiso" localSheetId="5">'[1]APU PVC'!#REF!</definedName>
    <definedName name="valparaiso">'[1]APU PVC'!#REF!</definedName>
    <definedName name="Var" localSheetId="5">[9]Varios.!$E$1:$E$65536</definedName>
    <definedName name="Var">[7]Varios.!$E$1:$E$65536</definedName>
    <definedName name="VCBB8" localSheetId="0">[15]BASE!$D$384</definedName>
    <definedName name="VCBB8" localSheetId="2">[97]BASE!$D$384</definedName>
    <definedName name="VCBB8" localSheetId="4">[15]BASE!$D$384</definedName>
    <definedName name="VCBB8">[15]BASE!$D$384</definedName>
    <definedName name="VCEL1" localSheetId="0">#REF!</definedName>
    <definedName name="VCEL1" localSheetId="2">#REF!</definedName>
    <definedName name="VCEL1" localSheetId="4">#REF!</definedName>
    <definedName name="VCEL1" localSheetId="5">#REF!</definedName>
    <definedName name="VCEL1">#REF!</definedName>
    <definedName name="VCEL2" localSheetId="0">[15]BASE!$D$388</definedName>
    <definedName name="VCEL2" localSheetId="2">[97]BASE!$D$388</definedName>
    <definedName name="VCEL2" localSheetId="4">[15]BASE!$D$388</definedName>
    <definedName name="VCEL2">[15]BASE!$D$388</definedName>
    <definedName name="VCEL3" localSheetId="0">[15]BASE!$D$387</definedName>
    <definedName name="VCEL3" localSheetId="2">[97]BASE!$D$387</definedName>
    <definedName name="VCEL3" localSheetId="4">[15]BASE!$D$387</definedName>
    <definedName name="VCEL3">[15]BASE!$D$387</definedName>
    <definedName name="VCEL4" localSheetId="0">[23]BASE!$D$437</definedName>
    <definedName name="VCEL4" localSheetId="2">[99]BASE!$D$437</definedName>
    <definedName name="VCEL4" localSheetId="4">[23]BASE!$D$437</definedName>
    <definedName name="VCEL4" localSheetId="5">[15]BASE!$D$386</definedName>
    <definedName name="VCEL4">[23]BASE!$D$437</definedName>
    <definedName name="VCEL6" localSheetId="0">[15]BASE!$D$385</definedName>
    <definedName name="VCEL6" localSheetId="2">[97]BASE!$D$385</definedName>
    <definedName name="VCEL6" localSheetId="4">[15]BASE!$D$385</definedName>
    <definedName name="VCEL6">[15]BASE!$D$385</definedName>
    <definedName name="VCEL8" localSheetId="0">[23]BASE!#REF!</definedName>
    <definedName name="VCEL8" localSheetId="2">[99]BASE!#REF!</definedName>
    <definedName name="VCEL8" localSheetId="4">[23]BASE!#REF!</definedName>
    <definedName name="VCEL8" localSheetId="5">[15]BASE!#REF!</definedName>
    <definedName name="VCEL8">[23]BASE!#REF!</definedName>
    <definedName name="VCELA2" localSheetId="0">#REF!</definedName>
    <definedName name="VCELA2" localSheetId="2">#REF!</definedName>
    <definedName name="VCELA2" localSheetId="4">#REF!</definedName>
    <definedName name="VCELA2" localSheetId="5">#REF!</definedName>
    <definedName name="VCELA2">#REF!</definedName>
    <definedName name="VCELA3" localSheetId="0">#REF!</definedName>
    <definedName name="VCELA3" localSheetId="2">#REF!</definedName>
    <definedName name="VCELA3" localSheetId="5">#REF!</definedName>
    <definedName name="VCELA3">#REF!</definedName>
    <definedName name="VCELA4">[12]BASE!$D$435</definedName>
    <definedName name="VCELA6" localSheetId="0">#REF!</definedName>
    <definedName name="VCELA6" localSheetId="2">#REF!</definedName>
    <definedName name="VCELA6" localSheetId="4">#REF!</definedName>
    <definedName name="VCELA6" localSheetId="5">#REF!</definedName>
    <definedName name="VCELA6">#REF!</definedName>
    <definedName name="VD" localSheetId="0">#REF!</definedName>
    <definedName name="VD" localSheetId="2">#REF!</definedName>
    <definedName name="VD" localSheetId="5">#REF!</definedName>
    <definedName name="VD">#REF!</definedName>
    <definedName name="VENTI" localSheetId="0">[15]BASE!$D$359</definedName>
    <definedName name="VENTI" localSheetId="2">[97]BASE!$D$359</definedName>
    <definedName name="VENTI" localSheetId="4">[15]BASE!$D$359</definedName>
    <definedName name="VENTI">[15]BASE!$D$359</definedName>
    <definedName name="VIAJE" localSheetId="0">[23]BASE!$D$502</definedName>
    <definedName name="VIAJE" localSheetId="2">[99]BASE!$D$502</definedName>
    <definedName name="VIAJE" localSheetId="4">[23]BASE!$D$502</definedName>
    <definedName name="VIAJE" localSheetId="5">[15]BASE!$D$446</definedName>
    <definedName name="VIAJE">[23]BASE!$D$502</definedName>
    <definedName name="VIBGA" localSheetId="5">[15]BASE!$D$414</definedName>
    <definedName name="VIBGA">[12]BASE!$D$458</definedName>
    <definedName name="vibr" localSheetId="0">[22]PrecRec!$D$18</definedName>
    <definedName name="vibr" localSheetId="2">[98]PrecRec!$D$18</definedName>
    <definedName name="vibr" localSheetId="4">[22]PrecRec!$D$18</definedName>
    <definedName name="vibr">[22]PrecRec!$D$18</definedName>
    <definedName name="VIBRA" localSheetId="0">#REF!</definedName>
    <definedName name="VIBRA" localSheetId="2">#REF!</definedName>
    <definedName name="VIBRA" localSheetId="4">#REF!</definedName>
    <definedName name="VIBRA" localSheetId="5">#REF!</definedName>
    <definedName name="VIBRA">#REF!</definedName>
    <definedName name="VIBRADOR">[28]EQUIPO!$D$27</definedName>
    <definedName name="VIBRCOM" localSheetId="0">[15]BASE!$D$418</definedName>
    <definedName name="VIBRCOM" localSheetId="2">[97]BASE!$D$418</definedName>
    <definedName name="VIBRCOM" localSheetId="4">[15]BASE!$D$418</definedName>
    <definedName name="VIBRCOM">[15]BASE!$D$418</definedName>
    <definedName name="VIBRE" localSheetId="5">[15]BASE!$D$415</definedName>
    <definedName name="VIBRE">[12]BASE!$D$459</definedName>
    <definedName name="VIBRO" localSheetId="0">#REF!</definedName>
    <definedName name="VIBRO" localSheetId="2">#REF!</definedName>
    <definedName name="VIBRO" localSheetId="4">#REF!</definedName>
    <definedName name="VIBRO" localSheetId="5">#REF!</definedName>
    <definedName name="VIBRO">#REF!</definedName>
    <definedName name="VIDRI" localSheetId="0">[15]BASE!$D$360</definedName>
    <definedName name="VIDRI" localSheetId="2">[97]BASE!$D$360</definedName>
    <definedName name="VIDRI" localSheetId="4">[15]BASE!$D$360</definedName>
    <definedName name="VIDRI">[15]BASE!$D$360</definedName>
    <definedName name="viscosidad" localSheetId="0">#REF!</definedName>
    <definedName name="viscosidad" localSheetId="2">#REF!</definedName>
    <definedName name="viscosidad" localSheetId="4">#REF!</definedName>
    <definedName name="viscosidad" localSheetId="5">#REF!</definedName>
    <definedName name="viscosidad">#REF!</definedName>
    <definedName name="vol" localSheetId="0">[22]PrecRec!$D$14</definedName>
    <definedName name="vol" localSheetId="2">[98]PrecRec!$D$14</definedName>
    <definedName name="vol" localSheetId="4">[22]PrecRec!$D$14</definedName>
    <definedName name="vol">[22]PrecRec!$D$14</definedName>
    <definedName name="volm3km" localSheetId="0">[22]PrecRec!$D$15</definedName>
    <definedName name="volm3km" localSheetId="2">[98]PrecRec!$D$15</definedName>
    <definedName name="volm3km" localSheetId="4">[22]PrecRec!$D$15</definedName>
    <definedName name="volm3km">[22]PrecRec!$D$15</definedName>
    <definedName name="VOLQUET">[12]BASE!$D$464</definedName>
    <definedName name="VOLQUETA" localSheetId="0">#REF!</definedName>
    <definedName name="VOLQUETA" localSheetId="2">#REF!</definedName>
    <definedName name="VOLQUETA" localSheetId="4">#REF!</definedName>
    <definedName name="VOLQUETA" localSheetId="5">#REF!</definedName>
    <definedName name="VOLQUETA">#REF!</definedName>
    <definedName name="VPVC2" localSheetId="0">[15]BASE!$D$395</definedName>
    <definedName name="VPVC2" localSheetId="2">[97]BASE!$D$395</definedName>
    <definedName name="VPVC2" localSheetId="4">[15]BASE!$D$395</definedName>
    <definedName name="VPVC2">[15]BASE!$D$395</definedName>
    <definedName name="VVV" localSheetId="5">[38]BASE!$C$3</definedName>
    <definedName name="VVV">[38]BASE!$C$3</definedName>
    <definedName name="WEERTEG" localSheetId="0">#REF!</definedName>
    <definedName name="WEERTEG" localSheetId="2">#REF!</definedName>
    <definedName name="WEERTEG" localSheetId="4">#REF!</definedName>
    <definedName name="WEERTEG" localSheetId="5">#REF!</definedName>
    <definedName name="WEERTEG">#REF!</definedName>
    <definedName name="wrn.actafabi." localSheetId="0"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2"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4"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5"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_1"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formu." localSheetId="0" hidden="1">{"VIA1",#N/A,TRUE,"formul";"VIA2",#N/A,TRUE,"formul";"VIA3",#N/A,TRUE,"formul"}</definedName>
    <definedName name="wrn.formu." localSheetId="2" hidden="1">{"VIA1",#N/A,TRUE,"formul";"VIA2",#N/A,TRUE,"formul";"VIA3",#N/A,TRUE,"formul"}</definedName>
    <definedName name="wrn.formu." localSheetId="4" hidden="1">{"VIA1",#N/A,TRUE,"formul";"VIA2",#N/A,TRUE,"formul";"VIA3",#N/A,TRUE,"formul"}</definedName>
    <definedName name="wrn.formu." localSheetId="5" hidden="1">{"VIA1",#N/A,TRUE,"formul";"VIA2",#N/A,TRUE,"formul";"VIA3",#N/A,TRUE,"formul"}</definedName>
    <definedName name="wrn.formu." hidden="1">{"VIA1",#N/A,TRUE,"formul";"VIA2",#N/A,TRUE,"formul";"VIA3",#N/A,TRUE,"formul"}</definedName>
    <definedName name="wrn.formu._1" hidden="1">{"VIA1",#N/A,TRUE,"formul";"VIA2",#N/A,TRUE,"formul";"VIA3",#N/A,TRUE,"formul"}</definedName>
    <definedName name="wrn.GENERAL." localSheetId="0" hidden="1">{"TAB1",#N/A,TRUE,"GENERAL";"TAB2",#N/A,TRUE,"GENERAL";"TAB3",#N/A,TRUE,"GENERAL";"TAB4",#N/A,TRUE,"GENERAL";"TAB5",#N/A,TRUE,"GENERAL"}</definedName>
    <definedName name="wrn.GENERAL." localSheetId="2" hidden="1">{"TAB1",#N/A,TRUE,"GENERAL";"TAB2",#N/A,TRUE,"GENERAL";"TAB3",#N/A,TRUE,"GENERAL";"TAB4",#N/A,TRUE,"GENERAL";"TAB5",#N/A,TRUE,"GENERAL"}</definedName>
    <definedName name="wrn.GENERAL." localSheetId="4" hidden="1">{"TAB1",#N/A,TRUE,"GENERAL";"TAB2",#N/A,TRUE,"GENERAL";"TAB3",#N/A,TRUE,"GENERAL";"TAB4",#N/A,TRUE,"GENERAL";"TAB5",#N/A,TRUE,"GENERAL"}</definedName>
    <definedName name="wrn.GENERAL." localSheetId="5" hidden="1">{"TAB1",#N/A,TRUE,"GENERAL";"TAB2",#N/A,TRUE,"GENERAL";"TAB3",#N/A,TRUE,"GENERAL";"TAB4",#N/A,TRUE,"GENERAL";"TAB5",#N/A,TRUE,"GENERAL"}</definedName>
    <definedName name="wrn.GENERAL." hidden="1">{"TAB1",#N/A,TRUE,"GENERAL";"TAB2",#N/A,TRUE,"GENERAL";"TAB3",#N/A,TRUE,"GENERAL";"TAB4",#N/A,TRUE,"GENERAL";"TAB5",#N/A,TRUE,"GENERAL"}</definedName>
    <definedName name="wrn.GENERAL._1" hidden="1">{"TAB1",#N/A,TRUE,"GENERAL";"TAB2",#N/A,TRUE,"GENERAL";"TAB3",#N/A,TRUE,"GENERAL";"TAB4",#N/A,TRUE,"GENERAL";"TAB5",#N/A,TRUE,"GENERAL"}</definedName>
    <definedName name="wrn.via." localSheetId="0" hidden="1">{"via1",#N/A,TRUE,"general";"via2",#N/A,TRUE,"general";"via3",#N/A,TRUE,"general"}</definedName>
    <definedName name="wrn.via." localSheetId="2" hidden="1">{"via1",#N/A,TRUE,"general";"via2",#N/A,TRUE,"general";"via3",#N/A,TRUE,"general"}</definedName>
    <definedName name="wrn.via." localSheetId="4" hidden="1">{"via1",#N/A,TRUE,"general";"via2",#N/A,TRUE,"general";"via3",#N/A,TRUE,"general"}</definedName>
    <definedName name="wrn.via." localSheetId="5" hidden="1">{"via1",#N/A,TRUE,"general";"via2",#N/A,TRUE,"general";"via3",#N/A,TRUE,"general"}</definedName>
    <definedName name="wrn.via." hidden="1">{"via1",#N/A,TRUE,"general";"via2",#N/A,TRUE,"general";"via3",#N/A,TRUE,"general"}</definedName>
    <definedName name="wrn.via._1" hidden="1">{"via1",#N/A,TRUE,"general";"via2",#N/A,TRUE,"general";"via3",#N/A,TRUE,"general"}</definedName>
    <definedName name="Y22EL" localSheetId="0">[15]BASE!$D$300</definedName>
    <definedName name="Y22EL" localSheetId="2">[97]BASE!$D$300</definedName>
    <definedName name="Y22EL" localSheetId="4">[15]BASE!$D$300</definedName>
    <definedName name="Y22EL">[15]BASE!$D$300</definedName>
    <definedName name="Y22JH" localSheetId="0">[23]BASE!$D$346</definedName>
    <definedName name="Y22JH" localSheetId="2">[99]BASE!$D$346</definedName>
    <definedName name="Y22JH" localSheetId="4">[23]BASE!$D$346</definedName>
    <definedName name="Y22JH" localSheetId="5">#REF!</definedName>
    <definedName name="Y22JH">[23]BASE!$D$346</definedName>
    <definedName name="Y32JH" localSheetId="0">[15]BASE!$D$303</definedName>
    <definedName name="Y32JH" localSheetId="2">[97]BASE!$D$303</definedName>
    <definedName name="Y32JH" localSheetId="4">[15]BASE!$D$303</definedName>
    <definedName name="Y32JH">[15]BASE!$D$303</definedName>
    <definedName name="Y33JH" localSheetId="0">[23]BASE!$D$347</definedName>
    <definedName name="Y33JH" localSheetId="2">[99]BASE!$D$347</definedName>
    <definedName name="Y33JH" localSheetId="4">[23]BASE!$D$347</definedName>
    <definedName name="Y33JH" localSheetId="5">[15]BASE!$D$302</definedName>
    <definedName name="Y33JH">[23]BASE!$D$347</definedName>
    <definedName name="Y42JH" localSheetId="0">[15]BASE!$D$304</definedName>
    <definedName name="Y42JH" localSheetId="2">[97]BASE!$D$304</definedName>
    <definedName name="Y42JH" localSheetId="4">[15]BASE!$D$304</definedName>
    <definedName name="Y42JH">[15]BASE!$D$304</definedName>
    <definedName name="Y43JH" localSheetId="0">#REF!</definedName>
    <definedName name="Y43JH" localSheetId="2">#REF!</definedName>
    <definedName name="Y43JH" localSheetId="4">#REF!</definedName>
    <definedName name="Y43JH" localSheetId="5">#REF!</definedName>
    <definedName name="Y43JH">#REF!</definedName>
    <definedName name="Y44EL" localSheetId="0">[15]BASE!$D$306</definedName>
    <definedName name="Y44EL" localSheetId="2">[97]BASE!$D$306</definedName>
    <definedName name="Y44EL" localSheetId="4">[15]BASE!$D$306</definedName>
    <definedName name="Y44EL">[15]BASE!$D$306</definedName>
    <definedName name="Y44JH" localSheetId="0">[15]BASE!$D$307</definedName>
    <definedName name="Y44JH" localSheetId="2">[97]BASE!$D$307</definedName>
    <definedName name="Y44JH" localSheetId="4">[15]BASE!$D$307</definedName>
    <definedName name="Y44JH">[15]BASE!$D$307</definedName>
  </definedNames>
  <calcPr calcId="152511"/>
</workbook>
</file>

<file path=xl/calcChain.xml><?xml version="1.0" encoding="utf-8"?>
<calcChain xmlns="http://schemas.openxmlformats.org/spreadsheetml/2006/main">
  <c r="C523" i="18" l="1"/>
  <c r="D521" i="18"/>
  <c r="C521" i="18"/>
  <c r="B521" i="18"/>
  <c r="C520" i="18"/>
  <c r="B520" i="18"/>
  <c r="B519" i="18"/>
  <c r="F518" i="18"/>
  <c r="E518" i="18"/>
  <c r="F517" i="18"/>
  <c r="E519" i="18" s="1"/>
  <c r="F519" i="18" s="1"/>
  <c r="C511" i="18"/>
  <c r="B509" i="18"/>
  <c r="F508" i="18"/>
  <c r="E509" i="18" s="1"/>
  <c r="F509" i="18" s="1"/>
  <c r="C504" i="18"/>
  <c r="D502" i="18"/>
  <c r="C502" i="18"/>
  <c r="B502" i="18"/>
  <c r="C501" i="18"/>
  <c r="B501" i="18"/>
  <c r="C495" i="18"/>
  <c r="F493" i="18"/>
  <c r="B493" i="18"/>
  <c r="F492" i="18"/>
  <c r="E493" i="18" s="1"/>
  <c r="C488" i="18"/>
  <c r="D486" i="18"/>
  <c r="C486" i="18"/>
  <c r="B486" i="18"/>
  <c r="C485" i="18"/>
  <c r="B485" i="18"/>
  <c r="C479" i="18"/>
  <c r="D477" i="18"/>
  <c r="C477" i="18"/>
  <c r="B477" i="18"/>
  <c r="C476" i="18"/>
  <c r="B476" i="18"/>
  <c r="E475" i="18"/>
  <c r="F475" i="18" s="1"/>
  <c r="B475" i="18"/>
  <c r="F473" i="18"/>
  <c r="F472" i="18"/>
  <c r="E474" i="18" s="1"/>
  <c r="F474" i="18" s="1"/>
  <c r="C466" i="18"/>
  <c r="B464" i="18"/>
  <c r="F463" i="18"/>
  <c r="E464" i="18" s="1"/>
  <c r="F464" i="18" s="1"/>
  <c r="C459" i="18"/>
  <c r="D457" i="18"/>
  <c r="C457" i="18"/>
  <c r="B457" i="18"/>
  <c r="C456" i="18"/>
  <c r="B456" i="18"/>
  <c r="E455" i="18"/>
  <c r="F455" i="18" s="1"/>
  <c r="B455" i="18"/>
  <c r="C449" i="18"/>
  <c r="B447" i="18"/>
  <c r="E446" i="18"/>
  <c r="F446" i="18" s="1"/>
  <c r="C442" i="18"/>
  <c r="D440" i="18"/>
  <c r="C440" i="18"/>
  <c r="B440" i="18"/>
  <c r="E439" i="18"/>
  <c r="F439" i="18" s="1"/>
  <c r="B439" i="18"/>
  <c r="B438" i="18"/>
  <c r="C432" i="18"/>
  <c r="E430" i="18"/>
  <c r="F430" i="18" s="1"/>
  <c r="B430" i="18"/>
  <c r="F429" i="18"/>
  <c r="F431" i="18" s="1"/>
  <c r="F432" i="18" s="1"/>
  <c r="C425" i="18"/>
  <c r="D423" i="18"/>
  <c r="C423" i="18"/>
  <c r="B423" i="18"/>
  <c r="C422" i="18"/>
  <c r="B422" i="18"/>
  <c r="F421" i="18"/>
  <c r="E421" i="18"/>
  <c r="B421" i="18"/>
  <c r="C415" i="18"/>
  <c r="C413" i="18"/>
  <c r="B413" i="18"/>
  <c r="E412" i="18"/>
  <c r="F412" i="18" s="1"/>
  <c r="C408" i="18"/>
  <c r="D406" i="18"/>
  <c r="C406" i="18"/>
  <c r="B406" i="18"/>
  <c r="C405" i="18"/>
  <c r="B405" i="18"/>
  <c r="F404" i="18"/>
  <c r="E404" i="18"/>
  <c r="B404" i="18"/>
  <c r="C398" i="18"/>
  <c r="E396" i="18"/>
  <c r="F396" i="18" s="1"/>
  <c r="C396" i="18"/>
  <c r="B396" i="18"/>
  <c r="E395" i="18"/>
  <c r="F395" i="18" s="1"/>
  <c r="C391" i="18"/>
  <c r="D389" i="18"/>
  <c r="C389" i="18"/>
  <c r="B389" i="18"/>
  <c r="C388" i="18"/>
  <c r="B388" i="18"/>
  <c r="E387" i="18"/>
  <c r="F387" i="18" s="1"/>
  <c r="B387" i="18"/>
  <c r="C381" i="18"/>
  <c r="C379" i="18"/>
  <c r="B379" i="18"/>
  <c r="F378" i="18"/>
  <c r="E378" i="18"/>
  <c r="B378" i="18"/>
  <c r="F377" i="18"/>
  <c r="C373" i="18"/>
  <c r="D371" i="18"/>
  <c r="C371" i="18"/>
  <c r="B371" i="18"/>
  <c r="B370" i="18"/>
  <c r="C364" i="18"/>
  <c r="E362" i="18"/>
  <c r="F362" i="18" s="1"/>
  <c r="B362" i="18"/>
  <c r="E361" i="18"/>
  <c r="F361" i="18" s="1"/>
  <c r="C357" i="18"/>
  <c r="D355" i="18"/>
  <c r="C355" i="18"/>
  <c r="B355" i="18"/>
  <c r="B354" i="18"/>
  <c r="F353" i="18"/>
  <c r="E353" i="18"/>
  <c r="B353" i="18"/>
  <c r="C347" i="18"/>
  <c r="D345" i="18"/>
  <c r="B345" i="18"/>
  <c r="E344" i="18"/>
  <c r="F344" i="18" s="1"/>
  <c r="B344" i="18"/>
  <c r="C340" i="18"/>
  <c r="F338" i="18"/>
  <c r="E338" i="18"/>
  <c r="B338" i="18"/>
  <c r="F337" i="18"/>
  <c r="F339" i="18" s="1"/>
  <c r="C331" i="18"/>
  <c r="F329" i="18"/>
  <c r="E329" i="18"/>
  <c r="B329" i="18"/>
  <c r="F328" i="18"/>
  <c r="F330" i="18" s="1"/>
  <c r="F331" i="18" s="1"/>
  <c r="C324" i="18"/>
  <c r="D322" i="18"/>
  <c r="C322" i="18"/>
  <c r="B322" i="18"/>
  <c r="C321" i="18"/>
  <c r="B321" i="18"/>
  <c r="C315" i="18"/>
  <c r="D313" i="18"/>
  <c r="C313" i="18"/>
  <c r="B313" i="18"/>
  <c r="F311" i="18"/>
  <c r="C310" i="18"/>
  <c r="B310" i="18"/>
  <c r="F309" i="18"/>
  <c r="E309" i="18"/>
  <c r="F300" i="18"/>
  <c r="F299" i="18"/>
  <c r="F297" i="18"/>
  <c r="C291" i="18"/>
  <c r="D289" i="18"/>
  <c r="C289" i="18"/>
  <c r="B289" i="18"/>
  <c r="C288" i="18"/>
  <c r="B288" i="18"/>
  <c r="E287" i="18"/>
  <c r="F287" i="18" s="1"/>
  <c r="B287" i="18"/>
  <c r="B286" i="18"/>
  <c r="F285" i="18"/>
  <c r="E285" i="18"/>
  <c r="C285" i="18"/>
  <c r="B285" i="18"/>
  <c r="F284" i="18"/>
  <c r="E284" i="18"/>
  <c r="B284" i="18"/>
  <c r="F283" i="18"/>
  <c r="E283" i="18"/>
  <c r="B283" i="18"/>
  <c r="E282" i="18"/>
  <c r="F282" i="18" s="1"/>
  <c r="B282" i="18"/>
  <c r="E281" i="18"/>
  <c r="F281" i="18" s="1"/>
  <c r="B281" i="18"/>
  <c r="B280" i="18"/>
  <c r="C274" i="18"/>
  <c r="D272" i="18"/>
  <c r="C272" i="18"/>
  <c r="B272" i="18"/>
  <c r="B271" i="18"/>
  <c r="F270" i="18"/>
  <c r="E270" i="18"/>
  <c r="B270" i="18"/>
  <c r="F269" i="18"/>
  <c r="E269" i="18"/>
  <c r="B269" i="18"/>
  <c r="B268" i="18"/>
  <c r="C262" i="18"/>
  <c r="D260" i="18"/>
  <c r="C260" i="18"/>
  <c r="B260" i="18"/>
  <c r="C259" i="18"/>
  <c r="B259" i="18"/>
  <c r="E257" i="18"/>
  <c r="F257" i="18" s="1"/>
  <c r="D256" i="18"/>
  <c r="D255" i="18"/>
  <c r="C248" i="18"/>
  <c r="D246" i="18"/>
  <c r="C246" i="18"/>
  <c r="B246" i="18"/>
  <c r="B245" i="18"/>
  <c r="C239" i="18"/>
  <c r="D237" i="18"/>
  <c r="C237" i="18"/>
  <c r="B237" i="18"/>
  <c r="B236" i="18"/>
  <c r="F235" i="18"/>
  <c r="E235" i="18"/>
  <c r="C235" i="18"/>
  <c r="B235" i="18"/>
  <c r="C229" i="18"/>
  <c r="D227" i="18"/>
  <c r="C227" i="18"/>
  <c r="B227" i="18"/>
  <c r="B226" i="18"/>
  <c r="F225" i="18"/>
  <c r="E225" i="18"/>
  <c r="B225" i="18"/>
  <c r="F224" i="18"/>
  <c r="E224" i="18"/>
  <c r="B224" i="18"/>
  <c r="C218" i="18"/>
  <c r="B216" i="18"/>
  <c r="C215" i="18"/>
  <c r="B215" i="18"/>
  <c r="F214" i="18"/>
  <c r="C213" i="18"/>
  <c r="B213" i="18"/>
  <c r="C207" i="18"/>
  <c r="D205" i="18"/>
  <c r="F205" i="18" s="1"/>
  <c r="C205" i="18"/>
  <c r="B205" i="18"/>
  <c r="E204" i="18"/>
  <c r="F204" i="18" s="1"/>
  <c r="E205" i="18" s="1"/>
  <c r="B204" i="18"/>
  <c r="C198" i="18"/>
  <c r="D196" i="18"/>
  <c r="C196" i="18"/>
  <c r="B196" i="18"/>
  <c r="B195" i="18"/>
  <c r="B178" i="18"/>
  <c r="F120" i="18"/>
  <c r="F119" i="18"/>
  <c r="E112" i="18"/>
  <c r="G112" i="18" s="1"/>
  <c r="E111" i="18"/>
  <c r="G111" i="18" s="1"/>
  <c r="B111" i="18"/>
  <c r="G110" i="18"/>
  <c r="E110" i="18"/>
  <c r="B109" i="18"/>
  <c r="E108" i="18"/>
  <c r="G108" i="18" s="1"/>
  <c r="B108" i="18"/>
  <c r="B107" i="18"/>
  <c r="B106" i="18"/>
  <c r="E101" i="18"/>
  <c r="G101" i="18" s="1"/>
  <c r="B101" i="18"/>
  <c r="G100" i="18"/>
  <c r="E100" i="18"/>
  <c r="E95" i="18"/>
  <c r="G95" i="18" s="1"/>
  <c r="E94" i="18"/>
  <c r="G94" i="18" s="1"/>
  <c r="B94" i="18"/>
  <c r="G93" i="18"/>
  <c r="E93" i="18"/>
  <c r="B92" i="18"/>
  <c r="B91" i="18"/>
  <c r="B90" i="18"/>
  <c r="E89" i="18"/>
  <c r="G89" i="18" s="1"/>
  <c r="B89" i="18"/>
  <c r="E85" i="18"/>
  <c r="G85" i="18" s="1"/>
  <c r="E84" i="18"/>
  <c r="G84" i="18" s="1"/>
  <c r="B84" i="18"/>
  <c r="G83" i="18"/>
  <c r="E83" i="18"/>
  <c r="B82" i="18"/>
  <c r="B81" i="18"/>
  <c r="B80" i="18"/>
  <c r="E79" i="18"/>
  <c r="G79" i="18" s="1"/>
  <c r="B79" i="18"/>
  <c r="E75" i="18"/>
  <c r="G75" i="18" s="1"/>
  <c r="E74" i="18"/>
  <c r="G74" i="18" s="1"/>
  <c r="B74" i="18"/>
  <c r="G73" i="18"/>
  <c r="E73" i="18"/>
  <c r="B72" i="18"/>
  <c r="B71" i="18"/>
  <c r="B70" i="18"/>
  <c r="E69" i="18"/>
  <c r="G69" i="18" s="1"/>
  <c r="B69" i="18"/>
  <c r="E65" i="18"/>
  <c r="G65" i="18" s="1"/>
  <c r="B65" i="18"/>
  <c r="G64" i="18"/>
  <c r="E64" i="18"/>
  <c r="G63" i="18"/>
  <c r="E63" i="18"/>
  <c r="B63" i="18"/>
  <c r="E62" i="18"/>
  <c r="G62" i="18" s="1"/>
  <c r="B61" i="18"/>
  <c r="B60" i="18"/>
  <c r="E59" i="18"/>
  <c r="G59" i="18" s="1"/>
  <c r="B59" i="18"/>
  <c r="B58" i="18"/>
  <c r="F53" i="18"/>
  <c r="F52" i="18"/>
  <c r="F50" i="18"/>
  <c r="F46" i="18"/>
  <c r="E109" i="18" s="1"/>
  <c r="G109" i="18" s="1"/>
  <c r="F45" i="18"/>
  <c r="E90" i="18" s="1"/>
  <c r="G90" i="18" s="1"/>
  <c r="F44" i="18"/>
  <c r="E256" i="18" s="1"/>
  <c r="F256" i="18" s="1"/>
  <c r="F28" i="18"/>
  <c r="F26" i="18"/>
  <c r="F25" i="18"/>
  <c r="F24" i="18"/>
  <c r="E60" i="18" s="1"/>
  <c r="G60" i="18" s="1"/>
  <c r="F16" i="18"/>
  <c r="E195" i="18" s="1"/>
  <c r="F195" i="18" s="1"/>
  <c r="F15" i="18"/>
  <c r="F14" i="18"/>
  <c r="F17" i="18" s="1"/>
  <c r="E196" i="18" l="1"/>
  <c r="F196" i="18" s="1"/>
  <c r="F197" i="18" s="1"/>
  <c r="E422" i="18"/>
  <c r="F422" i="18" s="1"/>
  <c r="E423" i="18" s="1"/>
  <c r="F423" i="18" s="1"/>
  <c r="F424" i="18" s="1"/>
  <c r="E310" i="18"/>
  <c r="F310" i="18" s="1"/>
  <c r="E313" i="18" s="1"/>
  <c r="F313" i="18" s="1"/>
  <c r="E259" i="18"/>
  <c r="F259" i="18" s="1"/>
  <c r="E260" i="18" s="1"/>
  <c r="F260" i="18" s="1"/>
  <c r="E501" i="18"/>
  <c r="F501" i="18" s="1"/>
  <c r="E485" i="18"/>
  <c r="F485" i="18" s="1"/>
  <c r="E405" i="18"/>
  <c r="F405" i="18" s="1"/>
  <c r="E456" i="18"/>
  <c r="F456" i="18" s="1"/>
  <c r="E457" i="18" s="1"/>
  <c r="F457" i="18" s="1"/>
  <c r="F458" i="18" s="1"/>
  <c r="E271" i="18"/>
  <c r="F271" i="18" s="1"/>
  <c r="E272" i="18" s="1"/>
  <c r="F272" i="18" s="1"/>
  <c r="F341" i="18"/>
  <c r="D334" i="18" s="1"/>
  <c r="F340" i="18"/>
  <c r="F18" i="18"/>
  <c r="F21" i="18"/>
  <c r="E58" i="18"/>
  <c r="G58" i="18" s="1"/>
  <c r="G66" i="18" s="1"/>
  <c r="E72" i="18"/>
  <c r="G72" i="18" s="1"/>
  <c r="E82" i="18"/>
  <c r="G82" i="18" s="1"/>
  <c r="E92" i="18"/>
  <c r="G92" i="18" s="1"/>
  <c r="E107" i="18"/>
  <c r="G107" i="18" s="1"/>
  <c r="F206" i="18"/>
  <c r="F397" i="18"/>
  <c r="E255" i="18"/>
  <c r="F255" i="18" s="1"/>
  <c r="E71" i="18"/>
  <c r="G71" i="18" s="1"/>
  <c r="E102" i="18"/>
  <c r="G102" i="18" s="1"/>
  <c r="E106" i="18"/>
  <c r="G106" i="18" s="1"/>
  <c r="F363" i="18"/>
  <c r="E447" i="18"/>
  <c r="F447" i="18" s="1"/>
  <c r="F448" i="18"/>
  <c r="F465" i="18"/>
  <c r="F433" i="18"/>
  <c r="E418" i="18" s="1"/>
  <c r="E245" i="18"/>
  <c r="F245" i="18" s="1"/>
  <c r="E520" i="18"/>
  <c r="F520" i="18" s="1"/>
  <c r="E521" i="18" s="1"/>
  <c r="F521" i="18" s="1"/>
  <c r="E236" i="18"/>
  <c r="F236" i="18" s="1"/>
  <c r="E237" i="18" s="1"/>
  <c r="F237" i="18" s="1"/>
  <c r="E226" i="18"/>
  <c r="F226" i="18" s="1"/>
  <c r="E227" i="18" s="1"/>
  <c r="F227" i="18" s="1"/>
  <c r="E61" i="18"/>
  <c r="G61" i="18" s="1"/>
  <c r="E81" i="18"/>
  <c r="G81" i="18" s="1"/>
  <c r="E91" i="18"/>
  <c r="G91" i="18" s="1"/>
  <c r="G96" i="18" s="1"/>
  <c r="E70" i="18"/>
  <c r="G70" i="18" s="1"/>
  <c r="G76" i="18" s="1"/>
  <c r="E80" i="18"/>
  <c r="G80" i="18" s="1"/>
  <c r="G86" i="18" s="1"/>
  <c r="E99" i="18"/>
  <c r="G99" i="18" s="1"/>
  <c r="G103" i="18" s="1"/>
  <c r="F238" i="18"/>
  <c r="E286" i="18"/>
  <c r="F286" i="18" s="1"/>
  <c r="E312" i="18"/>
  <c r="F312" i="18" s="1"/>
  <c r="F314" i="18" s="1"/>
  <c r="F332" i="18"/>
  <c r="E318" i="18" s="1"/>
  <c r="E345" i="18"/>
  <c r="F345" i="18" s="1"/>
  <c r="F346" i="18" s="1"/>
  <c r="E379" i="18"/>
  <c r="F379" i="18" s="1"/>
  <c r="F414" i="18"/>
  <c r="E413" i="18"/>
  <c r="F413" i="18" s="1"/>
  <c r="F380" i="18"/>
  <c r="F494" i="18"/>
  <c r="F510" i="18"/>
  <c r="F522" i="18"/>
  <c r="F347" i="18" l="1"/>
  <c r="F348" i="18" s="1"/>
  <c r="E334" i="18" s="1"/>
  <c r="F334" i="18" s="1"/>
  <c r="F459" i="18"/>
  <c r="F460" i="18" s="1"/>
  <c r="D452" i="18" s="1"/>
  <c r="F315" i="18"/>
  <c r="F316" i="18"/>
  <c r="F306" i="18" s="1"/>
  <c r="F425" i="18"/>
  <c r="F426" i="18" s="1"/>
  <c r="D418" i="18" s="1"/>
  <c r="F418" i="18" s="1"/>
  <c r="F198" i="18"/>
  <c r="F199" i="18" s="1"/>
  <c r="F192" i="18" s="1"/>
  <c r="F415" i="18"/>
  <c r="F416" i="18" s="1"/>
  <c r="E401" i="18" s="1"/>
  <c r="E486" i="18"/>
  <c r="F486" i="18" s="1"/>
  <c r="F487" i="18"/>
  <c r="F523" i="18"/>
  <c r="F524" i="18" s="1"/>
  <c r="D514" i="18" s="1"/>
  <c r="F381" i="18"/>
  <c r="F382" i="18"/>
  <c r="E367" i="18" s="1"/>
  <c r="F239" i="18"/>
  <c r="F240" i="18" s="1"/>
  <c r="F232" i="18" s="1"/>
  <c r="E213" i="18" s="1"/>
  <c r="F213" i="18" s="1"/>
  <c r="F217" i="18" s="1"/>
  <c r="F466" i="18"/>
  <c r="F467" i="18" s="1"/>
  <c r="E452" i="18" s="1"/>
  <c r="G113" i="18"/>
  <c r="E476" i="18"/>
  <c r="F476" i="18" s="1"/>
  <c r="E438" i="18"/>
  <c r="F438" i="18" s="1"/>
  <c r="E370" i="18"/>
  <c r="F370" i="18" s="1"/>
  <c r="E354" i="18"/>
  <c r="F354" i="18" s="1"/>
  <c r="E321" i="18"/>
  <c r="F321" i="18" s="1"/>
  <c r="E388" i="18"/>
  <c r="F388" i="18" s="1"/>
  <c r="E298" i="18"/>
  <c r="F298" i="18" s="1"/>
  <c r="E215" i="18"/>
  <c r="F215" i="18" s="1"/>
  <c r="E216" i="18" s="1"/>
  <c r="F216" i="18" s="1"/>
  <c r="E288" i="18"/>
  <c r="F288" i="18" s="1"/>
  <c r="E289" i="18" s="1"/>
  <c r="F289" i="18" s="1"/>
  <c r="E502" i="18"/>
  <c r="F502" i="18" s="1"/>
  <c r="F503" i="18"/>
  <c r="E280" i="18"/>
  <c r="F280" i="18" s="1"/>
  <c r="F290" i="18" s="1"/>
  <c r="E268" i="18"/>
  <c r="F268" i="18" s="1"/>
  <c r="F273" i="18" s="1"/>
  <c r="F511" i="18"/>
  <c r="F512" i="18"/>
  <c r="E498" i="18" s="1"/>
  <c r="F449" i="18"/>
  <c r="F450" i="18" s="1"/>
  <c r="E435" i="18" s="1"/>
  <c r="F364" i="18"/>
  <c r="F365" i="18" s="1"/>
  <c r="E350" i="18" s="1"/>
  <c r="F399" i="18"/>
  <c r="E384" i="18" s="1"/>
  <c r="F398" i="18"/>
  <c r="E258" i="18"/>
  <c r="F258" i="18" s="1"/>
  <c r="F261" i="18"/>
  <c r="F495" i="18"/>
  <c r="F496" i="18" s="1"/>
  <c r="E482" i="18" s="1"/>
  <c r="E246" i="18"/>
  <c r="F246" i="18" s="1"/>
  <c r="F247" i="18" s="1"/>
  <c r="F208" i="18"/>
  <c r="F201" i="18" s="1"/>
  <c r="F207" i="18"/>
  <c r="E406" i="18"/>
  <c r="F406" i="18" s="1"/>
  <c r="F407" i="18"/>
  <c r="F228" i="18"/>
  <c r="I22" i="13"/>
  <c r="I23" i="13"/>
  <c r="E52" i="17"/>
  <c r="E51" i="17"/>
  <c r="E50" i="17"/>
  <c r="E48" i="17"/>
  <c r="E47" i="17"/>
  <c r="E46" i="17"/>
  <c r="E45" i="17"/>
  <c r="E43" i="17"/>
  <c r="E42" i="17"/>
  <c r="E41" i="17"/>
  <c r="E40" i="17"/>
  <c r="E39" i="17"/>
  <c r="E37" i="17"/>
  <c r="E36" i="17"/>
  <c r="E35" i="17"/>
  <c r="E33" i="17"/>
  <c r="E32" i="17"/>
  <c r="E31" i="17"/>
  <c r="E30" i="17"/>
  <c r="E29" i="17"/>
  <c r="E28" i="17"/>
  <c r="E27" i="17"/>
  <c r="E24" i="17"/>
  <c r="E22" i="17"/>
  <c r="E21" i="17"/>
  <c r="E19" i="17"/>
  <c r="E17" i="17"/>
  <c r="E16" i="17"/>
  <c r="H14" i="17"/>
  <c r="E13" i="17"/>
  <c r="E12" i="17"/>
  <c r="E11" i="17"/>
  <c r="H10" i="17"/>
  <c r="H8" i="17"/>
  <c r="H4" i="17"/>
  <c r="H2" i="17"/>
  <c r="H15" i="17" s="1"/>
  <c r="D30" i="13"/>
  <c r="F249" i="18" l="1"/>
  <c r="F242" i="18" s="1"/>
  <c r="F248" i="18"/>
  <c r="F452" i="18"/>
  <c r="F218" i="18"/>
  <c r="F219" i="18" s="1"/>
  <c r="F210" i="18" s="1"/>
  <c r="F229" i="18"/>
  <c r="F230" i="18" s="1"/>
  <c r="F221" i="18" s="1"/>
  <c r="E355" i="18"/>
  <c r="F355" i="18" s="1"/>
  <c r="F356" i="18" s="1"/>
  <c r="F408" i="18"/>
  <c r="F409" i="18"/>
  <c r="D401" i="18" s="1"/>
  <c r="F401" i="18" s="1"/>
  <c r="F263" i="18"/>
  <c r="F251" i="18" s="1"/>
  <c r="F262" i="18"/>
  <c r="E301" i="18"/>
  <c r="F301" i="18" s="1"/>
  <c r="F302" i="18"/>
  <c r="E371" i="18"/>
  <c r="F371" i="18" s="1"/>
  <c r="F372" i="18" s="1"/>
  <c r="E389" i="18"/>
  <c r="F389" i="18" s="1"/>
  <c r="F390" i="18"/>
  <c r="E440" i="18"/>
  <c r="F440" i="18" s="1"/>
  <c r="F441" i="18" s="1"/>
  <c r="F291" i="18"/>
  <c r="F292" i="18" s="1"/>
  <c r="F277" i="18" s="1"/>
  <c r="F504" i="18"/>
  <c r="F505" i="18" s="1"/>
  <c r="D498" i="18" s="1"/>
  <c r="F498" i="18" s="1"/>
  <c r="F488" i="18"/>
  <c r="F489" i="18"/>
  <c r="D482" i="18" s="1"/>
  <c r="F482" i="18" s="1"/>
  <c r="F275" i="18"/>
  <c r="F265" i="18" s="1"/>
  <c r="F274" i="18"/>
  <c r="E322" i="18"/>
  <c r="F322" i="18" s="1"/>
  <c r="F323" i="18"/>
  <c r="E477" i="18"/>
  <c r="F477" i="18" s="1"/>
  <c r="F478" i="18" s="1"/>
  <c r="E54" i="17"/>
  <c r="E57" i="17" s="1"/>
  <c r="E40" i="13" s="1"/>
  <c r="F62" i="16"/>
  <c r="F67" i="1" s="1"/>
  <c r="F479" i="18" l="1"/>
  <c r="F480" i="18"/>
  <c r="F469" i="18" s="1"/>
  <c r="F373" i="18"/>
  <c r="F374" i="18"/>
  <c r="D367" i="18" s="1"/>
  <c r="F367" i="18" s="1"/>
  <c r="F442" i="18"/>
  <c r="F443" i="18" s="1"/>
  <c r="D435" i="18" s="1"/>
  <c r="F435" i="18" s="1"/>
  <c r="F357" i="18"/>
  <c r="F358" i="18"/>
  <c r="D350" i="18" s="1"/>
  <c r="F350" i="18" s="1"/>
  <c r="F324" i="18"/>
  <c r="F325" i="18"/>
  <c r="D318" i="18" s="1"/>
  <c r="F318" i="18" s="1"/>
  <c r="F391" i="18"/>
  <c r="F392" i="18" s="1"/>
  <c r="D384" i="18" s="1"/>
  <c r="F384" i="18" s="1"/>
  <c r="F303" i="18"/>
  <c r="F304" i="18" s="1"/>
  <c r="F294" i="18" s="1"/>
  <c r="D71" i="1"/>
  <c r="D70" i="1"/>
  <c r="C10" i="7"/>
  <c r="I40" i="13"/>
  <c r="I41" i="13"/>
  <c r="I39" i="13"/>
  <c r="I37" i="13"/>
  <c r="I36" i="13"/>
  <c r="I34" i="13"/>
  <c r="I33" i="13"/>
  <c r="I32" i="13"/>
  <c r="Q31" i="13"/>
  <c r="M30" i="13"/>
  <c r="Q30" i="13" s="1"/>
  <c r="I30" i="13"/>
  <c r="Q29" i="13"/>
  <c r="I29" i="13"/>
  <c r="Q28" i="13"/>
  <c r="I28" i="13"/>
  <c r="M27" i="13"/>
  <c r="Q27" i="13" s="1"/>
  <c r="M26" i="13"/>
  <c r="Q26" i="13" s="1"/>
  <c r="M21" i="13"/>
  <c r="M22" i="13" s="1"/>
  <c r="F14" i="13" s="1"/>
  <c r="I14" i="13" s="1"/>
  <c r="F25" i="13" l="1"/>
  <c r="I25" i="13" s="1"/>
  <c r="F26" i="13"/>
  <c r="I26" i="13" s="1"/>
  <c r="M23" i="13"/>
  <c r="M24" i="13" s="1"/>
  <c r="F21" i="13"/>
  <c r="I21" i="13" s="1"/>
  <c r="F20" i="13"/>
  <c r="I20" i="13" s="1"/>
  <c r="F19" i="13"/>
  <c r="I19" i="13" s="1"/>
  <c r="F17" i="13"/>
  <c r="I17" i="13" s="1"/>
  <c r="F16" i="13"/>
  <c r="I16" i="13" s="1"/>
  <c r="F15" i="13"/>
  <c r="I15" i="13" s="1"/>
  <c r="Q32" i="13"/>
  <c r="D63" i="1" l="1"/>
  <c r="E65" i="1" l="1"/>
  <c r="C12" i="7" l="1"/>
  <c r="F65" i="1"/>
  <c r="F33" i="1" l="1"/>
  <c r="F32" i="1"/>
  <c r="E21" i="1"/>
  <c r="F21" i="1" s="1"/>
  <c r="D22" i="1"/>
  <c r="E22" i="1"/>
  <c r="E18" i="1"/>
  <c r="F22" i="1" l="1"/>
  <c r="F18" i="1"/>
  <c r="B15" i="11" l="1"/>
  <c r="E61" i="1" l="1"/>
  <c r="F61" i="1" s="1"/>
  <c r="E63" i="1"/>
  <c r="F63" i="1" s="1"/>
  <c r="D49" i="1" l="1"/>
  <c r="E49" i="1"/>
  <c r="E47" i="1"/>
  <c r="F47" i="1" s="1"/>
  <c r="E48" i="1"/>
  <c r="F48" i="1" s="1"/>
  <c r="D50" i="1" l="1"/>
  <c r="D31" i="1" l="1"/>
  <c r="C11" i="7" l="1"/>
  <c r="F35" i="11" l="1"/>
  <c r="D23" i="11"/>
  <c r="D22" i="11" l="1"/>
  <c r="D21" i="11"/>
  <c r="D24" i="11"/>
  <c r="D20" i="11"/>
  <c r="F49" i="1" l="1"/>
  <c r="F41" i="1" l="1"/>
  <c r="F20" i="1"/>
  <c r="E53" i="1" l="1"/>
  <c r="F53" i="1" s="1"/>
  <c r="E39" i="1" l="1"/>
  <c r="F39" i="1" s="1"/>
  <c r="E38" i="1"/>
  <c r="F38" i="1" s="1"/>
  <c r="E58" i="1"/>
  <c r="F58" i="1" s="1"/>
  <c r="E57" i="1"/>
  <c r="F57" i="1" s="1"/>
  <c r="G65" i="1" s="1"/>
  <c r="D12" i="7" s="1"/>
  <c r="E14" i="1" l="1"/>
  <c r="F14" i="1" s="1"/>
  <c r="E25" i="1"/>
  <c r="F25" i="1" s="1"/>
  <c r="E36" i="1" l="1"/>
  <c r="F36" i="1" s="1"/>
  <c r="E37" i="1"/>
  <c r="F37" i="1" s="1"/>
  <c r="E29" i="1"/>
  <c r="F29" i="1" s="1"/>
  <c r="E52" i="1"/>
  <c r="F52" i="1" s="1"/>
  <c r="E42" i="1" l="1"/>
  <c r="F42" i="1" s="1"/>
  <c r="E45" i="1"/>
  <c r="F45" i="1" s="1"/>
  <c r="F31" i="1"/>
  <c r="E54" i="1"/>
  <c r="F54" i="1" s="1"/>
  <c r="E43" i="1" l="1"/>
  <c r="F43" i="1" s="1"/>
  <c r="E50" i="1"/>
  <c r="F50" i="1" s="1"/>
  <c r="E51" i="1"/>
  <c r="F51" i="1" s="1"/>
  <c r="E26" i="1" l="1"/>
  <c r="F26" i="1" s="1"/>
  <c r="G54" i="1" s="1"/>
  <c r="D11" i="7" s="1"/>
  <c r="E15" i="1"/>
  <c r="F15" i="1" s="1"/>
  <c r="F66" i="1" l="1"/>
  <c r="G22" i="1"/>
  <c r="D10" i="7" s="1"/>
  <c r="F68" i="1" l="1"/>
  <c r="E56" i="17" s="1"/>
  <c r="E58" i="17" s="1"/>
  <c r="L53" i="13"/>
  <c r="D13" i="7"/>
  <c r="M53" i="13" l="1"/>
  <c r="I50" i="13" s="1"/>
  <c r="F70" i="1"/>
  <c r="F71" i="1"/>
  <c r="I54" i="13"/>
  <c r="I51" i="13" l="1"/>
  <c r="I53" i="13" s="1"/>
  <c r="I46" i="13"/>
  <c r="I47" i="13"/>
  <c r="I45" i="13"/>
  <c r="I48" i="13"/>
  <c r="B14" i="11"/>
  <c r="C23" i="11" s="1"/>
  <c r="F23" i="11" s="1"/>
  <c r="C22" i="11" l="1"/>
  <c r="F22" i="11" s="1"/>
  <c r="C20" i="11"/>
  <c r="F20" i="11" s="1"/>
  <c r="C24" i="11"/>
  <c r="F24" i="11" s="1"/>
  <c r="C21" i="11"/>
  <c r="F21" i="11" s="1"/>
  <c r="F26" i="11" l="1"/>
  <c r="F28" i="11" s="1"/>
  <c r="F29" i="11" s="1"/>
  <c r="B31" i="11" l="1"/>
  <c r="F38" i="11"/>
  <c r="E43" i="13" l="1"/>
  <c r="I43" i="13" s="1"/>
  <c r="H49" i="13" l="1"/>
  <c r="H52" i="13" s="1"/>
  <c r="J49" i="13"/>
  <c r="D69" i="1" l="1"/>
  <c r="I49" i="13"/>
  <c r="I52" i="13" s="1"/>
  <c r="I55" i="13" s="1"/>
  <c r="C14" i="7"/>
  <c r="D14" i="7"/>
  <c r="D15" i="7" s="1"/>
  <c r="F69" i="1" l="1"/>
  <c r="D74" i="1"/>
  <c r="F72" i="1" s="1"/>
  <c r="N53" i="13" s="1"/>
</calcChain>
</file>

<file path=xl/comments1.xml><?xml version="1.0" encoding="utf-8"?>
<comments xmlns="http://schemas.openxmlformats.org/spreadsheetml/2006/main">
  <authors>
    <author xml:space="preserve"> </author>
    <author>sanear sa</author>
    <author>Juliana Ramirez</author>
  </authors>
  <commentList>
    <comment ref="E19" authorId="0" shapeId="0">
      <text>
        <r>
          <rPr>
            <b/>
            <sz val="8"/>
            <color indexed="81"/>
            <rFont val="Tahoma"/>
            <family val="2"/>
          </rPr>
          <t>Varía dependiendo del corregimiento.</t>
        </r>
      </text>
    </comment>
    <comment ref="F19" authorId="0" shapeId="0">
      <text>
        <r>
          <rPr>
            <b/>
            <sz val="8"/>
            <color indexed="81"/>
            <rFont val="Tahoma"/>
            <family val="2"/>
          </rPr>
          <t xml:space="preserve"> El transporte es variable, de acuerdo a las condiciones particulares del proyecto.</t>
        </r>
      </text>
    </comment>
    <comment ref="F20" authorId="0" shapeId="0">
      <text>
        <r>
          <rPr>
            <sz val="8"/>
            <color indexed="81"/>
            <rFont val="Tahoma"/>
            <family val="2"/>
          </rPr>
          <t xml:space="preserve"> El transporte es variable, de acuerdo a las condiciones particulares del proyecto.
</t>
        </r>
      </text>
    </comment>
    <comment ref="F22" authorId="0" shapeId="0">
      <text>
        <r>
          <rPr>
            <b/>
            <sz val="8"/>
            <color indexed="81"/>
            <rFont val="Tahoma"/>
            <family val="2"/>
          </rPr>
          <t xml:space="preserve"> El transporte es variable, de acuerdo a las condiciones particulares del proyecto.</t>
        </r>
      </text>
    </comment>
    <comment ref="F23" authorId="0" shapeId="0">
      <text>
        <r>
          <rPr>
            <b/>
            <sz val="8"/>
            <color indexed="81"/>
            <rFont val="Tahoma"/>
            <family val="2"/>
          </rPr>
          <t>El porcentaje de cada corregimiento varia dependiendo de la facilidad o o 
dificultad que haya para ingresar al sitio. 
Es responsabilidad de cada equipo encontrar el porcentaje de transporte.</t>
        </r>
      </text>
    </comment>
    <comment ref="F34" authorId="0" shapeId="0">
      <text>
        <r>
          <rPr>
            <b/>
            <sz val="8"/>
            <color indexed="81"/>
            <rFont val="Tahoma"/>
            <family val="2"/>
          </rPr>
          <t>Johanna:</t>
        </r>
        <r>
          <rPr>
            <sz val="8"/>
            <color indexed="81"/>
            <rFont val="Tahoma"/>
            <family val="2"/>
          </rPr>
          <t>La hora de la retro $90,000 + combustible en 1 hora $35,000 + Camabaja $2,000,000 / 2160 horas (2160 horas equivalen a 3 meses.</t>
        </r>
      </text>
    </comment>
    <comment ref="F35" authorId="0" shapeId="0">
      <text>
        <r>
          <rPr>
            <b/>
            <sz val="8"/>
            <color indexed="81"/>
            <rFont val="Tahoma"/>
            <family val="2"/>
          </rPr>
          <t>Johanna:</t>
        </r>
        <r>
          <rPr>
            <sz val="8"/>
            <color indexed="81"/>
            <rFont val="Tahoma"/>
            <family val="2"/>
          </rPr>
          <t>La hora de la retro $170,000 + combustible en 1 hora $35,000 + Camabaja $2,000,000 / 2160 horas (2160 horas equivalen a 3 meses.</t>
        </r>
      </text>
    </comment>
    <comment ref="F44" authorId="1" shapeId="0">
      <text>
        <r>
          <rPr>
            <b/>
            <sz val="8"/>
            <color indexed="81"/>
            <rFont val="Tahoma"/>
            <family val="2"/>
          </rPr>
          <t xml:space="preserve">El precio varia dependiendo del lugar donde se va a realizar el proyecto-Este precio es de PALMOR
</t>
        </r>
      </text>
    </comment>
    <comment ref="F45" authorId="1" shapeId="0">
      <text>
        <r>
          <rPr>
            <b/>
            <sz val="8"/>
            <color indexed="81"/>
            <rFont val="Tahoma"/>
            <family val="2"/>
          </rPr>
          <t>El precio varia dependiendo del lugar donde se va a realizar el proyecto-Este precio es de PALMOR</t>
        </r>
      </text>
    </comment>
    <comment ref="F46" authorId="1" shapeId="0">
      <text>
        <r>
          <rPr>
            <b/>
            <sz val="8"/>
            <color indexed="81"/>
            <rFont val="Tahoma"/>
            <family val="2"/>
          </rPr>
          <t xml:space="preserve">El precio varia dependiendo del lugar donde se va a realizar el proyecto-Este precio es de PALMOR
</t>
        </r>
      </text>
    </comment>
    <comment ref="F47" authorId="1" shapeId="0">
      <text>
        <r>
          <rPr>
            <b/>
            <sz val="8"/>
            <color indexed="81"/>
            <rFont val="Tahoma"/>
            <family val="2"/>
          </rPr>
          <t xml:space="preserve">El precio varia dependiendo del lugar donde se va a realizar el proyecto
</t>
        </r>
      </text>
    </comment>
    <comment ref="F48" authorId="1" shapeId="0">
      <text>
        <r>
          <rPr>
            <b/>
            <sz val="8"/>
            <color indexed="81"/>
            <rFont val="Tahoma"/>
            <family val="2"/>
          </rPr>
          <t xml:space="preserve">El precio varia dependiendo del lugar donde se va a realizar el proyecto
</t>
        </r>
      </text>
    </comment>
    <comment ref="F50" authorId="0" shapeId="0">
      <text>
        <r>
          <rPr>
            <b/>
            <sz val="8"/>
            <color indexed="81"/>
            <rFont val="Tahoma"/>
            <family val="2"/>
          </rPr>
          <t xml:space="preserve">El precio varia dependiendo del lugar donde se va a realizar el proyecto-Este precio es de PALMOR
</t>
        </r>
        <r>
          <rPr>
            <sz val="8"/>
            <color indexed="81"/>
            <rFont val="Tahoma"/>
            <family val="2"/>
          </rPr>
          <t xml:space="preserve">
</t>
        </r>
      </text>
    </comment>
    <comment ref="F51" authorId="0" shapeId="0">
      <text>
        <r>
          <rPr>
            <b/>
            <sz val="8"/>
            <color indexed="81"/>
            <rFont val="Tahoma"/>
            <family val="2"/>
          </rPr>
          <t>El precio varia dependiendo del lugar donde se va a realizar el proyecto</t>
        </r>
      </text>
    </comment>
    <comment ref="F52" authorId="0" shapeId="0">
      <text>
        <r>
          <rPr>
            <b/>
            <sz val="8"/>
            <color indexed="81"/>
            <rFont val="Tahoma"/>
            <family val="2"/>
          </rPr>
          <t>El precio varia dependiendo del lugar donde se va a realizar el proyecto</t>
        </r>
        <r>
          <rPr>
            <sz val="8"/>
            <color indexed="81"/>
            <rFont val="Tahoma"/>
            <family val="2"/>
          </rPr>
          <t xml:space="preserve">
</t>
        </r>
      </text>
    </comment>
    <comment ref="F53" authorId="0" shapeId="0">
      <text>
        <r>
          <rPr>
            <b/>
            <sz val="8"/>
            <color indexed="81"/>
            <rFont val="Tahoma"/>
            <family val="2"/>
          </rPr>
          <t>El precio varia dependiendo del lugar donde se va a realizar el proyecto</t>
        </r>
      </text>
    </comment>
    <comment ref="F54" authorId="0" shapeId="0">
      <text>
        <r>
          <rPr>
            <b/>
            <sz val="8"/>
            <color indexed="81"/>
            <rFont val="Tahoma"/>
            <family val="2"/>
          </rPr>
          <t>El precio varia dependiendo del lugar donde se va a realizar el proyecto</t>
        </r>
        <r>
          <rPr>
            <sz val="8"/>
            <color indexed="81"/>
            <rFont val="Tahoma"/>
            <family val="2"/>
          </rPr>
          <t xml:space="preserve">
</t>
        </r>
        <r>
          <rPr>
            <b/>
            <sz val="8"/>
            <color indexed="81"/>
            <rFont val="Tahoma"/>
            <family val="2"/>
          </rPr>
          <t>Este precio es para Pueblo Viejo</t>
        </r>
      </text>
    </comment>
    <comment ref="F146" authorId="0" shapeId="0">
      <text>
        <r>
          <rPr>
            <b/>
            <sz val="8"/>
            <color indexed="81"/>
            <rFont val="Tahoma"/>
            <family val="2"/>
          </rPr>
          <t>ENSAYOS DE CALIDAD DE CAMPO 
1, Ensayo de masa unitaria $52,500
2, Proctor modificado $84,500
3, Humedad $ 11,000
Estos precios son suministrados por Universidad Eafit (Karla Orozco)</t>
        </r>
      </text>
    </comment>
    <comment ref="E337" authorId="2" shapeId="0">
      <text>
        <r>
          <rPr>
            <b/>
            <sz val="9"/>
            <color indexed="81"/>
            <rFont val="Tahoma"/>
            <family val="2"/>
          </rPr>
          <t>Juliana Ramirez:</t>
        </r>
        <r>
          <rPr>
            <sz val="9"/>
            <color indexed="81"/>
            <rFont val="Tahoma"/>
            <family val="2"/>
          </rPr>
          <t xml:space="preserve">
LE PUSE PRECIO DE PINTUCO</t>
        </r>
      </text>
    </comment>
  </commentList>
</comments>
</file>

<file path=xl/sharedStrings.xml><?xml version="1.0" encoding="utf-8"?>
<sst xmlns="http://schemas.openxmlformats.org/spreadsheetml/2006/main" count="1164" uniqueCount="583">
  <si>
    <t>1</t>
  </si>
  <si>
    <t>2</t>
  </si>
  <si>
    <t>2.1</t>
  </si>
  <si>
    <t>2.2</t>
  </si>
  <si>
    <t>4</t>
  </si>
  <si>
    <t>DEMOLICIONES, EXCAVACIONES, LLENOS Y ENTIBADOS</t>
  </si>
  <si>
    <t>Excavaciones</t>
  </si>
  <si>
    <t>Cargues y Retiros</t>
  </si>
  <si>
    <t>CONCRETOS</t>
  </si>
  <si>
    <t>OBRAS VARIAS</t>
  </si>
  <si>
    <t>Unidad</t>
  </si>
  <si>
    <t xml:space="preserve"> </t>
  </si>
  <si>
    <t>Cantidad</t>
  </si>
  <si>
    <t>ITEM</t>
  </si>
  <si>
    <t>DESCRIPCIÓN</t>
  </si>
  <si>
    <t>Vr. Unitario</t>
  </si>
  <si>
    <t>Vr. Total</t>
  </si>
  <si>
    <t>A (obra civil e instalación)</t>
  </si>
  <si>
    <t>I (obra civil e instalación)</t>
  </si>
  <si>
    <t>U (obra civil e instalación)</t>
  </si>
  <si>
    <t>DESCRIPCION</t>
  </si>
  <si>
    <t>MESES</t>
  </si>
  <si>
    <t>VALOR
PARCIAL</t>
  </si>
  <si>
    <t>PERSONAL PROFESIONAL Y  TÉCNICO</t>
  </si>
  <si>
    <t>PERSONAL AMBIENTAL</t>
  </si>
  <si>
    <t>VALOR TOTAL</t>
  </si>
  <si>
    <t>VALOR GASTOS LEGALIZACION</t>
  </si>
  <si>
    <t>VALOR DEL CONTRATO ( $ )</t>
  </si>
  <si>
    <t>Cto total</t>
  </si>
  <si>
    <t xml:space="preserve">PLAZO DEL CONTRATO (Dias) </t>
  </si>
  <si>
    <t>meses</t>
  </si>
  <si>
    <t>ANTICIPO</t>
  </si>
  <si>
    <t>TIPO DE GARANTÍA</t>
  </si>
  <si>
    <t>VALOR ASEGURADO</t>
  </si>
  <si>
    <t>COBERTURA ( Dias )</t>
  </si>
  <si>
    <t>TASA anual</t>
  </si>
  <si>
    <t>PRIMA</t>
  </si>
  <si>
    <t>%</t>
  </si>
  <si>
    <t>VALOR</t>
  </si>
  <si>
    <t>Cumplimiento</t>
  </si>
  <si>
    <t>Buen Manejo y Correcta Inversión del Anticipo</t>
  </si>
  <si>
    <t>100% del anticipo</t>
  </si>
  <si>
    <t>Salarios y Prestaciones Sociales</t>
  </si>
  <si>
    <t>Estabilidad y Calidad de la Obras</t>
  </si>
  <si>
    <t>Responsabilidad Civil</t>
  </si>
  <si>
    <t>Todo Riesgo en Construcción</t>
  </si>
  <si>
    <t>Subtotal Prima</t>
  </si>
  <si>
    <t>Gastos de expedición</t>
  </si>
  <si>
    <t>I.V.A.</t>
  </si>
  <si>
    <t>TOTAL POLIZAS</t>
  </si>
  <si>
    <t>Relación</t>
  </si>
  <si>
    <t>Nota: Debido a que la mayoría de las obras a ejecutar no representan un mayor riesgo para la comunidad, ya que son obras menores, no se considera necesario tener en cuenta la póliza Todo Riesgo en Construcción.</t>
  </si>
  <si>
    <t>PUBLICACION EN LA GACETA</t>
  </si>
  <si>
    <t>TOTAL GASTOS LEGALIZACION</t>
  </si>
  <si>
    <t>TOTAL COSTO DEL PROYECTO</t>
  </si>
  <si>
    <t>Subtotal costos directos obra civil e inst.</t>
  </si>
  <si>
    <t>CANTIDADES DE OBRA Y PRECIOS UNITARIOS</t>
  </si>
  <si>
    <t>PRELIMINARES</t>
  </si>
  <si>
    <t>4.1</t>
  </si>
  <si>
    <t>CONCRETOS VARIOS</t>
  </si>
  <si>
    <t>DESARENADOR</t>
  </si>
  <si>
    <t xml:space="preserve">Demoliciones </t>
  </si>
  <si>
    <t>ADMINISTRACIÓN (A)</t>
  </si>
  <si>
    <t>IMPREVISTOS (I)</t>
  </si>
  <si>
    <t>UTILIDADES (U)</t>
  </si>
  <si>
    <t>SUMINISTRO, TRANSPORTE Y COLOCACIÓN DE ACERO DE REFUERZO</t>
  </si>
  <si>
    <t>SUMINISTRO, TRANSPORTE Y COLOCACIÓN TUBERÍA PVC SANITARIA Y ACCESORIOS</t>
  </si>
  <si>
    <t>Consultoría para la elaboración de tres (3) estudios y diseños, que incluyen los componentes de riesgos y/o amenaza, de proyectos del sector Agua potable y Saneamiento básico, localizados en tres (3) municipios del departamento de Antioquia</t>
  </si>
  <si>
    <t>Versión 1</t>
  </si>
  <si>
    <t>PÓLIZAS</t>
  </si>
  <si>
    <t>A</t>
  </si>
  <si>
    <t>1.1</t>
  </si>
  <si>
    <t>1.2</t>
  </si>
  <si>
    <t>1.3</t>
  </si>
  <si>
    <t>B.</t>
  </si>
  <si>
    <t>2.1.1</t>
  </si>
  <si>
    <t>2.3</t>
  </si>
  <si>
    <t>3</t>
  </si>
  <si>
    <t>3.1</t>
  </si>
  <si>
    <t>3.1.1</t>
  </si>
  <si>
    <t>3.1.2</t>
  </si>
  <si>
    <t>3.1.3</t>
  </si>
  <si>
    <t>3.1.4</t>
  </si>
  <si>
    <t>4.2</t>
  </si>
  <si>
    <t>4.4</t>
  </si>
  <si>
    <t>4.5</t>
  </si>
  <si>
    <t>5</t>
  </si>
  <si>
    <t>5.1</t>
  </si>
  <si>
    <t>6</t>
  </si>
  <si>
    <t>6.1</t>
  </si>
  <si>
    <t>6.2</t>
  </si>
  <si>
    <t>5.2</t>
  </si>
  <si>
    <t>5.3</t>
  </si>
  <si>
    <t>5.4</t>
  </si>
  <si>
    <t>5.5</t>
  </si>
  <si>
    <t>5.6</t>
  </si>
  <si>
    <t>CONTROL DE EROSIÓN</t>
  </si>
  <si>
    <t>Cargues y retiros</t>
  </si>
  <si>
    <t>B</t>
  </si>
  <si>
    <t>E</t>
  </si>
  <si>
    <t>UNIDAD</t>
  </si>
  <si>
    <t>CANTIDAD</t>
  </si>
  <si>
    <t>VALOR UNITARIO</t>
  </si>
  <si>
    <t>GESTIÓN SOCIAL</t>
  </si>
  <si>
    <t>un</t>
  </si>
  <si>
    <t xml:space="preserve">GESTIÓN AMBIENTAL </t>
  </si>
  <si>
    <t>Manejo de Residuos Sólidos</t>
  </si>
  <si>
    <t>kg</t>
  </si>
  <si>
    <t>m</t>
  </si>
  <si>
    <t>ml</t>
  </si>
  <si>
    <t>Protectores auditivos</t>
  </si>
  <si>
    <t>Abrigos plásticos</t>
  </si>
  <si>
    <t xml:space="preserve">BOCATOMA </t>
  </si>
  <si>
    <t>REHABILITACION DE TALUD</t>
  </si>
  <si>
    <t xml:space="preserve">Desmonte, retiro, cargue y disposición final de placa disiparodora de energia </t>
  </si>
  <si>
    <t>Desmonte, retiro y disposición de tubería de PVC con diámetros entre Ø2" y Ø8". Incluye cargue, retiro y botada del material sobrante.</t>
  </si>
  <si>
    <t>Cargue manual, retiro y disposición final de material sobrante a cualquier distancia. Medido en sitio.</t>
  </si>
  <si>
    <t>Suministro, transporte e instalación de cámara de salida en acero inoxidable de calibre 3/16” de dimensiones para cara de fondo: 0,80 m  x 0,20 m con perforacion de ø4"  y cara lateral derecha 0,80 m x 0,20 m y cara lateral izquierda de: 0,80 m x 0,56 m.. incluye perno tipo ancla de cuña de 1/4"x2 1/4" en acero inoxidable y Perno tipo ancla de cuña de 1/4 "x2 1/4" en acero inoxidable</t>
  </si>
  <si>
    <t>Desmonte, limpieza y lubricada de valvulas existentes.</t>
  </si>
  <si>
    <t>Municipio de Amaga  - Antioquia</t>
  </si>
  <si>
    <t xml:space="preserve"> Municipio Amaga  - Antioquia</t>
  </si>
  <si>
    <r>
      <t xml:space="preserve">Nota 1: </t>
    </r>
    <r>
      <rPr>
        <i/>
        <sz val="11"/>
        <rFont val="Arial"/>
        <family val="2"/>
      </rPr>
      <t>El costo directo del proyecto es la sumatoria de los costos directos de los proeyctos de Amaga, Cañasgordas y San Pedro de los Milagros.</t>
    </r>
  </si>
  <si>
    <t>Municipio Amagá  - Antioquia</t>
  </si>
  <si>
    <t xml:space="preserve">Suministro, transporte e instalación de placa en acero inoxidable de calibre 3/16” de dimensiones : 0,80 m  x 0,60 m con perforacion de ø6" . incluye perno 2" en acero inoxidable </t>
  </si>
  <si>
    <t>Subtotal costo directo (Vigencia 2014)</t>
  </si>
  <si>
    <t>Ajuste a costo directo por cambio de vigencia (Variación según ICCP)</t>
  </si>
  <si>
    <t>Subtotal costo directo ajustado vigencia 2015</t>
  </si>
  <si>
    <t>TOTAL COSTO DEL PROYECTO VIGENCIA 2015</t>
  </si>
  <si>
    <t>FORMULARIO DE ANÁLISIS DETALLADO DEL AIU Y VALOR TOTAL DE LA PROPUESTA</t>
  </si>
  <si>
    <t xml:space="preserve">ACUEDUCTO DE SAN PEDRO DE LOS MILAGROS - AMAGÁ - CAÑASGORDAS </t>
  </si>
  <si>
    <t>ÍTEM</t>
  </si>
  <si>
    <t>VALOR/ MES</t>
  </si>
  <si>
    <t>FACTOR PRESTACIONAL</t>
  </si>
  <si>
    <t>DEDICACIÓN</t>
  </si>
  <si>
    <t>FACTOR MULTIPLICADOR</t>
  </si>
  <si>
    <t>APORTE OBLIGATORIO A SALUD</t>
  </si>
  <si>
    <t>CLASE RIESGO</t>
  </si>
  <si>
    <t>APORTE OBLIGATORIO A FONDOS DE PENSIONES</t>
  </si>
  <si>
    <t xml:space="preserve">Director  de Obra (A23) </t>
  </si>
  <si>
    <t>PRIMAS</t>
  </si>
  <si>
    <t>I</t>
  </si>
  <si>
    <t>Residente Ingeniero ó Arquitecto (A7)</t>
  </si>
  <si>
    <t>CESANTÍAS</t>
  </si>
  <si>
    <t>II</t>
  </si>
  <si>
    <t>Tecnólogo en Construcciones Civiles (B7)</t>
  </si>
  <si>
    <t>INTERESES A LAS CESANTÍAS</t>
  </si>
  <si>
    <t>III</t>
  </si>
  <si>
    <t>1.4</t>
  </si>
  <si>
    <t>Inspector de Obra III (B7)</t>
  </si>
  <si>
    <t>VACACIONES</t>
  </si>
  <si>
    <t>IV</t>
  </si>
  <si>
    <t>PERSONAL OPERATIVO Y ADMINISTRATIVO</t>
  </si>
  <si>
    <t>SUBSIDIO DE TRANSPORTE</t>
  </si>
  <si>
    <t>V</t>
  </si>
  <si>
    <t>Maestro de Obra (C25)</t>
  </si>
  <si>
    <t>PARAFISCALES (SENA, ICBF Y CAJA DE COMP.)</t>
  </si>
  <si>
    <t>Almacenista (C3)</t>
  </si>
  <si>
    <t>DOTACIÓN</t>
  </si>
  <si>
    <t>Conductor ó Motorista (C5)</t>
  </si>
  <si>
    <t>ARP DE ACUERDO AL RIESGO</t>
  </si>
  <si>
    <t>2.4</t>
  </si>
  <si>
    <t>Comisión de Topografía (Topógrafo, cadeneros, Equipos)</t>
  </si>
  <si>
    <t>Dia</t>
  </si>
  <si>
    <t>2.5</t>
  </si>
  <si>
    <t>Celaduría 12 horas  incluye prestaciones</t>
  </si>
  <si>
    <t>Global</t>
  </si>
  <si>
    <t>Ingeniero Socio-Ambiental (manejo de seguridad industrial e impacto comunitario) (A7)</t>
  </si>
  <si>
    <t>COMISIÓN DE TOPOGRAFÍA DÍA</t>
  </si>
  <si>
    <t>valor día</t>
  </si>
  <si>
    <t>cant</t>
  </si>
  <si>
    <t>FP</t>
  </si>
  <si>
    <t>viatico dia</t>
  </si>
  <si>
    <t>valor dia /FP</t>
  </si>
  <si>
    <t>3.2</t>
  </si>
  <si>
    <t>Tecnólogo Socio-Ambiental (manejo de seguridad industrial e impacto comunitario) (B1)</t>
  </si>
  <si>
    <t>Topografo (B7)</t>
  </si>
  <si>
    <t>dia</t>
  </si>
  <si>
    <t>INSTALACIONES PROVISIONALES Y ALQUILER DE EQUIPOS.</t>
  </si>
  <si>
    <t>Cadenero (C1)</t>
  </si>
  <si>
    <t xml:space="preserve">Campamento - oficina </t>
  </si>
  <si>
    <t>Topografía: Incl estación, nivel, teodolito y elementos</t>
  </si>
  <si>
    <t>Servicios públicos y/o provisionales</t>
  </si>
  <si>
    <t>GPS - SIG</t>
  </si>
  <si>
    <t>4.3</t>
  </si>
  <si>
    <t>Vehículo de 1300 cc a 2000 cc modelo 2011-2013 (Con combustible, sin conductor)</t>
  </si>
  <si>
    <t>PAPELERÍA Y EQUIPOS DE OFICINA</t>
  </si>
  <si>
    <t>Equipo o alquiler de equipo oficina (incluye muebles y enseres)</t>
  </si>
  <si>
    <t>VALOR DE LA COMISIÓN DE TOPOGRAFÍA POR DÍA</t>
  </si>
  <si>
    <t>Dotación oficina (fax- impresoras - computadores)</t>
  </si>
  <si>
    <t>Papelería, tinta, fotocopias y otros</t>
  </si>
  <si>
    <t>BANCARIOS</t>
  </si>
  <si>
    <t>Chequeras (30 cheques)</t>
  </si>
  <si>
    <t>Transacciones Internet (valor por transacción)</t>
  </si>
  <si>
    <t>IMPACTO COMUNITARIO -VALLA</t>
  </si>
  <si>
    <t>7.1</t>
  </si>
  <si>
    <t>Suministro, transporte e instalación de Valla de 8,00mt X 4,00mt</t>
  </si>
  <si>
    <t>7.2</t>
  </si>
  <si>
    <t>Acciones Socio-ambientales - Auditorias Visibles</t>
  </si>
  <si>
    <t>7.3</t>
  </si>
  <si>
    <t>Placa  para  inauguración de obra, en acero inoxidable de 1/8", ref 304, de 1,0 * 0,7 m</t>
  </si>
  <si>
    <t>PUBLICACIÓN EN GACETA Y PÓLIZAS</t>
  </si>
  <si>
    <t>8.1</t>
  </si>
  <si>
    <t>Polizas</t>
  </si>
  <si>
    <t>IMPUESTOS</t>
  </si>
  <si>
    <t>9.1</t>
  </si>
  <si>
    <t>Impuesto 4/1000 (del costo total incluido AIU)</t>
  </si>
  <si>
    <t>9.2</t>
  </si>
  <si>
    <t>Impuesto de la Seguridad 5% (del costo total incluido AIU)</t>
  </si>
  <si>
    <t>9.3</t>
  </si>
  <si>
    <t>Estampilla Pro UNAL</t>
  </si>
  <si>
    <t>9.4</t>
  </si>
  <si>
    <t>Impuestos municipales y departamentales (ICA, Industria y Comercio, Estampillas, timbres)</t>
  </si>
  <si>
    <t>U</t>
  </si>
  <si>
    <t>TOTAL AIU (Suma de A + I + U)</t>
  </si>
  <si>
    <t xml:space="preserve">COSTO DIRECTO </t>
  </si>
  <si>
    <t>VIGENCIA 2014</t>
  </si>
  <si>
    <t>VIGENCIA 2015</t>
  </si>
  <si>
    <t>IVA Sobre las Utilidades</t>
  </si>
  <si>
    <t>Costo directo Amagá</t>
  </si>
  <si>
    <t>COSTO DIRECTO</t>
  </si>
  <si>
    <t>COSTO TOTAL  (Costo Directo + Total AIU)</t>
  </si>
  <si>
    <r>
      <t xml:space="preserve">Nota 2: </t>
    </r>
    <r>
      <rPr>
        <i/>
        <sz val="11"/>
        <rFont val="Arial"/>
        <family val="2"/>
      </rPr>
      <t>De acuerdo con la programacion de obra la consultoria plantea los siquientes tiempos: Cañasgordas- 5meses; San Pedro de los Milagros- 3 meses; Amaga- 2 meses. Por esta razon se proponen dos frentes de obra:Frente 1- Cañasgordas y frente 2: San Pedro y Amaga.</t>
    </r>
  </si>
  <si>
    <t>VALOR DEL PROYECTO (ESTIMADO)</t>
  </si>
  <si>
    <t>INVERSIÓN SOCIO - AMBIENTAL</t>
  </si>
  <si>
    <t>NÚMERO DE TRABAJADORES (ESTIMADO)</t>
  </si>
  <si>
    <t>Mano de obra no calificada</t>
  </si>
  <si>
    <t>Mano de obra calificada</t>
  </si>
  <si>
    <t>Tiempo del proyecto EN OBRA (meses)</t>
  </si>
  <si>
    <t>SOCIALIZACIÓN</t>
  </si>
  <si>
    <t>ÁREA DEL LOTE U OBRA (m2)</t>
  </si>
  <si>
    <t>Pasacalles</t>
  </si>
  <si>
    <t>L1 (m)</t>
  </si>
  <si>
    <t>Material didáctico y pedagógico para trabajo con comunidad</t>
  </si>
  <si>
    <t>L2 (m)</t>
  </si>
  <si>
    <t>Material Impreso para convocatorias, mesas de trabajo y reuniones. (volantes y plegables)</t>
  </si>
  <si>
    <t>% de Inversión socio-ambiental (hasta)</t>
  </si>
  <si>
    <t>Inversión socio-ambiental (hasta)</t>
  </si>
  <si>
    <t>Canecas de 55 galones para campamento (juego de tres recipientes)</t>
  </si>
  <si>
    <t>Canecas de 5 galones (1 juego de tres recipientes - campamento)</t>
  </si>
  <si>
    <t>Para definir el % de Inversión tenga en cuenta lo siguiente:</t>
  </si>
  <si>
    <t>MANEJO DE AGUAS</t>
  </si>
  <si>
    <t>Valor estimado del proyecto</t>
  </si>
  <si>
    <t>% de Inversión</t>
  </si>
  <si>
    <t>Canastilla plástica con tapa para sumideros</t>
  </si>
  <si>
    <t>$ 0 - $ 500.000.000</t>
  </si>
  <si>
    <t>ALMACENAMIENTO DE MATERIALES DE CONSTRUCCIÓN</t>
  </si>
  <si>
    <t>$ 500.000.001 - $ 1.000.000.000</t>
  </si>
  <si>
    <t>Teleras (90 x 135 cm)</t>
  </si>
  <si>
    <t>$ 1.000.000.001 - $ 5.000.000.000</t>
  </si>
  <si>
    <t>Plástico (Calibre 4)</t>
  </si>
  <si>
    <t>$ 5.000.000.001 - $ 10.000.000.000</t>
  </si>
  <si>
    <t>CONTROL DE MATERIAL PARTICULADO</t>
  </si>
  <si>
    <t>&gt; $ 10.000.000.000</t>
  </si>
  <si>
    <t>Manguera para agua (control de material particulado)</t>
  </si>
  <si>
    <t>SEGURIDAD INDUSTRIAL Y SALUD OCUPACIONAL</t>
  </si>
  <si>
    <t>DEMARCACIÓN Y SEÑALIZACIÓN</t>
  </si>
  <si>
    <t>Cinta Señalización Naranja (calibre 5, rollo por 80 m)</t>
  </si>
  <si>
    <t>Malla tipo cerramiento color verde (1,50 m ancho)</t>
  </si>
  <si>
    <t>Señales informativas (aproximación a obra, inicio, fin, carril cerrado,  sendero peatonal.  Tablero rectangular fondo naranja, símbolos y orla negros, lamina galvanizada, calibre 20, altura de 3,50 m). (Alquiler)</t>
  </si>
  <si>
    <t>Señales preventivas (2 Trabajos en vía, 2 maquinaria en vía. En forma de rombo, fondo naranja, color negro para símbolos, tamaño 75 x 90). (Alquiler)</t>
  </si>
  <si>
    <t xml:space="preserve">Señales de campamento - avisos en poliestileno de 30 x 50 cm   (uso de EPP, extintor, camilla, botiquín, salida de evacuación, sustancias peligrosas, etc.) </t>
  </si>
  <si>
    <t>Paleta de pare y siga (papel grado diamante 45 cm de diámetro y paral de 1,50 m de largo)</t>
  </si>
  <si>
    <t>Balizas o delineador tubular</t>
  </si>
  <si>
    <t>DISPOSITIVOS PARA CANALIZACIÓN DE TRÁNSITO</t>
  </si>
  <si>
    <t>Barricadas (1,50 m alto x 2,40 m ancho, con reflectivo grado diamante). (Alquiler)</t>
  </si>
  <si>
    <t>Franjas Barricadas 1,50 x 2,40 m</t>
  </si>
  <si>
    <t>Conos (0,90 m de altura, material plástico color naranja)</t>
  </si>
  <si>
    <t>DOTACIÓN CAMPAMENTOS</t>
  </si>
  <si>
    <t>Camilla rígida (Alquiler)</t>
  </si>
  <si>
    <t>Botiquín básico de primeros auxilios (Alquiler)</t>
  </si>
  <si>
    <t>Extintor (mas dos recargas)</t>
  </si>
  <si>
    <t>Baño fijo para campamento (Según R.2400 de 1979: sanitario, lavamanos, orinal, ducha)</t>
  </si>
  <si>
    <t>Baño portátil para obra (S&amp;y)</t>
  </si>
  <si>
    <t>ELEMENTOS DE PROTECCIÓN (MANO DE OBRA CALIFICADA Y VISITANTES)</t>
  </si>
  <si>
    <t>Gafas protectoras</t>
  </si>
  <si>
    <t>Tapabocas</t>
  </si>
  <si>
    <t xml:space="preserve">Cascos </t>
  </si>
  <si>
    <t>DOTACIÓN (MANO DE OBRA CALIFICADA Y VISITANTES)</t>
  </si>
  <si>
    <t>Chalecos sencillos</t>
  </si>
  <si>
    <t>Botas punta de acero</t>
  </si>
  <si>
    <t>TOTAL</t>
  </si>
  <si>
    <t>COSTO DIRECTO DEL PROYECTO</t>
  </si>
  <si>
    <t>INVERSIÓN AMBIENTAL</t>
  </si>
  <si>
    <t>PORCENTAJE INVERSIÓN AMBIENTAL</t>
  </si>
  <si>
    <t>MUNICIPIO DE AMAGÁ - ANTIOQUIA</t>
  </si>
  <si>
    <t>AJUSTE A PRECIOS DIRECTOS POR CAMBIO DE VIGENCIA</t>
  </si>
  <si>
    <t>Debido a que el presupuesto elaborado tiene vigencia para el año 2014, y las obras se ejecutarán en el año 2015, se realiza un ajuste al presupuesto utilizando la información estadística del DANE ''Indice de Costos de la Construcción Pesada (ICCP)'' . Con la información obtenida de los ''Indices serie empalme, según canasta general y grupos de obra'' extractados del DANE, se estima con las tablas del ICCP para el años 2013 y 2014 un porcentaje de incremento en el año 2015 para el costo directo del proyecto. A continuación se presentan las tablas y el cálculo correspondiente.</t>
  </si>
  <si>
    <t>Índices 2013</t>
  </si>
  <si>
    <t>Meses</t>
  </si>
  <si>
    <t>Enero</t>
  </si>
  <si>
    <t>Febrero</t>
  </si>
  <si>
    <t>Marzo</t>
  </si>
  <si>
    <t>Abril</t>
  </si>
  <si>
    <t>Mayo</t>
  </si>
  <si>
    <t>Junio</t>
  </si>
  <si>
    <t>Julio</t>
  </si>
  <si>
    <t>Agosto</t>
  </si>
  <si>
    <t>Septiembre</t>
  </si>
  <si>
    <t>Octubre</t>
  </si>
  <si>
    <t>Noviembre</t>
  </si>
  <si>
    <t>Diciembre</t>
  </si>
  <si>
    <t>Total ICCP</t>
  </si>
  <si>
    <t>Canasta General</t>
  </si>
  <si>
    <t xml:space="preserve">   Equipos</t>
  </si>
  <si>
    <t xml:space="preserve">   Materiales</t>
  </si>
  <si>
    <t xml:space="preserve">   Transporte</t>
  </si>
  <si>
    <t xml:space="preserve">   Mano de obra</t>
  </si>
  <si>
    <t xml:space="preserve">   Costos indirectos</t>
  </si>
  <si>
    <t>Grupos de obra</t>
  </si>
  <si>
    <t xml:space="preserve">   Obras de explanación</t>
  </si>
  <si>
    <t xml:space="preserve">    Sub bases y bases</t>
  </si>
  <si>
    <t xml:space="preserve">   Transporte de materiales</t>
  </si>
  <si>
    <t xml:space="preserve">   Aceros y elementos metálicos</t>
  </si>
  <si>
    <t xml:space="preserve">   Acero estructural y cables de acero</t>
  </si>
  <si>
    <t xml:space="preserve">   Concretos, morteros y obras varias</t>
  </si>
  <si>
    <t xml:space="preserve">   Concreto para superestructuras</t>
  </si>
  <si>
    <t xml:space="preserve">   Pavimentaciones con asfalto, pinturas, geotextiles</t>
  </si>
  <si>
    <t>Índices 2014</t>
  </si>
  <si>
    <t>Año</t>
  </si>
  <si>
    <t>mes</t>
  </si>
  <si>
    <t>TOTAL ICCP</t>
  </si>
  <si>
    <t xml:space="preserve">Diferencia (%) </t>
  </si>
  <si>
    <t>RESUMEN DE LAS OBRAS</t>
  </si>
  <si>
    <t>Municipio de Amagá  - Antioquia</t>
  </si>
  <si>
    <t>COSTO DIRECTO (2015)</t>
  </si>
  <si>
    <t>INVERSIÓN ACUEDUCTO VIGENCIA 2015</t>
  </si>
  <si>
    <t>COSTO TOTAL VIGENCIA 2015</t>
  </si>
  <si>
    <t>Marzo de 2015</t>
  </si>
  <si>
    <t>Para realizar el cálculo se toma como base un año, es decir, la difiencia entre el ICCP total de Diciembre del 2013 y el ICCP total de Diciembre de 2014.</t>
  </si>
  <si>
    <t>Finalmente se tiene un incremento anual de 2.82% , el cual se utilizará para ajustar el costo directo del proyecto para la vigencia año 2015.</t>
  </si>
  <si>
    <t>ACUEDUCTO - AMAGÁ</t>
  </si>
  <si>
    <t>Abril de 2015</t>
  </si>
  <si>
    <t>Versión 2</t>
  </si>
  <si>
    <t>C.</t>
  </si>
  <si>
    <t>Municipio Amaga - Antioquia</t>
  </si>
  <si>
    <t>MUNICIPIO DE AMAGA</t>
  </si>
  <si>
    <t>gl</t>
  </si>
  <si>
    <t>m2</t>
  </si>
  <si>
    <t>m²</t>
  </si>
  <si>
    <t>m³</t>
  </si>
  <si>
    <t>Localización y replanteo</t>
  </si>
  <si>
    <t>Obra de Desvio de cauce naturales</t>
  </si>
  <si>
    <t>Revoque para muros, dinteles y esquinas</t>
  </si>
  <si>
    <t>Recubrimiento impermeable para superficies de concreto, elaborado con base en cemento, incluye 4 capas y lavado y grateado</t>
  </si>
  <si>
    <t>S.T.A de Pintura Epóxica anticorrosiva</t>
  </si>
  <si>
    <t>Demolición manual de estructuras en concreto en cualquier grado de resistencia</t>
  </si>
  <si>
    <t>Elaboración y colocación de concreto f'c= 4000 PSI para anclajes, incluye formaleteria</t>
  </si>
  <si>
    <t>Elaboración y colocación de concreto de 4000 PSI para losas de piso, incluye formaletería</t>
  </si>
  <si>
    <t>S.T.I Anclaje sistema Epóxico Tipo Hit-Re 500</t>
  </si>
  <si>
    <t>Suministro, transporte, figuración y colocación de Acero de refuerzo fy = 60000 PSI</t>
  </si>
  <si>
    <t xml:space="preserve">S.T. I Tubería de PVC Sanitaria Ø4" </t>
  </si>
  <si>
    <t>S.T.I Adaptador de limpieza PVC-Sanitario 4"</t>
  </si>
  <si>
    <t xml:space="preserve">S.T.I Tubería de PVC Sanitaria de Ø2" </t>
  </si>
  <si>
    <t>S.T.I Codo 90º PVC sanitario CxC Ø2", unión soldada</t>
  </si>
  <si>
    <t>S.T.I Codo 90º PVC sanitario CxC Ø4", unión soldada</t>
  </si>
  <si>
    <t>S.T.I Adaptador de limpieza PVC-Sanitario 2"</t>
  </si>
  <si>
    <t>S.T.I Tee PVC sanitaria  Ø2", unión soldada</t>
  </si>
  <si>
    <t xml:space="preserve">S.T.I Geomembrana </t>
  </si>
  <si>
    <t xml:space="preserve">S.T.I Semillas (Vetiver) </t>
  </si>
  <si>
    <t>Excavación manual o mecánica en material común o roca descompuesta a profundidad de 0-2m, bajo cualquier condición de humedad.</t>
  </si>
  <si>
    <t>Dispersion de material excedente de la excavacion</t>
  </si>
  <si>
    <t>Aplicación de cal para tratamiento de carcavas</t>
  </si>
  <si>
    <r>
      <t xml:space="preserve">                   </t>
    </r>
    <r>
      <rPr>
        <b/>
        <sz val="14"/>
        <color theme="1"/>
        <rFont val="Calibri"/>
        <family val="2"/>
      </rPr>
      <t>ANÁLISIS DE PRECIOS UNITARIOS</t>
    </r>
  </si>
  <si>
    <t>CAN/REND</t>
  </si>
  <si>
    <t>ANÁLISIS DE PRECIOS UNITARIOS</t>
  </si>
  <si>
    <t>Salario Mínimo Mensual vigente</t>
  </si>
  <si>
    <t>Seleccione el factor prestacional (50-100%)</t>
  </si>
  <si>
    <t>Salario dia Oficial con prestaciones</t>
  </si>
  <si>
    <t>día</t>
  </si>
  <si>
    <t>Salario dia Ayudante con prestaciones</t>
  </si>
  <si>
    <t>Salario dia 2 Ayudantes con prestaciones</t>
  </si>
  <si>
    <t xml:space="preserve">Salario Oficial + Ayudante dia con prestaciones </t>
  </si>
  <si>
    <t>Salario Oficial + 2 Ayudantes  dia con prestaciones</t>
  </si>
  <si>
    <t xml:space="preserve">Transporte </t>
  </si>
  <si>
    <t>Base de tte</t>
  </si>
  <si>
    <t>Transporte interno</t>
  </si>
  <si>
    <t>Salario Oficial + 4 Ayudantes  dia con prestaciones</t>
  </si>
  <si>
    <t>Transporte de Agregados hasta 6 Km</t>
  </si>
  <si>
    <t>Porcentaje de transporte por Corregimiento</t>
  </si>
  <si>
    <t>Transporte del triturado</t>
  </si>
  <si>
    <t>m3</t>
  </si>
  <si>
    <t>Transporte de la arena</t>
  </si>
  <si>
    <t>Transporte de la piedra ciclópea</t>
  </si>
  <si>
    <t>Transporte de agua</t>
  </si>
  <si>
    <t>Transporte del cemento</t>
  </si>
  <si>
    <t>Corte y biselada</t>
  </si>
  <si>
    <t>cm</t>
  </si>
  <si>
    <t>Diferencial de 1/4 tonelada</t>
  </si>
  <si>
    <t>Comisión de topografia (topográfo + 2 cadeneros)</t>
  </si>
  <si>
    <t>Retroexcavadora pajarita CAT 420D/operario y transporte</t>
  </si>
  <si>
    <t>hora</t>
  </si>
  <si>
    <t>Retroexcavadora 320 de oruga/operario y transporte</t>
  </si>
  <si>
    <t xml:space="preserve">Equipo de compactación (canguro) </t>
  </si>
  <si>
    <t>Motobomba de 4" Caudal</t>
  </si>
  <si>
    <t>Compresor (1 pistola)</t>
  </si>
  <si>
    <r>
      <t>Volqueta 8m</t>
    </r>
    <r>
      <rPr>
        <vertAlign val="superscript"/>
        <sz val="11"/>
        <rFont val="Arial"/>
        <family val="2"/>
      </rPr>
      <t>3</t>
    </r>
  </si>
  <si>
    <t>Botadero</t>
  </si>
  <si>
    <t>viaje</t>
  </si>
  <si>
    <t>Concretadora 1 1/2</t>
  </si>
  <si>
    <t>Vibrador electrico 110 voltios</t>
  </si>
  <si>
    <t>Entresuelo</t>
  </si>
  <si>
    <t>Arena para concreto</t>
  </si>
  <si>
    <t>Triturado clase 1 (ASTM D2321)  3/4"</t>
  </si>
  <si>
    <t>Cemento</t>
  </si>
  <si>
    <t>bulto</t>
  </si>
  <si>
    <t>Acero de refuerzo 60000 PSI</t>
  </si>
  <si>
    <t xml:space="preserve">Acero de refuerzo 3/8" </t>
  </si>
  <si>
    <t>Anillo de protección en concreto de f`c=2500PSI</t>
  </si>
  <si>
    <t>Piedra ciclópea</t>
  </si>
  <si>
    <t>Recebo</t>
  </si>
  <si>
    <t>Material granular</t>
  </si>
  <si>
    <t>Base granular</t>
  </si>
  <si>
    <t>Agua (incluye transporte)</t>
  </si>
  <si>
    <t>Plastificante Plastocrete DM (4.5 Kg)</t>
  </si>
  <si>
    <t>Kg</t>
  </si>
  <si>
    <t xml:space="preserve">Concreto de 4000 PSI </t>
  </si>
  <si>
    <t>Total costo directo</t>
  </si>
  <si>
    <t xml:space="preserve">Concreto de 3500 PSI </t>
  </si>
  <si>
    <t xml:space="preserve">Concreto de 3000 PSI </t>
  </si>
  <si>
    <t xml:space="preserve">Concreto de 2500 PSI </t>
  </si>
  <si>
    <t xml:space="preserve">Mortero de pega </t>
  </si>
  <si>
    <t>Arena</t>
  </si>
  <si>
    <t xml:space="preserve">Concreto de 2000 PSI </t>
  </si>
  <si>
    <t>SELECCIONE EL A.I.U</t>
  </si>
  <si>
    <t>A.I.U</t>
  </si>
  <si>
    <t>Suministro</t>
  </si>
  <si>
    <t>Tte e instalación</t>
  </si>
  <si>
    <t>Total</t>
  </si>
  <si>
    <t>Cortadora de disco de 1 a 40m  (incluye operario)</t>
  </si>
  <si>
    <t xml:space="preserve">arena de pega </t>
  </si>
  <si>
    <t xml:space="preserve">arenilla </t>
  </si>
  <si>
    <t>Dinamita</t>
  </si>
  <si>
    <t>Pulg.</t>
  </si>
  <si>
    <t>Minero</t>
  </si>
  <si>
    <t>Material de préstamo</t>
  </si>
  <si>
    <t>Malacate 2000 lbs y torre para malacate 2,5m</t>
  </si>
  <si>
    <t>Formaleta para construcción de caja</t>
  </si>
  <si>
    <t>Canes sunchados e=1", B=025m y L=entre 2,4m y 3m</t>
  </si>
  <si>
    <t>Tacos redondos o cuadrados de 2"</t>
  </si>
  <si>
    <t>Equipo de termofusión</t>
  </si>
  <si>
    <t>Impermeabilizantes concreplast</t>
  </si>
  <si>
    <t xml:space="preserve">Turbidimetro para agua potable </t>
  </si>
  <si>
    <t xml:space="preserve">Equipo de jarras de 4 puestos </t>
  </si>
  <si>
    <t xml:space="preserve">kit de alcalinidad </t>
  </si>
  <si>
    <t xml:space="preserve">Kit para determinación de sulfatos </t>
  </si>
  <si>
    <t>Kit para determinación de aluminio</t>
  </si>
  <si>
    <t>Kit para determinación de cloro</t>
  </si>
  <si>
    <t>Probeta plástica de 1000 ml</t>
  </si>
  <si>
    <t>Beaker de vidrio de 1000ml</t>
  </si>
  <si>
    <t>Bureta de vidrio de 25ml</t>
  </si>
  <si>
    <t>probeta de vidrio de 250ml</t>
  </si>
  <si>
    <t>Beaker de vidrio de 250ml</t>
  </si>
  <si>
    <t>Descuento tubería</t>
  </si>
  <si>
    <t>es 20%</t>
  </si>
  <si>
    <t>Soldadura liquida (1/4 gal) y limpiador removedor (1/4 gal)</t>
  </si>
  <si>
    <t>Lubricante (500 grs)</t>
  </si>
  <si>
    <t>Clavos de 3"</t>
  </si>
  <si>
    <t>un/dia</t>
  </si>
  <si>
    <t>Ensayos de calidad de campo</t>
  </si>
  <si>
    <t>Motoniveladora 140G CAT.</t>
  </si>
  <si>
    <t>Suministro teja</t>
  </si>
  <si>
    <t>Suministro de Cuadros y largueros en abarco</t>
  </si>
  <si>
    <t>Tabla de 2cm x 10cm y L = 3,0m, en madera común</t>
  </si>
  <si>
    <t>un/día</t>
  </si>
  <si>
    <t>Pavimento y liga</t>
  </si>
  <si>
    <t>Formaleta metálica</t>
  </si>
  <si>
    <t>Herramienta menor (5% M.O.)</t>
  </si>
  <si>
    <t>Formaleta</t>
  </si>
  <si>
    <t>Formaletería metálica para muros</t>
  </si>
  <si>
    <t xml:space="preserve">Acondicionador de superficie </t>
  </si>
  <si>
    <t xml:space="preserve">Adhesivo </t>
  </si>
  <si>
    <t>Bentonita</t>
  </si>
  <si>
    <t>Soldadura para acero</t>
  </si>
  <si>
    <t>Diferencial de 5 toneladas</t>
  </si>
  <si>
    <t>Juego de empaques y tornillos 2"</t>
  </si>
  <si>
    <t>Juego de empaques y tornillos 3"</t>
  </si>
  <si>
    <t>Juego de empaques y tornillos 4"</t>
  </si>
  <si>
    <t>Juego de empaques y tornillos 6"</t>
  </si>
  <si>
    <t>Juego de empaques y tornillos 8"</t>
  </si>
  <si>
    <t>Juego de empaques y tornillos 10"</t>
  </si>
  <si>
    <t>Martillo percutor eléctrico 110 V</t>
  </si>
  <si>
    <t>Taladro demoledor eléctrico</t>
  </si>
  <si>
    <t>Planta Eléctrica</t>
  </si>
  <si>
    <t>Larguero e=1", B=5cm y L=1m</t>
  </si>
  <si>
    <t>Can de madera de 3,5 a 4,0m</t>
  </si>
  <si>
    <t xml:space="preserve">Andamio 1,2 x 1,2m </t>
  </si>
  <si>
    <t>Cercha metálica 3m</t>
  </si>
  <si>
    <t xml:space="preserve">Telera de madera 0,90 x 1,35m </t>
  </si>
  <si>
    <t>Tacos metálicos 2,10 - 3,5m</t>
  </si>
  <si>
    <t>Chapeta tensora 3/8 cuña</t>
  </si>
  <si>
    <t>Tensor</t>
  </si>
  <si>
    <t>Aditivo adhesivo Sikadur 32</t>
  </si>
  <si>
    <t>Ingeniero</t>
  </si>
  <si>
    <t>semana</t>
  </si>
  <si>
    <t>Tecnico mecánico</t>
  </si>
  <si>
    <t>Ayudante mecánico calificado</t>
  </si>
  <si>
    <t>CAN/REN</t>
  </si>
  <si>
    <t>V/TOTAL</t>
  </si>
  <si>
    <t>Descapote, desmonte y limpieza</t>
  </si>
  <si>
    <t xml:space="preserve">Descapote, desmonte y limpieza </t>
  </si>
  <si>
    <t>Costo directo</t>
  </si>
  <si>
    <t xml:space="preserve">A.I.U </t>
  </si>
  <si>
    <r>
      <t>PRECIO UNITARIO (m</t>
    </r>
    <r>
      <rPr>
        <b/>
        <vertAlign val="superscript"/>
        <sz val="11"/>
        <rFont val="Arial"/>
        <family val="2"/>
      </rPr>
      <t>2</t>
    </r>
    <r>
      <rPr>
        <b/>
        <sz val="11"/>
        <rFont val="Arial"/>
        <family val="2"/>
      </rPr>
      <t>)</t>
    </r>
  </si>
  <si>
    <t xml:space="preserve">Localización y replanteo </t>
  </si>
  <si>
    <t>PRECIO UNITARIO (dia)</t>
  </si>
  <si>
    <t xml:space="preserve">Sacos llenos de suelo para desvio de la quebrada </t>
  </si>
  <si>
    <t>PRECIO UNITARIO (gl)</t>
  </si>
  <si>
    <t xml:space="preserve">Demolición manual de estructuras en concreto en cualquier resistencia </t>
  </si>
  <si>
    <r>
      <t>m</t>
    </r>
    <r>
      <rPr>
        <vertAlign val="superscript"/>
        <sz val="11"/>
        <rFont val="Arial"/>
        <family val="2"/>
      </rPr>
      <t>3</t>
    </r>
  </si>
  <si>
    <r>
      <t>PRECIO UNITARIO (m</t>
    </r>
    <r>
      <rPr>
        <b/>
        <vertAlign val="superscript"/>
        <sz val="11"/>
        <rFont val="Arial"/>
        <family val="2"/>
      </rPr>
      <t>3</t>
    </r>
    <r>
      <rPr>
        <b/>
        <sz val="11"/>
        <rFont val="Arial"/>
        <family val="2"/>
      </rPr>
      <t>)</t>
    </r>
  </si>
  <si>
    <t>2.2.1</t>
  </si>
  <si>
    <t>2.3.1</t>
  </si>
  <si>
    <t>Dispersión de material excedente de la excavación</t>
  </si>
  <si>
    <r>
      <t>m</t>
    </r>
    <r>
      <rPr>
        <b/>
        <vertAlign val="superscript"/>
        <sz val="11"/>
        <color indexed="8"/>
        <rFont val="Arial"/>
        <family val="2"/>
      </rPr>
      <t>2</t>
    </r>
  </si>
  <si>
    <t xml:space="preserve">Revoque para muros, dinteles y esquinas </t>
  </si>
  <si>
    <t>Mezcla 1:4 Arena de Revoque</t>
  </si>
  <si>
    <t>sacos</t>
  </si>
  <si>
    <t>Arena de revoque</t>
  </si>
  <si>
    <t>Desperdicio (10% de materiales)</t>
  </si>
  <si>
    <t>Precio directo</t>
  </si>
  <si>
    <t>Anclaje sistema Epóxico Tipo Hit-Re 500</t>
  </si>
  <si>
    <t>HIT-RE 500</t>
  </si>
  <si>
    <t>Salario Oficial + 2 Ayudantes día con prestaciones</t>
  </si>
  <si>
    <t>Taladro demoledor</t>
  </si>
  <si>
    <t>Dispensador + mezclador</t>
  </si>
  <si>
    <t>Herramienta menor (5%) M.O</t>
  </si>
  <si>
    <t>PRECIO UNITARIO</t>
  </si>
  <si>
    <t>Suministro y aplicación de recubrimiento impermeable para superficies de concreto, elaborado con base en cemento, incluye 4 capas y lavado y grateado</t>
  </si>
  <si>
    <t>Impermeabilizante integral para morteros y concretos (1Kg)</t>
  </si>
  <si>
    <t>Brocha</t>
  </si>
  <si>
    <t>Desperdicio de materiales</t>
  </si>
  <si>
    <r>
      <t>PRECIO UNITARIO  (m</t>
    </r>
    <r>
      <rPr>
        <b/>
        <vertAlign val="superscript"/>
        <sz val="11"/>
        <rFont val="Arial"/>
        <family val="2"/>
      </rPr>
      <t>2</t>
    </r>
    <r>
      <rPr>
        <b/>
        <sz val="11"/>
        <rFont val="Arial"/>
        <family val="2"/>
      </rPr>
      <t>)</t>
    </r>
  </si>
  <si>
    <t>S.T.I Sobretamaño (Piedra pegada de 4" - 6")</t>
  </si>
  <si>
    <r>
      <t>m</t>
    </r>
    <r>
      <rPr>
        <b/>
        <vertAlign val="superscript"/>
        <sz val="11"/>
        <color indexed="8"/>
        <rFont val="Arial"/>
        <family val="2"/>
      </rPr>
      <t>3</t>
    </r>
  </si>
  <si>
    <t>Instalación de Sobretamaño (Piedra pegada de 4" - 6")</t>
  </si>
  <si>
    <r>
      <t>PRECIO UNITARIO  (m</t>
    </r>
    <r>
      <rPr>
        <b/>
        <vertAlign val="superscript"/>
        <sz val="11"/>
        <rFont val="Arial"/>
        <family val="2"/>
      </rPr>
      <t>3</t>
    </r>
    <r>
      <rPr>
        <b/>
        <sz val="11"/>
        <rFont val="Arial"/>
        <family val="2"/>
      </rPr>
      <t>)</t>
    </r>
  </si>
  <si>
    <t>Suministro de Sobretamaño (Piedra pegada de 4" - 6")</t>
  </si>
  <si>
    <t>Sobretamaño Piedra de  4" - 6"</t>
  </si>
  <si>
    <r>
      <t>m</t>
    </r>
    <r>
      <rPr>
        <vertAlign val="superscript"/>
        <sz val="11"/>
        <color indexed="8"/>
        <rFont val="Arial"/>
        <family val="2"/>
      </rPr>
      <t>3</t>
    </r>
  </si>
  <si>
    <t>Suministro de pintura epóxica anticorrosiva</t>
  </si>
  <si>
    <t>Pintura Epóxica anticorrosiva</t>
  </si>
  <si>
    <t>gal</t>
  </si>
  <si>
    <t>PRECIO UNITARIO (un)</t>
  </si>
  <si>
    <t>Aplicación de pintura epóxica anticorrosiva</t>
  </si>
  <si>
    <t xml:space="preserve">Instalación de Tubería de PVC Sanitaria Ø4" </t>
  </si>
  <si>
    <t>PRECIO UNITARIO (ml)</t>
  </si>
  <si>
    <t xml:space="preserve">Suministro de Tubería de PVC Sanitaria Ø4" </t>
  </si>
  <si>
    <t xml:space="preserve">Tubería de PVC Sanitaria Ø4" </t>
  </si>
  <si>
    <t xml:space="preserve">Instalación de Tubería de PVC Sanitaria de Ø2" </t>
  </si>
  <si>
    <t>PRECIO UNITARIO (m)</t>
  </si>
  <si>
    <t xml:space="preserve">Suministro de  Tubería de PVC Sanitaria de Ø2" </t>
  </si>
  <si>
    <t>Tubería</t>
  </si>
  <si>
    <t>Instalación de Codo 90º PVC sanitario CxC Ø2", unión soldada</t>
  </si>
  <si>
    <t>Suministro de Codo 90º PVC sanitario CxC Ø2", unión soldada</t>
  </si>
  <si>
    <t xml:space="preserve">Codo 90º PVC Sanitario Ø2" </t>
  </si>
  <si>
    <t>Instalación de Codo 90º PVC sanitario CxC Ø4", unión soldada</t>
  </si>
  <si>
    <t>Suministro de Codo 90º PVC sanitario CxC  Ø4", unión soldada</t>
  </si>
  <si>
    <t>Codo 90º PVC sanitario CxC</t>
  </si>
  <si>
    <t>Instalación de adaptador de limpieza PVC-Sanitario 2"</t>
  </si>
  <si>
    <t>Suministro de adaptador de limpieza PVC-Sanitario 2"</t>
  </si>
  <si>
    <t>Adaptador de limpieza 2"</t>
  </si>
  <si>
    <t>Instalación de Tee PVC sanitaria  Ø2", unión soldada</t>
  </si>
  <si>
    <t>Suministro de Tee PVC sanitaria  Ø2", unión soldada</t>
  </si>
  <si>
    <t xml:space="preserve">Tee PVC Sanitaria Ø2" </t>
  </si>
  <si>
    <t>5.12</t>
  </si>
  <si>
    <t>Instalación de adaptador de limpieza PVC-Sanitario 4"</t>
  </si>
  <si>
    <t>Suministro de adaptador de limpieza PVC-Sanitario 4"</t>
  </si>
  <si>
    <t>Adaptador de limpieza 4"</t>
  </si>
  <si>
    <t>Suministro, transporte, figuración y colocación de Acero de refuerzo fy = 60000 PSI (kg)</t>
  </si>
  <si>
    <t>Acero de refuerzo fy = 60000 PSI</t>
  </si>
  <si>
    <t xml:space="preserve">Alambre de amarrar </t>
  </si>
  <si>
    <t>Desperdicio 5% de los materiales</t>
  </si>
  <si>
    <t>PRECIO UNITARIO  (kg)</t>
  </si>
  <si>
    <r>
      <t>m</t>
    </r>
    <r>
      <rPr>
        <b/>
        <vertAlign val="superscript"/>
        <sz val="11"/>
        <rFont val="Arial"/>
        <family val="2"/>
      </rPr>
      <t>2</t>
    </r>
  </si>
  <si>
    <t>Instalación de Geomembrana (Tipo LLDPE)</t>
  </si>
  <si>
    <t>Suministro de Geomembrana (Tipo LLDPE)</t>
  </si>
  <si>
    <t>Geomembrana (Tipo LLDPE)</t>
  </si>
  <si>
    <r>
      <t>m</t>
    </r>
    <r>
      <rPr>
        <vertAlign val="superscript"/>
        <sz val="11"/>
        <rFont val="Arial"/>
        <family val="2"/>
      </rPr>
      <t>2</t>
    </r>
  </si>
  <si>
    <t xml:space="preserve">Instalación de Semillas (Vetiver) </t>
  </si>
  <si>
    <t xml:space="preserve">Suministro de Semillas (Vetiver) </t>
  </si>
  <si>
    <t xml:space="preserve">Semillas (Vetiver) </t>
  </si>
  <si>
    <t>10.1</t>
  </si>
  <si>
    <t xml:space="preserve">Cal </t>
  </si>
</sst>
</file>

<file path=xl/styles.xml><?xml version="1.0" encoding="utf-8"?>
<styleSheet xmlns="http://schemas.openxmlformats.org/spreadsheetml/2006/main" xmlns:mc="http://schemas.openxmlformats.org/markup-compatibility/2006" xmlns:x14ac="http://schemas.microsoft.com/office/spreadsheetml/2009/9/ac" mc:Ignorable="x14ac">
  <numFmts count="61">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 * #,##0_ ;_ * \-#,##0_ ;_ * &quot;-&quot;_ ;_ @_ "/>
    <numFmt numFmtId="165" formatCode="_ * #,##0.00_ ;_ * \-#,##0.00_ ;_ * &quot;-&quot;??_ ;_ @_ "/>
    <numFmt numFmtId="166" formatCode="_-* #,##0\ &quot;€&quot;_-;\-* #,##0\ &quot;€&quot;_-;_-* &quot;-&quot;\ &quot;€&quot;_-;_-@_-"/>
    <numFmt numFmtId="167" formatCode="_-* #,##0.00\ &quot;€&quot;_-;\-* #,##0.00\ &quot;€&quot;_-;_-* &quot;-&quot;??\ &quot;€&quot;_-;_-@_-"/>
    <numFmt numFmtId="168" formatCode="_-* #,##0.00\ _€_-;\-* #,##0.00\ _€_-;_-* &quot;-&quot;??\ _€_-;_-@_-"/>
    <numFmt numFmtId="169" formatCode="&quot;$&quot;\ #,##0.00_);\(&quot;$&quot;\ #,##0.00\)"/>
    <numFmt numFmtId="170" formatCode="_(&quot;$&quot;\ * #,##0_);_(&quot;$&quot;\ * \(#,##0\);_(&quot;$&quot;\ * &quot;-&quot;_);_(@_)"/>
    <numFmt numFmtId="171" formatCode="_(* #,##0_);_(* \(#,##0\);_(* &quot;-&quot;_);_(@_)"/>
    <numFmt numFmtId="172" formatCode="_(&quot;$&quot;\ * #,##0.00_);_(&quot;$&quot;\ * \(#,##0.00\);_(&quot;$&quot;\ * &quot;-&quot;??_);_(@_)"/>
    <numFmt numFmtId="173" formatCode="_(* #,##0.00_);_(* \(#,##0.00\);_(* &quot;-&quot;??_);_(@_)"/>
    <numFmt numFmtId="174" formatCode="&quot;$&quot;\ #,##0"/>
    <numFmt numFmtId="175" formatCode="_(&quot;$&quot;\ * #,##0_);_(&quot;$&quot;\ * \(#,##0\);_(&quot;$&quot;\ * &quot;-&quot;??_);_(@_)"/>
    <numFmt numFmtId="176" formatCode="&quot;$&quot;\ #,##0.00"/>
    <numFmt numFmtId="177" formatCode="&quot;$&quot;\ #,##0.0"/>
    <numFmt numFmtId="178" formatCode="0.0000"/>
    <numFmt numFmtId="179" formatCode="##0"/>
    <numFmt numFmtId="180" formatCode="0.000"/>
    <numFmt numFmtId="181" formatCode="_-* #,##0\ _P_t_s_-;\-* #,##0\ _P_t_s_-;_-* &quot;-&quot;??\ _P_t_s_-;_-@_-"/>
    <numFmt numFmtId="182" formatCode="0.00%;\-0.00%;&quot;&quot;"/>
    <numFmt numFmtId="183" formatCode="_(&quot;$&quot;* #,##0_);_(&quot;$&quot;* \(#,##0\);_(&quot;$&quot;* &quot;-&quot;_);_(@_)"/>
    <numFmt numFmtId="184" formatCode="_(&quot;$&quot;* #,##0.00_);_(&quot;$&quot;* \(#,##0.00\);_(&quot;$&quot;* &quot;-&quot;??_);_(@_)"/>
    <numFmt numFmtId="185" formatCode="\$#,##0\ ;&quot;($&quot;#,##0\)"/>
    <numFmt numFmtId="186" formatCode="_([$€]* #,##0.00_);_([$€]* \(#,##0.00\);_([$€]* &quot;-&quot;??_);_(@_)"/>
    <numFmt numFmtId="187" formatCode="_ [$€-2]\ * #,##0.00_ ;_ [$€-2]\ * \-#,##0.00_ ;_ [$€-2]\ * &quot;-&quot;??_ "/>
    <numFmt numFmtId="188" formatCode="[$€]#,##0"/>
    <numFmt numFmtId="189" formatCode=";;"/>
    <numFmt numFmtId="190" formatCode="#.00"/>
    <numFmt numFmtId="191" formatCode="#0&quot;.&quot;000&quot;´&quot;000&quot;.&quot;000"/>
    <numFmt numFmtId="192" formatCode="##0&quot;.&quot;000"/>
    <numFmt numFmtId="193" formatCode="[$$-2C0A]#,##0.00"/>
    <numFmt numFmtId="194" formatCode="#,##0.0"/>
    <numFmt numFmtId="195" formatCode="_-* #,##0\ _P_t_a_-;\-* #,##0\ _P_t_a_-;_-* &quot;-&quot;\ _P_t_a_-;_-@_-"/>
    <numFmt numFmtId="196" formatCode="0.0"/>
    <numFmt numFmtId="197" formatCode="_-* #,##0.00\ _$_-;\-* #,##0.00\ _$_-;_-* &quot;-&quot;??\ _$_-;_-@_-"/>
    <numFmt numFmtId="198" formatCode="_([$$-240A]\ * #,##0.00_);_([$$-240A]\ * \(#,##0.00\);_([$$-240A]\ * \-??_);_(@_)"/>
    <numFmt numFmtId="199" formatCode="_ * #,##0.000_ ;_ * \-#,##0.000_ ;_ * \-??_ ;_ @_ "/>
    <numFmt numFmtId="200" formatCode="#,##0.000"/>
    <numFmt numFmtId="201" formatCode="_(* #,##0.00_);_(* \(#,##0.00\);_(* \-??_);_(@_)"/>
    <numFmt numFmtId="202" formatCode="_ * #,##0.00_ ;_ * \-#,##0.00_ ;_ * \-??_ ;_ @_ "/>
    <numFmt numFmtId="203" formatCode="#,##0.0000"/>
    <numFmt numFmtId="204" formatCode="##0&quot;´&quot;000&quot;.&quot;000"/>
    <numFmt numFmtId="205" formatCode="_ &quot;$&quot;\ * #,##0_ ;_ &quot;$&quot;\ * \-#,##0_ ;_ &quot;$&quot;\ * &quot;-&quot;_ ;_ @_ "/>
    <numFmt numFmtId="206" formatCode="_ &quot;$&quot;\ * #,##0.00_ ;_ &quot;$&quot;\ * \-#,##0.00_ ;_ &quot;$&quot;\ * &quot;-&quot;??_ ;_ @_ "/>
    <numFmt numFmtId="207" formatCode="_-* #,##0.00\ &quot;$&quot;_-;\-* #,##0.00\ &quot;$&quot;_-;_-* &quot;-&quot;??\ &quot;$&quot;_-;_-@_-"/>
    <numFmt numFmtId="208" formatCode="&quot;$&quot;#.00"/>
    <numFmt numFmtId="209" formatCode="#0&quot;.&quot;"/>
    <numFmt numFmtId="210" formatCode="0.0%"/>
    <numFmt numFmtId="211" formatCode="[$$-240A]\ #,##0.0000"/>
    <numFmt numFmtId="212" formatCode="0.0%;\-0.0%;&quot;&quot;"/>
    <numFmt numFmtId="213" formatCode="0.000%"/>
    <numFmt numFmtId="214" formatCode="0.0000%"/>
    <numFmt numFmtId="215" formatCode="[$$-240A]\ #,##0.00"/>
    <numFmt numFmtId="216" formatCode="_(* #,##0.0000_);_(* \(#,##0.0000\);_(* &quot;-&quot;??_);_(@_)"/>
    <numFmt numFmtId="217" formatCode="&quot;$&quot;\ #,##0_);\(&quot;$&quot;\ #,##0\)"/>
    <numFmt numFmtId="218" formatCode="_(* #,##0_);_(* \(#,##0\);_(* &quot;-&quot;??_);_(@_)"/>
    <numFmt numFmtId="219" formatCode="[$$-240A]\ #,##0"/>
  </numFmts>
  <fonts count="123">
    <font>
      <sz val="11"/>
      <color rgb="FF000000"/>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sz val="10"/>
      <name val="Arial"/>
      <family val="2"/>
    </font>
    <font>
      <sz val="11"/>
      <color rgb="FF000000"/>
      <name val="Calibri"/>
      <family val="2"/>
    </font>
    <font>
      <b/>
      <sz val="10"/>
      <color rgb="FF000000"/>
      <name val="Arial"/>
      <family val="2"/>
    </font>
    <font>
      <b/>
      <sz val="10"/>
      <name val="Arial"/>
      <family val="2"/>
    </font>
    <font>
      <b/>
      <sz val="12"/>
      <name val="Arial"/>
      <family val="2"/>
    </font>
    <font>
      <b/>
      <sz val="11"/>
      <name val="Arial"/>
      <family val="2"/>
    </font>
    <font>
      <b/>
      <sz val="11"/>
      <color indexed="8"/>
      <name val="Arial"/>
      <family val="2"/>
    </font>
    <font>
      <sz val="11"/>
      <color indexed="8"/>
      <name val="Arial"/>
      <family val="2"/>
    </font>
    <font>
      <sz val="8"/>
      <name val="Arial"/>
      <family val="2"/>
    </font>
    <font>
      <sz val="11"/>
      <name val="Arial"/>
      <family val="2"/>
    </font>
    <font>
      <sz val="11"/>
      <color indexed="8"/>
      <name val="Calibri"/>
      <family val="2"/>
    </font>
    <font>
      <sz val="12"/>
      <name val="Arial"/>
      <family val="2"/>
    </font>
    <font>
      <sz val="10"/>
      <color indexed="8"/>
      <name val="Arial"/>
      <family val="2"/>
    </font>
    <font>
      <b/>
      <sz val="12"/>
      <name val="Franklin Gothic Book"/>
      <family val="2"/>
    </font>
    <font>
      <b/>
      <sz val="10"/>
      <name val="Franklin Gothic Book"/>
      <family val="2"/>
    </font>
    <font>
      <sz val="10"/>
      <name val="Franklin Gothic Book"/>
      <family val="2"/>
    </font>
    <font>
      <b/>
      <sz val="10"/>
      <color indexed="8"/>
      <name val="Franklin Gothic Book"/>
      <family val="2"/>
    </font>
    <font>
      <sz val="12"/>
      <color indexed="8"/>
      <name val="Arial"/>
      <family val="2"/>
    </font>
    <font>
      <sz val="10"/>
      <color indexed="8"/>
      <name val="Franklin Gothic Book"/>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Arial"/>
      <family val="2"/>
    </font>
    <font>
      <sz val="12"/>
      <color indexed="24"/>
      <name val="Arial"/>
      <family val="2"/>
    </font>
    <font>
      <sz val="1"/>
      <color indexed="8"/>
      <name val="Courier"/>
      <family val="3"/>
    </font>
    <font>
      <b/>
      <sz val="1"/>
      <color indexed="8"/>
      <name val="Courier"/>
      <family val="3"/>
    </font>
    <font>
      <b/>
      <sz val="11"/>
      <color indexed="56"/>
      <name val="Calibri"/>
      <family val="2"/>
    </font>
    <font>
      <sz val="11"/>
      <color indexed="62"/>
      <name val="Calibri"/>
      <family val="2"/>
    </font>
    <font>
      <i/>
      <sz val="11"/>
      <color indexed="23"/>
      <name val="Calibri"/>
      <family val="2"/>
    </font>
    <font>
      <b/>
      <sz val="10"/>
      <color indexed="24"/>
      <name val="Modern"/>
      <family val="3"/>
    </font>
    <font>
      <sz val="8"/>
      <color indexed="24"/>
      <name val="Arial"/>
      <family val="2"/>
    </font>
    <font>
      <b/>
      <sz val="18"/>
      <color indexed="24"/>
      <name val="Arial"/>
      <family val="2"/>
    </font>
    <font>
      <b/>
      <sz val="12"/>
      <color indexed="24"/>
      <name val="Arial"/>
      <family val="2"/>
    </font>
    <font>
      <u/>
      <sz val="10"/>
      <color theme="10"/>
      <name val="Arial"/>
      <family val="2"/>
    </font>
    <font>
      <u/>
      <sz val="10"/>
      <color indexed="12"/>
      <name val="Arial"/>
      <family val="2"/>
    </font>
    <font>
      <sz val="11"/>
      <color indexed="60"/>
      <name val="Calibri"/>
      <family val="2"/>
    </font>
    <font>
      <sz val="10"/>
      <name val="Helv"/>
    </font>
    <font>
      <sz val="10"/>
      <color indexed="10"/>
      <name val="Arial"/>
      <family val="2"/>
    </font>
    <font>
      <sz val="10"/>
      <color rgb="FF000000"/>
      <name val="Arial"/>
      <family val="2"/>
    </font>
    <font>
      <b/>
      <sz val="10"/>
      <color rgb="FF000000"/>
      <name val="Arial"/>
      <family val="2"/>
    </font>
    <font>
      <b/>
      <sz val="12"/>
      <color rgb="FF000000"/>
      <name val="Arial"/>
      <family val="2"/>
    </font>
    <font>
      <b/>
      <sz val="12"/>
      <color theme="1"/>
      <name val="Arial"/>
      <family val="2"/>
    </font>
    <font>
      <b/>
      <sz val="12"/>
      <color theme="1"/>
      <name val="Calibri"/>
      <family val="2"/>
    </font>
    <font>
      <b/>
      <sz val="12"/>
      <name val="Calibri"/>
      <family val="2"/>
      <scheme val="minor"/>
    </font>
    <font>
      <sz val="10"/>
      <name val="Calibri"/>
      <family val="2"/>
    </font>
    <font>
      <sz val="11"/>
      <color rgb="FF000000"/>
      <name val="Calibri"/>
      <family val="2"/>
    </font>
    <font>
      <sz val="9"/>
      <color theme="1"/>
      <name val="Arial"/>
      <family val="2"/>
    </font>
    <font>
      <sz val="11"/>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2"/>
      <color theme="1"/>
      <name val="Arial"/>
      <family val="2"/>
    </font>
    <font>
      <b/>
      <sz val="11"/>
      <color indexed="63"/>
      <name val="Calibri"/>
      <family val="2"/>
    </font>
    <font>
      <sz val="11"/>
      <color indexed="10"/>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name val="MS Sans Serif"/>
      <family val="2"/>
    </font>
    <font>
      <b/>
      <i/>
      <sz val="11"/>
      <name val="Arial"/>
      <family val="2"/>
    </font>
    <font>
      <i/>
      <sz val="11"/>
      <name val="Arial"/>
      <family val="2"/>
    </font>
    <font>
      <sz val="11"/>
      <color rgb="FF000000"/>
      <name val="Calibri"/>
      <family val="2"/>
    </font>
    <font>
      <b/>
      <sz val="10"/>
      <color indexed="8"/>
      <name val="Arial"/>
      <family val="2"/>
    </font>
    <font>
      <b/>
      <sz val="10"/>
      <name val="Arial Narrow"/>
      <family val="2"/>
    </font>
    <font>
      <sz val="12"/>
      <name val="Arial Narrow"/>
      <family val="2"/>
    </font>
    <font>
      <sz val="10"/>
      <color theme="1"/>
      <name val="Arial"/>
      <family val="2"/>
    </font>
    <font>
      <b/>
      <sz val="12"/>
      <name val="Arial Narrow"/>
      <family val="2"/>
    </font>
    <font>
      <b/>
      <sz val="10"/>
      <color rgb="FF003399"/>
      <name val="Arial"/>
      <family val="2"/>
    </font>
    <font>
      <sz val="10"/>
      <color indexed="12"/>
      <name val="Arial"/>
      <family val="2"/>
    </font>
    <font>
      <b/>
      <sz val="9"/>
      <name val="Arial"/>
      <family val="2"/>
    </font>
    <font>
      <sz val="9"/>
      <name val="Arial"/>
      <family val="2"/>
    </font>
    <font>
      <b/>
      <sz val="11"/>
      <color indexed="10"/>
      <name val="Calibri"/>
      <family val="2"/>
    </font>
    <font>
      <b/>
      <sz val="11"/>
      <color indexed="62"/>
      <name val="Calibri"/>
      <family val="2"/>
    </font>
    <font>
      <sz val="11"/>
      <color indexed="19"/>
      <name val="Calibri"/>
      <family val="2"/>
    </font>
    <font>
      <sz val="10"/>
      <name val="Book Antiqua"/>
      <family val="1"/>
    </font>
    <font>
      <b/>
      <sz val="15"/>
      <color indexed="62"/>
      <name val="Calibri"/>
      <family val="2"/>
    </font>
    <font>
      <b/>
      <sz val="18"/>
      <color indexed="62"/>
      <name val="Cambria"/>
      <family val="2"/>
    </font>
    <font>
      <b/>
      <sz val="13"/>
      <color indexed="62"/>
      <name val="Calibri"/>
      <family val="2"/>
    </font>
    <font>
      <b/>
      <sz val="10"/>
      <color rgb="FFFFFF00"/>
      <name val="Arial"/>
      <family val="2"/>
    </font>
    <font>
      <b/>
      <sz val="14"/>
      <color theme="1"/>
      <name val="Calibri"/>
      <family val="2"/>
    </font>
    <font>
      <b/>
      <sz val="16"/>
      <name val="Calibri"/>
      <family val="2"/>
      <scheme val="minor"/>
    </font>
    <font>
      <b/>
      <sz val="11"/>
      <color indexed="53"/>
      <name val="Arial"/>
      <family val="2"/>
    </font>
    <font>
      <sz val="11"/>
      <color indexed="10"/>
      <name val="Arial"/>
      <family val="2"/>
    </font>
    <font>
      <strike/>
      <sz val="11"/>
      <name val="Arial"/>
      <family val="2"/>
    </font>
    <font>
      <b/>
      <sz val="11"/>
      <color rgb="FF0070C0"/>
      <name val="Arial"/>
      <family val="2"/>
    </font>
    <font>
      <sz val="11"/>
      <color rgb="FFFF0000"/>
      <name val="Arial"/>
      <family val="2"/>
    </font>
    <font>
      <vertAlign val="superscript"/>
      <sz val="11"/>
      <name val="Arial"/>
      <family val="2"/>
    </font>
    <font>
      <b/>
      <strike/>
      <sz val="11"/>
      <name val="Arial"/>
      <family val="2"/>
    </font>
    <font>
      <strike/>
      <sz val="11"/>
      <color indexed="10"/>
      <name val="Arial"/>
      <family val="2"/>
    </font>
    <font>
      <b/>
      <sz val="11"/>
      <color rgb="FFFF0000"/>
      <name val="Arial"/>
      <family val="2"/>
    </font>
    <font>
      <b/>
      <vertAlign val="superscript"/>
      <sz val="11"/>
      <name val="Arial"/>
      <family val="2"/>
    </font>
    <font>
      <b/>
      <sz val="11"/>
      <color indexed="10"/>
      <name val="Arial"/>
      <family val="2"/>
    </font>
    <font>
      <b/>
      <vertAlign val="superscript"/>
      <sz val="11"/>
      <color indexed="8"/>
      <name val="Arial"/>
      <family val="2"/>
    </font>
    <font>
      <b/>
      <sz val="11"/>
      <color theme="0"/>
      <name val="Arial"/>
      <family val="2"/>
    </font>
    <font>
      <vertAlign val="superscript"/>
      <sz val="11"/>
      <color indexed="8"/>
      <name val="Arial"/>
      <family val="2"/>
    </font>
    <font>
      <sz val="11"/>
      <name val="Calibri"/>
      <family val="2"/>
    </font>
    <font>
      <b/>
      <sz val="8"/>
      <color indexed="81"/>
      <name val="Tahoma"/>
      <family val="2"/>
    </font>
    <font>
      <sz val="8"/>
      <color indexed="81"/>
      <name val="Tahoma"/>
      <family val="2"/>
    </font>
    <font>
      <b/>
      <sz val="9"/>
      <color indexed="81"/>
      <name val="Tahoma"/>
      <family val="2"/>
    </font>
    <font>
      <sz val="9"/>
      <color indexed="81"/>
      <name val="Tahoma"/>
      <family val="2"/>
    </font>
  </fonts>
  <fills count="97">
    <fill>
      <patternFill patternType="none"/>
    </fill>
    <fill>
      <patternFill patternType="gray125"/>
    </fill>
    <fill>
      <patternFill patternType="none"/>
    </fill>
    <fill>
      <patternFill patternType="solid">
        <fgColor theme="0" tint="-0.249977111117893"/>
        <bgColor indexed="64"/>
      </patternFill>
    </fill>
    <fill>
      <patternFill patternType="solid">
        <fgColor indexed="22"/>
        <bgColor indexed="64"/>
      </patternFill>
    </fill>
    <fill>
      <patternFill patternType="solid">
        <fgColor indexed="9"/>
        <bgColor indexed="64"/>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10"/>
        <bgColor indexed="61"/>
      </patternFill>
    </fill>
    <fill>
      <patternFill patternType="solid">
        <fgColor indexed="57"/>
        <bgColor indexed="21"/>
      </patternFill>
    </fill>
    <fill>
      <patternFill patternType="solid">
        <fgColor indexed="53"/>
        <bgColor indexed="25"/>
      </patternFill>
    </fill>
    <fill>
      <patternFill patternType="solid">
        <fgColor indexed="43"/>
        <bgColor indexed="26"/>
      </patternFill>
    </fill>
    <fill>
      <patternFill patternType="solid">
        <fgColor theme="0"/>
        <bgColor indexed="64"/>
      </patternFill>
    </fill>
    <fill>
      <patternFill patternType="solid">
        <fgColor theme="0" tint="-0.14999847407452621"/>
        <bgColor indexed="64"/>
      </patternFill>
    </fill>
    <fill>
      <patternFill patternType="solid">
        <fgColor rgb="FF0070C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9"/>
      </patternFill>
    </fill>
    <fill>
      <patternFill patternType="solid">
        <fgColor indexed="26"/>
      </patternFill>
    </fill>
    <fill>
      <patternFill patternType="solid">
        <fgColor rgb="FFFF0000"/>
        <bgColor indexed="64"/>
      </patternFill>
    </fill>
    <fill>
      <patternFill patternType="solid">
        <fgColor rgb="FFFFFFFF"/>
        <bgColor indexed="64"/>
      </patternFill>
    </fill>
    <fill>
      <patternFill patternType="solid">
        <fgColor theme="6" tint="0.79998168889431442"/>
        <bgColor indexed="64"/>
      </patternFill>
    </fill>
    <fill>
      <patternFill patternType="solid">
        <fgColor indexed="43"/>
      </patternFill>
    </fill>
    <fill>
      <patternFill patternType="solid">
        <fgColor indexed="9"/>
      </patternFill>
    </fill>
    <fill>
      <patternFill patternType="solid">
        <fgColor indexed="56"/>
      </patternFill>
    </fill>
    <fill>
      <patternFill patternType="solid">
        <fgColor indexed="54"/>
      </patternFill>
    </fill>
    <fill>
      <patternFill patternType="solid">
        <fgColor theme="3" tint="0.59999389629810485"/>
        <bgColor indexed="64"/>
      </patternFill>
    </fill>
    <fill>
      <patternFill patternType="solid">
        <fgColor theme="6" tint="0.59999389629810485"/>
        <bgColor indexed="64"/>
      </patternFill>
    </fill>
    <fill>
      <patternFill patternType="solid">
        <fgColor rgb="FFFF99FF"/>
        <bgColor indexed="64"/>
      </patternFill>
    </fill>
    <fill>
      <patternFill patternType="solid">
        <fgColor theme="4" tint="0.79998168889431442"/>
        <bgColor indexed="64"/>
      </patternFill>
    </fill>
    <fill>
      <patternFill patternType="solid">
        <fgColor theme="8" tint="0.39997558519241921"/>
        <bgColor indexed="64"/>
      </patternFill>
    </fill>
    <fill>
      <patternFill patternType="solid">
        <fgColor theme="8" tint="0.79998168889431442"/>
        <bgColor indexed="64"/>
      </patternFill>
    </fill>
  </fills>
  <borders count="86">
    <border>
      <left/>
      <right/>
      <top/>
      <bottom/>
      <diagonal/>
    </border>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3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thin">
        <color indexed="64"/>
      </top>
      <bottom style="thin">
        <color indexed="64"/>
      </bottom>
      <diagonal/>
    </border>
    <border>
      <left/>
      <right/>
      <top/>
      <bottom style="double">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style="medium">
        <color indexed="64"/>
      </right>
      <top/>
      <bottom style="double">
        <color indexed="64"/>
      </bottom>
      <diagonal/>
    </border>
    <border>
      <left/>
      <right style="medium">
        <color indexed="64"/>
      </right>
      <top style="double">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double">
        <color indexed="64"/>
      </bottom>
      <diagonal/>
    </border>
    <border>
      <left/>
      <right/>
      <top/>
      <bottom style="double">
        <color indexed="64"/>
      </bottom>
      <diagonal/>
    </border>
    <border>
      <left/>
      <right style="medium">
        <color indexed="64"/>
      </right>
      <top style="double">
        <color indexed="64"/>
      </top>
      <bottom style="double">
        <color indexed="64"/>
      </bottom>
      <diagonal/>
    </border>
  </borders>
  <cellStyleXfs count="30994">
    <xf numFmtId="0" fontId="0" fillId="0" borderId="0"/>
    <xf numFmtId="0" fontId="6" fillId="2" borderId="1"/>
    <xf numFmtId="0" fontId="8" fillId="2" borderId="1"/>
    <xf numFmtId="0" fontId="7" fillId="2" borderId="1"/>
    <xf numFmtId="0" fontId="7" fillId="2" borderId="1"/>
    <xf numFmtId="0" fontId="7" fillId="2" borderId="1"/>
    <xf numFmtId="0" fontId="7" fillId="2" borderId="1"/>
    <xf numFmtId="9" fontId="7" fillId="2" borderId="1" applyFont="0" applyFill="0" applyBorder="0" applyAlignment="0" applyProtection="0"/>
    <xf numFmtId="172" fontId="17" fillId="2" borderId="1" applyFont="0" applyFill="0" applyBorder="0" applyAlignment="0" applyProtection="0"/>
    <xf numFmtId="44" fontId="7" fillId="2" borderId="1" applyFont="0" applyFill="0" applyBorder="0" applyAlignment="0" applyProtection="0"/>
    <xf numFmtId="0" fontId="7" fillId="2" borderId="1"/>
    <xf numFmtId="0" fontId="7" fillId="2" borderId="1"/>
    <xf numFmtId="0" fontId="5" fillId="2" borderId="1"/>
    <xf numFmtId="0" fontId="17" fillId="2" borderId="1"/>
    <xf numFmtId="165" fontId="7" fillId="2" borderId="1" applyFont="0" applyFill="0" applyBorder="0" applyAlignment="0" applyProtection="0"/>
    <xf numFmtId="0" fontId="7" fillId="2" borderId="1"/>
    <xf numFmtId="0" fontId="7" fillId="2" borderId="1"/>
    <xf numFmtId="0" fontId="17" fillId="2" borderId="1"/>
    <xf numFmtId="9" fontId="7" fillId="2" borderId="1" applyFont="0" applyFill="0" applyBorder="0" applyAlignment="0" applyProtection="0"/>
    <xf numFmtId="0" fontId="17" fillId="2" borderId="1"/>
    <xf numFmtId="9" fontId="24" fillId="2" borderId="1" applyFont="0" applyFill="0" applyBorder="0" applyAlignment="0" applyProtection="0"/>
    <xf numFmtId="172" fontId="24" fillId="2" borderId="1" applyFont="0" applyFill="0" applyBorder="0" applyAlignment="0" applyProtection="0"/>
    <xf numFmtId="0" fontId="7" fillId="2" borderId="1"/>
    <xf numFmtId="165" fontId="7" fillId="2" borderId="1" applyFont="0" applyFill="0" applyBorder="0" applyAlignment="0" applyProtection="0"/>
    <xf numFmtId="0" fontId="17" fillId="7" borderId="1" applyNumberFormat="0" applyBorder="0" applyAlignment="0" applyProtection="0"/>
    <xf numFmtId="0" fontId="17" fillId="8" borderId="1" applyNumberFormat="0" applyBorder="0" applyAlignment="0" applyProtection="0"/>
    <xf numFmtId="0" fontId="17" fillId="9" borderId="1" applyNumberFormat="0" applyBorder="0" applyAlignment="0" applyProtection="0"/>
    <xf numFmtId="0" fontId="17" fillId="10" borderId="1" applyNumberFormat="0" applyBorder="0" applyAlignment="0" applyProtection="0"/>
    <xf numFmtId="0" fontId="17" fillId="11" borderId="1" applyNumberFormat="0" applyBorder="0" applyAlignment="0" applyProtection="0"/>
    <xf numFmtId="0" fontId="17" fillId="12" borderId="1" applyNumberFormat="0" applyBorder="0" applyAlignment="0" applyProtection="0"/>
    <xf numFmtId="0" fontId="17" fillId="13" borderId="1" applyNumberFormat="0" applyBorder="0" applyAlignment="0" applyProtection="0"/>
    <xf numFmtId="0" fontId="17" fillId="13" borderId="1" applyNumberFormat="0" applyBorder="0" applyAlignment="0" applyProtection="0"/>
    <xf numFmtId="0" fontId="17" fillId="13" borderId="1" applyNumberFormat="0" applyBorder="0" applyAlignment="0" applyProtection="0"/>
    <xf numFmtId="0" fontId="17" fillId="13" borderId="1" applyNumberFormat="0" applyBorder="0" applyAlignment="0" applyProtection="0"/>
    <xf numFmtId="0" fontId="17" fillId="13"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17" fillId="15" borderId="1" applyNumberFormat="0" applyBorder="0" applyAlignment="0" applyProtection="0"/>
    <xf numFmtId="0" fontId="17" fillId="15" borderId="1" applyNumberFormat="0" applyBorder="0" applyAlignment="0" applyProtection="0"/>
    <xf numFmtId="0" fontId="17" fillId="15" borderId="1" applyNumberFormat="0" applyBorder="0" applyAlignment="0" applyProtection="0"/>
    <xf numFmtId="0" fontId="17" fillId="15" borderId="1" applyNumberFormat="0" applyBorder="0" applyAlignment="0" applyProtection="0"/>
    <xf numFmtId="0" fontId="17" fillId="15"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7" borderId="1" applyNumberFormat="0" applyBorder="0" applyAlignment="0" applyProtection="0"/>
    <xf numFmtId="0" fontId="17" fillId="17" borderId="1" applyNumberFormat="0" applyBorder="0" applyAlignment="0" applyProtection="0"/>
    <xf numFmtId="0" fontId="17" fillId="17" borderId="1" applyNumberFormat="0" applyBorder="0" applyAlignment="0" applyProtection="0"/>
    <xf numFmtId="0" fontId="17" fillId="17" borderId="1" applyNumberFormat="0" applyBorder="0" applyAlignment="0" applyProtection="0"/>
    <xf numFmtId="0" fontId="17" fillId="17" borderId="1" applyNumberFormat="0" applyBorder="0" applyAlignment="0" applyProtection="0"/>
    <xf numFmtId="0" fontId="17" fillId="18" borderId="1" applyNumberFormat="0" applyBorder="0" applyAlignment="0" applyProtection="0"/>
    <xf numFmtId="0" fontId="17" fillId="18" borderId="1" applyNumberFormat="0" applyBorder="0" applyAlignment="0" applyProtection="0"/>
    <xf numFmtId="0" fontId="17" fillId="18" borderId="1" applyNumberFormat="0" applyBorder="0" applyAlignment="0" applyProtection="0"/>
    <xf numFmtId="0" fontId="17" fillId="18" borderId="1" applyNumberFormat="0" applyBorder="0" applyAlignment="0" applyProtection="0"/>
    <xf numFmtId="0" fontId="17" fillId="18" borderId="1" applyNumberFormat="0" applyBorder="0" applyAlignment="0" applyProtection="0"/>
    <xf numFmtId="0" fontId="17" fillId="19" borderId="1" applyNumberFormat="0" applyBorder="0" applyAlignment="0" applyProtection="0"/>
    <xf numFmtId="0" fontId="17" fillId="20" borderId="1" applyNumberFormat="0" applyBorder="0" applyAlignment="0" applyProtection="0"/>
    <xf numFmtId="0" fontId="17" fillId="21" borderId="1" applyNumberFormat="0" applyBorder="0" applyAlignment="0" applyProtection="0"/>
    <xf numFmtId="0" fontId="17" fillId="10" borderId="1" applyNumberFormat="0" applyBorder="0" applyAlignment="0" applyProtection="0"/>
    <xf numFmtId="0" fontId="17" fillId="19" borderId="1" applyNumberFormat="0" applyBorder="0" applyAlignment="0" applyProtection="0"/>
    <xf numFmtId="0" fontId="17" fillId="22"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4" borderId="1" applyNumberFormat="0" applyBorder="0" applyAlignment="0" applyProtection="0"/>
    <xf numFmtId="0" fontId="17" fillId="24" borderId="1" applyNumberFormat="0" applyBorder="0" applyAlignment="0" applyProtection="0"/>
    <xf numFmtId="0" fontId="17" fillId="24" borderId="1" applyNumberFormat="0" applyBorder="0" applyAlignment="0" applyProtection="0"/>
    <xf numFmtId="0" fontId="17" fillId="24" borderId="1" applyNumberFormat="0" applyBorder="0" applyAlignment="0" applyProtection="0"/>
    <xf numFmtId="0" fontId="17" fillId="24" borderId="1" applyNumberFormat="0" applyBorder="0" applyAlignment="0" applyProtection="0"/>
    <xf numFmtId="0" fontId="17" fillId="25" borderId="1" applyNumberFormat="0" applyBorder="0" applyAlignment="0" applyProtection="0"/>
    <xf numFmtId="0" fontId="17" fillId="25" borderId="1" applyNumberFormat="0" applyBorder="0" applyAlignment="0" applyProtection="0"/>
    <xf numFmtId="0" fontId="17" fillId="25" borderId="1" applyNumberFormat="0" applyBorder="0" applyAlignment="0" applyProtection="0"/>
    <xf numFmtId="0" fontId="17" fillId="25" borderId="1" applyNumberFormat="0" applyBorder="0" applyAlignment="0" applyProtection="0"/>
    <xf numFmtId="0" fontId="17" fillId="25"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16"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3" borderId="1" applyNumberFormat="0" applyBorder="0" applyAlignment="0" applyProtection="0"/>
    <xf numFmtId="0" fontId="17" fillId="26" borderId="1" applyNumberFormat="0" applyBorder="0" applyAlignment="0" applyProtection="0"/>
    <xf numFmtId="0" fontId="17" fillId="26" borderId="1" applyNumberFormat="0" applyBorder="0" applyAlignment="0" applyProtection="0"/>
    <xf numFmtId="0" fontId="17" fillId="26" borderId="1" applyNumberFormat="0" applyBorder="0" applyAlignment="0" applyProtection="0"/>
    <xf numFmtId="0" fontId="17" fillId="26" borderId="1" applyNumberFormat="0" applyBorder="0" applyAlignment="0" applyProtection="0"/>
    <xf numFmtId="0" fontId="17" fillId="26" borderId="1" applyNumberFormat="0" applyBorder="0" applyAlignment="0" applyProtection="0"/>
    <xf numFmtId="0" fontId="26" fillId="27" borderId="1" applyNumberFormat="0" applyBorder="0" applyAlignment="0" applyProtection="0"/>
    <xf numFmtId="0" fontId="26" fillId="20" borderId="1" applyNumberFormat="0" applyBorder="0" applyAlignment="0" applyProtection="0"/>
    <xf numFmtId="0" fontId="26" fillId="21" borderId="1" applyNumberFormat="0" applyBorder="0" applyAlignment="0" applyProtection="0"/>
    <xf numFmtId="0" fontId="26" fillId="28" borderId="1" applyNumberFormat="0" applyBorder="0" applyAlignment="0" applyProtection="0"/>
    <xf numFmtId="0" fontId="26" fillId="29" borderId="1" applyNumberFormat="0" applyBorder="0" applyAlignment="0" applyProtection="0"/>
    <xf numFmtId="0" fontId="26" fillId="30" borderId="1" applyNumberFormat="0" applyBorder="0" applyAlignment="0" applyProtection="0"/>
    <xf numFmtId="0" fontId="26" fillId="31" borderId="1" applyNumberFormat="0" applyBorder="0" applyAlignment="0" applyProtection="0"/>
    <xf numFmtId="0" fontId="26" fillId="31" borderId="1" applyNumberFormat="0" applyBorder="0" applyAlignment="0" applyProtection="0"/>
    <xf numFmtId="0" fontId="26" fillId="31" borderId="1" applyNumberFormat="0" applyBorder="0" applyAlignment="0" applyProtection="0"/>
    <xf numFmtId="0" fontId="26" fillId="31" borderId="1" applyNumberFormat="0" applyBorder="0" applyAlignment="0" applyProtection="0"/>
    <xf numFmtId="0" fontId="26" fillId="31" borderId="1" applyNumberFormat="0" applyBorder="0" applyAlignment="0" applyProtection="0"/>
    <xf numFmtId="0" fontId="26" fillId="24" borderId="1" applyNumberFormat="0" applyBorder="0" applyAlignment="0" applyProtection="0"/>
    <xf numFmtId="0" fontId="26" fillId="24" borderId="1" applyNumberFormat="0" applyBorder="0" applyAlignment="0" applyProtection="0"/>
    <xf numFmtId="0" fontId="26" fillId="24" borderId="1" applyNumberFormat="0" applyBorder="0" applyAlignment="0" applyProtection="0"/>
    <xf numFmtId="0" fontId="26" fillId="24" borderId="1" applyNumberFormat="0" applyBorder="0" applyAlignment="0" applyProtection="0"/>
    <xf numFmtId="0" fontId="26" fillId="24" borderId="1" applyNumberFormat="0" applyBorder="0" applyAlignment="0" applyProtection="0"/>
    <xf numFmtId="0" fontId="26" fillId="25" borderId="1" applyNumberFormat="0" applyBorder="0" applyAlignment="0" applyProtection="0"/>
    <xf numFmtId="0" fontId="26" fillId="25" borderId="1" applyNumberFormat="0" applyBorder="0" applyAlignment="0" applyProtection="0"/>
    <xf numFmtId="0" fontId="26" fillId="25" borderId="1" applyNumberFormat="0" applyBorder="0" applyAlignment="0" applyProtection="0"/>
    <xf numFmtId="0" fontId="26" fillId="25" borderId="1" applyNumberFormat="0" applyBorder="0" applyAlignment="0" applyProtection="0"/>
    <xf numFmtId="0" fontId="26" fillId="25"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4" borderId="1" applyNumberFormat="0" applyBorder="0" applyAlignment="0" applyProtection="0"/>
    <xf numFmtId="0" fontId="26" fillId="34" borderId="1" applyNumberFormat="0" applyBorder="0" applyAlignment="0" applyProtection="0"/>
    <xf numFmtId="0" fontId="26" fillId="34" borderId="1" applyNumberFormat="0" applyBorder="0" applyAlignment="0" applyProtection="0"/>
    <xf numFmtId="0" fontId="26" fillId="34" borderId="1" applyNumberFormat="0" applyBorder="0" applyAlignment="0" applyProtection="0"/>
    <xf numFmtId="0" fontId="26" fillId="34" borderId="1" applyNumberFormat="0" applyBorder="0" applyAlignment="0" applyProtection="0"/>
    <xf numFmtId="0" fontId="26" fillId="35" borderId="1" applyNumberFormat="0" applyBorder="0" applyAlignment="0" applyProtection="0"/>
    <xf numFmtId="0" fontId="26" fillId="36" borderId="1" applyNumberFormat="0" applyBorder="0" applyAlignment="0" applyProtection="0"/>
    <xf numFmtId="0" fontId="26" fillId="37" borderId="1" applyNumberFormat="0" applyBorder="0" applyAlignment="0" applyProtection="0"/>
    <xf numFmtId="0" fontId="26" fillId="28" borderId="1" applyNumberFormat="0" applyBorder="0" applyAlignment="0" applyProtection="0"/>
    <xf numFmtId="0" fontId="26" fillId="29" borderId="1" applyNumberFormat="0" applyBorder="0" applyAlignment="0" applyProtection="0"/>
    <xf numFmtId="0" fontId="26" fillId="38" borderId="1" applyNumberFormat="0" applyBorder="0" applyAlignment="0" applyProtection="0"/>
    <xf numFmtId="0" fontId="7" fillId="2" borderId="1" applyNumberFormat="0" applyFill="0" applyBorder="0" applyAlignment="0" applyProtection="0"/>
    <xf numFmtId="0" fontId="27" fillId="8" borderId="1" applyNumberFormat="0" applyBorder="0" applyAlignment="0" applyProtection="0"/>
    <xf numFmtId="0" fontId="28" fillId="15" borderId="1" applyNumberFormat="0" applyBorder="0" applyAlignment="0" applyProtection="0"/>
    <xf numFmtId="0" fontId="28" fillId="15" borderId="1" applyNumberFormat="0" applyBorder="0" applyAlignment="0" applyProtection="0"/>
    <xf numFmtId="0" fontId="28" fillId="15" borderId="1" applyNumberFormat="0" applyBorder="0" applyAlignment="0" applyProtection="0"/>
    <xf numFmtId="0" fontId="28" fillId="15" borderId="1" applyNumberFormat="0" applyBorder="0" applyAlignment="0" applyProtection="0"/>
    <xf numFmtId="0" fontId="28" fillId="15" borderId="1" applyNumberFormat="0" applyBorder="0" applyAlignment="0" applyProtection="0"/>
    <xf numFmtId="0" fontId="29" fillId="39" borderId="10" applyNumberFormat="0" applyAlignment="0" applyProtection="0"/>
    <xf numFmtId="0" fontId="29" fillId="39"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29" fillId="40" borderId="10"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2" borderId="12" applyNumberFormat="0" applyFill="0" applyAlignment="0" applyProtection="0"/>
    <xf numFmtId="0" fontId="31" fillId="2" borderId="12" applyNumberFormat="0" applyFill="0" applyAlignment="0" applyProtection="0"/>
    <xf numFmtId="0" fontId="31" fillId="2" borderId="12" applyNumberFormat="0" applyFill="0" applyAlignment="0" applyProtection="0"/>
    <xf numFmtId="0" fontId="31" fillId="2" borderId="12" applyNumberFormat="0" applyFill="0" applyAlignment="0" applyProtection="0"/>
    <xf numFmtId="0" fontId="31" fillId="2" borderId="12" applyNumberFormat="0" applyFill="0" applyAlignment="0" applyProtection="0"/>
    <xf numFmtId="0" fontId="30" fillId="42" borderId="11" applyNumberFormat="0" applyAlignment="0" applyProtection="0"/>
    <xf numFmtId="179" fontId="15" fillId="2" borderId="8">
      <alignment horizontal="right"/>
    </xf>
    <xf numFmtId="2" fontId="15" fillId="2" borderId="1"/>
    <xf numFmtId="180" fontId="15" fillId="2" borderId="1"/>
    <xf numFmtId="178" fontId="32" fillId="2" borderId="1"/>
    <xf numFmtId="181" fontId="7" fillId="2" borderId="1">
      <protection locked="0"/>
    </xf>
    <xf numFmtId="171" fontId="7" fillId="2" borderId="1" applyFont="0" applyFill="0" applyBorder="0" applyAlignment="0" applyProtection="0"/>
    <xf numFmtId="173" fontId="7" fillId="2" borderId="1" applyFont="0" applyFill="0" applyBorder="0" applyAlignment="0" applyProtection="0"/>
    <xf numFmtId="3" fontId="7" fillId="2" borderId="1" applyFill="0" applyBorder="0" applyAlignment="0" applyProtection="0"/>
    <xf numFmtId="3" fontId="7" fillId="2" borderId="1" applyFill="0" applyBorder="0" applyAlignment="0" applyProtection="0"/>
    <xf numFmtId="3" fontId="7" fillId="2" borderId="1" applyFill="0" applyBorder="0" applyAlignment="0" applyProtection="0"/>
    <xf numFmtId="3" fontId="18" fillId="2" borderId="1" applyFont="0" applyFill="0" applyBorder="0" applyAlignment="0" applyProtection="0"/>
    <xf numFmtId="3" fontId="7" fillId="2" borderId="1" applyFill="0" applyBorder="0" applyAlignment="0" applyProtection="0"/>
    <xf numFmtId="182" fontId="7" fillId="2" borderId="1">
      <protection locked="0"/>
    </xf>
    <xf numFmtId="183" fontId="7" fillId="2" borderId="1" applyFont="0" applyFill="0" applyBorder="0" applyAlignment="0" applyProtection="0"/>
    <xf numFmtId="184" fontId="7" fillId="2" borderId="1" applyFont="0" applyFill="0" applyBorder="0" applyAlignment="0" applyProtection="0"/>
    <xf numFmtId="185" fontId="7" fillId="2" borderId="1" applyFill="0" applyBorder="0" applyAlignment="0" applyProtection="0"/>
    <xf numFmtId="185" fontId="7" fillId="2" borderId="1" applyFill="0" applyBorder="0" applyAlignment="0" applyProtection="0"/>
    <xf numFmtId="185" fontId="7" fillId="2" borderId="1" applyFill="0" applyBorder="0" applyAlignment="0" applyProtection="0"/>
    <xf numFmtId="185" fontId="7" fillId="2" borderId="1" applyFill="0" applyBorder="0" applyAlignment="0" applyProtection="0"/>
    <xf numFmtId="0" fontId="33" fillId="2" borderId="1" applyFill="0" applyBorder="0" applyAlignment="0" applyProtection="0"/>
    <xf numFmtId="0" fontId="7" fillId="2" borderId="1" applyFill="0" applyBorder="0" applyAlignment="0" applyProtection="0"/>
    <xf numFmtId="0" fontId="7"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33" fillId="2" borderId="1" applyFill="0" applyBorder="0" applyAlignment="0" applyProtection="0"/>
    <xf numFmtId="0" fontId="7" fillId="2" borderId="1" applyFill="0" applyBorder="0" applyAlignment="0" applyProtection="0"/>
    <xf numFmtId="0" fontId="7" fillId="2" borderId="1" applyFill="0" applyBorder="0" applyAlignment="0" applyProtection="0"/>
    <xf numFmtId="0" fontId="7" fillId="2" borderId="1" applyFill="0" applyBorder="0" applyAlignment="0" applyProtection="0"/>
    <xf numFmtId="0" fontId="7" fillId="2" borderId="1" applyFill="0" applyBorder="0" applyAlignment="0" applyProtection="0"/>
    <xf numFmtId="0" fontId="7" fillId="2" borderId="1" applyFill="0" applyBorder="0" applyAlignment="0" applyProtection="0"/>
    <xf numFmtId="0" fontId="34" fillId="2" borderId="1">
      <protection locked="0"/>
    </xf>
    <xf numFmtId="0" fontId="35" fillId="2" borderId="1">
      <protection locked="0"/>
    </xf>
    <xf numFmtId="0" fontId="35" fillId="2" borderId="1">
      <protection locked="0"/>
    </xf>
    <xf numFmtId="0" fontId="36" fillId="2" borderId="1" applyNumberFormat="0" applyFill="0" applyBorder="0" applyAlignment="0" applyProtection="0"/>
    <xf numFmtId="0" fontId="36" fillId="2" borderId="1" applyNumberFormat="0" applyFill="0" applyBorder="0" applyAlignment="0" applyProtection="0"/>
    <xf numFmtId="0" fontId="36" fillId="2" borderId="1" applyNumberFormat="0" applyFill="0" applyBorder="0" applyAlignment="0" applyProtection="0"/>
    <xf numFmtId="0" fontId="36" fillId="2" borderId="1" applyNumberFormat="0" applyFill="0" applyBorder="0" applyAlignment="0" applyProtection="0"/>
    <xf numFmtId="0" fontId="36" fillId="2" borderId="1" applyNumberFormat="0" applyFill="0" applyBorder="0" applyAlignment="0" applyProtection="0"/>
    <xf numFmtId="0" fontId="26" fillId="43" borderId="1" applyNumberFormat="0" applyBorder="0" applyAlignment="0" applyProtection="0"/>
    <xf numFmtId="0" fontId="26" fillId="43" borderId="1" applyNumberFormat="0" applyBorder="0" applyAlignment="0" applyProtection="0"/>
    <xf numFmtId="0" fontId="26" fillId="43" borderId="1" applyNumberFormat="0" applyBorder="0" applyAlignment="0" applyProtection="0"/>
    <xf numFmtId="0" fontId="26" fillId="43" borderId="1" applyNumberFormat="0" applyBorder="0" applyAlignment="0" applyProtection="0"/>
    <xf numFmtId="0" fontId="26" fillId="43" borderId="1" applyNumberFormat="0" applyBorder="0" applyAlignment="0" applyProtection="0"/>
    <xf numFmtId="0" fontId="26" fillId="44" borderId="1" applyNumberFormat="0" applyBorder="0" applyAlignment="0" applyProtection="0"/>
    <xf numFmtId="0" fontId="26" fillId="44" borderId="1" applyNumberFormat="0" applyBorder="0" applyAlignment="0" applyProtection="0"/>
    <xf numFmtId="0" fontId="26" fillId="44" borderId="1" applyNumberFormat="0" applyBorder="0" applyAlignment="0" applyProtection="0"/>
    <xf numFmtId="0" fontId="26" fillId="44" borderId="1" applyNumberFormat="0" applyBorder="0" applyAlignment="0" applyProtection="0"/>
    <xf numFmtId="0" fontId="26" fillId="44" borderId="1" applyNumberFormat="0" applyBorder="0" applyAlignment="0" applyProtection="0"/>
    <xf numFmtId="0" fontId="26" fillId="45" borderId="1" applyNumberFormat="0" applyBorder="0" applyAlignment="0" applyProtection="0"/>
    <xf numFmtId="0" fontId="26" fillId="45" borderId="1" applyNumberFormat="0" applyBorder="0" applyAlignment="0" applyProtection="0"/>
    <xf numFmtId="0" fontId="26" fillId="45" borderId="1" applyNumberFormat="0" applyBorder="0" applyAlignment="0" applyProtection="0"/>
    <xf numFmtId="0" fontId="26" fillId="45" borderId="1" applyNumberFormat="0" applyBorder="0" applyAlignment="0" applyProtection="0"/>
    <xf numFmtId="0" fontId="26" fillId="45"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2"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33" borderId="1" applyNumberFormat="0" applyBorder="0" applyAlignment="0" applyProtection="0"/>
    <xf numFmtId="0" fontId="26" fillId="46" borderId="1" applyNumberFormat="0" applyBorder="0" applyAlignment="0" applyProtection="0"/>
    <xf numFmtId="0" fontId="26" fillId="46" borderId="1" applyNumberFormat="0" applyBorder="0" applyAlignment="0" applyProtection="0"/>
    <xf numFmtId="0" fontId="26" fillId="46" borderId="1" applyNumberFormat="0" applyBorder="0" applyAlignment="0" applyProtection="0"/>
    <xf numFmtId="0" fontId="26" fillId="46" borderId="1" applyNumberFormat="0" applyBorder="0" applyAlignment="0" applyProtection="0"/>
    <xf numFmtId="0" fontId="26" fillId="46" borderId="1" applyNumberFormat="0" applyBorder="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37" fillId="18" borderId="10" applyNumberFormat="0" applyAlignment="0" applyProtection="0"/>
    <xf numFmtId="0" fontId="7" fillId="2" borderId="1"/>
    <xf numFmtId="0" fontId="7" fillId="2" borderId="1"/>
    <xf numFmtId="186" fontId="7" fillId="2" borderId="1" applyFont="0" applyFill="0" applyBorder="0" applyAlignment="0" applyProtection="0"/>
    <xf numFmtId="187" fontId="7" fillId="2" borderId="1" applyFont="0" applyFill="0" applyBorder="0" applyAlignment="0" applyProtection="0"/>
    <xf numFmtId="187" fontId="7" fillId="2" borderId="1" applyFont="0" applyFill="0" applyBorder="0" applyAlignment="0" applyProtection="0"/>
    <xf numFmtId="186" fontId="7" fillId="2" borderId="1" applyFont="0" applyFill="0" applyBorder="0" applyAlignment="0" applyProtection="0"/>
    <xf numFmtId="187" fontId="7" fillId="2" borderId="1" applyFont="0" applyFill="0" applyBorder="0" applyAlignment="0" applyProtection="0"/>
    <xf numFmtId="186" fontId="7" fillId="2" borderId="1" applyFont="0" applyFill="0" applyBorder="0" applyAlignment="0" applyProtection="0"/>
    <xf numFmtId="187" fontId="7" fillId="2" borderId="1" applyFont="0" applyFill="0" applyBorder="0" applyAlignment="0" applyProtection="0"/>
    <xf numFmtId="186" fontId="7" fillId="2" borderId="1" applyFont="0" applyFill="0" applyBorder="0" applyAlignment="0" applyProtection="0"/>
    <xf numFmtId="188" fontId="7" fillId="2" borderId="1" applyFont="0" applyFill="0" applyBorder="0" applyAlignment="0" applyProtection="0"/>
    <xf numFmtId="186" fontId="7" fillId="2" borderId="1" applyFont="0" applyFill="0" applyBorder="0" applyAlignment="0" applyProtection="0"/>
    <xf numFmtId="0" fontId="38" fillId="2" borderId="1" applyNumberFormat="0" applyFill="0" applyBorder="0" applyAlignment="0" applyProtection="0"/>
    <xf numFmtId="189" fontId="34" fillId="2" borderId="1">
      <protection locked="0"/>
    </xf>
    <xf numFmtId="189" fontId="34" fillId="2" borderId="1">
      <protection locked="0"/>
    </xf>
    <xf numFmtId="189" fontId="34" fillId="2" borderId="1">
      <protection locked="0"/>
    </xf>
    <xf numFmtId="189" fontId="34" fillId="2" borderId="1">
      <protection locked="0"/>
    </xf>
    <xf numFmtId="189" fontId="34" fillId="2" borderId="1">
      <protection locked="0"/>
    </xf>
    <xf numFmtId="189" fontId="34" fillId="2" borderId="1">
      <protection locked="0"/>
    </xf>
    <xf numFmtId="189" fontId="34" fillId="2" borderId="1">
      <protection locked="0"/>
    </xf>
    <xf numFmtId="190" fontId="34" fillId="2" borderId="1">
      <protection locked="0"/>
    </xf>
    <xf numFmtId="4" fontId="34" fillId="2" borderId="1">
      <protection locked="0"/>
    </xf>
    <xf numFmtId="2" fontId="33" fillId="2" borderId="1" applyFill="0" applyBorder="0" applyAlignment="0" applyProtection="0"/>
    <xf numFmtId="2" fontId="7" fillId="2" borderId="1" applyFill="0" applyBorder="0" applyAlignment="0" applyProtection="0"/>
    <xf numFmtId="2" fontId="7"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33" fillId="2" borderId="1" applyFill="0" applyBorder="0" applyAlignment="0" applyProtection="0"/>
    <xf numFmtId="2" fontId="7" fillId="2" borderId="1" applyFill="0" applyBorder="0" applyAlignment="0" applyProtection="0"/>
    <xf numFmtId="2" fontId="7" fillId="2" borderId="1" applyFill="0" applyBorder="0" applyAlignment="0" applyProtection="0"/>
    <xf numFmtId="2" fontId="7" fillId="2" borderId="1" applyFill="0" applyBorder="0" applyAlignment="0" applyProtection="0"/>
    <xf numFmtId="2" fontId="7" fillId="2" borderId="1" applyFill="0" applyBorder="0" applyAlignment="0" applyProtection="0"/>
    <xf numFmtId="2" fontId="7" fillId="2" borderId="1" applyFill="0" applyBorder="0" applyAlignment="0" applyProtection="0"/>
    <xf numFmtId="0" fontId="28" fillId="9" borderId="1" applyNumberFormat="0" applyBorder="0" applyAlignment="0" applyProtection="0"/>
    <xf numFmtId="0" fontId="39" fillId="2" borderId="1" applyNumberFormat="0" applyFill="0" applyBorder="0" applyAlignment="0" applyProtection="0"/>
    <xf numFmtId="0" fontId="40" fillId="2" borderId="1" applyNumberFormat="0" applyFill="0" applyBorder="0" applyAlignment="0" applyProtection="0"/>
    <xf numFmtId="0" fontId="36" fillId="2" borderId="13" applyNumberFormat="0" applyFill="0" applyAlignment="0" applyProtection="0"/>
    <xf numFmtId="0" fontId="36" fillId="2" borderId="1" applyNumberFormat="0" applyFill="0" applyBorder="0" applyAlignment="0" applyProtection="0"/>
    <xf numFmtId="0" fontId="41" fillId="2" borderId="1" applyNumberFormat="0" applyFill="0" applyBorder="0" applyAlignment="0" applyProtection="0"/>
    <xf numFmtId="0" fontId="42" fillId="2" borderId="1" applyNumberFormat="0" applyFill="0" applyBorder="0" applyAlignment="0" applyProtection="0"/>
    <xf numFmtId="0" fontId="43" fillId="2" borderId="1" applyNumberFormat="0" applyFill="0" applyBorder="0" applyAlignment="0" applyProtection="0">
      <alignment vertical="top"/>
      <protection locked="0"/>
    </xf>
    <xf numFmtId="0" fontId="44" fillId="2" borderId="1" applyNumberFormat="0" applyFill="0" applyBorder="0" applyAlignment="0" applyProtection="0">
      <alignment vertical="top"/>
      <protection locked="0"/>
    </xf>
    <xf numFmtId="0" fontId="44" fillId="2" borderId="1" applyNumberFormat="0" applyFill="0" applyBorder="0" applyAlignment="0" applyProtection="0">
      <alignment vertical="top"/>
      <protection locked="0"/>
    </xf>
    <xf numFmtId="0" fontId="44" fillId="2" borderId="1" applyNumberFormat="0" applyFill="0" applyBorder="0" applyAlignment="0" applyProtection="0">
      <alignment vertical="top"/>
      <protection locked="0"/>
    </xf>
    <xf numFmtId="0" fontId="44" fillId="2" borderId="1" applyNumberFormat="0" applyFill="0" applyBorder="0" applyAlignment="0" applyProtection="0">
      <alignment vertical="top"/>
      <protection locked="0"/>
    </xf>
    <xf numFmtId="0" fontId="44" fillId="2" borderId="1" applyNumberFormat="0" applyFill="0" applyBorder="0" applyAlignment="0" applyProtection="0">
      <alignment vertical="top"/>
      <protection locked="0"/>
    </xf>
    <xf numFmtId="0" fontId="44" fillId="2" borderId="1" applyNumberFormat="0" applyFill="0" applyBorder="0" applyAlignment="0" applyProtection="0">
      <alignment vertical="top"/>
      <protection locked="0"/>
    </xf>
    <xf numFmtId="0" fontId="27" fillId="14" borderId="1" applyNumberFormat="0" applyBorder="0" applyAlignment="0" applyProtection="0"/>
    <xf numFmtId="0" fontId="27" fillId="14" borderId="1" applyNumberFormat="0" applyBorder="0" applyAlignment="0" applyProtection="0"/>
    <xf numFmtId="0" fontId="27" fillId="14" borderId="1" applyNumberFormat="0" applyBorder="0" applyAlignment="0" applyProtection="0"/>
    <xf numFmtId="0" fontId="27" fillId="14" borderId="1" applyNumberFormat="0" applyBorder="0" applyAlignment="0" applyProtection="0"/>
    <xf numFmtId="0" fontId="27" fillId="14" borderId="1" applyNumberFormat="0" applyBorder="0" applyAlignment="0" applyProtection="0"/>
    <xf numFmtId="0" fontId="37" fillId="12" borderId="10" applyNumberFormat="0" applyAlignment="0" applyProtection="0"/>
    <xf numFmtId="0" fontId="37" fillId="12" borderId="10" applyNumberFormat="0" applyAlignment="0" applyProtection="0"/>
    <xf numFmtId="0" fontId="31" fillId="2" borderId="12" applyNumberFormat="0" applyFill="0" applyAlignment="0" applyProtection="0"/>
    <xf numFmtId="3" fontId="18" fillId="2" borderId="2" applyProtection="0">
      <alignment vertical="center" wrapText="1"/>
    </xf>
    <xf numFmtId="191" fontId="15" fillId="2" borderId="1">
      <alignment horizontal="right"/>
    </xf>
    <xf numFmtId="192" fontId="15" fillId="2" borderId="1" applyFont="0" applyFill="0" applyBorder="0" applyAlignment="0">
      <alignment horizontal="center"/>
    </xf>
    <xf numFmtId="164" fontId="7" fillId="2" borderId="1" applyFont="0" applyFill="0" applyBorder="0" applyAlignment="0" applyProtection="0"/>
    <xf numFmtId="164" fontId="17" fillId="2" borderId="1" applyFont="0" applyFill="0" applyBorder="0" applyAlignment="0" applyProtection="0"/>
    <xf numFmtId="193" fontId="7" fillId="2" borderId="1" applyFont="0" applyFill="0" applyBorder="0" applyAlignment="0" applyProtection="0"/>
    <xf numFmtId="193" fontId="7" fillId="2" borderId="1" applyFont="0" applyFill="0" applyBorder="0" applyAlignment="0" applyProtection="0"/>
    <xf numFmtId="193" fontId="7" fillId="2" borderId="1" applyFont="0" applyFill="0" applyBorder="0" applyAlignment="0" applyProtection="0"/>
    <xf numFmtId="193" fontId="7" fillId="2" borderId="1" applyFont="0" applyFill="0" applyBorder="0" applyAlignment="0" applyProtection="0"/>
    <xf numFmtId="171" fontId="17" fillId="2" borderId="1" applyFont="0" applyFill="0" applyBorder="0" applyAlignment="0" applyProtection="0"/>
    <xf numFmtId="171" fontId="5" fillId="2" borderId="1" applyFont="0" applyFill="0" applyBorder="0" applyAlignment="0" applyProtection="0"/>
    <xf numFmtId="41" fontId="17" fillId="2" borderId="1" applyFont="0" applyFill="0" applyBorder="0" applyAlignment="0" applyProtection="0"/>
    <xf numFmtId="2" fontId="7" fillId="2" borderId="1" applyBorder="0"/>
    <xf numFmtId="2" fontId="7" fillId="2" borderId="1" applyBorder="0"/>
    <xf numFmtId="2" fontId="7" fillId="2" borderId="1" applyBorder="0"/>
    <xf numFmtId="2" fontId="7" fillId="2" borderId="1" applyBorder="0"/>
    <xf numFmtId="183" fontId="7" fillId="2" borderId="1" applyFont="0" applyFill="0" applyBorder="0" applyAlignment="0" applyProtection="0"/>
    <xf numFmtId="183"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94" fontId="7" fillId="2" borderId="1" applyFill="0" applyBorder="0" applyAlignment="0" applyProtection="0"/>
    <xf numFmtId="165" fontId="7" fillId="2" borderId="1" applyFont="0" applyFill="0" applyBorder="0" applyAlignment="0" applyProtection="0"/>
    <xf numFmtId="168"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8" fontId="1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95"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96" fontId="17" fillId="2" borderId="1" applyFont="0" applyFill="0" applyBorder="0" applyAlignment="0" applyProtection="0"/>
    <xf numFmtId="196" fontId="1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97"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68" fontId="17" fillId="2" borderId="1" applyFont="0" applyFill="0" applyBorder="0" applyAlignment="0" applyProtection="0"/>
    <xf numFmtId="168" fontId="17" fillId="2" borderId="1" applyFont="0" applyFill="0" applyBorder="0" applyAlignment="0" applyProtection="0"/>
    <xf numFmtId="168" fontId="17" fillId="2" borderId="1" applyFont="0" applyFill="0" applyBorder="0" applyAlignment="0" applyProtection="0"/>
    <xf numFmtId="173" fontId="7" fillId="2" borderId="1" applyFont="0" applyFill="0" applyBorder="0" applyAlignment="0" applyProtection="0"/>
    <xf numFmtId="197"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65" fontId="7" fillId="2" borderId="1" applyFont="0" applyFill="0" applyBorder="0" applyAlignment="0" applyProtection="0"/>
    <xf numFmtId="168" fontId="5" fillId="2" borderId="1" applyFont="0" applyFill="0" applyBorder="0" applyAlignment="0" applyProtection="0"/>
    <xf numFmtId="168" fontId="5" fillId="2" borderId="1" applyFont="0" applyFill="0" applyBorder="0" applyAlignment="0" applyProtection="0"/>
    <xf numFmtId="168" fontId="5"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83" fontId="7" fillId="2" borderId="1" applyFill="0" applyBorder="0" applyAlignment="0" applyProtection="0"/>
    <xf numFmtId="183" fontId="7" fillId="2" borderId="1" applyFill="0" applyBorder="0" applyAlignment="0" applyProtection="0"/>
    <xf numFmtId="183" fontId="7" fillId="2" borderId="1" applyFill="0" applyBorder="0" applyAlignment="0" applyProtection="0"/>
    <xf numFmtId="183" fontId="7" fillId="2" borderId="1" applyFill="0" applyBorder="0" applyAlignment="0" applyProtection="0"/>
    <xf numFmtId="183" fontId="7" fillId="2" borderId="1" applyFill="0" applyBorder="0" applyAlignment="0" applyProtection="0"/>
    <xf numFmtId="183" fontId="7" fillId="2" borderId="1" applyFill="0" applyBorder="0" applyAlignment="0" applyProtection="0"/>
    <xf numFmtId="183" fontId="7" fillId="2" borderId="1" applyFill="0" applyBorder="0" applyAlignment="0" applyProtection="0"/>
    <xf numFmtId="183" fontId="7" fillId="2" borderId="1"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83" fontId="7" fillId="2" borderId="1"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8" fontId="17" fillId="2" borderId="1" applyFont="0" applyFill="0" applyBorder="0" applyAlignment="0" applyProtection="0"/>
    <xf numFmtId="168" fontId="17" fillId="2" borderId="1" applyFont="0" applyFill="0" applyBorder="0" applyAlignment="0" applyProtection="0"/>
    <xf numFmtId="168" fontId="17" fillId="2" borderId="1" applyFont="0" applyFill="0" applyBorder="0" applyAlignment="0" applyProtection="0"/>
    <xf numFmtId="168" fontId="17" fillId="2" borderId="1" applyFont="0" applyFill="0" applyBorder="0" applyAlignment="0" applyProtection="0"/>
    <xf numFmtId="198" fontId="7" fillId="2" borderId="1"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73" fontId="7" fillId="2" borderId="1" applyFont="0" applyFill="0" applyBorder="0" applyAlignment="0" applyProtection="0"/>
    <xf numFmtId="43" fontId="17" fillId="2" borderId="1" applyFont="0" applyFill="0" applyBorder="0" applyAlignment="0" applyProtection="0"/>
    <xf numFmtId="173" fontId="5" fillId="2" borderId="1" applyFont="0" applyFill="0" applyBorder="0" applyAlignment="0" applyProtection="0"/>
    <xf numFmtId="43" fontId="7" fillId="2" borderId="1" applyFont="0" applyFill="0" applyBorder="0" applyAlignment="0" applyProtection="0"/>
    <xf numFmtId="173" fontId="5" fillId="2" borderId="1" applyFont="0" applyFill="0" applyBorder="0" applyAlignment="0" applyProtection="0"/>
    <xf numFmtId="197"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99" fontId="7" fillId="2" borderId="1" applyFill="0" applyBorder="0" applyAlignment="0" applyProtection="0"/>
    <xf numFmtId="199" fontId="7" fillId="2" borderId="1" applyFill="0" applyBorder="0" applyAlignment="0" applyProtection="0"/>
    <xf numFmtId="199" fontId="7" fillId="2" borderId="1" applyFill="0" applyBorder="0" applyAlignment="0" applyProtection="0"/>
    <xf numFmtId="199" fontId="7" fillId="2" borderId="1" applyFill="0" applyBorder="0" applyAlignment="0" applyProtection="0"/>
    <xf numFmtId="199" fontId="7" fillId="2" borderId="1"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5"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69" fontId="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173" fontId="17" fillId="2" borderId="1" applyFont="0" applyFill="0" applyBorder="0" applyAlignment="0" applyProtection="0"/>
    <xf numFmtId="201" fontId="7" fillId="2" borderId="1" applyFill="0" applyBorder="0" applyAlignment="0" applyProtection="0"/>
    <xf numFmtId="201" fontId="7" fillId="2" borderId="1" applyFill="0" applyBorder="0" applyAlignment="0" applyProtection="0"/>
    <xf numFmtId="201" fontId="7" fillId="2" borderId="1" applyFill="0" applyBorder="0" applyAlignment="0" applyProtection="0"/>
    <xf numFmtId="201" fontId="7" fillId="2" borderId="1" applyFill="0" applyBorder="0" applyAlignment="0" applyProtection="0"/>
    <xf numFmtId="169" fontId="7"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202" fontId="7" fillId="2" borderId="1" applyFill="0" applyBorder="0" applyAlignment="0" applyProtection="0"/>
    <xf numFmtId="202" fontId="7" fillId="2" borderId="1" applyFill="0" applyBorder="0" applyAlignment="0" applyProtection="0"/>
    <xf numFmtId="202" fontId="7" fillId="2" borderId="1" applyFill="0" applyBorder="0" applyAlignment="0" applyProtection="0"/>
    <xf numFmtId="202" fontId="7" fillId="2" borderId="1"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173" fontId="5" fillId="2" borderId="1" applyFont="0" applyFill="0" applyBorder="0" applyAlignment="0" applyProtection="0"/>
    <xf numFmtId="203" fontId="7" fillId="2" borderId="1" applyFill="0" applyBorder="0" applyAlignment="0" applyProtection="0"/>
    <xf numFmtId="203" fontId="7" fillId="2" borderId="1" applyFill="0" applyBorder="0" applyAlignment="0" applyProtection="0"/>
    <xf numFmtId="168" fontId="17" fillId="2" borderId="1" applyFont="0" applyFill="0" applyBorder="0" applyAlignment="0" applyProtection="0"/>
    <xf numFmtId="196" fontId="17" fillId="2" borderId="1" applyFont="0" applyFill="0" applyBorder="0" applyAlignment="0" applyProtection="0"/>
    <xf numFmtId="168" fontId="17" fillId="2" borderId="1" applyFont="0" applyFill="0" applyBorder="0" applyAlignment="0" applyProtection="0"/>
    <xf numFmtId="204" fontId="15" fillId="2" borderId="1">
      <alignment horizontal="right"/>
    </xf>
    <xf numFmtId="205"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44" fontId="1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1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72" fontId="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17" fillId="2" borderId="1" applyFont="0" applyFill="0" applyBorder="0" applyAlignment="0" applyProtection="0"/>
    <xf numFmtId="194"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72" fontId="17" fillId="2" borderId="1" applyFont="0"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17" fillId="2" borderId="1" applyFont="0" applyFill="0" applyBorder="0" applyAlignment="0" applyProtection="0"/>
    <xf numFmtId="166" fontId="7" fillId="2" borderId="1" applyFont="0"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200"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1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206" fontId="7" fillId="2" borderId="1" applyFont="0" applyFill="0" applyBorder="0" applyAlignment="0" applyProtection="0"/>
    <xf numFmtId="180" fontId="7" fillId="2" borderId="1" applyFont="0" applyFill="0" applyBorder="0" applyAlignment="0" applyProtection="0"/>
    <xf numFmtId="176" fontId="17" fillId="2" borderId="1" applyFont="0" applyFill="0" applyBorder="0" applyAlignment="0" applyProtection="0"/>
    <xf numFmtId="172" fontId="17" fillId="2" borderId="1" applyFont="0" applyFill="0" applyBorder="0" applyAlignment="0" applyProtection="0"/>
    <xf numFmtId="176" fontId="5"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80" fontId="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1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172" fontId="17" fillId="2" borderId="1" applyFont="0" applyFill="0" applyBorder="0" applyAlignment="0" applyProtection="0"/>
    <xf numFmtId="194" fontId="7" fillId="2" borderId="1" applyFill="0" applyBorder="0" applyAlignment="0" applyProtection="0"/>
    <xf numFmtId="194" fontId="7" fillId="2" borderId="1" applyFill="0" applyBorder="0" applyAlignment="0" applyProtection="0"/>
    <xf numFmtId="194" fontId="7" fillId="2" borderId="1"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2" fontId="7" fillId="2" borderId="1" applyFont="0" applyFill="0" applyProtection="0"/>
    <xf numFmtId="172" fontId="5" fillId="2" borderId="1" applyFont="0" applyFill="0" applyBorder="0" applyAlignment="0" applyProtection="0"/>
    <xf numFmtId="206" fontId="7" fillId="2" borderId="1" applyFill="0" applyBorder="0" applyAlignment="0" applyProtection="0"/>
    <xf numFmtId="206" fontId="7" fillId="2" borderId="1" applyFill="0" applyBorder="0" applyAlignment="0" applyProtection="0"/>
    <xf numFmtId="173" fontId="7" fillId="2" borderId="1" applyFont="0"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ont="0" applyFill="0" applyBorder="0" applyAlignment="0" applyProtection="0"/>
    <xf numFmtId="206" fontId="7" fillId="2" borderId="1"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ill="0" applyBorder="0" applyAlignment="0" applyProtection="0"/>
    <xf numFmtId="206" fontId="7" fillId="2" borderId="1"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167" fontId="7"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5"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206" fontId="7" fillId="2" borderId="1" applyFont="0" applyFill="0" applyBorder="0" applyAlignment="0" applyProtection="0"/>
    <xf numFmtId="207"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172" fontId="17" fillId="2" borderId="1" applyFont="0" applyFill="0" applyBorder="0" applyAlignment="0" applyProtection="0"/>
    <xf numFmtId="44" fontId="5" fillId="2" borderId="1" applyFont="0" applyFill="0" applyBorder="0" applyAlignment="0" applyProtection="0"/>
    <xf numFmtId="172" fontId="17" fillId="2" borderId="1" applyFont="0" applyFill="0" applyBorder="0" applyAlignment="0" applyProtection="0"/>
    <xf numFmtId="206" fontId="7" fillId="2" borderId="1" applyFont="0" applyFill="0" applyBorder="0" applyAlignment="0" applyProtection="0"/>
    <xf numFmtId="206" fontId="7" fillId="2" borderId="1" applyFont="0" applyFill="0" applyBorder="0" applyAlignment="0" applyProtection="0"/>
    <xf numFmtId="44" fontId="17"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24" fillId="2" borderId="1" applyFont="0" applyFill="0" applyBorder="0" applyAlignment="0" applyProtection="0"/>
    <xf numFmtId="172" fontId="24" fillId="2" borderId="1" applyFont="0" applyFill="0" applyBorder="0" applyAlignment="0" applyProtection="0"/>
    <xf numFmtId="172" fontId="24"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172" fontId="5" fillId="2" borderId="1" applyFont="0" applyFill="0" applyBorder="0" applyAlignment="0" applyProtection="0"/>
    <xf numFmtId="206" fontId="7" fillId="2" borderId="1" applyFont="0" applyFill="0" applyBorder="0" applyAlignment="0" applyProtection="0"/>
    <xf numFmtId="172" fontId="17" fillId="2" borderId="1" applyFont="0" applyFill="0" applyBorder="0" applyAlignment="0" applyProtection="0"/>
    <xf numFmtId="208" fontId="34" fillId="2" borderId="1">
      <protection locked="0"/>
    </xf>
    <xf numFmtId="0" fontId="45" fillId="47" borderId="1" applyNumberFormat="0" applyBorder="0" applyAlignment="0" applyProtection="0"/>
    <xf numFmtId="0" fontId="45" fillId="47" borderId="1" applyNumberFormat="0" applyBorder="0" applyAlignment="0" applyProtection="0"/>
    <xf numFmtId="0" fontId="45" fillId="47" borderId="1" applyNumberFormat="0" applyBorder="0" applyAlignment="0" applyProtection="0"/>
    <xf numFmtId="0" fontId="45" fillId="47" borderId="1" applyNumberFormat="0" applyBorder="0" applyAlignment="0" applyProtection="0"/>
    <xf numFmtId="0" fontId="45" fillId="47" borderId="1" applyNumberFormat="0" applyBorder="0" applyAlignment="0" applyProtection="0"/>
    <xf numFmtId="209" fontId="15" fillId="2" borderId="1" applyFont="0" applyFill="0" applyBorder="0" applyAlignment="0">
      <alignment horizontal="center"/>
    </xf>
    <xf numFmtId="0" fontId="46" fillId="2" borderId="1"/>
    <xf numFmtId="0" fontId="46" fillId="2" borderId="1"/>
    <xf numFmtId="0" fontId="46" fillId="2" borderId="1"/>
    <xf numFmtId="0" fontId="46" fillId="2" borderId="1"/>
    <xf numFmtId="0" fontId="46" fillId="2" borderId="1"/>
    <xf numFmtId="0" fontId="46" fillId="2" borderId="1"/>
    <xf numFmtId="0" fontId="46" fillId="2" borderId="1"/>
    <xf numFmtId="0" fontId="46"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5" fillId="2" borderId="1"/>
    <xf numFmtId="0" fontId="5" fillId="2" borderId="1"/>
    <xf numFmtId="0" fontId="5" fillId="2" borderId="1"/>
    <xf numFmtId="0" fontId="5"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5" fillId="2" borderId="1"/>
    <xf numFmtId="0" fontId="5" fillId="2" borderId="1"/>
    <xf numFmtId="0" fontId="5"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5"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1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7" fillId="2" borderId="1"/>
    <xf numFmtId="0" fontId="5" fillId="2" borderId="1"/>
    <xf numFmtId="0" fontId="7" fillId="2" borderId="1"/>
    <xf numFmtId="0" fontId="5" fillId="2" borderId="1"/>
    <xf numFmtId="0" fontId="7" fillId="2" borderId="1"/>
    <xf numFmtId="0" fontId="5" fillId="2" borderId="1"/>
    <xf numFmtId="0" fontId="7" fillId="2" borderId="1"/>
    <xf numFmtId="0" fontId="5" fillId="2" borderId="1"/>
    <xf numFmtId="0" fontId="7"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17" fillId="2" borderId="1"/>
    <xf numFmtId="0" fontId="1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1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7" fillId="2" borderId="1"/>
    <xf numFmtId="0" fontId="7"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7"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9" fontId="7" fillId="2" borderId="1" applyFont="0" applyFill="0" applyBorder="0" applyAlignment="0" applyProtection="0"/>
    <xf numFmtId="0" fontId="5" fillId="2" borderId="1"/>
    <xf numFmtId="0" fontId="5" fillId="2" borderId="1"/>
    <xf numFmtId="9" fontId="7" fillId="2" borderId="1" applyFont="0" applyFill="0" applyBorder="0" applyAlignment="0" applyProtection="0"/>
    <xf numFmtId="0" fontId="5" fillId="2" borderId="1"/>
    <xf numFmtId="9" fontId="5" fillId="2" borderId="1" applyFont="0" applyFill="0" applyBorder="0" applyAlignment="0" applyProtection="0"/>
    <xf numFmtId="0" fontId="5" fillId="2" borderId="1"/>
    <xf numFmtId="9" fontId="5" fillId="2" borderId="1" applyFont="0" applyFill="0" applyBorder="0" applyAlignment="0" applyProtection="0"/>
    <xf numFmtId="9" fontId="5" fillId="2" borderId="1" applyFont="0" applyFill="0" applyBorder="0" applyAlignment="0" applyProtection="0"/>
    <xf numFmtId="9" fontId="5" fillId="2" borderId="1" applyFont="0" applyFill="0" applyBorder="0" applyAlignment="0" applyProtection="0"/>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9" fontId="7" fillId="2" borderId="1" applyFont="0" applyFill="0" applyBorder="0" applyAlignment="0" applyProtection="0"/>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9" fontId="5" fillId="2" borderId="1" applyFont="0" applyFill="0" applyBorder="0" applyAlignment="0" applyProtection="0"/>
    <xf numFmtId="9" fontId="5" fillId="2" borderId="1" applyFont="0" applyFill="0" applyBorder="0" applyAlignment="0" applyProtection="0"/>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47" fillId="2" borderId="1">
      <alignment vertical="top"/>
    </xf>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46" fillId="2" borderId="1" applyNumberFormat="0">
      <alignment horizontal="left"/>
    </xf>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0" fontId="5" fillId="2" borderId="1"/>
    <xf numFmtId="211" fontId="7" fillId="2" borderId="1"/>
    <xf numFmtId="9" fontId="6" fillId="2" borderId="1" applyFont="0" applyFill="0" applyBorder="0" applyAlignment="0" applyProtection="0"/>
    <xf numFmtId="0" fontId="4" fillId="2" borderId="1"/>
    <xf numFmtId="9" fontId="55" fillId="0" borderId="0" applyFont="0" applyFill="0" applyBorder="0" applyAlignment="0" applyProtection="0"/>
    <xf numFmtId="0" fontId="17" fillId="2" borderId="1"/>
    <xf numFmtId="165" fontId="7" fillId="2" borderId="1" applyFont="0" applyFill="0" applyBorder="0" applyAlignment="0" applyProtection="0"/>
    <xf numFmtId="0" fontId="64" fillId="54" borderId="28" applyNumberFormat="0" applyAlignment="0" applyProtection="0"/>
    <xf numFmtId="0" fontId="65" fillId="55" borderId="29" applyNumberFormat="0" applyAlignment="0" applyProtection="0"/>
    <xf numFmtId="0" fontId="66" fillId="55" borderId="28" applyNumberFormat="0" applyAlignment="0" applyProtection="0"/>
    <xf numFmtId="0" fontId="68" fillId="56" borderId="31" applyNumberFormat="0" applyAlignment="0" applyProtection="0"/>
    <xf numFmtId="0" fontId="3" fillId="2" borderId="1"/>
    <xf numFmtId="0" fontId="3" fillId="59" borderId="1" applyNumberFormat="0" applyBorder="0" applyAlignment="0" applyProtection="0"/>
    <xf numFmtId="0" fontId="3" fillId="63" borderId="1" applyNumberFormat="0" applyBorder="0" applyAlignment="0" applyProtection="0"/>
    <xf numFmtId="0" fontId="3" fillId="67" borderId="1" applyNumberFormat="0" applyBorder="0" applyAlignment="0" applyProtection="0"/>
    <xf numFmtId="0" fontId="3" fillId="71" borderId="1" applyNumberFormat="0" applyBorder="0" applyAlignment="0" applyProtection="0"/>
    <xf numFmtId="0" fontId="3" fillId="75" borderId="1" applyNumberFormat="0" applyBorder="0" applyAlignment="0" applyProtection="0"/>
    <xf numFmtId="0" fontId="3" fillId="79" borderId="1" applyNumberFormat="0" applyBorder="0" applyAlignment="0" applyProtection="0"/>
    <xf numFmtId="0" fontId="3" fillId="60" borderId="1" applyNumberFormat="0" applyBorder="0" applyAlignment="0" applyProtection="0"/>
    <xf numFmtId="0" fontId="3" fillId="64" borderId="1" applyNumberFormat="0" applyBorder="0" applyAlignment="0" applyProtection="0"/>
    <xf numFmtId="0" fontId="3" fillId="68" borderId="1" applyNumberFormat="0" applyBorder="0" applyAlignment="0" applyProtection="0"/>
    <xf numFmtId="0" fontId="3" fillId="72" borderId="1" applyNumberFormat="0" applyBorder="0" applyAlignment="0" applyProtection="0"/>
    <xf numFmtId="0" fontId="3" fillId="76" borderId="1" applyNumberFormat="0" applyBorder="0" applyAlignment="0" applyProtection="0"/>
    <xf numFmtId="0" fontId="3" fillId="80" borderId="1" applyNumberFormat="0" applyBorder="0" applyAlignment="0" applyProtection="0"/>
    <xf numFmtId="0" fontId="72" fillId="61" borderId="1" applyNumberFormat="0" applyBorder="0" applyAlignment="0" applyProtection="0"/>
    <xf numFmtId="0" fontId="72" fillId="65" borderId="1" applyNumberFormat="0" applyBorder="0" applyAlignment="0" applyProtection="0"/>
    <xf numFmtId="0" fontId="72" fillId="69" borderId="1" applyNumberFormat="0" applyBorder="0" applyAlignment="0" applyProtection="0"/>
    <xf numFmtId="0" fontId="72" fillId="73" borderId="1" applyNumberFormat="0" applyBorder="0" applyAlignment="0" applyProtection="0"/>
    <xf numFmtId="0" fontId="72" fillId="77" borderId="1" applyNumberFormat="0" applyBorder="0" applyAlignment="0" applyProtection="0"/>
    <xf numFmtId="0" fontId="72" fillId="81" borderId="1" applyNumberFormat="0" applyBorder="0" applyAlignment="0" applyProtection="0"/>
    <xf numFmtId="0" fontId="61" fillId="51" borderId="1" applyNumberFormat="0" applyBorder="0" applyAlignment="0" applyProtection="0"/>
    <xf numFmtId="0" fontId="67" fillId="2" borderId="30" applyNumberFormat="0" applyFill="0" applyAlignment="0" applyProtection="0"/>
    <xf numFmtId="0" fontId="60" fillId="2" borderId="1" applyNumberFormat="0" applyFill="0" applyBorder="0" applyAlignment="0" applyProtection="0"/>
    <xf numFmtId="0" fontId="72" fillId="58" borderId="1" applyNumberFormat="0" applyBorder="0" applyAlignment="0" applyProtection="0"/>
    <xf numFmtId="0" fontId="72" fillId="62" borderId="1" applyNumberFormat="0" applyBorder="0" applyAlignment="0" applyProtection="0"/>
    <xf numFmtId="0" fontId="72" fillId="66" borderId="1" applyNumberFormat="0" applyBorder="0" applyAlignment="0" applyProtection="0"/>
    <xf numFmtId="0" fontId="72" fillId="70" borderId="1" applyNumberFormat="0" applyBorder="0" applyAlignment="0" applyProtection="0"/>
    <xf numFmtId="0" fontId="72" fillId="74" borderId="1" applyNumberFormat="0" applyBorder="0" applyAlignment="0" applyProtection="0"/>
    <xf numFmtId="0" fontId="72" fillId="78" borderId="1" applyNumberFormat="0" applyBorder="0" applyAlignment="0" applyProtection="0"/>
    <xf numFmtId="0" fontId="62" fillId="52" borderId="1" applyNumberFormat="0" applyBorder="0" applyAlignment="0" applyProtection="0"/>
    <xf numFmtId="165" fontId="7" fillId="2" borderId="1" applyFont="0" applyFill="0" applyBorder="0" applyAlignment="0" applyProtection="0"/>
    <xf numFmtId="43" fontId="7" fillId="2" borderId="1" applyFont="0" applyFill="0" applyBorder="0" applyAlignment="0" applyProtection="0"/>
    <xf numFmtId="168" fontId="7" fillId="2" borderId="1" applyFont="0" applyFill="0" applyBorder="0" applyAlignment="0" applyProtection="0"/>
    <xf numFmtId="165" fontId="7" fillId="2" borderId="1" applyFont="0" applyFill="0" applyBorder="0" applyAlignment="0" applyProtection="0"/>
    <xf numFmtId="168"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5" fontId="7" fillId="2" borderId="1" applyFont="0" applyFill="0" applyBorder="0" applyAlignment="0" applyProtection="0"/>
    <xf numFmtId="167" fontId="7" fillId="2" borderId="1" applyFont="0" applyFill="0" applyBorder="0" applyAlignment="0" applyProtection="0"/>
    <xf numFmtId="167" fontId="17" fillId="2" borderId="1" applyFont="0" applyFill="0" applyBorder="0" applyAlignment="0" applyProtection="0"/>
    <xf numFmtId="167" fontId="17" fillId="2" borderId="1" applyFont="0" applyFill="0" applyBorder="0" applyAlignment="0" applyProtection="0"/>
    <xf numFmtId="167" fontId="17" fillId="2" borderId="1" applyFont="0" applyFill="0" applyBorder="0" applyAlignment="0" applyProtection="0"/>
    <xf numFmtId="0" fontId="63" fillId="53" borderId="1" applyNumberFormat="0" applyBorder="0" applyAlignment="0" applyProtection="0"/>
    <xf numFmtId="0" fontId="3" fillId="2" borderId="1"/>
    <xf numFmtId="0" fontId="7" fillId="2" borderId="1"/>
    <xf numFmtId="0" fontId="7" fillId="2" borderId="1"/>
    <xf numFmtId="0" fontId="3" fillId="2" borderId="1"/>
    <xf numFmtId="0" fontId="7" fillId="2" borderId="1"/>
    <xf numFmtId="0" fontId="17" fillId="57" borderId="32" applyNumberFormat="0" applyFont="0" applyAlignment="0" applyProtection="0"/>
    <xf numFmtId="0" fontId="17" fillId="57" borderId="32" applyNumberFormat="0" applyFont="0" applyAlignment="0" applyProtection="0"/>
    <xf numFmtId="0" fontId="17" fillId="57" borderId="32" applyNumberFormat="0" applyFont="0" applyAlignment="0" applyProtection="0"/>
    <xf numFmtId="9" fontId="7" fillId="2" borderId="1" applyFont="0" applyFill="0" applyBorder="0" applyAlignment="0" applyProtection="0"/>
    <xf numFmtId="9" fontId="7" fillId="2" borderId="1" applyFont="0" applyFill="0" applyBorder="0" applyAlignment="0" applyProtection="0"/>
    <xf numFmtId="9" fontId="7" fillId="2" borderId="1" applyFont="0" applyFill="0" applyBorder="0" applyAlignment="0" applyProtection="0"/>
    <xf numFmtId="9" fontId="7" fillId="2" borderId="1" applyFont="0" applyFill="0" applyBorder="0" applyAlignment="0" applyProtection="0"/>
    <xf numFmtId="9" fontId="17" fillId="2" borderId="1" applyFont="0" applyFill="0" applyBorder="0" applyAlignment="0" applyProtection="0"/>
    <xf numFmtId="9" fontId="7" fillId="2" borderId="1" applyFont="0" applyFill="0" applyBorder="0" applyAlignment="0" applyProtection="0"/>
    <xf numFmtId="0" fontId="3" fillId="2" borderId="1"/>
    <xf numFmtId="0" fontId="69" fillId="2" borderId="1" applyNumberFormat="0" applyFill="0" applyBorder="0" applyAlignment="0" applyProtection="0"/>
    <xf numFmtId="0" fontId="70" fillId="2" borderId="1" applyNumberFormat="0" applyFill="0" applyBorder="0" applyAlignment="0" applyProtection="0"/>
    <xf numFmtId="0" fontId="73" fillId="2" borderId="1" applyNumberFormat="0" applyFill="0" applyBorder="0" applyAlignment="0" applyProtection="0"/>
    <xf numFmtId="0" fontId="58" fillId="2" borderId="25" applyNumberFormat="0" applyFill="0" applyAlignment="0" applyProtection="0"/>
    <xf numFmtId="0" fontId="59" fillId="2" borderId="26" applyNumberFormat="0" applyFill="0" applyAlignment="0" applyProtection="0"/>
    <xf numFmtId="0" fontId="60" fillId="2" borderId="27" applyNumberFormat="0" applyFill="0" applyAlignment="0" applyProtection="0"/>
    <xf numFmtId="0" fontId="71" fillId="2" borderId="33" applyNumberFormat="0" applyFill="0" applyAlignment="0" applyProtection="0"/>
    <xf numFmtId="9" fontId="3" fillId="2" borderId="1" applyFont="0" applyFill="0" applyBorder="0" applyAlignment="0" applyProtection="0"/>
    <xf numFmtId="44" fontId="3" fillId="2" borderId="1" applyFont="0" applyFill="0" applyBorder="0" applyAlignment="0" applyProtection="0"/>
    <xf numFmtId="0" fontId="3" fillId="2" borderId="1"/>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2" fontId="7" fillId="2" borderId="1" applyFill="0" applyBorder="0" applyAlignment="0" applyProtection="0"/>
    <xf numFmtId="42" fontId="7" fillId="2" borderId="1" applyFill="0" applyBorder="0" applyAlignment="0" applyProtection="0"/>
    <xf numFmtId="42" fontId="7" fillId="2" borderId="1" applyFill="0" applyBorder="0" applyAlignment="0" applyProtection="0"/>
    <xf numFmtId="42" fontId="7" fillId="2" borderId="1" applyFill="0" applyBorder="0" applyAlignment="0" applyProtection="0"/>
    <xf numFmtId="42" fontId="7" fillId="2" borderId="1" applyFill="0" applyBorder="0" applyAlignment="0" applyProtection="0"/>
    <xf numFmtId="42" fontId="7" fillId="2" borderId="1" applyFill="0" applyBorder="0" applyAlignment="0" applyProtection="0"/>
    <xf numFmtId="42" fontId="7" fillId="2" borderId="1" applyFill="0" applyBorder="0" applyAlignment="0" applyProtection="0"/>
    <xf numFmtId="42" fontId="7" fillId="2" borderId="1"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2" fontId="7" fillId="2" borderId="1"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43" fontId="7" fillId="2" borderId="1" applyFont="0" applyFill="0" applyBorder="0" applyAlignment="0" applyProtection="0"/>
    <xf numFmtId="172" fontId="74" fillId="2" borderId="1" applyFont="0" applyFill="0" applyBorder="0" applyAlignment="0" applyProtection="0"/>
    <xf numFmtId="172" fontId="74" fillId="2" borderId="1" applyFont="0" applyFill="0" applyBorder="0" applyAlignment="0" applyProtection="0"/>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44" fontId="3" fillId="2" borderId="1" applyFont="0" applyFill="0" applyBorder="0" applyAlignment="0" applyProtection="0"/>
    <xf numFmtId="0" fontId="3" fillId="2" borderId="1"/>
    <xf numFmtId="44" fontId="3" fillId="2" borderId="1" applyFont="0" applyFill="0" applyBorder="0" applyAlignment="0" applyProtection="0"/>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17" fillId="2" borderId="1"/>
    <xf numFmtId="0" fontId="17" fillId="2" borderId="1"/>
    <xf numFmtId="0" fontId="3" fillId="2" borderId="1"/>
    <xf numFmtId="0" fontId="17" fillId="2" borderId="1"/>
    <xf numFmtId="0" fontId="17" fillId="2" borderId="1"/>
    <xf numFmtId="0" fontId="17" fillId="2" borderId="1"/>
    <xf numFmtId="0" fontId="17" fillId="2" borderId="1"/>
    <xf numFmtId="0" fontId="17" fillId="2" borderId="1"/>
    <xf numFmtId="0" fontId="17" fillId="2" borderId="1"/>
    <xf numFmtId="0" fontId="17" fillId="2" borderId="1"/>
    <xf numFmtId="0" fontId="1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7" fillId="2" borderId="1" applyNumberFormat="0" applyFont="0" applyFill="0" applyBorder="0" applyAlignment="0" applyProtection="0">
      <alignment vertical="top"/>
    </xf>
    <xf numFmtId="0" fontId="7" fillId="2" borderId="1" applyNumberFormat="0" applyFont="0" applyFill="0" applyBorder="0" applyAlignment="0" applyProtection="0">
      <alignment vertical="top"/>
    </xf>
    <xf numFmtId="0" fontId="7" fillId="2" borderId="1" applyNumberFormat="0" applyFont="0" applyFill="0" applyBorder="0" applyAlignment="0" applyProtection="0">
      <alignment vertical="top"/>
    </xf>
    <xf numFmtId="0" fontId="7" fillId="2" borderId="1" applyNumberFormat="0" applyFont="0" applyFill="0" applyBorder="0" applyAlignment="0" applyProtection="0">
      <alignment vertical="top"/>
    </xf>
    <xf numFmtId="0" fontId="7" fillId="2" borderId="1" applyNumberFormat="0" applyFont="0" applyFill="0" applyBorder="0" applyAlignment="0" applyProtection="0">
      <alignment vertical="top"/>
    </xf>
    <xf numFmtId="0" fontId="7" fillId="2" borderId="1" applyNumberFormat="0" applyFont="0" applyFill="0" applyBorder="0" applyAlignment="0" applyProtection="0">
      <alignment vertical="top"/>
    </xf>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4"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3" fillId="2" borderId="1"/>
    <xf numFmtId="0" fontId="3" fillId="2" borderId="1"/>
    <xf numFmtId="0" fontId="3" fillId="2" borderId="1"/>
    <xf numFmtId="0" fontId="7" fillId="2" borderId="1"/>
    <xf numFmtId="0" fontId="7" fillId="2" borderId="1"/>
    <xf numFmtId="0" fontId="7" fillId="2" borderId="1"/>
    <xf numFmtId="0" fontId="7" fillId="2" borderId="1"/>
    <xf numFmtId="0" fontId="7" fillId="2" borderId="1"/>
    <xf numFmtId="0" fontId="7" fillId="2" borderId="1"/>
    <xf numFmtId="0" fontId="7" fillId="2" borderId="1"/>
    <xf numFmtId="0" fontId="3" fillId="2" borderId="1"/>
    <xf numFmtId="0" fontId="7" fillId="2" borderId="1"/>
    <xf numFmtId="0" fontId="7"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7" fillId="2" borderId="1"/>
    <xf numFmtId="0" fontId="7" fillId="2" borderId="1"/>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2" borderId="34" applyNumberForma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 fillId="83" borderId="34" applyNumberFormat="0" applyFont="0" applyAlignment="0" applyProtection="0"/>
    <xf numFmtId="0" fontId="75" fillId="39" borderId="35" applyNumberFormat="0" applyAlignment="0" applyProtection="0"/>
    <xf numFmtId="212" fontId="7" fillId="2" borderId="1">
      <protection locked="0"/>
    </xf>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3" fillId="2" borderId="1" applyFont="0"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 fillId="2" borderId="1" applyFill="0" applyBorder="0" applyAlignment="0" applyProtection="0"/>
    <xf numFmtId="9" fontId="74" fillId="2" borderId="1" applyFont="0" applyFill="0" applyBorder="0" applyAlignment="0" applyProtection="0"/>
    <xf numFmtId="9" fontId="74" fillId="2" borderId="1" applyFont="0" applyFill="0" applyBorder="0" applyAlignment="0" applyProtection="0"/>
    <xf numFmtId="9" fontId="7" fillId="2" borderId="1" applyFont="0" applyFill="0" applyBorder="0" applyAlignment="0" applyProtection="0"/>
    <xf numFmtId="0" fontId="75" fillId="40" borderId="35" applyNumberFormat="0" applyAlignment="0" applyProtection="0"/>
    <xf numFmtId="0" fontId="75" fillId="40" borderId="35" applyNumberFormat="0" applyAlignment="0" applyProtection="0"/>
    <xf numFmtId="0" fontId="75" fillId="40" borderId="35" applyNumberFormat="0" applyAlignment="0" applyProtection="0"/>
    <xf numFmtId="0" fontId="75" fillId="40" borderId="35" applyNumberFormat="0" applyAlignment="0" applyProtection="0"/>
    <xf numFmtId="0" fontId="75" fillId="40" borderId="35" applyNumberFormat="0" applyAlignment="0" applyProtection="0"/>
    <xf numFmtId="0" fontId="76" fillId="2" borderId="1" applyNumberFormat="0" applyFill="0" applyBorder="0" applyAlignment="0" applyProtection="0"/>
    <xf numFmtId="0" fontId="76" fillId="2" borderId="1" applyNumberFormat="0" applyFill="0" applyBorder="0" applyAlignment="0" applyProtection="0"/>
    <xf numFmtId="0" fontId="76" fillId="2" borderId="1" applyNumberFormat="0" applyFill="0" applyBorder="0" applyAlignment="0" applyProtection="0"/>
    <xf numFmtId="0" fontId="76" fillId="2" borderId="1" applyNumberFormat="0" applyFill="0" applyBorder="0" applyAlignment="0" applyProtection="0"/>
    <xf numFmtId="0" fontId="76" fillId="2" borderId="1" applyNumberFormat="0" applyFill="0" applyBorder="0" applyAlignment="0" applyProtection="0"/>
    <xf numFmtId="0" fontId="38" fillId="2" borderId="1" applyNumberFormat="0" applyFill="0" applyBorder="0" applyAlignment="0" applyProtection="0"/>
    <xf numFmtId="0" fontId="38" fillId="2" borderId="1" applyNumberFormat="0" applyFill="0" applyBorder="0" applyAlignment="0" applyProtection="0"/>
    <xf numFmtId="0" fontId="38" fillId="2" borderId="1" applyNumberFormat="0" applyFill="0" applyBorder="0" applyAlignment="0" applyProtection="0"/>
    <xf numFmtId="0" fontId="38" fillId="2" borderId="1" applyNumberFormat="0" applyFill="0" applyBorder="0" applyAlignment="0" applyProtection="0"/>
    <xf numFmtId="0" fontId="38" fillId="2" borderId="1" applyNumberFormat="0" applyFill="0" applyBorder="0" applyAlignment="0" applyProtection="0"/>
    <xf numFmtId="0" fontId="77" fillId="2" borderId="1" applyNumberFormat="0" applyFill="0" applyBorder="0" applyAlignment="0" applyProtection="0"/>
    <xf numFmtId="0" fontId="78" fillId="2" borderId="36" applyNumberFormat="0" applyFill="0" applyAlignment="0" applyProtection="0"/>
    <xf numFmtId="0" fontId="78" fillId="2" borderId="36" applyNumberFormat="0" applyFill="0" applyAlignment="0" applyProtection="0"/>
    <xf numFmtId="0" fontId="78" fillId="2" borderId="36" applyNumberFormat="0" applyFill="0" applyAlignment="0" applyProtection="0"/>
    <xf numFmtId="0" fontId="78" fillId="2" borderId="36" applyNumberFormat="0" applyFill="0" applyAlignment="0" applyProtection="0"/>
    <xf numFmtId="0" fontId="78" fillId="2" borderId="36" applyNumberFormat="0" applyFill="0" applyAlignment="0" applyProtection="0"/>
    <xf numFmtId="0" fontId="79" fillId="2" borderId="37" applyNumberFormat="0" applyFill="0" applyAlignment="0" applyProtection="0"/>
    <xf numFmtId="0" fontId="79" fillId="2" borderId="37" applyNumberFormat="0" applyFill="0" applyAlignment="0" applyProtection="0"/>
    <xf numFmtId="0" fontId="79" fillId="2" borderId="37" applyNumberFormat="0" applyFill="0" applyAlignment="0" applyProtection="0"/>
    <xf numFmtId="0" fontId="79" fillId="2" borderId="37" applyNumberFormat="0" applyFill="0" applyAlignment="0" applyProtection="0"/>
    <xf numFmtId="0" fontId="79" fillId="2" borderId="37" applyNumberFormat="0" applyFill="0" applyAlignment="0" applyProtection="0"/>
    <xf numFmtId="0" fontId="36" fillId="2" borderId="13" applyNumberFormat="0" applyFill="0" applyAlignment="0" applyProtection="0"/>
    <xf numFmtId="0" fontId="36" fillId="2" borderId="13" applyNumberFormat="0" applyFill="0" applyAlignment="0" applyProtection="0"/>
    <xf numFmtId="0" fontId="36" fillId="2" borderId="13" applyNumberFormat="0" applyFill="0" applyAlignment="0" applyProtection="0"/>
    <xf numFmtId="0" fontId="36" fillId="2" borderId="13" applyNumberFormat="0" applyFill="0" applyAlignment="0" applyProtection="0"/>
    <xf numFmtId="0" fontId="36" fillId="2" borderId="13" applyNumberFormat="0" applyFill="0" applyAlignment="0" applyProtection="0"/>
    <xf numFmtId="0" fontId="77" fillId="2" borderId="1" applyNumberFormat="0" applyFill="0" applyBorder="0" applyAlignment="0" applyProtection="0"/>
    <xf numFmtId="0" fontId="77" fillId="2" borderId="1" applyNumberFormat="0" applyFill="0" applyBorder="0" applyAlignment="0" applyProtection="0"/>
    <xf numFmtId="0" fontId="77" fillId="2" borderId="1" applyNumberFormat="0" applyFill="0" applyBorder="0" applyAlignment="0" applyProtection="0"/>
    <xf numFmtId="0" fontId="77" fillId="2" borderId="1" applyNumberFormat="0" applyFill="0" applyBorder="0" applyAlignment="0" applyProtection="0"/>
    <xf numFmtId="0" fontId="77" fillId="2" borderId="1" applyNumberFormat="0" applyFill="0" applyBorder="0" applyAlignment="0" applyProtection="0"/>
    <xf numFmtId="0" fontId="80" fillId="2" borderId="38" applyNumberFormat="0" applyFill="0" applyAlignment="0" applyProtection="0"/>
    <xf numFmtId="0" fontId="80" fillId="2" borderId="38" applyNumberFormat="0" applyFill="0" applyAlignment="0" applyProtection="0"/>
    <xf numFmtId="0" fontId="80" fillId="2" borderId="38" applyNumberFormat="0" applyFill="0" applyAlignment="0" applyProtection="0"/>
    <xf numFmtId="0" fontId="80" fillId="2" borderId="38" applyNumberFormat="0" applyFill="0" applyAlignment="0" applyProtection="0"/>
    <xf numFmtId="0" fontId="80" fillId="2" borderId="38" applyNumberFormat="0" applyFill="0" applyAlignment="0" applyProtection="0"/>
    <xf numFmtId="0" fontId="76" fillId="2" borderId="1" applyNumberFormat="0" applyFill="0" applyBorder="0" applyAlignment="0" applyProtection="0"/>
    <xf numFmtId="0" fontId="3" fillId="2" borderId="1"/>
    <xf numFmtId="0" fontId="7" fillId="2" borderId="1"/>
    <xf numFmtId="44" fontId="7" fillId="2" borderId="1" applyFont="0" applyFill="0" applyBorder="0" applyAlignment="0" applyProtection="0"/>
    <xf numFmtId="43" fontId="3" fillId="2" borderId="1" applyFont="0" applyFill="0" applyBorder="0" applyAlignment="0" applyProtection="0"/>
    <xf numFmtId="43" fontId="7" fillId="2" borderId="1" applyFont="0" applyFill="0" applyBorder="0" applyAlignment="0" applyProtection="0"/>
    <xf numFmtId="0" fontId="3" fillId="2" borderId="1"/>
    <xf numFmtId="44" fontId="3" fillId="2" borderId="1" applyFont="0" applyFill="0" applyBorder="0" applyAlignment="0" applyProtection="0"/>
    <xf numFmtId="0" fontId="7" fillId="2" borderId="1"/>
    <xf numFmtId="9" fontId="81" fillId="2" borderId="1" applyFont="0" applyFill="0" applyBorder="0" applyAlignment="0" applyProtection="0"/>
    <xf numFmtId="0" fontId="3" fillId="2" borderId="1"/>
    <xf numFmtId="0" fontId="3" fillId="2" borderId="1"/>
    <xf numFmtId="0" fontId="3" fillId="2" borderId="1"/>
    <xf numFmtId="9" fontId="7" fillId="2" borderId="1" applyFont="0" applyFill="0" applyBorder="0" applyAlignment="0" applyProtection="0"/>
    <xf numFmtId="9" fontId="7" fillId="2" borderId="1" applyFont="0" applyFill="0" applyBorder="0" applyAlignment="0" applyProtection="0"/>
    <xf numFmtId="44" fontId="17" fillId="2" borderId="1" applyFont="0" applyFill="0" applyBorder="0" applyAlignment="0" applyProtection="0"/>
    <xf numFmtId="44" fontId="17" fillId="2" borderId="1" applyFont="0" applyFill="0" applyBorder="0" applyAlignment="0" applyProtection="0"/>
    <xf numFmtId="0" fontId="7" fillId="2" borderId="1"/>
    <xf numFmtId="0" fontId="3" fillId="2" borderId="1"/>
    <xf numFmtId="44" fontId="3" fillId="2" borderId="1" applyFont="0" applyFill="0" applyBorder="0" applyAlignment="0" applyProtection="0"/>
    <xf numFmtId="44" fontId="3" fillId="2" borderId="1" applyFont="0" applyFill="0" applyBorder="0" applyAlignment="0" applyProtection="0"/>
    <xf numFmtId="0" fontId="3" fillId="2" borderId="1"/>
    <xf numFmtId="168" fontId="84" fillId="0" borderId="0" applyFont="0" applyFill="0" applyBorder="0" applyAlignment="0" applyProtection="0"/>
    <xf numFmtId="167" fontId="84" fillId="0" borderId="0" applyFont="0" applyFill="0" applyBorder="0" applyAlignment="0" applyProtection="0"/>
    <xf numFmtId="0" fontId="7" fillId="2" borderId="1"/>
    <xf numFmtId="211" fontId="17" fillId="19" borderId="1" applyNumberFormat="0" applyBorder="0" applyAlignment="0" applyProtection="0"/>
    <xf numFmtId="211" fontId="17" fillId="19" borderId="1" applyNumberFormat="0" applyBorder="0" applyAlignment="0" applyProtection="0"/>
    <xf numFmtId="211" fontId="17" fillId="19" borderId="1" applyNumberFormat="0" applyBorder="0" applyAlignment="0" applyProtection="0"/>
    <xf numFmtId="211" fontId="17" fillId="19" borderId="1" applyNumberFormat="0" applyBorder="0" applyAlignment="0" applyProtection="0"/>
    <xf numFmtId="211" fontId="17" fillId="19" borderId="1" applyNumberFormat="0" applyBorder="0" applyAlignment="0" applyProtection="0"/>
    <xf numFmtId="211" fontId="17" fillId="19" borderId="1" applyNumberFormat="0" applyBorder="0" applyAlignment="0" applyProtection="0"/>
    <xf numFmtId="0" fontId="17" fillId="13" borderId="1" applyNumberFormat="0" applyBorder="0" applyAlignment="0" applyProtection="0"/>
    <xf numFmtId="211" fontId="17" fillId="19" borderId="1" applyNumberFormat="0" applyBorder="0" applyAlignment="0" applyProtection="0"/>
    <xf numFmtId="0" fontId="17" fillId="13" borderId="1" applyNumberFormat="0" applyBorder="0" applyAlignment="0" applyProtection="0"/>
    <xf numFmtId="211" fontId="17" fillId="19" borderId="1" applyNumberFormat="0" applyBorder="0" applyAlignment="0" applyProtection="0"/>
    <xf numFmtId="0" fontId="17" fillId="13" borderId="1" applyNumberFormat="0" applyBorder="0" applyAlignment="0" applyProtection="0"/>
    <xf numFmtId="211" fontId="17" fillId="19" borderId="1" applyNumberFormat="0" applyBorder="0" applyAlignment="0" applyProtection="0"/>
    <xf numFmtId="0" fontId="17" fillId="13" borderId="1" applyNumberFormat="0" applyBorder="0" applyAlignment="0" applyProtection="0"/>
    <xf numFmtId="211" fontId="17" fillId="19" borderId="1" applyNumberFormat="0" applyBorder="0" applyAlignment="0" applyProtection="0"/>
    <xf numFmtId="0" fontId="17" fillId="13" borderId="1" applyNumberFormat="0" applyBorder="0" applyAlignment="0" applyProtection="0"/>
    <xf numFmtId="211" fontId="17" fillId="19" borderId="1" applyNumberFormat="0" applyBorder="0" applyAlignment="0" applyProtection="0"/>
    <xf numFmtId="211" fontId="17" fillId="19"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0" fontId="17" fillId="14" borderId="1" applyNumberFormat="0" applyBorder="0" applyAlignment="0" applyProtection="0"/>
    <xf numFmtId="211" fontId="17" fillId="20" borderId="1" applyNumberFormat="0" applyBorder="0" applyAlignment="0" applyProtection="0"/>
    <xf numFmtId="0" fontId="17" fillId="14" borderId="1" applyNumberFormat="0" applyBorder="0" applyAlignment="0" applyProtection="0"/>
    <xf numFmtId="211" fontId="17" fillId="20" borderId="1" applyNumberFormat="0" applyBorder="0" applyAlignment="0" applyProtection="0"/>
    <xf numFmtId="0" fontId="17" fillId="14" borderId="1" applyNumberFormat="0" applyBorder="0" applyAlignment="0" applyProtection="0"/>
    <xf numFmtId="211" fontId="17" fillId="20" borderId="1" applyNumberFormat="0" applyBorder="0" applyAlignment="0" applyProtection="0"/>
    <xf numFmtId="0" fontId="17" fillId="14" borderId="1" applyNumberFormat="0" applyBorder="0" applyAlignment="0" applyProtection="0"/>
    <xf numFmtId="211" fontId="17" fillId="20" borderId="1" applyNumberFormat="0" applyBorder="0" applyAlignment="0" applyProtection="0"/>
    <xf numFmtId="0" fontId="17" fillId="14"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0" fontId="17" fillId="15" borderId="1" applyNumberFormat="0" applyBorder="0" applyAlignment="0" applyProtection="0"/>
    <xf numFmtId="211" fontId="17" fillId="83" borderId="1" applyNumberFormat="0" applyBorder="0" applyAlignment="0" applyProtection="0"/>
    <xf numFmtId="0" fontId="17" fillId="15" borderId="1" applyNumberFormat="0" applyBorder="0" applyAlignment="0" applyProtection="0"/>
    <xf numFmtId="211" fontId="17" fillId="83" borderId="1" applyNumberFormat="0" applyBorder="0" applyAlignment="0" applyProtection="0"/>
    <xf numFmtId="0" fontId="17" fillId="15" borderId="1" applyNumberFormat="0" applyBorder="0" applyAlignment="0" applyProtection="0"/>
    <xf numFmtId="211" fontId="17" fillId="83" borderId="1" applyNumberFormat="0" applyBorder="0" applyAlignment="0" applyProtection="0"/>
    <xf numFmtId="0" fontId="17" fillId="15" borderId="1" applyNumberFormat="0" applyBorder="0" applyAlignment="0" applyProtection="0"/>
    <xf numFmtId="211" fontId="17" fillId="83" borderId="1" applyNumberFormat="0" applyBorder="0" applyAlignment="0" applyProtection="0"/>
    <xf numFmtId="0" fontId="17" fillId="15"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12" borderId="1" applyNumberFormat="0" applyBorder="0" applyAlignment="0" applyProtection="0"/>
    <xf numFmtId="211" fontId="17" fillId="12" borderId="1" applyNumberFormat="0" applyBorder="0" applyAlignment="0" applyProtection="0"/>
    <xf numFmtId="211" fontId="17" fillId="12" borderId="1" applyNumberFormat="0" applyBorder="0" applyAlignment="0" applyProtection="0"/>
    <xf numFmtId="211" fontId="17" fillId="12" borderId="1" applyNumberFormat="0" applyBorder="0" applyAlignment="0" applyProtection="0"/>
    <xf numFmtId="211" fontId="17" fillId="12" borderId="1" applyNumberFormat="0" applyBorder="0" applyAlignment="0" applyProtection="0"/>
    <xf numFmtId="211" fontId="17" fillId="12" borderId="1" applyNumberFormat="0" applyBorder="0" applyAlignment="0" applyProtection="0"/>
    <xf numFmtId="0" fontId="17" fillId="16" borderId="1" applyNumberFormat="0" applyBorder="0" applyAlignment="0" applyProtection="0"/>
    <xf numFmtId="211" fontId="17" fillId="12" borderId="1" applyNumberFormat="0" applyBorder="0" applyAlignment="0" applyProtection="0"/>
    <xf numFmtId="0" fontId="17" fillId="16" borderId="1" applyNumberFormat="0" applyBorder="0" applyAlignment="0" applyProtection="0"/>
    <xf numFmtId="211" fontId="17" fillId="12" borderId="1" applyNumberFormat="0" applyBorder="0" applyAlignment="0" applyProtection="0"/>
    <xf numFmtId="0" fontId="17" fillId="16" borderId="1" applyNumberFormat="0" applyBorder="0" applyAlignment="0" applyProtection="0"/>
    <xf numFmtId="211" fontId="17" fillId="12" borderId="1" applyNumberFormat="0" applyBorder="0" applyAlignment="0" applyProtection="0"/>
    <xf numFmtId="0" fontId="17" fillId="16" borderId="1" applyNumberFormat="0" applyBorder="0" applyAlignment="0" applyProtection="0"/>
    <xf numFmtId="211" fontId="17" fillId="12" borderId="1" applyNumberFormat="0" applyBorder="0" applyAlignment="0" applyProtection="0"/>
    <xf numFmtId="0" fontId="17" fillId="16" borderId="1" applyNumberFormat="0" applyBorder="0" applyAlignment="0" applyProtection="0"/>
    <xf numFmtId="211" fontId="17" fillId="12" borderId="1" applyNumberFormat="0" applyBorder="0" applyAlignment="0" applyProtection="0"/>
    <xf numFmtId="211" fontId="17" fillId="12" borderId="1" applyNumberFormat="0" applyBorder="0" applyAlignment="0" applyProtection="0"/>
    <xf numFmtId="0" fontId="17" fillId="17"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0" fontId="17" fillId="17" borderId="1" applyNumberFormat="0" applyBorder="0" applyAlignment="0" applyProtection="0"/>
    <xf numFmtId="211" fontId="17" fillId="11" borderId="1" applyNumberFormat="0" applyBorder="0" applyAlignment="0" applyProtection="0"/>
    <xf numFmtId="0" fontId="17" fillId="17" borderId="1" applyNumberFormat="0" applyBorder="0" applyAlignment="0" applyProtection="0"/>
    <xf numFmtId="211" fontId="17" fillId="11" borderId="1" applyNumberFormat="0" applyBorder="0" applyAlignment="0" applyProtection="0"/>
    <xf numFmtId="0" fontId="17" fillId="17" borderId="1" applyNumberFormat="0" applyBorder="0" applyAlignment="0" applyProtection="0"/>
    <xf numFmtId="211" fontId="17" fillId="11" borderId="1" applyNumberFormat="0" applyBorder="0" applyAlignment="0" applyProtection="0"/>
    <xf numFmtId="0" fontId="17" fillId="17"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0" fontId="17" fillId="18" borderId="1" applyNumberFormat="0" applyBorder="0" applyAlignment="0" applyProtection="0"/>
    <xf numFmtId="211" fontId="17" fillId="83" borderId="1" applyNumberFormat="0" applyBorder="0" applyAlignment="0" applyProtection="0"/>
    <xf numFmtId="0" fontId="17" fillId="18" borderId="1" applyNumberFormat="0" applyBorder="0" applyAlignment="0" applyProtection="0"/>
    <xf numFmtId="211" fontId="17" fillId="83" borderId="1" applyNumberFormat="0" applyBorder="0" applyAlignment="0" applyProtection="0"/>
    <xf numFmtId="0" fontId="17" fillId="18" borderId="1" applyNumberFormat="0" applyBorder="0" applyAlignment="0" applyProtection="0"/>
    <xf numFmtId="211" fontId="17" fillId="83" borderId="1" applyNumberFormat="0" applyBorder="0" applyAlignment="0" applyProtection="0"/>
    <xf numFmtId="0" fontId="17" fillId="18" borderId="1" applyNumberFormat="0" applyBorder="0" applyAlignment="0" applyProtection="0"/>
    <xf numFmtId="211" fontId="17" fillId="83" borderId="1" applyNumberFormat="0" applyBorder="0" applyAlignment="0" applyProtection="0"/>
    <xf numFmtId="0" fontId="17" fillId="18"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0" fontId="17" fillId="24" borderId="1" applyNumberFormat="0" applyBorder="0" applyAlignment="0" applyProtection="0"/>
    <xf numFmtId="211" fontId="17" fillId="20" borderId="1" applyNumberFormat="0" applyBorder="0" applyAlignment="0" applyProtection="0"/>
    <xf numFmtId="0" fontId="17" fillId="24" borderId="1" applyNumberFormat="0" applyBorder="0" applyAlignment="0" applyProtection="0"/>
    <xf numFmtId="211" fontId="17" fillId="20" borderId="1" applyNumberFormat="0" applyBorder="0" applyAlignment="0" applyProtection="0"/>
    <xf numFmtId="0" fontId="17" fillId="24" borderId="1" applyNumberFormat="0" applyBorder="0" applyAlignment="0" applyProtection="0"/>
    <xf numFmtId="211" fontId="17" fillId="20" borderId="1" applyNumberFormat="0" applyBorder="0" applyAlignment="0" applyProtection="0"/>
    <xf numFmtId="0" fontId="17" fillId="24" borderId="1" applyNumberFormat="0" applyBorder="0" applyAlignment="0" applyProtection="0"/>
    <xf numFmtId="211" fontId="17" fillId="20" borderId="1" applyNumberFormat="0" applyBorder="0" applyAlignment="0" applyProtection="0"/>
    <xf numFmtId="0" fontId="17" fillId="24" borderId="1" applyNumberFormat="0" applyBorder="0" applyAlignment="0" applyProtection="0"/>
    <xf numFmtId="211" fontId="17" fillId="20" borderId="1" applyNumberFormat="0" applyBorder="0" applyAlignment="0" applyProtection="0"/>
    <xf numFmtId="211" fontId="17" fillId="20" borderId="1" applyNumberFormat="0" applyBorder="0" applyAlignment="0" applyProtection="0"/>
    <xf numFmtId="211" fontId="17" fillId="87" borderId="1" applyNumberFormat="0" applyBorder="0" applyAlignment="0" applyProtection="0"/>
    <xf numFmtId="211" fontId="17" fillId="87" borderId="1" applyNumberFormat="0" applyBorder="0" applyAlignment="0" applyProtection="0"/>
    <xf numFmtId="211" fontId="17" fillId="87" borderId="1" applyNumberFormat="0" applyBorder="0" applyAlignment="0" applyProtection="0"/>
    <xf numFmtId="211" fontId="17" fillId="87" borderId="1" applyNumberFormat="0" applyBorder="0" applyAlignment="0" applyProtection="0"/>
    <xf numFmtId="211" fontId="17" fillId="87" borderId="1" applyNumberFormat="0" applyBorder="0" applyAlignment="0" applyProtection="0"/>
    <xf numFmtId="211" fontId="17" fillId="87" borderId="1" applyNumberFormat="0" applyBorder="0" applyAlignment="0" applyProtection="0"/>
    <xf numFmtId="0" fontId="17" fillId="25" borderId="1" applyNumberFormat="0" applyBorder="0" applyAlignment="0" applyProtection="0"/>
    <xf numFmtId="211" fontId="17" fillId="87" borderId="1" applyNumberFormat="0" applyBorder="0" applyAlignment="0" applyProtection="0"/>
    <xf numFmtId="0" fontId="17" fillId="25" borderId="1" applyNumberFormat="0" applyBorder="0" applyAlignment="0" applyProtection="0"/>
    <xf numFmtId="211" fontId="17" fillId="87" borderId="1" applyNumberFormat="0" applyBorder="0" applyAlignment="0" applyProtection="0"/>
    <xf numFmtId="0" fontId="17" fillId="25" borderId="1" applyNumberFormat="0" applyBorder="0" applyAlignment="0" applyProtection="0"/>
    <xf numFmtId="211" fontId="17" fillId="87" borderId="1" applyNumberFormat="0" applyBorder="0" applyAlignment="0" applyProtection="0"/>
    <xf numFmtId="0" fontId="17" fillId="25" borderId="1" applyNumberFormat="0" applyBorder="0" applyAlignment="0" applyProtection="0"/>
    <xf numFmtId="211" fontId="17" fillId="87" borderId="1" applyNumberFormat="0" applyBorder="0" applyAlignment="0" applyProtection="0"/>
    <xf numFmtId="0" fontId="17" fillId="25" borderId="1" applyNumberFormat="0" applyBorder="0" applyAlignment="0" applyProtection="0"/>
    <xf numFmtId="211" fontId="17" fillId="87" borderId="1" applyNumberFormat="0" applyBorder="0" applyAlignment="0" applyProtection="0"/>
    <xf numFmtId="211" fontId="17" fillId="87" borderId="1" applyNumberFormat="0" applyBorder="0" applyAlignment="0" applyProtection="0"/>
    <xf numFmtId="211" fontId="17" fillId="8" borderId="1" applyNumberFormat="0" applyBorder="0" applyAlignment="0" applyProtection="0"/>
    <xf numFmtId="211" fontId="17" fillId="8" borderId="1" applyNumberFormat="0" applyBorder="0" applyAlignment="0" applyProtection="0"/>
    <xf numFmtId="211" fontId="17" fillId="8" borderId="1" applyNumberFormat="0" applyBorder="0" applyAlignment="0" applyProtection="0"/>
    <xf numFmtId="211" fontId="17" fillId="8" borderId="1" applyNumberFormat="0" applyBorder="0" applyAlignment="0" applyProtection="0"/>
    <xf numFmtId="211" fontId="17" fillId="8" borderId="1" applyNumberFormat="0" applyBorder="0" applyAlignment="0" applyProtection="0"/>
    <xf numFmtId="211" fontId="17" fillId="8" borderId="1" applyNumberFormat="0" applyBorder="0" applyAlignment="0" applyProtection="0"/>
    <xf numFmtId="0" fontId="17" fillId="16" borderId="1" applyNumberFormat="0" applyBorder="0" applyAlignment="0" applyProtection="0"/>
    <xf numFmtId="211" fontId="17" fillId="8" borderId="1" applyNumberFormat="0" applyBorder="0" applyAlignment="0" applyProtection="0"/>
    <xf numFmtId="0" fontId="17" fillId="16" borderId="1" applyNumberFormat="0" applyBorder="0" applyAlignment="0" applyProtection="0"/>
    <xf numFmtId="211" fontId="17" fillId="8" borderId="1" applyNumberFormat="0" applyBorder="0" applyAlignment="0" applyProtection="0"/>
    <xf numFmtId="0" fontId="17" fillId="16" borderId="1" applyNumberFormat="0" applyBorder="0" applyAlignment="0" applyProtection="0"/>
    <xf numFmtId="211" fontId="17" fillId="8" borderId="1" applyNumberFormat="0" applyBorder="0" applyAlignment="0" applyProtection="0"/>
    <xf numFmtId="0" fontId="17" fillId="16" borderId="1" applyNumberFormat="0" applyBorder="0" applyAlignment="0" applyProtection="0"/>
    <xf numFmtId="211" fontId="17" fillId="8" borderId="1" applyNumberFormat="0" applyBorder="0" applyAlignment="0" applyProtection="0"/>
    <xf numFmtId="0" fontId="17" fillId="16" borderId="1" applyNumberFormat="0" applyBorder="0" applyAlignment="0" applyProtection="0"/>
    <xf numFmtId="211" fontId="17" fillId="8" borderId="1" applyNumberFormat="0" applyBorder="0" applyAlignment="0" applyProtection="0"/>
    <xf numFmtId="211" fontId="17" fillId="8"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0" fontId="17" fillId="23" borderId="1" applyNumberFormat="0" applyBorder="0" applyAlignment="0" applyProtection="0"/>
    <xf numFmtId="211" fontId="17" fillId="11" borderId="1" applyNumberFormat="0" applyBorder="0" applyAlignment="0" applyProtection="0"/>
    <xf numFmtId="211" fontId="17" fillId="11"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0" fontId="17" fillId="26" borderId="1" applyNumberFormat="0" applyBorder="0" applyAlignment="0" applyProtection="0"/>
    <xf numFmtId="211" fontId="17" fillId="83" borderId="1" applyNumberFormat="0" applyBorder="0" applyAlignment="0" applyProtection="0"/>
    <xf numFmtId="0" fontId="17" fillId="26" borderId="1" applyNumberFormat="0" applyBorder="0" applyAlignment="0" applyProtection="0"/>
    <xf numFmtId="211" fontId="17" fillId="83" borderId="1" applyNumberFormat="0" applyBorder="0" applyAlignment="0" applyProtection="0"/>
    <xf numFmtId="0" fontId="17" fillId="26" borderId="1" applyNumberFormat="0" applyBorder="0" applyAlignment="0" applyProtection="0"/>
    <xf numFmtId="211" fontId="17" fillId="83" borderId="1" applyNumberFormat="0" applyBorder="0" applyAlignment="0" applyProtection="0"/>
    <xf numFmtId="0" fontId="17" fillId="26" borderId="1" applyNumberFormat="0" applyBorder="0" applyAlignment="0" applyProtection="0"/>
    <xf numFmtId="211" fontId="17" fillId="83" borderId="1" applyNumberFormat="0" applyBorder="0" applyAlignment="0" applyProtection="0"/>
    <xf numFmtId="0" fontId="17" fillId="26" borderId="1" applyNumberFormat="0" applyBorder="0" applyAlignment="0" applyProtection="0"/>
    <xf numFmtId="211" fontId="17" fillId="83" borderId="1" applyNumberFormat="0" applyBorder="0" applyAlignment="0" applyProtection="0"/>
    <xf numFmtId="211" fontId="17" fillId="83"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0" fontId="26" fillId="31" borderId="1" applyNumberFormat="0" applyBorder="0" applyAlignment="0" applyProtection="0"/>
    <xf numFmtId="211" fontId="26" fillId="11" borderId="1" applyNumberFormat="0" applyBorder="0" applyAlignment="0" applyProtection="0"/>
    <xf numFmtId="0" fontId="26" fillId="31" borderId="1" applyNumberFormat="0" applyBorder="0" applyAlignment="0" applyProtection="0"/>
    <xf numFmtId="211" fontId="26" fillId="11" borderId="1" applyNumberFormat="0" applyBorder="0" applyAlignment="0" applyProtection="0"/>
    <xf numFmtId="0" fontId="26" fillId="31" borderId="1" applyNumberFormat="0" applyBorder="0" applyAlignment="0" applyProtection="0"/>
    <xf numFmtId="211" fontId="26" fillId="11" borderId="1" applyNumberFormat="0" applyBorder="0" applyAlignment="0" applyProtection="0"/>
    <xf numFmtId="0" fontId="26" fillId="31" borderId="1" applyNumberFormat="0" applyBorder="0" applyAlignment="0" applyProtection="0"/>
    <xf numFmtId="211" fontId="26" fillId="11" borderId="1" applyNumberFormat="0" applyBorder="0" applyAlignment="0" applyProtection="0"/>
    <xf numFmtId="0" fontId="26" fillId="3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0" fontId="26" fillId="24" borderId="1" applyNumberFormat="0" applyBorder="0" applyAlignment="0" applyProtection="0"/>
    <xf numFmtId="211" fontId="26" fillId="38" borderId="1" applyNumberFormat="0" applyBorder="0" applyAlignment="0" applyProtection="0"/>
    <xf numFmtId="0" fontId="26" fillId="24" borderId="1" applyNumberFormat="0" applyBorder="0" applyAlignment="0" applyProtection="0"/>
    <xf numFmtId="211" fontId="26" fillId="38" borderId="1" applyNumberFormat="0" applyBorder="0" applyAlignment="0" applyProtection="0"/>
    <xf numFmtId="0" fontId="26" fillId="24" borderId="1" applyNumberFormat="0" applyBorder="0" applyAlignment="0" applyProtection="0"/>
    <xf numFmtId="211" fontId="26" fillId="38" borderId="1" applyNumberFormat="0" applyBorder="0" applyAlignment="0" applyProtection="0"/>
    <xf numFmtId="0" fontId="26" fillId="24" borderId="1" applyNumberFormat="0" applyBorder="0" applyAlignment="0" applyProtection="0"/>
    <xf numFmtId="211" fontId="26" fillId="38" borderId="1" applyNumberFormat="0" applyBorder="0" applyAlignment="0" applyProtection="0"/>
    <xf numFmtId="0" fontId="26" fillId="24"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0" fontId="26" fillId="25" borderId="1" applyNumberFormat="0" applyBorder="0" applyAlignment="0" applyProtection="0"/>
    <xf numFmtId="211" fontId="26" fillId="22" borderId="1" applyNumberFormat="0" applyBorder="0" applyAlignment="0" applyProtection="0"/>
    <xf numFmtId="0" fontId="26" fillId="25" borderId="1" applyNumberFormat="0" applyBorder="0" applyAlignment="0" applyProtection="0"/>
    <xf numFmtId="211" fontId="26" fillId="22" borderId="1" applyNumberFormat="0" applyBorder="0" applyAlignment="0" applyProtection="0"/>
    <xf numFmtId="0" fontId="26" fillId="25" borderId="1" applyNumberFormat="0" applyBorder="0" applyAlignment="0" applyProtection="0"/>
    <xf numFmtId="211" fontId="26" fillId="22" borderId="1" applyNumberFormat="0" applyBorder="0" applyAlignment="0" applyProtection="0"/>
    <xf numFmtId="0" fontId="26" fillId="25" borderId="1" applyNumberFormat="0" applyBorder="0" applyAlignment="0" applyProtection="0"/>
    <xf numFmtId="211" fontId="26" fillId="22" borderId="1" applyNumberFormat="0" applyBorder="0" applyAlignment="0" applyProtection="0"/>
    <xf numFmtId="0" fontId="26" fillId="25"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8" borderId="1" applyNumberFormat="0" applyBorder="0" applyAlignment="0" applyProtection="0"/>
    <xf numFmtId="211" fontId="26" fillId="8" borderId="1" applyNumberFormat="0" applyBorder="0" applyAlignment="0" applyProtection="0"/>
    <xf numFmtId="211" fontId="26" fillId="8" borderId="1" applyNumberFormat="0" applyBorder="0" applyAlignment="0" applyProtection="0"/>
    <xf numFmtId="211" fontId="26" fillId="8" borderId="1" applyNumberFormat="0" applyBorder="0" applyAlignment="0" applyProtection="0"/>
    <xf numFmtId="211" fontId="26" fillId="8" borderId="1" applyNumberFormat="0" applyBorder="0" applyAlignment="0" applyProtection="0"/>
    <xf numFmtId="211" fontId="26" fillId="8" borderId="1" applyNumberFormat="0" applyBorder="0" applyAlignment="0" applyProtection="0"/>
    <xf numFmtId="0" fontId="26" fillId="32" borderId="1" applyNumberFormat="0" applyBorder="0" applyAlignment="0" applyProtection="0"/>
    <xf numFmtId="211" fontId="26" fillId="8" borderId="1" applyNumberFormat="0" applyBorder="0" applyAlignment="0" applyProtection="0"/>
    <xf numFmtId="0" fontId="26" fillId="32" borderId="1" applyNumberFormat="0" applyBorder="0" applyAlignment="0" applyProtection="0"/>
    <xf numFmtId="211" fontId="26" fillId="8" borderId="1" applyNumberFormat="0" applyBorder="0" applyAlignment="0" applyProtection="0"/>
    <xf numFmtId="0" fontId="26" fillId="32" borderId="1" applyNumberFormat="0" applyBorder="0" applyAlignment="0" applyProtection="0"/>
    <xf numFmtId="211" fontId="26" fillId="8" borderId="1" applyNumberFormat="0" applyBorder="0" applyAlignment="0" applyProtection="0"/>
    <xf numFmtId="0" fontId="26" fillId="32" borderId="1" applyNumberFormat="0" applyBorder="0" applyAlignment="0" applyProtection="0"/>
    <xf numFmtId="211" fontId="26" fillId="8" borderId="1" applyNumberFormat="0" applyBorder="0" applyAlignment="0" applyProtection="0"/>
    <xf numFmtId="0" fontId="26" fillId="32" borderId="1" applyNumberFormat="0" applyBorder="0" applyAlignment="0" applyProtection="0"/>
    <xf numFmtId="211" fontId="26" fillId="8" borderId="1" applyNumberFormat="0" applyBorder="0" applyAlignment="0" applyProtection="0"/>
    <xf numFmtId="211" fontId="26" fillId="8"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0" fontId="26" fillId="33" borderId="1" applyNumberFormat="0" applyBorder="0" applyAlignment="0" applyProtection="0"/>
    <xf numFmtId="211" fontId="26" fillId="11" borderId="1" applyNumberFormat="0" applyBorder="0" applyAlignment="0" applyProtection="0"/>
    <xf numFmtId="0" fontId="26" fillId="33" borderId="1" applyNumberFormat="0" applyBorder="0" applyAlignment="0" applyProtection="0"/>
    <xf numFmtId="211" fontId="26" fillId="11" borderId="1" applyNumberFormat="0" applyBorder="0" applyAlignment="0" applyProtection="0"/>
    <xf numFmtId="0" fontId="26" fillId="33" borderId="1" applyNumberFormat="0" applyBorder="0" applyAlignment="0" applyProtection="0"/>
    <xf numFmtId="211" fontId="26" fillId="11" borderId="1" applyNumberFormat="0" applyBorder="0" applyAlignment="0" applyProtection="0"/>
    <xf numFmtId="0" fontId="26" fillId="33" borderId="1" applyNumberFormat="0" applyBorder="0" applyAlignment="0" applyProtection="0"/>
    <xf numFmtId="211" fontId="26" fillId="11" borderId="1" applyNumberFormat="0" applyBorder="0" applyAlignment="0" applyProtection="0"/>
    <xf numFmtId="0" fontId="26" fillId="33" borderId="1" applyNumberFormat="0" applyBorder="0" applyAlignment="0" applyProtection="0"/>
    <xf numFmtId="211" fontId="26" fillId="11" borderId="1" applyNumberFormat="0" applyBorder="0" applyAlignment="0" applyProtection="0"/>
    <xf numFmtId="211" fontId="26" fillId="11" borderId="1" applyNumberFormat="0" applyBorder="0" applyAlignment="0" applyProtection="0"/>
    <xf numFmtId="211" fontId="26" fillId="20" borderId="1" applyNumberFormat="0" applyBorder="0" applyAlignment="0" applyProtection="0"/>
    <xf numFmtId="211" fontId="26" fillId="20" borderId="1" applyNumberFormat="0" applyBorder="0" applyAlignment="0" applyProtection="0"/>
    <xf numFmtId="211" fontId="26" fillId="20" borderId="1" applyNumberFormat="0" applyBorder="0" applyAlignment="0" applyProtection="0"/>
    <xf numFmtId="211" fontId="26" fillId="20" borderId="1" applyNumberFormat="0" applyBorder="0" applyAlignment="0" applyProtection="0"/>
    <xf numFmtId="211" fontId="26" fillId="20" borderId="1" applyNumberFormat="0" applyBorder="0" applyAlignment="0" applyProtection="0"/>
    <xf numFmtId="211" fontId="26" fillId="20" borderId="1" applyNumberFormat="0" applyBorder="0" applyAlignment="0" applyProtection="0"/>
    <xf numFmtId="0" fontId="26" fillId="34" borderId="1" applyNumberFormat="0" applyBorder="0" applyAlignment="0" applyProtection="0"/>
    <xf numFmtId="211" fontId="26" fillId="20" borderId="1" applyNumberFormat="0" applyBorder="0" applyAlignment="0" applyProtection="0"/>
    <xf numFmtId="0" fontId="26" fillId="34" borderId="1" applyNumberFormat="0" applyBorder="0" applyAlignment="0" applyProtection="0"/>
    <xf numFmtId="211" fontId="26" fillId="20" borderId="1" applyNumberFormat="0" applyBorder="0" applyAlignment="0" applyProtection="0"/>
    <xf numFmtId="0" fontId="26" fillId="34" borderId="1" applyNumberFormat="0" applyBorder="0" applyAlignment="0" applyProtection="0"/>
    <xf numFmtId="211" fontId="26" fillId="20" borderId="1" applyNumberFormat="0" applyBorder="0" applyAlignment="0" applyProtection="0"/>
    <xf numFmtId="0" fontId="26" fillId="34" borderId="1" applyNumberFormat="0" applyBorder="0" applyAlignment="0" applyProtection="0"/>
    <xf numFmtId="211" fontId="26" fillId="20" borderId="1" applyNumberFormat="0" applyBorder="0" applyAlignment="0" applyProtection="0"/>
    <xf numFmtId="0" fontId="26" fillId="34" borderId="1" applyNumberFormat="0" applyBorder="0" applyAlignment="0" applyProtection="0"/>
    <xf numFmtId="211" fontId="26" fillId="20" borderId="1" applyNumberFormat="0" applyBorder="0" applyAlignment="0" applyProtection="0"/>
    <xf numFmtId="211" fontId="26" fillId="20" borderId="1" applyNumberFormat="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0"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7" fillId="2" borderId="1" applyNumberFormat="0" applyFill="0" applyBorder="0" applyAlignment="0" applyProtection="0"/>
    <xf numFmtId="211" fontId="28" fillId="11" borderId="1" applyNumberFormat="0" applyBorder="0" applyAlignment="0" applyProtection="0"/>
    <xf numFmtId="211" fontId="28" fillId="11" borderId="1" applyNumberFormat="0" applyBorder="0" applyAlignment="0" applyProtection="0"/>
    <xf numFmtId="211" fontId="28" fillId="11" borderId="1" applyNumberFormat="0" applyBorder="0" applyAlignment="0" applyProtection="0"/>
    <xf numFmtId="211" fontId="28" fillId="11" borderId="1" applyNumberFormat="0" applyBorder="0" applyAlignment="0" applyProtection="0"/>
    <xf numFmtId="211" fontId="28" fillId="11" borderId="1" applyNumberFormat="0" applyBorder="0" applyAlignment="0" applyProtection="0"/>
    <xf numFmtId="211" fontId="28" fillId="11" borderId="1" applyNumberFormat="0" applyBorder="0" applyAlignment="0" applyProtection="0"/>
    <xf numFmtId="0" fontId="28" fillId="15" borderId="1" applyNumberFormat="0" applyBorder="0" applyAlignment="0" applyProtection="0"/>
    <xf numFmtId="211" fontId="28" fillId="11" borderId="1" applyNumberFormat="0" applyBorder="0" applyAlignment="0" applyProtection="0"/>
    <xf numFmtId="0" fontId="28" fillId="15" borderId="1" applyNumberFormat="0" applyBorder="0" applyAlignment="0" applyProtection="0"/>
    <xf numFmtId="211" fontId="28" fillId="11" borderId="1" applyNumberFormat="0" applyBorder="0" applyAlignment="0" applyProtection="0"/>
    <xf numFmtId="0" fontId="28" fillId="15" borderId="1" applyNumberFormat="0" applyBorder="0" applyAlignment="0" applyProtection="0"/>
    <xf numFmtId="211" fontId="28" fillId="11" borderId="1" applyNumberFormat="0" applyBorder="0" applyAlignment="0" applyProtection="0"/>
    <xf numFmtId="0" fontId="28" fillId="15" borderId="1" applyNumberFormat="0" applyBorder="0" applyAlignment="0" applyProtection="0"/>
    <xf numFmtId="211" fontId="28" fillId="11" borderId="1" applyNumberFormat="0" applyBorder="0" applyAlignment="0" applyProtection="0"/>
    <xf numFmtId="0" fontId="28" fillId="15" borderId="1" applyNumberFormat="0" applyBorder="0" applyAlignment="0" applyProtection="0"/>
    <xf numFmtId="211" fontId="28" fillId="11" borderId="1" applyNumberFormat="0" applyBorder="0" applyAlignment="0" applyProtection="0"/>
    <xf numFmtId="211" fontId="28" fillId="11" borderId="1" applyNumberFormat="0" applyBorder="0" applyAlignment="0" applyProtection="0"/>
    <xf numFmtId="211" fontId="94" fillId="88" borderId="10" applyNumberFormat="0" applyAlignment="0" applyProtection="0"/>
    <xf numFmtId="0" fontId="29" fillId="40" borderId="10" applyNumberFormat="0" applyAlignment="0" applyProtection="0"/>
    <xf numFmtId="211" fontId="94" fillId="88" borderId="10" applyNumberFormat="0" applyAlignment="0" applyProtection="0"/>
    <xf numFmtId="211" fontId="94" fillId="88" borderId="10" applyNumberFormat="0" applyAlignment="0" applyProtection="0"/>
    <xf numFmtId="211" fontId="94" fillId="88" borderId="10" applyNumberFormat="0" applyAlignment="0" applyProtection="0"/>
    <xf numFmtId="211" fontId="94" fillId="88" borderId="10" applyNumberFormat="0" applyAlignment="0" applyProtection="0"/>
    <xf numFmtId="211" fontId="94" fillId="88" borderId="10" applyNumberFormat="0" applyAlignment="0" applyProtection="0"/>
    <xf numFmtId="0" fontId="29" fillId="40" borderId="10" applyNumberFormat="0" applyAlignment="0" applyProtection="0"/>
    <xf numFmtId="211" fontId="94" fillId="88" borderId="10" applyNumberFormat="0" applyAlignment="0" applyProtection="0"/>
    <xf numFmtId="0" fontId="29" fillId="40" borderId="10" applyNumberFormat="0" applyAlignment="0" applyProtection="0"/>
    <xf numFmtId="211" fontId="94" fillId="88" borderId="10" applyNumberFormat="0" applyAlignment="0" applyProtection="0"/>
    <xf numFmtId="0" fontId="29" fillId="40" borderId="10" applyNumberFormat="0" applyAlignment="0" applyProtection="0"/>
    <xf numFmtId="211" fontId="94" fillId="88" borderId="10" applyNumberFormat="0" applyAlignment="0" applyProtection="0"/>
    <xf numFmtId="0" fontId="29" fillId="40" borderId="10" applyNumberFormat="0" applyAlignment="0" applyProtection="0"/>
    <xf numFmtId="211" fontId="94" fillId="88" borderId="10" applyNumberFormat="0" applyAlignment="0" applyProtection="0"/>
    <xf numFmtId="0" fontId="29" fillId="40" borderId="10" applyNumberFormat="0" applyAlignment="0" applyProtection="0"/>
    <xf numFmtId="211" fontId="94" fillId="88" borderId="10" applyNumberFormat="0" applyAlignment="0" applyProtection="0"/>
    <xf numFmtId="211" fontId="94" fillId="88" borderId="10" applyNumberFormat="0" applyAlignment="0" applyProtection="0"/>
    <xf numFmtId="211" fontId="94" fillId="88" borderId="10" applyNumberFormat="0" applyAlignment="0" applyProtection="0"/>
    <xf numFmtId="211" fontId="30" fillId="42" borderId="11" applyNumberFormat="0" applyAlignment="0" applyProtection="0"/>
    <xf numFmtId="211" fontId="30" fillId="42" borderId="11" applyNumberFormat="0" applyAlignment="0" applyProtection="0"/>
    <xf numFmtId="211" fontId="30" fillId="42" borderId="11" applyNumberFormat="0" applyAlignment="0" applyProtection="0"/>
    <xf numFmtId="211" fontId="30" fillId="42" borderId="11" applyNumberFormat="0" applyAlignment="0" applyProtection="0"/>
    <xf numFmtId="211" fontId="30" fillId="42" borderId="11" applyNumberFormat="0" applyAlignment="0" applyProtection="0"/>
    <xf numFmtId="211" fontId="30" fillId="42" borderId="11" applyNumberFormat="0" applyAlignment="0" applyProtection="0"/>
    <xf numFmtId="0" fontId="30" fillId="41" borderId="11" applyNumberFormat="0" applyAlignment="0" applyProtection="0"/>
    <xf numFmtId="211" fontId="30" fillId="42" borderId="11" applyNumberFormat="0" applyAlignment="0" applyProtection="0"/>
    <xf numFmtId="0" fontId="30" fillId="41" borderId="11" applyNumberFormat="0" applyAlignment="0" applyProtection="0"/>
    <xf numFmtId="211" fontId="30" fillId="42" borderId="11" applyNumberFormat="0" applyAlignment="0" applyProtection="0"/>
    <xf numFmtId="0" fontId="30" fillId="41" borderId="11" applyNumberFormat="0" applyAlignment="0" applyProtection="0"/>
    <xf numFmtId="211" fontId="30" fillId="42" borderId="11" applyNumberFormat="0" applyAlignment="0" applyProtection="0"/>
    <xf numFmtId="0" fontId="30" fillId="41" borderId="11" applyNumberFormat="0" applyAlignment="0" applyProtection="0"/>
    <xf numFmtId="211" fontId="30" fillId="42" borderId="11" applyNumberFormat="0" applyAlignment="0" applyProtection="0"/>
    <xf numFmtId="0" fontId="30" fillId="41" borderId="11" applyNumberFormat="0" applyAlignment="0" applyProtection="0"/>
    <xf numFmtId="211" fontId="30" fillId="42" borderId="11" applyNumberFormat="0" applyAlignment="0" applyProtection="0"/>
    <xf numFmtId="211" fontId="30" fillId="42" borderId="11" applyNumberFormat="0" applyAlignment="0" applyProtection="0"/>
    <xf numFmtId="211" fontId="30" fillId="42" borderId="11" applyNumberFormat="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0" fontId="31" fillId="2" borderId="12"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0" fontId="31" fillId="2" borderId="12"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0" fontId="31" fillId="2" borderId="12"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0" fontId="31" fillId="2" borderId="12"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0" fontId="31" fillId="2" borderId="12"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76" fillId="2" borderId="59" applyNumberFormat="0" applyFill="0" applyAlignment="0" applyProtection="0"/>
    <xf numFmtId="211" fontId="95" fillId="2" borderId="1" applyNumberFormat="0" applyFill="0" applyBorder="0" applyAlignment="0" applyProtection="0"/>
    <xf numFmtId="211" fontId="95" fillId="2" borderId="1" applyNumberFormat="0" applyFill="0" applyBorder="0" applyAlignment="0" applyProtection="0"/>
    <xf numFmtId="211" fontId="95" fillId="2" borderId="1" applyNumberFormat="0" applyFill="0" applyBorder="0" applyAlignment="0" applyProtection="0"/>
    <xf numFmtId="211" fontId="95" fillId="2" borderId="1" applyNumberFormat="0" applyFill="0" applyBorder="0" applyAlignment="0" applyProtection="0"/>
    <xf numFmtId="211" fontId="95" fillId="2" borderId="1" applyNumberFormat="0" applyFill="0" applyBorder="0" applyAlignment="0" applyProtection="0"/>
    <xf numFmtId="211" fontId="95" fillId="2" borderId="1" applyNumberFormat="0" applyFill="0" applyBorder="0" applyAlignment="0" applyProtection="0"/>
    <xf numFmtId="0" fontId="36" fillId="2" borderId="1" applyNumberFormat="0" applyFill="0" applyBorder="0" applyAlignment="0" applyProtection="0"/>
    <xf numFmtId="211" fontId="95" fillId="2" borderId="1" applyNumberFormat="0" applyFill="0" applyBorder="0" applyAlignment="0" applyProtection="0"/>
    <xf numFmtId="0" fontId="36" fillId="2" borderId="1" applyNumberFormat="0" applyFill="0" applyBorder="0" applyAlignment="0" applyProtection="0"/>
    <xf numFmtId="211" fontId="95" fillId="2" borderId="1" applyNumberFormat="0" applyFill="0" applyBorder="0" applyAlignment="0" applyProtection="0"/>
    <xf numFmtId="0" fontId="36" fillId="2" borderId="1" applyNumberFormat="0" applyFill="0" applyBorder="0" applyAlignment="0" applyProtection="0"/>
    <xf numFmtId="211" fontId="95" fillId="2" borderId="1" applyNumberFormat="0" applyFill="0" applyBorder="0" applyAlignment="0" applyProtection="0"/>
    <xf numFmtId="0" fontId="36" fillId="2" borderId="1" applyNumberFormat="0" applyFill="0" applyBorder="0" applyAlignment="0" applyProtection="0"/>
    <xf numFmtId="211" fontId="95" fillId="2" borderId="1" applyNumberFormat="0" applyFill="0" applyBorder="0" applyAlignment="0" applyProtection="0"/>
    <xf numFmtId="0" fontId="36" fillId="2" borderId="1" applyNumberFormat="0" applyFill="0" applyBorder="0" applyAlignment="0" applyProtection="0"/>
    <xf numFmtId="211" fontId="95" fillId="2" borderId="1" applyNumberFormat="0" applyFill="0" applyBorder="0" applyAlignment="0" applyProtection="0"/>
    <xf numFmtId="211" fontId="95" fillId="2" borderId="1" applyNumberFormat="0" applyFill="0" applyBorder="0" applyAlignment="0" applyProtection="0"/>
    <xf numFmtId="211" fontId="26" fillId="89" borderId="1" applyNumberFormat="0" applyBorder="0" applyAlignment="0" applyProtection="0"/>
    <xf numFmtId="211" fontId="26" fillId="89" borderId="1" applyNumberFormat="0" applyBorder="0" applyAlignment="0" applyProtection="0"/>
    <xf numFmtId="211" fontId="26" fillId="89" borderId="1" applyNumberFormat="0" applyBorder="0" applyAlignment="0" applyProtection="0"/>
    <xf numFmtId="211" fontId="26" fillId="89" borderId="1" applyNumberFormat="0" applyBorder="0" applyAlignment="0" applyProtection="0"/>
    <xf numFmtId="211" fontId="26" fillId="89" borderId="1" applyNumberFormat="0" applyBorder="0" applyAlignment="0" applyProtection="0"/>
    <xf numFmtId="211" fontId="26" fillId="89" borderId="1" applyNumberFormat="0" applyBorder="0" applyAlignment="0" applyProtection="0"/>
    <xf numFmtId="0" fontId="26" fillId="43" borderId="1" applyNumberFormat="0" applyBorder="0" applyAlignment="0" applyProtection="0"/>
    <xf numFmtId="211" fontId="26" fillId="89" borderId="1" applyNumberFormat="0" applyBorder="0" applyAlignment="0" applyProtection="0"/>
    <xf numFmtId="0" fontId="26" fillId="43" borderId="1" applyNumberFormat="0" applyBorder="0" applyAlignment="0" applyProtection="0"/>
    <xf numFmtId="211" fontId="26" fillId="89" borderId="1" applyNumberFormat="0" applyBorder="0" applyAlignment="0" applyProtection="0"/>
    <xf numFmtId="0" fontId="26" fillId="43" borderId="1" applyNumberFormat="0" applyBorder="0" applyAlignment="0" applyProtection="0"/>
    <xf numFmtId="211" fontId="26" fillId="89" borderId="1" applyNumberFormat="0" applyBorder="0" applyAlignment="0" applyProtection="0"/>
    <xf numFmtId="0" fontId="26" fillId="43" borderId="1" applyNumberFormat="0" applyBorder="0" applyAlignment="0" applyProtection="0"/>
    <xf numFmtId="211" fontId="26" fillId="89" borderId="1" applyNumberFormat="0" applyBorder="0" applyAlignment="0" applyProtection="0"/>
    <xf numFmtId="0" fontId="26" fillId="43" borderId="1" applyNumberFormat="0" applyBorder="0" applyAlignment="0" applyProtection="0"/>
    <xf numFmtId="211" fontId="26" fillId="89" borderId="1" applyNumberFormat="0" applyBorder="0" applyAlignment="0" applyProtection="0"/>
    <xf numFmtId="211" fontId="26" fillId="89"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0" fontId="26" fillId="44" borderId="1" applyNumberFormat="0" applyBorder="0" applyAlignment="0" applyProtection="0"/>
    <xf numFmtId="211" fontId="26" fillId="38" borderId="1" applyNumberFormat="0" applyBorder="0" applyAlignment="0" applyProtection="0"/>
    <xf numFmtId="0" fontId="26" fillId="44" borderId="1" applyNumberFormat="0" applyBorder="0" applyAlignment="0" applyProtection="0"/>
    <xf numFmtId="211" fontId="26" fillId="38" borderId="1" applyNumberFormat="0" applyBorder="0" applyAlignment="0" applyProtection="0"/>
    <xf numFmtId="0" fontId="26" fillId="44" borderId="1" applyNumberFormat="0" applyBorder="0" applyAlignment="0" applyProtection="0"/>
    <xf numFmtId="211" fontId="26" fillId="38" borderId="1" applyNumberFormat="0" applyBorder="0" applyAlignment="0" applyProtection="0"/>
    <xf numFmtId="0" fontId="26" fillId="44" borderId="1" applyNumberFormat="0" applyBorder="0" applyAlignment="0" applyProtection="0"/>
    <xf numFmtId="211" fontId="26" fillId="38" borderId="1" applyNumberFormat="0" applyBorder="0" applyAlignment="0" applyProtection="0"/>
    <xf numFmtId="0" fontId="26" fillId="44" borderId="1" applyNumberFormat="0" applyBorder="0" applyAlignment="0" applyProtection="0"/>
    <xf numFmtId="211" fontId="26" fillId="38" borderId="1" applyNumberFormat="0" applyBorder="0" applyAlignment="0" applyProtection="0"/>
    <xf numFmtId="211" fontId="26" fillId="38"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0" fontId="26" fillId="45" borderId="1" applyNumberFormat="0" applyBorder="0" applyAlignment="0" applyProtection="0"/>
    <xf numFmtId="211" fontId="26" fillId="22" borderId="1" applyNumberFormat="0" applyBorder="0" applyAlignment="0" applyProtection="0"/>
    <xf numFmtId="0" fontId="26" fillId="45" borderId="1" applyNumberFormat="0" applyBorder="0" applyAlignment="0" applyProtection="0"/>
    <xf numFmtId="211" fontId="26" fillId="22" borderId="1" applyNumberFormat="0" applyBorder="0" applyAlignment="0" applyProtection="0"/>
    <xf numFmtId="0" fontId="26" fillId="45" borderId="1" applyNumberFormat="0" applyBorder="0" applyAlignment="0" applyProtection="0"/>
    <xf numFmtId="211" fontId="26" fillId="22" borderId="1" applyNumberFormat="0" applyBorder="0" applyAlignment="0" applyProtection="0"/>
    <xf numFmtId="0" fontId="26" fillId="45" borderId="1" applyNumberFormat="0" applyBorder="0" applyAlignment="0" applyProtection="0"/>
    <xf numFmtId="211" fontId="26" fillId="22" borderId="1" applyNumberFormat="0" applyBorder="0" applyAlignment="0" applyProtection="0"/>
    <xf numFmtId="0" fontId="26" fillId="45" borderId="1" applyNumberFormat="0" applyBorder="0" applyAlignment="0" applyProtection="0"/>
    <xf numFmtId="211" fontId="26" fillId="22" borderId="1" applyNumberFormat="0" applyBorder="0" applyAlignment="0" applyProtection="0"/>
    <xf numFmtId="211" fontId="26" fillId="22" borderId="1" applyNumberFormat="0" applyBorder="0" applyAlignment="0" applyProtection="0"/>
    <xf numFmtId="211" fontId="26" fillId="90" borderId="1" applyNumberFormat="0" applyBorder="0" applyAlignment="0" applyProtection="0"/>
    <xf numFmtId="211" fontId="26" fillId="90" borderId="1" applyNumberFormat="0" applyBorder="0" applyAlignment="0" applyProtection="0"/>
    <xf numFmtId="211" fontId="26" fillId="90" borderId="1" applyNumberFormat="0" applyBorder="0" applyAlignment="0" applyProtection="0"/>
    <xf numFmtId="211" fontId="26" fillId="90" borderId="1" applyNumberFormat="0" applyBorder="0" applyAlignment="0" applyProtection="0"/>
    <xf numFmtId="211" fontId="26" fillId="90" borderId="1" applyNumberFormat="0" applyBorder="0" applyAlignment="0" applyProtection="0"/>
    <xf numFmtId="211" fontId="26" fillId="90" borderId="1" applyNumberFormat="0" applyBorder="0" applyAlignment="0" applyProtection="0"/>
    <xf numFmtId="0" fontId="26" fillId="32" borderId="1" applyNumberFormat="0" applyBorder="0" applyAlignment="0" applyProtection="0"/>
    <xf numFmtId="211" fontId="26" fillId="90" borderId="1" applyNumberFormat="0" applyBorder="0" applyAlignment="0" applyProtection="0"/>
    <xf numFmtId="0" fontId="26" fillId="32" borderId="1" applyNumberFormat="0" applyBorder="0" applyAlignment="0" applyProtection="0"/>
    <xf numFmtId="211" fontId="26" fillId="90" borderId="1" applyNumberFormat="0" applyBorder="0" applyAlignment="0" applyProtection="0"/>
    <xf numFmtId="0" fontId="26" fillId="32" borderId="1" applyNumberFormat="0" applyBorder="0" applyAlignment="0" applyProtection="0"/>
    <xf numFmtId="211" fontId="26" fillId="90" borderId="1" applyNumberFormat="0" applyBorder="0" applyAlignment="0" applyProtection="0"/>
    <xf numFmtId="0" fontId="26" fillId="32" borderId="1" applyNumberFormat="0" applyBorder="0" applyAlignment="0" applyProtection="0"/>
    <xf numFmtId="211" fontId="26" fillId="90" borderId="1" applyNumberFormat="0" applyBorder="0" applyAlignment="0" applyProtection="0"/>
    <xf numFmtId="0" fontId="26" fillId="32" borderId="1" applyNumberFormat="0" applyBorder="0" applyAlignment="0" applyProtection="0"/>
    <xf numFmtId="211" fontId="26" fillId="90" borderId="1" applyNumberFormat="0" applyBorder="0" applyAlignment="0" applyProtection="0"/>
    <xf numFmtId="211" fontId="26" fillId="90" borderId="1" applyNumberFormat="0" applyBorder="0" applyAlignment="0" applyProtection="0"/>
    <xf numFmtId="211" fontId="26" fillId="29" borderId="1" applyNumberFormat="0" applyBorder="0" applyAlignment="0" applyProtection="0"/>
    <xf numFmtId="211" fontId="26" fillId="29" borderId="1" applyNumberFormat="0" applyBorder="0" applyAlignment="0" applyProtection="0"/>
    <xf numFmtId="211" fontId="26" fillId="29" borderId="1" applyNumberFormat="0" applyBorder="0" applyAlignment="0" applyProtection="0"/>
    <xf numFmtId="211" fontId="26" fillId="29" borderId="1" applyNumberFormat="0" applyBorder="0" applyAlignment="0" applyProtection="0"/>
    <xf numFmtId="211" fontId="26" fillId="29" borderId="1" applyNumberFormat="0" applyBorder="0" applyAlignment="0" applyProtection="0"/>
    <xf numFmtId="211" fontId="26" fillId="29" borderId="1" applyNumberFormat="0" applyBorder="0" applyAlignment="0" applyProtection="0"/>
    <xf numFmtId="0" fontId="26" fillId="33" borderId="1" applyNumberFormat="0" applyBorder="0" applyAlignment="0" applyProtection="0"/>
    <xf numFmtId="211" fontId="26" fillId="29" borderId="1" applyNumberFormat="0" applyBorder="0" applyAlignment="0" applyProtection="0"/>
    <xf numFmtId="0" fontId="26" fillId="33" borderId="1" applyNumberFormat="0" applyBorder="0" applyAlignment="0" applyProtection="0"/>
    <xf numFmtId="211" fontId="26" fillId="29" borderId="1" applyNumberFormat="0" applyBorder="0" applyAlignment="0" applyProtection="0"/>
    <xf numFmtId="0" fontId="26" fillId="33" borderId="1" applyNumberFormat="0" applyBorder="0" applyAlignment="0" applyProtection="0"/>
    <xf numFmtId="211" fontId="26" fillId="29" borderId="1" applyNumberFormat="0" applyBorder="0" applyAlignment="0" applyProtection="0"/>
    <xf numFmtId="0" fontId="26" fillId="33" borderId="1" applyNumberFormat="0" applyBorder="0" applyAlignment="0" applyProtection="0"/>
    <xf numFmtId="211" fontId="26" fillId="29" borderId="1" applyNumberFormat="0" applyBorder="0" applyAlignment="0" applyProtection="0"/>
    <xf numFmtId="0" fontId="26" fillId="33" borderId="1" applyNumberFormat="0" applyBorder="0" applyAlignment="0" applyProtection="0"/>
    <xf numFmtId="211" fontId="26" fillId="29" borderId="1" applyNumberFormat="0" applyBorder="0" applyAlignment="0" applyProtection="0"/>
    <xf numFmtId="211" fontId="26" fillId="29" borderId="1" applyNumberFormat="0" applyBorder="0" applyAlignment="0" applyProtection="0"/>
    <xf numFmtId="211" fontId="26" fillId="36" borderId="1" applyNumberFormat="0" applyBorder="0" applyAlignment="0" applyProtection="0"/>
    <xf numFmtId="211" fontId="26" fillId="36" borderId="1" applyNumberFormat="0" applyBorder="0" applyAlignment="0" applyProtection="0"/>
    <xf numFmtId="211" fontId="26" fillId="36" borderId="1" applyNumberFormat="0" applyBorder="0" applyAlignment="0" applyProtection="0"/>
    <xf numFmtId="211" fontId="26" fillId="36" borderId="1" applyNumberFormat="0" applyBorder="0" applyAlignment="0" applyProtection="0"/>
    <xf numFmtId="211" fontId="26" fillId="36" borderId="1" applyNumberFormat="0" applyBorder="0" applyAlignment="0" applyProtection="0"/>
    <xf numFmtId="211" fontId="26" fillId="36" borderId="1" applyNumberFormat="0" applyBorder="0" applyAlignment="0" applyProtection="0"/>
    <xf numFmtId="0" fontId="26" fillId="46" borderId="1" applyNumberFormat="0" applyBorder="0" applyAlignment="0" applyProtection="0"/>
    <xf numFmtId="211" fontId="26" fillId="36" borderId="1" applyNumberFormat="0" applyBorder="0" applyAlignment="0" applyProtection="0"/>
    <xf numFmtId="0" fontId="26" fillId="46" borderId="1" applyNumberFormat="0" applyBorder="0" applyAlignment="0" applyProtection="0"/>
    <xf numFmtId="211" fontId="26" fillId="36" borderId="1" applyNumberFormat="0" applyBorder="0" applyAlignment="0" applyProtection="0"/>
    <xf numFmtId="0" fontId="26" fillId="46" borderId="1" applyNumberFormat="0" applyBorder="0" applyAlignment="0" applyProtection="0"/>
    <xf numFmtId="211" fontId="26" fillId="36" borderId="1" applyNumberFormat="0" applyBorder="0" applyAlignment="0" applyProtection="0"/>
    <xf numFmtId="0" fontId="26" fillId="46" borderId="1" applyNumberFormat="0" applyBorder="0" applyAlignment="0" applyProtection="0"/>
    <xf numFmtId="211" fontId="26" fillId="36" borderId="1" applyNumberFormat="0" applyBorder="0" applyAlignment="0" applyProtection="0"/>
    <xf numFmtId="0" fontId="26" fillId="46" borderId="1" applyNumberFormat="0" applyBorder="0" applyAlignment="0" applyProtection="0"/>
    <xf numFmtId="211" fontId="26" fillId="36" borderId="1" applyNumberFormat="0" applyBorder="0" applyAlignment="0" applyProtection="0"/>
    <xf numFmtId="211" fontId="26" fillId="36" borderId="1" applyNumberFormat="0" applyBorder="0" applyAlignment="0" applyProtection="0"/>
    <xf numFmtId="211" fontId="37" fillId="87" borderId="10" applyNumberFormat="0" applyAlignment="0" applyProtection="0"/>
    <xf numFmtId="0" fontId="37" fillId="18" borderId="10" applyNumberFormat="0" applyAlignment="0" applyProtection="0"/>
    <xf numFmtId="211" fontId="37" fillId="87" borderId="10" applyNumberFormat="0" applyAlignment="0" applyProtection="0"/>
    <xf numFmtId="211" fontId="37" fillId="87" borderId="10" applyNumberFormat="0" applyAlignment="0" applyProtection="0"/>
    <xf numFmtId="211" fontId="37" fillId="87" borderId="10" applyNumberFormat="0" applyAlignment="0" applyProtection="0"/>
    <xf numFmtId="211" fontId="37" fillId="87" borderId="10" applyNumberFormat="0" applyAlignment="0" applyProtection="0"/>
    <xf numFmtId="211" fontId="37" fillId="87" borderId="10" applyNumberFormat="0" applyAlignment="0" applyProtection="0"/>
    <xf numFmtId="0" fontId="37" fillId="18" borderId="10" applyNumberFormat="0" applyAlignment="0" applyProtection="0"/>
    <xf numFmtId="211" fontId="37" fillId="87" borderId="10" applyNumberFormat="0" applyAlignment="0" applyProtection="0"/>
    <xf numFmtId="0" fontId="37" fillId="18" borderId="10" applyNumberFormat="0" applyAlignment="0" applyProtection="0"/>
    <xf numFmtId="211" fontId="37" fillId="87" borderId="10" applyNumberFormat="0" applyAlignment="0" applyProtection="0"/>
    <xf numFmtId="0" fontId="37" fillId="18" borderId="10" applyNumberFormat="0" applyAlignment="0" applyProtection="0"/>
    <xf numFmtId="211" fontId="37" fillId="87" borderId="10" applyNumberFormat="0" applyAlignment="0" applyProtection="0"/>
    <xf numFmtId="0" fontId="37" fillId="18" borderId="10" applyNumberFormat="0" applyAlignment="0" applyProtection="0"/>
    <xf numFmtId="211" fontId="37" fillId="87" borderId="10" applyNumberFormat="0" applyAlignment="0" applyProtection="0"/>
    <xf numFmtId="0" fontId="37" fillId="18" borderId="10" applyNumberFormat="0" applyAlignment="0" applyProtection="0"/>
    <xf numFmtId="211" fontId="37" fillId="87" borderId="10" applyNumberFormat="0" applyAlignment="0" applyProtection="0"/>
    <xf numFmtId="211" fontId="37" fillId="87" borderId="10" applyNumberFormat="0" applyAlignment="0" applyProtection="0"/>
    <xf numFmtId="211" fontId="37" fillId="87" borderId="10" applyNumberFormat="0" applyAlignment="0" applyProtection="0"/>
    <xf numFmtId="211" fontId="7" fillId="2" borderId="1" applyFont="0" applyFill="0" applyBorder="0" applyAlignment="0" applyProtection="0"/>
    <xf numFmtId="186" fontId="7" fillId="2" borderId="1" applyFont="0" applyFill="0" applyBorder="0" applyAlignment="0" applyProtection="0"/>
    <xf numFmtId="211" fontId="27" fillId="10" borderId="1" applyNumberFormat="0" applyBorder="0" applyAlignment="0" applyProtection="0"/>
    <xf numFmtId="211" fontId="27" fillId="10" borderId="1" applyNumberFormat="0" applyBorder="0" applyAlignment="0" applyProtection="0"/>
    <xf numFmtId="211" fontId="27" fillId="10" borderId="1" applyNumberFormat="0" applyBorder="0" applyAlignment="0" applyProtection="0"/>
    <xf numFmtId="211" fontId="27" fillId="10" borderId="1" applyNumberFormat="0" applyBorder="0" applyAlignment="0" applyProtection="0"/>
    <xf numFmtId="211" fontId="27" fillId="10" borderId="1" applyNumberFormat="0" applyBorder="0" applyAlignment="0" applyProtection="0"/>
    <xf numFmtId="211" fontId="27" fillId="10" borderId="1" applyNumberFormat="0" applyBorder="0" applyAlignment="0" applyProtection="0"/>
    <xf numFmtId="0" fontId="27" fillId="14" borderId="1" applyNumberFormat="0" applyBorder="0" applyAlignment="0" applyProtection="0"/>
    <xf numFmtId="211" fontId="27" fillId="10" borderId="1" applyNumberFormat="0" applyBorder="0" applyAlignment="0" applyProtection="0"/>
    <xf numFmtId="0" fontId="27" fillId="14" borderId="1" applyNumberFormat="0" applyBorder="0" applyAlignment="0" applyProtection="0"/>
    <xf numFmtId="211" fontId="27" fillId="10" borderId="1" applyNumberFormat="0" applyBorder="0" applyAlignment="0" applyProtection="0"/>
    <xf numFmtId="0" fontId="27" fillId="14" borderId="1" applyNumberFormat="0" applyBorder="0" applyAlignment="0" applyProtection="0"/>
    <xf numFmtId="211" fontId="27" fillId="10" borderId="1" applyNumberFormat="0" applyBorder="0" applyAlignment="0" applyProtection="0"/>
    <xf numFmtId="0" fontId="27" fillId="14" borderId="1" applyNumberFormat="0" applyBorder="0" applyAlignment="0" applyProtection="0"/>
    <xf numFmtId="211" fontId="27" fillId="10" borderId="1" applyNumberFormat="0" applyBorder="0" applyAlignment="0" applyProtection="0"/>
    <xf numFmtId="0" fontId="27" fillId="14" borderId="1" applyNumberFormat="0" applyBorder="0" applyAlignment="0" applyProtection="0"/>
    <xf numFmtId="211" fontId="27" fillId="10" borderId="1" applyNumberFormat="0" applyBorder="0" applyAlignment="0" applyProtection="0"/>
    <xf numFmtId="211" fontId="27" fillId="10" borderId="1" applyNumberFormat="0" applyBorder="0" applyAlignment="0" applyProtection="0"/>
    <xf numFmtId="0" fontId="31" fillId="2" borderId="12" applyNumberFormat="0" applyFill="0" applyAlignment="0" applyProtection="0"/>
    <xf numFmtId="171" fontId="2" fillId="2" borderId="1" applyFont="0" applyFill="0" applyBorder="0" applyAlignment="0" applyProtection="0"/>
    <xf numFmtId="173" fontId="7" fillId="2" borderId="1" applyFont="0" applyFill="0" applyBorder="0" applyAlignment="0" applyProtection="0"/>
    <xf numFmtId="168" fontId="7" fillId="2" borderId="1" applyFont="0" applyFill="0" applyBorder="0" applyAlignment="0" applyProtection="0"/>
    <xf numFmtId="168" fontId="17" fillId="2" borderId="1" applyFont="0" applyFill="0" applyBorder="0" applyAlignment="0" applyProtection="0"/>
    <xf numFmtId="168" fontId="2" fillId="2" borderId="1" applyFont="0" applyFill="0" applyBorder="0" applyAlignment="0" applyProtection="0"/>
    <xf numFmtId="168" fontId="2" fillId="2" borderId="1" applyFont="0" applyFill="0" applyBorder="0" applyAlignment="0" applyProtection="0"/>
    <xf numFmtId="168" fontId="2" fillId="2" borderId="1" applyFont="0" applyFill="0" applyBorder="0" applyAlignment="0" applyProtection="0"/>
    <xf numFmtId="168" fontId="1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73" fontId="7" fillId="2" borderId="1" applyFont="0" applyFill="0" applyBorder="0" applyAlignment="0" applyProtection="0"/>
    <xf numFmtId="183" fontId="7" fillId="2" borderId="1" applyFill="0" applyBorder="0" applyAlignment="0" applyProtection="0"/>
    <xf numFmtId="183" fontId="7" fillId="2" borderId="1" applyFill="0" applyBorder="0" applyAlignment="0" applyProtection="0"/>
    <xf numFmtId="173" fontId="7" fillId="2" borderId="1" applyFont="0" applyFill="0" applyBorder="0" applyAlignment="0" applyProtection="0"/>
    <xf numFmtId="168" fontId="7" fillId="2" borderId="1" applyFont="0" applyFill="0" applyBorder="0" applyAlignment="0" applyProtection="0"/>
    <xf numFmtId="168" fontId="17" fillId="2" borderId="1" applyFont="0" applyFill="0" applyBorder="0" applyAlignment="0" applyProtection="0"/>
    <xf numFmtId="173" fontId="2" fillId="2" borderId="1" applyFont="0" applyFill="0" applyBorder="0" applyAlignment="0" applyProtection="0"/>
    <xf numFmtId="168" fontId="17"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99" fontId="7" fillId="2" borderId="1"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200" fontId="7" fillId="2" borderId="1"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73" fontId="2" fillId="2" borderId="1" applyFont="0" applyFill="0" applyBorder="0" applyAlignment="0" applyProtection="0"/>
    <xf numFmtId="168" fontId="7" fillId="2" borderId="1" applyFont="0" applyFill="0" applyBorder="0" applyAlignment="0" applyProtection="0"/>
    <xf numFmtId="168" fontId="6" fillId="2" borderId="1" applyFont="0" applyFill="0" applyBorder="0" applyAlignment="0" applyProtection="0"/>
    <xf numFmtId="168" fontId="7" fillId="2" borderId="1" applyFont="0" applyFill="0" applyBorder="0" applyAlignment="0" applyProtection="0"/>
    <xf numFmtId="167" fontId="7" fillId="2" borderId="1" applyFont="0" applyFill="0" applyBorder="0" applyAlignment="0" applyProtection="0"/>
    <xf numFmtId="172" fontId="17" fillId="2" borderId="1" applyFont="0" applyFill="0" applyBorder="0" applyAlignment="0" applyProtection="0"/>
    <xf numFmtId="167" fontId="7" fillId="2" borderId="1" applyFont="0" applyFill="0" applyBorder="0" applyAlignment="0" applyProtection="0"/>
    <xf numFmtId="194" fontId="7" fillId="2" borderId="1" applyFill="0" applyBorder="0" applyAlignment="0" applyProtection="0"/>
    <xf numFmtId="176" fontId="2" fillId="2" borderId="1" applyFont="0" applyFill="0" applyBorder="0" applyAlignment="0" applyProtection="0"/>
    <xf numFmtId="44" fontId="17" fillId="2" borderId="1" applyFont="0" applyFill="0" applyBorder="0" applyAlignment="0" applyProtection="0"/>
    <xf numFmtId="167" fontId="7" fillId="2" borderId="1" applyFont="0" applyFill="0" applyBorder="0" applyAlignment="0" applyProtection="0"/>
    <xf numFmtId="194" fontId="7" fillId="2" borderId="1" applyFill="0" applyBorder="0" applyAlignment="0" applyProtection="0"/>
    <xf numFmtId="167" fontId="7" fillId="2" borderId="1" applyFont="0" applyFill="0" applyBorder="0" applyAlignment="0" applyProtection="0"/>
    <xf numFmtId="180" fontId="7" fillId="2" borderId="1" applyFont="0" applyFill="0" applyBorder="0" applyAlignment="0" applyProtection="0"/>
    <xf numFmtId="167" fontId="7" fillId="2" borderId="1" applyFont="0" applyFill="0" applyBorder="0" applyAlignment="0" applyProtection="0"/>
    <xf numFmtId="194" fontId="7" fillId="2" borderId="1" applyFill="0" applyBorder="0" applyAlignment="0" applyProtection="0"/>
    <xf numFmtId="167" fontId="7" fillId="2" borderId="1" applyFont="0" applyFill="0" applyBorder="0" applyAlignment="0" applyProtection="0"/>
    <xf numFmtId="194" fontId="7" fillId="2" borderId="1" applyFill="0" applyBorder="0" applyAlignment="0" applyProtection="0"/>
    <xf numFmtId="167" fontId="7" fillId="2" borderId="1" applyFont="0" applyFill="0" applyBorder="0" applyAlignment="0" applyProtection="0"/>
    <xf numFmtId="172" fontId="17"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211" fontId="96" fillId="87" borderId="1" applyNumberFormat="0" applyBorder="0" applyAlignment="0" applyProtection="0"/>
    <xf numFmtId="211" fontId="96" fillId="87" borderId="1" applyNumberFormat="0" applyBorder="0" applyAlignment="0" applyProtection="0"/>
    <xf numFmtId="211" fontId="96" fillId="87" borderId="1" applyNumberFormat="0" applyBorder="0" applyAlignment="0" applyProtection="0"/>
    <xf numFmtId="211" fontId="96" fillId="87" borderId="1" applyNumberFormat="0" applyBorder="0" applyAlignment="0" applyProtection="0"/>
    <xf numFmtId="211" fontId="96" fillId="87" borderId="1" applyNumberFormat="0" applyBorder="0" applyAlignment="0" applyProtection="0"/>
    <xf numFmtId="211" fontId="96" fillId="87" borderId="1" applyNumberFormat="0" applyBorder="0" applyAlignment="0" applyProtection="0"/>
    <xf numFmtId="0" fontId="45" fillId="47" borderId="1" applyNumberFormat="0" applyBorder="0" applyAlignment="0" applyProtection="0"/>
    <xf numFmtId="211" fontId="96" fillId="87" borderId="1" applyNumberFormat="0" applyBorder="0" applyAlignment="0" applyProtection="0"/>
    <xf numFmtId="0" fontId="45" fillId="47" borderId="1" applyNumberFormat="0" applyBorder="0" applyAlignment="0" applyProtection="0"/>
    <xf numFmtId="211" fontId="96" fillId="87" borderId="1" applyNumberFormat="0" applyBorder="0" applyAlignment="0" applyProtection="0"/>
    <xf numFmtId="0" fontId="45" fillId="47" borderId="1" applyNumberFormat="0" applyBorder="0" applyAlignment="0" applyProtection="0"/>
    <xf numFmtId="211" fontId="96" fillId="87" borderId="1" applyNumberFormat="0" applyBorder="0" applyAlignment="0" applyProtection="0"/>
    <xf numFmtId="0" fontId="45" fillId="47" borderId="1" applyNumberFormat="0" applyBorder="0" applyAlignment="0" applyProtection="0"/>
    <xf numFmtId="211" fontId="96" fillId="87" borderId="1" applyNumberFormat="0" applyBorder="0" applyAlignment="0" applyProtection="0"/>
    <xf numFmtId="0" fontId="45" fillId="47" borderId="1" applyNumberFormat="0" applyBorder="0" applyAlignment="0" applyProtection="0"/>
    <xf numFmtId="211" fontId="96" fillId="87" borderId="1" applyNumberFormat="0" applyBorder="0" applyAlignment="0" applyProtection="0"/>
    <xf numFmtId="211" fontId="96" fillId="87" borderId="1" applyNumberFormat="0" applyBorder="0" applyAlignment="0" applyProtection="0"/>
    <xf numFmtId="211"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7" fontId="7" fillId="2" borderId="1"/>
    <xf numFmtId="0" fontId="7" fillId="2" borderId="1"/>
    <xf numFmtId="211" fontId="7" fillId="2" borderId="1"/>
    <xf numFmtId="0" fontId="2" fillId="2" borderId="1"/>
    <xf numFmtId="0" fontId="2" fillId="2" borderId="1"/>
    <xf numFmtId="0" fontId="2" fillId="2" borderId="1"/>
    <xf numFmtId="0" fontId="2" fillId="2" borderId="1"/>
    <xf numFmtId="0" fontId="7" fillId="2" borderId="1"/>
    <xf numFmtId="211" fontId="7" fillId="2" borderId="1"/>
    <xf numFmtId="211" fontId="7" fillId="2" borderId="1"/>
    <xf numFmtId="211" fontId="7" fillId="2" borderId="1"/>
    <xf numFmtId="0" fontId="7" fillId="2" borderId="1"/>
    <xf numFmtId="211" fontId="7" fillId="2" borderId="1"/>
    <xf numFmtId="0" fontId="7" fillId="2" borderId="1"/>
    <xf numFmtId="0" fontId="2" fillId="2" borderId="1"/>
    <xf numFmtId="0" fontId="7" fillId="2" borderId="1"/>
    <xf numFmtId="0" fontId="2" fillId="2" borderId="1"/>
    <xf numFmtId="0" fontId="7" fillId="2" borderId="1"/>
    <xf numFmtId="211" fontId="7" fillId="2" borderId="1"/>
    <xf numFmtId="0" fontId="7" fillId="2" borderId="1"/>
    <xf numFmtId="0" fontId="2" fillId="2" borderId="1"/>
    <xf numFmtId="0" fontId="7" fillId="2" borderId="1"/>
    <xf numFmtId="0" fontId="2" fillId="2" borderId="1"/>
    <xf numFmtId="0" fontId="7" fillId="2" borderId="1"/>
    <xf numFmtId="0" fontId="2" fillId="2" borderId="1"/>
    <xf numFmtId="0" fontId="7" fillId="2" borderId="1"/>
    <xf numFmtId="0" fontId="2" fillId="2" borderId="1"/>
    <xf numFmtId="0" fontId="7" fillId="2" borderId="1"/>
    <xf numFmtId="0" fontId="2" fillId="2" borderId="1"/>
    <xf numFmtId="0" fontId="2" fillId="2" borderId="1"/>
    <xf numFmtId="0" fontId="2" fillId="2" borderId="1"/>
    <xf numFmtId="0" fontId="7" fillId="2" borderId="1"/>
    <xf numFmtId="0" fontId="2" fillId="2" borderId="1"/>
    <xf numFmtId="0" fontId="7" fillId="2" borderId="1"/>
    <xf numFmtId="0" fontId="2" fillId="2" borderId="1"/>
    <xf numFmtId="0" fontId="7" fillId="2" borderId="1"/>
    <xf numFmtId="211" fontId="17" fillId="2" borderId="1"/>
    <xf numFmtId="211" fontId="17" fillId="2" borderId="1"/>
    <xf numFmtId="0" fontId="7" fillId="2" borderId="1"/>
    <xf numFmtId="211" fontId="97" fillId="2" borderId="1"/>
    <xf numFmtId="211" fontId="17" fillId="2" borderId="1"/>
    <xf numFmtId="211" fontId="97" fillId="2" borderId="1"/>
    <xf numFmtId="211" fontId="97" fillId="2" borderId="1"/>
    <xf numFmtId="211" fontId="17" fillId="2" borderId="1"/>
    <xf numFmtId="211" fontId="97" fillId="2" borderId="1"/>
    <xf numFmtId="211" fontId="97" fillId="2" borderId="1"/>
    <xf numFmtId="211" fontId="97" fillId="2" borderId="1"/>
    <xf numFmtId="211" fontId="17" fillId="2" borderId="1"/>
    <xf numFmtId="211" fontId="97" fillId="2" borderId="1"/>
    <xf numFmtId="211" fontId="7" fillId="2" borderId="1"/>
    <xf numFmtId="211" fontId="97" fillId="2" borderId="1"/>
    <xf numFmtId="211" fontId="7" fillId="2" borderId="1"/>
    <xf numFmtId="211" fontId="7" fillId="2" borderId="1"/>
    <xf numFmtId="211" fontId="97" fillId="2" borderId="1"/>
    <xf numFmtId="211" fontId="7" fillId="2" borderId="1"/>
    <xf numFmtId="211" fontId="7" fillId="2" borderId="1"/>
    <xf numFmtId="211" fontId="7" fillId="2" borderId="1"/>
    <xf numFmtId="211" fontId="97" fillId="2" borderId="1"/>
    <xf numFmtId="211" fontId="7" fillId="2" borderId="1"/>
    <xf numFmtId="0" fontId="7" fillId="2" borderId="1"/>
    <xf numFmtId="211" fontId="7" fillId="2" borderId="1"/>
    <xf numFmtId="211" fontId="97" fillId="2" borderId="1"/>
    <xf numFmtId="211" fontId="7" fillId="2" borderId="1"/>
    <xf numFmtId="211" fontId="97" fillId="2" borderId="1"/>
    <xf numFmtId="211" fontId="97" fillId="2" borderId="1"/>
    <xf numFmtId="211" fontId="97" fillId="2" borderId="1"/>
    <xf numFmtId="211" fontId="97" fillId="2" borderId="1"/>
    <xf numFmtId="211" fontId="97" fillId="2" borderId="1"/>
    <xf numFmtId="211" fontId="7" fillId="2" borderId="1"/>
    <xf numFmtId="211" fontId="97" fillId="2" borderId="1"/>
    <xf numFmtId="211" fontId="97" fillId="2" borderId="1"/>
    <xf numFmtId="211" fontId="7" fillId="2" borderId="1"/>
    <xf numFmtId="211" fontId="97" fillId="2" borderId="1"/>
    <xf numFmtId="211" fontId="97" fillId="2" borderId="1"/>
    <xf numFmtId="211" fontId="97" fillId="2" borderId="1"/>
    <xf numFmtId="211" fontId="7" fillId="2" borderId="1"/>
    <xf numFmtId="211" fontId="97" fillId="2" borderId="1"/>
    <xf numFmtId="211" fontId="97" fillId="2" borderId="1"/>
    <xf numFmtId="211" fontId="97" fillId="2" borderId="1"/>
    <xf numFmtId="211" fontId="97" fillId="2" borderId="1"/>
    <xf numFmtId="211" fontId="97" fillId="2" borderId="1"/>
    <xf numFmtId="211" fontId="7" fillId="2" borderId="1"/>
    <xf numFmtId="211" fontId="97" fillId="2" borderId="1"/>
    <xf numFmtId="211" fontId="17" fillId="2" borderId="1"/>
    <xf numFmtId="211" fontId="17" fillId="2" borderId="1"/>
    <xf numFmtId="211" fontId="17" fillId="2" borderId="1"/>
    <xf numFmtId="211" fontId="17" fillId="2" borderId="1"/>
    <xf numFmtId="211" fontId="17" fillId="2" borderId="1"/>
    <xf numFmtId="211" fontId="97" fillId="2" borderId="1"/>
    <xf numFmtId="211" fontId="17" fillId="2" borderId="1"/>
    <xf numFmtId="211" fontId="17" fillId="2" borderId="1"/>
    <xf numFmtId="211" fontId="97" fillId="2" borderId="1"/>
    <xf numFmtId="211" fontId="17" fillId="2" borderId="1"/>
    <xf numFmtId="211" fontId="17" fillId="2" borderId="1"/>
    <xf numFmtId="211" fontId="17" fillId="2" borderId="1"/>
    <xf numFmtId="211" fontId="97" fillId="2" borderId="1"/>
    <xf numFmtId="211" fontId="17" fillId="2" borderId="1"/>
    <xf numFmtId="0" fontId="7" fillId="2" borderId="1"/>
    <xf numFmtId="211" fontId="17" fillId="2" borderId="1"/>
    <xf numFmtId="0" fontId="7" fillId="2" borderId="1"/>
    <xf numFmtId="211" fontId="17" fillId="2" borderId="1"/>
    <xf numFmtId="0" fontId="2" fillId="2" borderId="1"/>
    <xf numFmtId="211" fontId="17" fillId="2" borderId="1"/>
    <xf numFmtId="0" fontId="2" fillId="2" borderId="1"/>
    <xf numFmtId="211" fontId="17" fillId="2" borderId="1"/>
    <xf numFmtId="0" fontId="2" fillId="2" borderId="1"/>
    <xf numFmtId="211" fontId="17" fillId="2" borderId="1"/>
    <xf numFmtId="211" fontId="97" fillId="2" borderId="1"/>
    <xf numFmtId="211" fontId="7" fillId="2" borderId="1"/>
    <xf numFmtId="211" fontId="7" fillId="2" borderId="1"/>
    <xf numFmtId="211" fontId="7" fillId="2" borderId="1"/>
    <xf numFmtId="211" fontId="7" fillId="2" borderId="1"/>
    <xf numFmtId="0" fontId="7" fillId="2" borderId="1"/>
    <xf numFmtId="211" fontId="7" fillId="2" borderId="1"/>
    <xf numFmtId="211" fontId="7" fillId="2" borderId="1"/>
    <xf numFmtId="0" fontId="7" fillId="2" borderId="1"/>
    <xf numFmtId="211" fontId="7" fillId="2" borderId="1"/>
    <xf numFmtId="0" fontId="7" fillId="2" borderId="1"/>
    <xf numFmtId="211" fontId="7" fillId="2" borderId="1"/>
    <xf numFmtId="211" fontId="7" fillId="2" borderId="1"/>
    <xf numFmtId="211" fontId="7" fillId="2" borderId="1"/>
    <xf numFmtId="211" fontId="7" fillId="2" borderId="1"/>
    <xf numFmtId="211" fontId="7" fillId="2" borderId="1"/>
    <xf numFmtId="211" fontId="7" fillId="2" borderId="1"/>
    <xf numFmtId="0" fontId="7" fillId="2" borderId="1"/>
    <xf numFmtId="211" fontId="17" fillId="2" borderId="1"/>
    <xf numFmtId="0" fontId="7" fillId="2" borderId="1"/>
    <xf numFmtId="0" fontId="2" fillId="2" borderId="1"/>
    <xf numFmtId="211" fontId="17" fillId="2" borderId="1"/>
    <xf numFmtId="0" fontId="6" fillId="2" borderId="1"/>
    <xf numFmtId="211" fontId="17" fillId="2" borderId="1"/>
    <xf numFmtId="0" fontId="7" fillId="2" borderId="1"/>
    <xf numFmtId="211"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0" fontId="7" fillId="2" borderId="1"/>
    <xf numFmtId="211" fontId="7" fillId="2" borderId="1"/>
    <xf numFmtId="211" fontId="7" fillId="2" borderId="1"/>
    <xf numFmtId="211" fontId="7" fillId="2" borderId="1"/>
    <xf numFmtId="211" fontId="7" fillId="2" borderId="1"/>
    <xf numFmtId="211" fontId="7" fillId="2" borderId="1"/>
    <xf numFmtId="211" fontId="17" fillId="2" borderId="1"/>
    <xf numFmtId="0" fontId="7" fillId="2" borderId="1"/>
    <xf numFmtId="211" fontId="17" fillId="2" borderId="1"/>
    <xf numFmtId="0" fontId="7" fillId="2" borderId="1"/>
    <xf numFmtId="0" fontId="2" fillId="2" borderId="1"/>
    <xf numFmtId="0" fontId="7" fillId="2" borderId="1"/>
    <xf numFmtId="0" fontId="2" fillId="2" borderId="1"/>
    <xf numFmtId="0" fontId="7" fillId="2" borderId="1"/>
    <xf numFmtId="0" fontId="2" fillId="2" borderId="1"/>
    <xf numFmtId="0" fontId="7" fillId="2" borderId="1"/>
    <xf numFmtId="0" fontId="2" fillId="2" borderId="1"/>
    <xf numFmtId="0"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97"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2" fillId="2" borderId="1"/>
    <xf numFmtId="0" fontId="2" fillId="2" borderId="1"/>
    <xf numFmtId="0" fontId="2" fillId="2" borderId="1"/>
    <xf numFmtId="0"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0"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0"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211" fontId="2" fillId="2" borderId="1"/>
    <xf numFmtId="0" fontId="2" fillId="2" borderId="1"/>
    <xf numFmtId="211" fontId="2" fillId="2" borderId="1"/>
    <xf numFmtId="211" fontId="2" fillId="2" borderId="1"/>
    <xf numFmtId="0" fontId="2" fillId="2" borderId="1"/>
    <xf numFmtId="211" fontId="2" fillId="2" borderId="1"/>
    <xf numFmtId="211" fontId="2" fillId="2" borderId="1"/>
    <xf numFmtId="0" fontId="2" fillId="2" borderId="1"/>
    <xf numFmtId="211" fontId="2" fillId="2" borderId="1"/>
    <xf numFmtId="211"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 fillId="2" borderId="1"/>
    <xf numFmtId="0" fontId="2" fillId="2" borderId="1"/>
    <xf numFmtId="0" fontId="2" fillId="2" borderId="1"/>
    <xf numFmtId="0" fontId="2" fillId="2" borderId="1"/>
    <xf numFmtId="0" fontId="2" fillId="2" borderId="1"/>
    <xf numFmtId="0" fontId="2" fillId="2" borderId="1"/>
    <xf numFmtId="0" fontId="2" fillId="2" borderId="1"/>
    <xf numFmtId="211" fontId="97" fillId="83" borderId="34" applyNumberFormat="0" applyFont="0" applyAlignment="0" applyProtection="0"/>
    <xf numFmtId="0" fontId="2" fillId="2" borderId="1"/>
    <xf numFmtId="211" fontId="97" fillId="83" borderId="34"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97" fillId="83" borderId="34" applyNumberFormat="0" applyFont="0" applyAlignment="0" applyProtection="0"/>
    <xf numFmtId="211" fontId="97" fillId="83" borderId="34"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9" fontId="2" fillId="2" borderId="1" applyFont="0" applyFill="0" applyBorder="0" applyAlignment="0" applyProtection="0"/>
    <xf numFmtId="0" fontId="2" fillId="2" borderId="1"/>
    <xf numFmtId="9" fontId="2" fillId="2" borderId="1" applyFont="0" applyFill="0" applyBorder="0" applyAlignment="0" applyProtection="0"/>
    <xf numFmtId="0" fontId="2" fillId="2" borderId="1"/>
    <xf numFmtId="9" fontId="2" fillId="2" borderId="1" applyFont="0" applyFill="0" applyBorder="0" applyAlignment="0" applyProtection="0"/>
    <xf numFmtId="9" fontId="2" fillId="2" borderId="1" applyFont="0" applyFill="0" applyBorder="0" applyAlignment="0" applyProtection="0"/>
    <xf numFmtId="9" fontId="2" fillId="2" borderId="1" applyFont="0" applyFill="0" applyBorder="0" applyAlignment="0" applyProtection="0"/>
    <xf numFmtId="9" fontId="7" fillId="2" borderId="1" applyFon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9" fontId="2" fillId="2" borderId="1" applyFont="0" applyFill="0" applyBorder="0" applyAlignment="0" applyProtection="0"/>
    <xf numFmtId="0" fontId="2" fillId="2" borderId="1"/>
    <xf numFmtId="9" fontId="2" fillId="2" borderId="1" applyFon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9" fontId="6" fillId="2" borderId="1" applyFont="0" applyFill="0" applyBorder="0" applyAlignment="0" applyProtection="0"/>
    <xf numFmtId="0" fontId="2" fillId="2" borderId="1"/>
    <xf numFmtId="211" fontId="47" fillId="2" borderId="1">
      <alignment vertical="top"/>
    </xf>
    <xf numFmtId="0" fontId="47" fillId="2" borderId="1">
      <alignment vertical="top"/>
    </xf>
    <xf numFmtId="211" fontId="75" fillId="88" borderId="35" applyNumberFormat="0" applyAlignment="0" applyProtection="0"/>
    <xf numFmtId="0" fontId="2" fillId="2" borderId="1"/>
    <xf numFmtId="211" fontId="75" fillId="88" borderId="35" applyNumberFormat="0" applyAlignment="0" applyProtection="0"/>
    <xf numFmtId="211" fontId="75" fillId="88" borderId="35" applyNumberFormat="0" applyAlignment="0" applyProtection="0"/>
    <xf numFmtId="211" fontId="75" fillId="88" borderId="35" applyNumberFormat="0" applyAlignment="0" applyProtection="0"/>
    <xf numFmtId="211" fontId="75" fillId="88" borderId="35" applyNumberForma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5" fillId="88" borderId="35" applyNumberFormat="0" applyAlignment="0" applyProtection="0"/>
    <xf numFmtId="211" fontId="75" fillId="88" borderId="35" applyNumberFormat="0" applyAlignment="0" applyProtection="0"/>
    <xf numFmtId="211" fontId="75" fillId="88" borderId="35" applyNumberFormat="0" applyAlignment="0" applyProtection="0"/>
    <xf numFmtId="0" fontId="2" fillId="2" borderId="1"/>
    <xf numFmtId="211" fontId="76" fillId="2" borderId="1" applyNumberFormat="0" applyFill="0" applyBorder="0" applyAlignment="0" applyProtection="0"/>
    <xf numFmtId="0" fontId="2" fillId="2" borderId="1"/>
    <xf numFmtId="211" fontId="76" fillId="2" borderId="1" applyNumberFormat="0" applyFill="0" applyBorder="0" applyAlignment="0" applyProtection="0"/>
    <xf numFmtId="211" fontId="76" fillId="2" borderId="1" applyNumberFormat="0" applyFill="0" applyBorder="0" applyAlignment="0" applyProtection="0"/>
    <xf numFmtId="211" fontId="76" fillId="2" borderId="1" applyNumberFormat="0" applyFill="0" applyBorder="0" applyAlignment="0" applyProtection="0"/>
    <xf numFmtId="211" fontId="76" fillId="2" borderId="1" applyNumberForma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76" fillId="2" borderId="1" applyNumberFormat="0" applyFill="0" applyBorder="0" applyAlignment="0" applyProtection="0"/>
    <xf numFmtId="211" fontId="76" fillId="2" borderId="1" applyNumberFormat="0" applyFill="0" applyBorder="0" applyAlignment="0" applyProtection="0"/>
    <xf numFmtId="211" fontId="38" fillId="2" borderId="1" applyNumberFormat="0" applyFill="0" applyBorder="0" applyAlignment="0" applyProtection="0"/>
    <xf numFmtId="0" fontId="2" fillId="2" borderId="1"/>
    <xf numFmtId="211" fontId="38" fillId="2" borderId="1" applyNumberFormat="0" applyFill="0" applyBorder="0" applyAlignment="0" applyProtection="0"/>
    <xf numFmtId="211" fontId="38" fillId="2" borderId="1" applyNumberFormat="0" applyFill="0" applyBorder="0" applyAlignment="0" applyProtection="0"/>
    <xf numFmtId="211" fontId="38" fillId="2" borderId="1" applyNumberFormat="0" applyFill="0" applyBorder="0" applyAlignment="0" applyProtection="0"/>
    <xf numFmtId="211" fontId="38" fillId="2" borderId="1" applyNumberForma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38" fillId="2" borderId="1" applyNumberFormat="0" applyFill="0" applyBorder="0" applyAlignment="0" applyProtection="0"/>
    <xf numFmtId="211" fontId="38" fillId="2" borderId="1" applyNumberFormat="0" applyFill="0" applyBorder="0" applyAlignment="0" applyProtection="0"/>
    <xf numFmtId="0" fontId="2" fillId="2" borderId="1"/>
    <xf numFmtId="211" fontId="98" fillId="2" borderId="60" applyNumberFormat="0" applyFill="0" applyAlignment="0" applyProtection="0"/>
    <xf numFmtId="0" fontId="2" fillId="2" borderId="1"/>
    <xf numFmtId="211" fontId="98" fillId="2" borderId="60" applyNumberFormat="0" applyFill="0" applyAlignment="0" applyProtection="0"/>
    <xf numFmtId="211" fontId="98" fillId="2" borderId="60" applyNumberFormat="0" applyFill="0" applyAlignment="0" applyProtection="0"/>
    <xf numFmtId="211" fontId="98" fillId="2" borderId="60" applyNumberFormat="0" applyFill="0" applyAlignment="0" applyProtection="0"/>
    <xf numFmtId="211" fontId="98" fillId="2" borderId="60" applyNumberFormat="0" applyFill="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98" fillId="2" borderId="60" applyNumberFormat="0" applyFill="0" applyAlignment="0" applyProtection="0"/>
    <xf numFmtId="211" fontId="98" fillId="2" borderId="60" applyNumberFormat="0" applyFill="0" applyAlignment="0" applyProtection="0"/>
    <xf numFmtId="211" fontId="98" fillId="2" borderId="60" applyNumberFormat="0" applyFill="0" applyAlignment="0" applyProtection="0"/>
    <xf numFmtId="211" fontId="99" fillId="2" borderId="1" applyNumberFormat="0" applyFill="0" applyBorder="0" applyAlignment="0" applyProtection="0"/>
    <xf numFmtId="211" fontId="99" fillId="2" borderId="1" applyNumberFormat="0" applyFill="0" applyBorder="0" applyAlignment="0" applyProtection="0"/>
    <xf numFmtId="211" fontId="100" fillId="2" borderId="61" applyNumberFormat="0" applyFill="0" applyAlignment="0" applyProtection="0"/>
    <xf numFmtId="0" fontId="2" fillId="2" borderId="1"/>
    <xf numFmtId="211" fontId="100" fillId="2" borderId="61" applyNumberFormat="0" applyFill="0" applyAlignment="0" applyProtection="0"/>
    <xf numFmtId="211" fontId="100" fillId="2" borderId="61" applyNumberFormat="0" applyFill="0" applyAlignment="0" applyProtection="0"/>
    <xf numFmtId="211" fontId="100" fillId="2" borderId="61" applyNumberFormat="0" applyFill="0" applyAlignment="0" applyProtection="0"/>
    <xf numFmtId="211" fontId="100" fillId="2" borderId="61" applyNumberFormat="0" applyFill="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100" fillId="2" borderId="61" applyNumberFormat="0" applyFill="0" applyAlignment="0" applyProtection="0"/>
    <xf numFmtId="211" fontId="100" fillId="2" borderId="61" applyNumberFormat="0" applyFill="0" applyAlignment="0" applyProtection="0"/>
    <xf numFmtId="211" fontId="95" fillId="2" borderId="62" applyNumberFormat="0" applyFill="0" applyAlignment="0" applyProtection="0"/>
    <xf numFmtId="0" fontId="2" fillId="2" borderId="1"/>
    <xf numFmtId="211" fontId="95" fillId="2" borderId="62" applyNumberFormat="0" applyFill="0" applyAlignment="0" applyProtection="0"/>
    <xf numFmtId="211" fontId="95" fillId="2" borderId="62" applyNumberFormat="0" applyFill="0" applyAlignment="0" applyProtection="0"/>
    <xf numFmtId="211" fontId="95" fillId="2" borderId="62" applyNumberFormat="0" applyFill="0" applyAlignment="0" applyProtection="0"/>
    <xf numFmtId="211" fontId="95" fillId="2" borderId="62" applyNumberFormat="0" applyFill="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95" fillId="2" borderId="62" applyNumberFormat="0" applyFill="0" applyAlignment="0" applyProtection="0"/>
    <xf numFmtId="211" fontId="95" fillId="2" borderId="62" applyNumberFormat="0" applyFill="0" applyAlignment="0" applyProtection="0"/>
    <xf numFmtId="211" fontId="99" fillId="2" borderId="1" applyNumberFormat="0" applyFill="0" applyBorder="0" applyAlignment="0" applyProtection="0"/>
    <xf numFmtId="0" fontId="2" fillId="2" borderId="1"/>
    <xf numFmtId="211" fontId="99" fillId="2" borderId="1" applyNumberFormat="0" applyFill="0" applyBorder="0" applyAlignment="0" applyProtection="0"/>
    <xf numFmtId="211" fontId="99" fillId="2" borderId="1" applyNumberFormat="0" applyFill="0" applyBorder="0" applyAlignment="0" applyProtection="0"/>
    <xf numFmtId="211" fontId="99" fillId="2" borderId="1" applyNumberFormat="0" applyFill="0" applyBorder="0" applyAlignment="0" applyProtection="0"/>
    <xf numFmtId="211" fontId="99" fillId="2" borderId="1" applyNumberForma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80" fillId="2" borderId="63" applyNumberFormat="0" applyFill="0" applyAlignment="0" applyProtection="0"/>
    <xf numFmtId="0" fontId="2" fillId="2" borderId="1"/>
    <xf numFmtId="211" fontId="80" fillId="2" borderId="63" applyNumberFormat="0" applyFill="0" applyAlignment="0" applyProtection="0"/>
    <xf numFmtId="211" fontId="80" fillId="2" borderId="63" applyNumberFormat="0" applyFill="0" applyAlignment="0" applyProtection="0"/>
    <xf numFmtId="211" fontId="80" fillId="2" borderId="63" applyNumberFormat="0" applyFill="0" applyAlignment="0" applyProtection="0"/>
    <xf numFmtId="211" fontId="80" fillId="2" borderId="63" applyNumberFormat="0" applyFill="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11" fontId="80" fillId="2" borderId="63" applyNumberFormat="0" applyFill="0" applyAlignment="0" applyProtection="0"/>
    <xf numFmtId="211" fontId="80" fillId="2" borderId="63" applyNumberFormat="0" applyFill="0" applyAlignment="0" applyProtection="0"/>
    <xf numFmtId="0" fontId="2" fillId="2" borderId="1"/>
    <xf numFmtId="0" fontId="1" fillId="2" borderId="1"/>
    <xf numFmtId="211" fontId="7" fillId="2" borderId="1"/>
    <xf numFmtId="211" fontId="7" fillId="2" borderId="1"/>
    <xf numFmtId="211" fontId="7" fillId="2" borderId="1"/>
    <xf numFmtId="211" fontId="7" fillId="2" borderId="1"/>
  </cellStyleXfs>
  <cellXfs count="948">
    <xf numFmtId="0" fontId="0" fillId="0" borderId="0" xfId="0"/>
    <xf numFmtId="49" fontId="7" fillId="2" borderId="2" xfId="1" applyNumberFormat="1" applyFont="1" applyFill="1" applyBorder="1" applyAlignment="1">
      <alignment horizontal="center" vertical="center"/>
    </xf>
    <xf numFmtId="0" fontId="10" fillId="2" borderId="2" xfId="1" applyFont="1" applyFill="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justify" vertical="center"/>
    </xf>
    <xf numFmtId="0" fontId="7" fillId="0" borderId="0" xfId="0" applyFont="1" applyAlignment="1">
      <alignment vertical="center"/>
    </xf>
    <xf numFmtId="5" fontId="7" fillId="0" borderId="0" xfId="0" applyNumberFormat="1" applyFont="1" applyAlignment="1">
      <alignment vertical="center"/>
    </xf>
    <xf numFmtId="170" fontId="7" fillId="2" borderId="2" xfId="1" applyNumberFormat="1" applyFont="1" applyFill="1" applyBorder="1" applyAlignment="1">
      <alignment horizontal="center" vertical="center"/>
    </xf>
    <xf numFmtId="0" fontId="7" fillId="2" borderId="1" xfId="4" applyAlignment="1">
      <alignment horizontal="left" vertical="center"/>
    </xf>
    <xf numFmtId="3" fontId="22" fillId="2" borderId="1" xfId="15" applyNumberFormat="1" applyFont="1" applyFill="1" applyBorder="1" applyAlignment="1">
      <alignment vertical="center" wrapText="1"/>
    </xf>
    <xf numFmtId="10" fontId="22" fillId="2" borderId="1" xfId="18" applyNumberFormat="1" applyFont="1" applyFill="1" applyBorder="1" applyAlignment="1">
      <alignment vertical="center" wrapText="1"/>
    </xf>
    <xf numFmtId="0" fontId="22" fillId="2" borderId="1" xfId="15" applyFont="1" applyFill="1" applyBorder="1" applyAlignment="1">
      <alignment vertical="center" wrapText="1"/>
    </xf>
    <xf numFmtId="0" fontId="22" fillId="2" borderId="1" xfId="15" applyFont="1" applyFill="1" applyBorder="1" applyAlignment="1">
      <alignment horizontal="justify" vertical="center" wrapText="1"/>
    </xf>
    <xf numFmtId="0" fontId="10" fillId="2" borderId="2" xfId="1" applyFont="1" applyBorder="1" applyAlignment="1">
      <alignment horizontal="justify" vertical="center"/>
    </xf>
    <xf numFmtId="0" fontId="48" fillId="0" borderId="0" xfId="0" applyFont="1" applyAlignment="1">
      <alignment vertical="center"/>
    </xf>
    <xf numFmtId="0" fontId="48" fillId="0" borderId="2" xfId="0" applyFont="1" applyBorder="1" applyAlignment="1">
      <alignment horizontal="center" vertical="center"/>
    </xf>
    <xf numFmtId="0" fontId="48" fillId="0" borderId="2" xfId="0" applyFont="1" applyBorder="1" applyAlignment="1">
      <alignment vertical="center"/>
    </xf>
    <xf numFmtId="0" fontId="49" fillId="0" borderId="2" xfId="0" applyFont="1" applyBorder="1" applyAlignment="1">
      <alignment vertical="center"/>
    </xf>
    <xf numFmtId="5" fontId="48" fillId="0" borderId="2" xfId="0" applyNumberFormat="1" applyFont="1" applyBorder="1" applyAlignment="1">
      <alignment horizontal="center" vertical="center"/>
    </xf>
    <xf numFmtId="0" fontId="9" fillId="0" borderId="2" xfId="0" applyFont="1" applyBorder="1" applyAlignment="1">
      <alignment vertical="center"/>
    </xf>
    <xf numFmtId="49" fontId="9" fillId="2" borderId="2" xfId="0" applyNumberFormat="1" applyFont="1" applyFill="1" applyBorder="1" applyAlignment="1">
      <alignment horizontal="center" vertical="center" wrapText="1"/>
    </xf>
    <xf numFmtId="0" fontId="7" fillId="2" borderId="1" xfId="956"/>
    <xf numFmtId="176" fontId="7" fillId="2" borderId="1" xfId="956" applyNumberFormat="1"/>
    <xf numFmtId="49" fontId="48" fillId="0" borderId="2" xfId="0" applyNumberFormat="1" applyFont="1" applyBorder="1" applyAlignment="1">
      <alignment vertical="center"/>
    </xf>
    <xf numFmtId="0" fontId="0" fillId="0" borderId="6" xfId="0" applyBorder="1" applyAlignment="1"/>
    <xf numFmtId="0" fontId="7" fillId="0" borderId="0" xfId="0" applyFont="1" applyFill="1" applyAlignment="1">
      <alignment vertical="center"/>
    </xf>
    <xf numFmtId="49" fontId="9" fillId="49" borderId="2" xfId="0" applyNumberFormat="1" applyFont="1" applyFill="1" applyBorder="1" applyAlignment="1">
      <alignment horizontal="justify" vertical="center"/>
    </xf>
    <xf numFmtId="0" fontId="16" fillId="0" borderId="1" xfId="0" applyFont="1" applyBorder="1" applyAlignment="1">
      <alignment vertical="center"/>
    </xf>
    <xf numFmtId="0" fontId="50" fillId="0" borderId="1" xfId="0" applyFont="1" applyBorder="1" applyAlignment="1">
      <alignment vertical="center"/>
    </xf>
    <xf numFmtId="211" fontId="52" fillId="2" borderId="1" xfId="15738" applyFont="1" applyBorder="1" applyAlignment="1">
      <alignment vertical="center" wrapText="1"/>
    </xf>
    <xf numFmtId="211" fontId="52" fillId="2" borderId="7" xfId="15738" applyFont="1" applyBorder="1" applyAlignment="1">
      <alignment vertical="center" wrapText="1"/>
    </xf>
    <xf numFmtId="49" fontId="9" fillId="49" borderId="2" xfId="0" applyNumberFormat="1" applyFont="1" applyFill="1" applyBorder="1" applyAlignment="1">
      <alignment horizontal="center" vertical="center" wrapText="1"/>
    </xf>
    <xf numFmtId="0" fontId="9" fillId="3" borderId="2" xfId="0" applyFont="1" applyFill="1" applyBorder="1" applyAlignment="1">
      <alignment horizontal="center" vertical="center" wrapText="1"/>
    </xf>
    <xf numFmtId="0" fontId="9" fillId="3" borderId="2" xfId="0" applyFont="1" applyFill="1" applyBorder="1" applyAlignment="1">
      <alignment horizontal="center" vertical="center"/>
    </xf>
    <xf numFmtId="2" fontId="9" fillId="3" borderId="2" xfId="0" applyNumberFormat="1" applyFont="1" applyFill="1" applyBorder="1" applyAlignment="1">
      <alignment horizontal="center" vertical="center" wrapText="1"/>
    </xf>
    <xf numFmtId="49" fontId="9" fillId="0" borderId="2" xfId="0" applyNumberFormat="1" applyFont="1" applyFill="1" applyBorder="1" applyAlignment="1">
      <alignment horizontal="center" vertical="center" wrapText="1"/>
    </xf>
    <xf numFmtId="2" fontId="9" fillId="49" borderId="2" xfId="0" applyNumberFormat="1" applyFont="1" applyFill="1" applyBorder="1" applyAlignment="1">
      <alignment horizontal="center" vertical="center" wrapText="1"/>
    </xf>
    <xf numFmtId="5" fontId="9" fillId="49" borderId="2" xfId="0" applyNumberFormat="1" applyFont="1" applyFill="1" applyBorder="1" applyAlignment="1">
      <alignment horizontal="center" vertical="center" wrapText="1"/>
    </xf>
    <xf numFmtId="4" fontId="10" fillId="2" borderId="2" xfId="1" applyNumberFormat="1" applyFont="1" applyFill="1" applyBorder="1" applyAlignment="1">
      <alignment horizontal="center" vertical="center"/>
    </xf>
    <xf numFmtId="2" fontId="7" fillId="0" borderId="0" xfId="0" applyNumberFormat="1" applyFont="1" applyAlignment="1">
      <alignment horizontal="center" vertical="center"/>
    </xf>
    <xf numFmtId="49" fontId="7" fillId="49" borderId="2" xfId="1" applyNumberFormat="1" applyFont="1" applyFill="1" applyBorder="1" applyAlignment="1">
      <alignment horizontal="center" vertical="center"/>
    </xf>
    <xf numFmtId="0" fontId="10" fillId="49" borderId="2" xfId="1" applyFont="1" applyFill="1" applyBorder="1" applyAlignment="1">
      <alignment horizontal="justify" vertical="center"/>
    </xf>
    <xf numFmtId="0" fontId="10" fillId="49" borderId="2" xfId="1" applyFont="1" applyFill="1" applyBorder="1" applyAlignment="1">
      <alignment horizontal="center" vertical="center"/>
    </xf>
    <xf numFmtId="2" fontId="10" fillId="49" borderId="2" xfId="1" applyNumberFormat="1" applyFont="1" applyFill="1" applyBorder="1" applyAlignment="1">
      <alignment horizontal="center" vertical="center"/>
    </xf>
    <xf numFmtId="4" fontId="10" fillId="49" borderId="2" xfId="1" applyNumberFormat="1" applyFont="1" applyFill="1" applyBorder="1" applyAlignment="1">
      <alignment horizontal="center" vertical="center"/>
    </xf>
    <xf numFmtId="0" fontId="10" fillId="49" borderId="2" xfId="1" applyFont="1" applyFill="1" applyBorder="1" applyAlignment="1">
      <alignment horizontal="justify" vertical="center" wrapText="1"/>
    </xf>
    <xf numFmtId="5" fontId="10" fillId="49" borderId="2" xfId="1" applyNumberFormat="1" applyFont="1" applyFill="1" applyBorder="1" applyAlignment="1">
      <alignment horizontal="center" vertical="center"/>
    </xf>
    <xf numFmtId="0" fontId="49" fillId="49" borderId="2" xfId="0" applyFont="1" applyFill="1" applyBorder="1" applyAlignment="1">
      <alignment horizontal="center" vertical="center"/>
    </xf>
    <xf numFmtId="5" fontId="49" fillId="0" borderId="2" xfId="0" applyNumberFormat="1" applyFont="1" applyFill="1" applyBorder="1" applyAlignment="1">
      <alignment horizontal="center" vertical="center"/>
    </xf>
    <xf numFmtId="5" fontId="50" fillId="0" borderId="2" xfId="0" applyNumberFormat="1" applyFont="1" applyFill="1" applyBorder="1" applyAlignment="1">
      <alignment horizontal="center" vertical="center"/>
    </xf>
    <xf numFmtId="49" fontId="9" fillId="50" borderId="2" xfId="0" applyNumberFormat="1" applyFont="1" applyFill="1" applyBorder="1" applyAlignment="1">
      <alignment horizontal="center" vertical="center" wrapText="1"/>
    </xf>
    <xf numFmtId="0" fontId="10" fillId="0" borderId="0" xfId="0" applyFont="1" applyFill="1" applyAlignment="1">
      <alignment vertical="center"/>
    </xf>
    <xf numFmtId="0" fontId="16" fillId="0" borderId="1" xfId="0" applyFont="1" applyFill="1" applyBorder="1" applyAlignment="1">
      <alignment vertical="center"/>
    </xf>
    <xf numFmtId="0" fontId="12" fillId="0" borderId="1" xfId="0" applyFont="1" applyFill="1" applyBorder="1" applyAlignment="1">
      <alignment vertical="center"/>
    </xf>
    <xf numFmtId="0" fontId="7" fillId="0" borderId="0" xfId="0" applyFont="1" applyFill="1" applyAlignment="1">
      <alignment horizontal="center" vertical="center"/>
    </xf>
    <xf numFmtId="0" fontId="7" fillId="0" borderId="2" xfId="0" applyFont="1" applyBorder="1" applyAlignment="1">
      <alignment horizontal="center" vertical="center"/>
    </xf>
    <xf numFmtId="49" fontId="7" fillId="2" borderId="2" xfId="0" applyNumberFormat="1" applyFont="1" applyFill="1" applyBorder="1" applyAlignment="1">
      <alignment horizontal="justify" vertical="center"/>
    </xf>
    <xf numFmtId="49" fontId="7" fillId="2" borderId="2" xfId="0" applyNumberFormat="1" applyFont="1" applyFill="1" applyBorder="1" applyAlignment="1">
      <alignment horizontal="center" vertical="center" wrapText="1"/>
    </xf>
    <xf numFmtId="2" fontId="7" fillId="2" borderId="2" xfId="0" applyNumberFormat="1" applyFont="1" applyFill="1" applyBorder="1" applyAlignment="1">
      <alignment horizontal="center" vertical="center" wrapText="1"/>
    </xf>
    <xf numFmtId="5" fontId="7" fillId="48" borderId="2" xfId="0" applyNumberFormat="1" applyFont="1" applyFill="1" applyBorder="1" applyAlignment="1">
      <alignment horizontal="center" vertical="center" wrapText="1"/>
    </xf>
    <xf numFmtId="5" fontId="7" fillId="2" borderId="2" xfId="0" applyNumberFormat="1" applyFont="1" applyFill="1" applyBorder="1" applyAlignment="1">
      <alignment horizontal="center" vertical="center" wrapText="1"/>
    </xf>
    <xf numFmtId="2" fontId="7" fillId="0" borderId="2" xfId="0" applyNumberFormat="1" applyFont="1" applyFill="1" applyBorder="1" applyAlignment="1">
      <alignment horizontal="center" vertical="center" wrapText="1"/>
    </xf>
    <xf numFmtId="5" fontId="7" fillId="49" borderId="2" xfId="0" applyNumberFormat="1" applyFont="1" applyFill="1" applyBorder="1" applyAlignment="1">
      <alignment horizontal="center" vertical="center" wrapText="1"/>
    </xf>
    <xf numFmtId="49" fontId="10" fillId="0" borderId="2" xfId="0" applyNumberFormat="1" applyFont="1" applyFill="1" applyBorder="1" applyAlignment="1">
      <alignment horizontal="justify" vertical="center"/>
    </xf>
    <xf numFmtId="49" fontId="10" fillId="2" borderId="2" xfId="0" applyNumberFormat="1" applyFont="1" applyFill="1" applyBorder="1" applyAlignment="1">
      <alignment horizontal="center" vertical="center" wrapText="1"/>
    </xf>
    <xf numFmtId="2" fontId="10" fillId="2" borderId="2" xfId="0" applyNumberFormat="1" applyFont="1" applyFill="1" applyBorder="1" applyAlignment="1">
      <alignment horizontal="center" vertical="center" wrapText="1"/>
    </xf>
    <xf numFmtId="5" fontId="10" fillId="2" borderId="2" xfId="0" applyNumberFormat="1" applyFont="1" applyFill="1" applyBorder="1" applyAlignment="1">
      <alignment horizontal="center" vertical="center" wrapText="1"/>
    </xf>
    <xf numFmtId="49" fontId="7" fillId="0" borderId="2" xfId="0" applyNumberFormat="1" applyFont="1" applyFill="1" applyBorder="1" applyAlignment="1">
      <alignment horizontal="justify" vertical="center"/>
    </xf>
    <xf numFmtId="49" fontId="7" fillId="0" borderId="2" xfId="0" applyNumberFormat="1" applyFont="1" applyFill="1" applyBorder="1" applyAlignment="1">
      <alignment horizontal="center" vertical="center" wrapText="1"/>
    </xf>
    <xf numFmtId="5" fontId="7" fillId="0" borderId="2" xfId="0" applyNumberFormat="1" applyFont="1" applyFill="1" applyBorder="1" applyAlignment="1">
      <alignment horizontal="center" vertical="center" wrapText="1"/>
    </xf>
    <xf numFmtId="49" fontId="10" fillId="2" borderId="2" xfId="0" applyNumberFormat="1" applyFont="1" applyFill="1" applyBorder="1" applyAlignment="1">
      <alignment horizontal="justify" vertical="center"/>
    </xf>
    <xf numFmtId="0" fontId="7" fillId="2" borderId="2" xfId="1109" applyFont="1" applyFill="1" applyBorder="1" applyAlignment="1">
      <alignment horizontal="center" vertical="center" wrapText="1"/>
    </xf>
    <xf numFmtId="0" fontId="7" fillId="0" borderId="2" xfId="0" applyFont="1" applyFill="1" applyBorder="1" applyAlignment="1">
      <alignment vertical="center" wrapText="1"/>
    </xf>
    <xf numFmtId="3" fontId="7" fillId="0" borderId="2" xfId="1109" applyNumberFormat="1" applyFont="1" applyFill="1" applyBorder="1" applyAlignment="1">
      <alignment horizontal="center" vertical="center" wrapText="1"/>
    </xf>
    <xf numFmtId="5" fontId="10" fillId="0" borderId="2" xfId="0" applyNumberFormat="1" applyFont="1" applyFill="1" applyBorder="1" applyAlignment="1">
      <alignment horizontal="center" vertical="center" wrapText="1"/>
    </xf>
    <xf numFmtId="0" fontId="7" fillId="0" borderId="2" xfId="0" applyFont="1" applyBorder="1" applyAlignment="1">
      <alignment vertical="center" wrapText="1"/>
    </xf>
    <xf numFmtId="0" fontId="7" fillId="0" borderId="2" xfId="0" applyFont="1" applyFill="1" applyBorder="1" applyAlignment="1">
      <alignment horizontal="center" vertical="center"/>
    </xf>
    <xf numFmtId="10" fontId="7" fillId="0" borderId="2" xfId="0" applyNumberFormat="1" applyFont="1" applyFill="1" applyBorder="1" applyAlignment="1">
      <alignment horizontal="center" vertical="center"/>
    </xf>
    <xf numFmtId="196" fontId="7" fillId="0" borderId="2" xfId="0" applyNumberFormat="1" applyFont="1" applyFill="1" applyBorder="1" applyAlignment="1">
      <alignment horizontal="center" vertical="center"/>
    </xf>
    <xf numFmtId="10" fontId="7" fillId="0" borderId="2" xfId="0" applyNumberFormat="1" applyFont="1" applyBorder="1" applyAlignment="1">
      <alignment horizontal="center" vertical="center"/>
    </xf>
    <xf numFmtId="0" fontId="7" fillId="2" borderId="2" xfId="0" applyFont="1" applyFill="1" applyBorder="1" applyAlignment="1">
      <alignment vertical="center" wrapText="1"/>
    </xf>
    <xf numFmtId="0" fontId="10" fillId="49" borderId="2" xfId="0" applyFont="1" applyFill="1" applyBorder="1" applyAlignment="1">
      <alignment vertical="center" wrapText="1"/>
    </xf>
    <xf numFmtId="10" fontId="7" fillId="49" borderId="2" xfId="0" applyNumberFormat="1" applyFont="1" applyFill="1" applyBorder="1" applyAlignment="1">
      <alignment horizontal="center" vertical="center"/>
    </xf>
    <xf numFmtId="196" fontId="7" fillId="49" borderId="2" xfId="0" applyNumberFormat="1" applyFont="1" applyFill="1" applyBorder="1" applyAlignment="1">
      <alignment horizontal="center" vertical="center"/>
    </xf>
    <xf numFmtId="0" fontId="7" fillId="2" borderId="17" xfId="0" applyFont="1" applyFill="1" applyBorder="1" applyAlignment="1">
      <alignment vertical="center" wrapText="1"/>
    </xf>
    <xf numFmtId="10" fontId="7" fillId="0" borderId="17" xfId="0" applyNumberFormat="1" applyFont="1" applyBorder="1" applyAlignment="1">
      <alignment horizontal="center" vertical="center"/>
    </xf>
    <xf numFmtId="5" fontId="7" fillId="0" borderId="17" xfId="0" applyNumberFormat="1" applyFont="1" applyFill="1" applyBorder="1" applyAlignment="1">
      <alignment horizontal="center" vertical="center" wrapText="1"/>
    </xf>
    <xf numFmtId="49" fontId="9" fillId="0" borderId="17" xfId="0" applyNumberFormat="1" applyFont="1" applyFill="1" applyBorder="1" applyAlignment="1">
      <alignment horizontal="center" vertical="center" wrapText="1"/>
    </xf>
    <xf numFmtId="211" fontId="51" fillId="2" borderId="19" xfId="15738" applyFont="1" applyBorder="1" applyAlignment="1">
      <alignment vertical="center" wrapText="1"/>
    </xf>
    <xf numFmtId="0" fontId="7" fillId="2" borderId="1" xfId="1421" applyFont="1" applyAlignment="1">
      <alignment vertical="center"/>
    </xf>
    <xf numFmtId="0" fontId="13" fillId="5" borderId="20" xfId="13" applyFont="1" applyFill="1" applyBorder="1" applyAlignment="1">
      <alignment horizontal="center" vertical="center"/>
    </xf>
    <xf numFmtId="0" fontId="13" fillId="5" borderId="2" xfId="13" applyFont="1" applyFill="1" applyBorder="1" applyAlignment="1">
      <alignment horizontal="center" vertical="center"/>
    </xf>
    <xf numFmtId="0" fontId="13" fillId="5" borderId="21" xfId="13" applyFont="1" applyFill="1" applyBorder="1" applyAlignment="1">
      <alignment horizontal="center" vertical="center"/>
    </xf>
    <xf numFmtId="0" fontId="19" fillId="2" borderId="1" xfId="13" applyFont="1" applyAlignment="1">
      <alignment vertical="center"/>
    </xf>
    <xf numFmtId="0" fontId="13" fillId="4" borderId="20" xfId="15742" applyFont="1" applyFill="1" applyBorder="1" applyAlignment="1">
      <alignment vertical="center"/>
    </xf>
    <xf numFmtId="0" fontId="13" fillId="4" borderId="2" xfId="15742" applyFont="1" applyFill="1" applyBorder="1" applyAlignment="1">
      <alignment vertical="center"/>
    </xf>
    <xf numFmtId="0" fontId="13" fillId="4" borderId="2" xfId="13" applyFont="1" applyFill="1" applyBorder="1" applyAlignment="1">
      <alignment vertical="center"/>
    </xf>
    <xf numFmtId="0" fontId="13" fillId="4" borderId="21" xfId="13" applyFont="1" applyFill="1" applyBorder="1" applyAlignment="1">
      <alignment vertical="center"/>
    </xf>
    <xf numFmtId="49" fontId="14" fillId="2" borderId="20" xfId="15742" applyNumberFormat="1" applyFont="1" applyBorder="1" applyAlignment="1">
      <alignment horizontal="left" vertical="center" wrapText="1"/>
    </xf>
    <xf numFmtId="0" fontId="14" fillId="2" borderId="2" xfId="15742" applyFont="1" applyBorder="1" applyAlignment="1">
      <alignment horizontal="center" vertical="center"/>
    </xf>
    <xf numFmtId="3" fontId="14" fillId="2" borderId="2" xfId="15743" applyNumberFormat="1" applyFont="1" applyFill="1" applyBorder="1" applyAlignment="1">
      <alignment horizontal="center" vertical="center"/>
    </xf>
    <xf numFmtId="3" fontId="16" fillId="2" borderId="2" xfId="14" applyNumberFormat="1" applyFont="1" applyFill="1" applyBorder="1" applyAlignment="1">
      <alignment horizontal="center" vertical="center"/>
    </xf>
    <xf numFmtId="3" fontId="16" fillId="2" borderId="21" xfId="14" applyNumberFormat="1" applyFont="1" applyFill="1" applyBorder="1" applyAlignment="1">
      <alignment horizontal="center" vertical="center"/>
    </xf>
    <xf numFmtId="0" fontId="13" fillId="4" borderId="2" xfId="15742" applyFont="1" applyFill="1" applyBorder="1" applyAlignment="1">
      <alignment horizontal="center" vertical="center"/>
    </xf>
    <xf numFmtId="3" fontId="13" fillId="4" borderId="21" xfId="15742" applyNumberFormat="1" applyFont="1" applyFill="1" applyBorder="1" applyAlignment="1">
      <alignment horizontal="center" vertical="center"/>
    </xf>
    <xf numFmtId="0" fontId="19" fillId="2" borderId="1" xfId="13" applyFont="1" applyFill="1" applyAlignment="1">
      <alignment vertical="center"/>
    </xf>
    <xf numFmtId="0" fontId="14" fillId="2" borderId="2" xfId="11" applyFont="1" applyFill="1" applyBorder="1" applyAlignment="1">
      <alignment horizontal="center" vertical="center" wrapText="1"/>
    </xf>
    <xf numFmtId="0" fontId="19" fillId="5" borderId="1" xfId="13" applyFont="1" applyFill="1" applyAlignment="1">
      <alignment vertical="center"/>
    </xf>
    <xf numFmtId="3" fontId="13" fillId="4" borderId="9" xfId="15742" applyNumberFormat="1" applyFont="1" applyFill="1" applyBorder="1" applyAlignment="1">
      <alignment horizontal="center" vertical="center"/>
    </xf>
    <xf numFmtId="3" fontId="19" fillId="2" borderId="1" xfId="13" applyNumberFormat="1" applyFont="1" applyAlignment="1">
      <alignment vertical="center"/>
    </xf>
    <xf numFmtId="0" fontId="13" fillId="2" borderId="6" xfId="13" applyFont="1" applyBorder="1" applyAlignment="1">
      <alignment vertical="center"/>
    </xf>
    <xf numFmtId="0" fontId="14" fillId="2" borderId="1" xfId="13" applyFont="1" applyBorder="1" applyAlignment="1">
      <alignment horizontal="center" vertical="center"/>
    </xf>
    <xf numFmtId="0" fontId="14" fillId="2" borderId="1" xfId="13" applyFont="1" applyBorder="1" applyAlignment="1">
      <alignment vertical="center"/>
    </xf>
    <xf numFmtId="3" fontId="14" fillId="2" borderId="7" xfId="13" applyNumberFormat="1" applyFont="1" applyBorder="1" applyAlignment="1">
      <alignment vertical="center"/>
    </xf>
    <xf numFmtId="0" fontId="19" fillId="5" borderId="1" xfId="13" applyFont="1" applyFill="1" applyAlignment="1">
      <alignment horizontal="center" vertical="center"/>
    </xf>
    <xf numFmtId="5" fontId="7" fillId="84" borderId="0" xfId="0" applyNumberFormat="1" applyFont="1" applyFill="1" applyAlignment="1">
      <alignment vertical="center"/>
    </xf>
    <xf numFmtId="5" fontId="7" fillId="84" borderId="0" xfId="0" applyNumberFormat="1" applyFont="1" applyFill="1" applyAlignment="1">
      <alignment horizontal="center" vertical="center"/>
    </xf>
    <xf numFmtId="196" fontId="7" fillId="49" borderId="18" xfId="0" applyNumberFormat="1" applyFont="1" applyFill="1" applyBorder="1" applyAlignment="1">
      <alignment horizontal="center" vertical="center"/>
    </xf>
    <xf numFmtId="10" fontId="7" fillId="49" borderId="18" xfId="0" applyNumberFormat="1" applyFont="1" applyFill="1" applyBorder="1" applyAlignment="1">
      <alignment horizontal="center" vertical="center"/>
    </xf>
    <xf numFmtId="49" fontId="9" fillId="49" borderId="18" xfId="0" applyNumberFormat="1" applyFont="1" applyFill="1" applyBorder="1" applyAlignment="1">
      <alignment horizontal="center" vertical="center" wrapText="1"/>
    </xf>
    <xf numFmtId="5" fontId="7" fillId="49" borderId="18" xfId="0" applyNumberFormat="1" applyFont="1" applyFill="1" applyBorder="1" applyAlignment="1">
      <alignment horizontal="center" vertical="center" wrapText="1"/>
    </xf>
    <xf numFmtId="0" fontId="10" fillId="49" borderId="18" xfId="0" applyFont="1" applyFill="1" applyBorder="1" applyAlignment="1">
      <alignment vertical="center" wrapText="1"/>
    </xf>
    <xf numFmtId="210" fontId="10" fillId="0" borderId="2" xfId="15741" applyNumberFormat="1" applyFont="1" applyFill="1" applyBorder="1" applyAlignment="1">
      <alignment horizontal="center" vertical="center"/>
    </xf>
    <xf numFmtId="2" fontId="7" fillId="0" borderId="4" xfId="0" applyNumberFormat="1" applyFont="1" applyFill="1" applyBorder="1" applyAlignment="1">
      <alignment horizontal="center" vertical="center" wrapText="1"/>
    </xf>
    <xf numFmtId="0" fontId="10" fillId="2" borderId="2" xfId="1" applyFont="1" applyFill="1" applyBorder="1" applyAlignment="1">
      <alignment horizontal="justify" vertical="center" wrapText="1"/>
    </xf>
    <xf numFmtId="10" fontId="7" fillId="0" borderId="0" xfId="0" applyNumberFormat="1" applyFont="1" applyAlignment="1">
      <alignment horizontal="center" vertical="center"/>
    </xf>
    <xf numFmtId="0" fontId="7" fillId="2" borderId="1" xfId="4" applyFont="1" applyAlignment="1">
      <alignment vertical="center"/>
    </xf>
    <xf numFmtId="0" fontId="10" fillId="4" borderId="2" xfId="6" applyFont="1" applyFill="1" applyBorder="1" applyAlignment="1">
      <alignment horizontal="center" vertical="center" wrapText="1"/>
    </xf>
    <xf numFmtId="0" fontId="85" fillId="4" borderId="2" xfId="6" applyFont="1" applyFill="1" applyBorder="1" applyAlignment="1">
      <alignment horizontal="center" vertical="center" wrapText="1"/>
    </xf>
    <xf numFmtId="1" fontId="10" fillId="4" borderId="2" xfId="6" applyNumberFormat="1" applyFont="1" applyFill="1" applyBorder="1" applyAlignment="1">
      <alignment horizontal="center" vertical="center" wrapText="1"/>
    </xf>
    <xf numFmtId="3" fontId="10" fillId="4" borderId="2" xfId="6" applyNumberFormat="1" applyFont="1" applyFill="1" applyBorder="1" applyAlignment="1">
      <alignment horizontal="center" vertical="center" wrapText="1"/>
    </xf>
    <xf numFmtId="0" fontId="16" fillId="0" borderId="1" xfId="0" applyFont="1" applyBorder="1" applyAlignment="1">
      <alignment horizontal="left" vertical="center"/>
    </xf>
    <xf numFmtId="0" fontId="87" fillId="2" borderId="1" xfId="1508" applyFont="1" applyAlignment="1" applyProtection="1">
      <alignment vertical="center"/>
    </xf>
    <xf numFmtId="0" fontId="10" fillId="2" borderId="1" xfId="6" applyFont="1" applyFill="1" applyBorder="1" applyAlignment="1">
      <alignment horizontal="center" vertical="center" wrapText="1"/>
    </xf>
    <xf numFmtId="0" fontId="10" fillId="2" borderId="1" xfId="6" applyFont="1" applyFill="1" applyBorder="1" applyAlignment="1">
      <alignment horizontal="left" vertical="center" wrapText="1"/>
    </xf>
    <xf numFmtId="3" fontId="10" fillId="2" borderId="1" xfId="6" applyNumberFormat="1" applyFont="1" applyFill="1" applyBorder="1" applyAlignment="1">
      <alignment horizontal="center" vertical="center" wrapText="1"/>
    </xf>
    <xf numFmtId="1" fontId="10" fillId="2" borderId="1" xfId="6" applyNumberFormat="1" applyFont="1" applyFill="1" applyBorder="1" applyAlignment="1">
      <alignment horizontal="center" vertical="center" wrapText="1"/>
    </xf>
    <xf numFmtId="0" fontId="88" fillId="85" borderId="2" xfId="0" applyFont="1" applyFill="1" applyBorder="1" applyAlignment="1">
      <alignment horizontal="left" vertical="center" wrapText="1"/>
    </xf>
    <xf numFmtId="0" fontId="88" fillId="85" borderId="2" xfId="0" applyFont="1" applyFill="1" applyBorder="1" applyAlignment="1">
      <alignment horizontal="center" vertical="center" wrapText="1"/>
    </xf>
    <xf numFmtId="10" fontId="88" fillId="85" borderId="2" xfId="15739" applyNumberFormat="1" applyFont="1" applyFill="1" applyBorder="1" applyAlignment="1">
      <alignment horizontal="center" vertical="center" wrapText="1"/>
    </xf>
    <xf numFmtId="0" fontId="89" fillId="2" borderId="1" xfId="1508" applyFont="1" applyBorder="1" applyAlignment="1" applyProtection="1">
      <alignment horizontal="justify" vertical="center"/>
    </xf>
    <xf numFmtId="0" fontId="10" fillId="4" borderId="2" xfId="6" applyFont="1" applyFill="1" applyBorder="1" applyAlignment="1">
      <alignment horizontal="justify" vertical="center" wrapText="1"/>
    </xf>
    <xf numFmtId="0" fontId="7" fillId="2" borderId="2" xfId="6" applyFont="1" applyFill="1" applyBorder="1" applyAlignment="1">
      <alignment horizontal="center" vertical="center" wrapText="1"/>
    </xf>
    <xf numFmtId="0" fontId="19" fillId="2" borderId="2" xfId="6" applyFont="1" applyFill="1" applyBorder="1" applyAlignment="1">
      <alignment horizontal="justify" vertical="center" wrapText="1"/>
    </xf>
    <xf numFmtId="0" fontId="19" fillId="2" borderId="2" xfId="6" applyFont="1" applyFill="1" applyBorder="1" applyAlignment="1">
      <alignment horizontal="center" vertical="center" wrapText="1"/>
    </xf>
    <xf numFmtId="3" fontId="19" fillId="2" borderId="2" xfId="6" applyNumberFormat="1" applyFont="1" applyFill="1" applyBorder="1" applyAlignment="1">
      <alignment horizontal="center" vertical="center" wrapText="1"/>
    </xf>
    <xf numFmtId="2" fontId="19" fillId="5" borderId="2" xfId="7" applyNumberFormat="1" applyFont="1" applyFill="1" applyBorder="1" applyAlignment="1">
      <alignment horizontal="center" vertical="center" wrapText="1"/>
    </xf>
    <xf numFmtId="2" fontId="19" fillId="2" borderId="2" xfId="6" applyNumberFormat="1" applyFont="1" applyFill="1" applyBorder="1" applyAlignment="1">
      <alignment horizontal="center" vertical="center" wrapText="1"/>
    </xf>
    <xf numFmtId="0" fontId="74" fillId="85" borderId="2" xfId="0" applyFont="1" applyFill="1" applyBorder="1" applyAlignment="1">
      <alignment horizontal="center" vertical="center" wrapText="1"/>
    </xf>
    <xf numFmtId="213" fontId="74" fillId="85" borderId="2" xfId="15739" applyNumberFormat="1" applyFont="1" applyFill="1" applyBorder="1" applyAlignment="1">
      <alignment horizontal="center" vertical="center" wrapText="1"/>
    </xf>
    <xf numFmtId="0" fontId="10" fillId="4" borderId="2" xfId="6" applyFont="1" applyFill="1" applyBorder="1" applyAlignment="1">
      <alignment horizontal="left" vertical="center" wrapText="1"/>
    </xf>
    <xf numFmtId="0" fontId="7" fillId="4" borderId="2" xfId="6" applyFont="1" applyFill="1" applyBorder="1" applyAlignment="1">
      <alignment horizontal="center" vertical="center" wrapText="1"/>
    </xf>
    <xf numFmtId="3" fontId="19" fillId="5" borderId="2" xfId="6" applyNumberFormat="1" applyFont="1" applyFill="1" applyBorder="1" applyAlignment="1">
      <alignment horizontal="center" vertical="center" wrapText="1"/>
    </xf>
    <xf numFmtId="0" fontId="51" fillId="6" borderId="2" xfId="0" applyFont="1" applyFill="1" applyBorder="1" applyAlignment="1">
      <alignment horizontal="center" vertical="center" wrapText="1"/>
    </xf>
    <xf numFmtId="0" fontId="88" fillId="85" borderId="40" xfId="0" applyFont="1" applyFill="1" applyBorder="1" applyAlignment="1">
      <alignment horizontal="center" vertical="center" wrapText="1"/>
    </xf>
    <xf numFmtId="0" fontId="88" fillId="85" borderId="41" xfId="0" applyFont="1" applyFill="1" applyBorder="1" applyAlignment="1">
      <alignment horizontal="center" vertical="center" wrapText="1"/>
    </xf>
    <xf numFmtId="10" fontId="88" fillId="86" borderId="2" xfId="15739" applyNumberFormat="1" applyFont="1" applyFill="1" applyBorder="1" applyAlignment="1">
      <alignment horizontal="center" vertical="center" wrapText="1"/>
    </xf>
    <xf numFmtId="0" fontId="87" fillId="48" borderId="1" xfId="19717" applyFont="1" applyFill="1" applyAlignment="1" applyProtection="1">
      <alignment vertical="center"/>
    </xf>
    <xf numFmtId="3" fontId="87" fillId="2" borderId="1" xfId="10" applyNumberFormat="1" applyFont="1" applyBorder="1" applyAlignment="1">
      <alignment vertical="center"/>
    </xf>
    <xf numFmtId="0" fontId="87" fillId="2" borderId="43" xfId="1508" applyFont="1" applyBorder="1" applyAlignment="1" applyProtection="1">
      <alignment vertical="center"/>
    </xf>
    <xf numFmtId="214" fontId="88" fillId="86" borderId="2" xfId="15739" applyNumberFormat="1" applyFont="1" applyFill="1" applyBorder="1" applyAlignment="1">
      <alignment horizontal="center" vertical="center" wrapText="1"/>
    </xf>
    <xf numFmtId="0" fontId="19" fillId="5" borderId="2" xfId="6" applyFont="1" applyFill="1" applyBorder="1" applyAlignment="1">
      <alignment horizontal="center" vertical="center" wrapText="1"/>
    </xf>
    <xf numFmtId="3" fontId="89" fillId="2" borderId="2" xfId="10" applyNumberFormat="1" applyFont="1" applyBorder="1" applyAlignment="1">
      <alignment horizontal="center" vertical="center"/>
    </xf>
    <xf numFmtId="0" fontId="89" fillId="2" borderId="2" xfId="1508" applyFont="1" applyBorder="1" applyAlignment="1" applyProtection="1">
      <alignment horizontal="center" vertical="center"/>
    </xf>
    <xf numFmtId="0" fontId="89" fillId="2" borderId="2" xfId="1508" applyFont="1" applyBorder="1" applyAlignment="1" applyProtection="1">
      <alignment horizontal="center" vertical="center" textRotation="90"/>
    </xf>
    <xf numFmtId="215" fontId="89" fillId="2" borderId="2" xfId="1508" applyNumberFormat="1" applyFont="1" applyBorder="1" applyAlignment="1" applyProtection="1">
      <alignment horizontal="center" vertical="center"/>
    </xf>
    <xf numFmtId="0" fontId="87" fillId="2" borderId="2" xfId="1508" applyFont="1" applyBorder="1" applyAlignment="1" applyProtection="1">
      <alignment horizontal="justify" vertical="center"/>
    </xf>
    <xf numFmtId="0" fontId="87" fillId="2" borderId="2" xfId="1508" applyFont="1" applyBorder="1" applyAlignment="1" applyProtection="1">
      <alignment horizontal="center" vertical="center"/>
    </xf>
    <xf numFmtId="175" fontId="87" fillId="0" borderId="2" xfId="19716" applyNumberFormat="1" applyFont="1" applyBorder="1" applyAlignment="1" applyProtection="1">
      <alignment horizontal="center" vertical="center"/>
    </xf>
    <xf numFmtId="216" fontId="87" fillId="0" borderId="2" xfId="19715" applyNumberFormat="1" applyFont="1" applyBorder="1" applyAlignment="1" applyProtection="1">
      <alignment horizontal="center" vertical="center"/>
    </xf>
    <xf numFmtId="215" fontId="87" fillId="0" borderId="2" xfId="19716" applyNumberFormat="1" applyFont="1" applyBorder="1" applyAlignment="1" applyProtection="1">
      <alignment horizontal="center" vertical="center"/>
    </xf>
    <xf numFmtId="0" fontId="19" fillId="4" borderId="2" xfId="6" applyFont="1" applyFill="1" applyBorder="1" applyAlignment="1">
      <alignment horizontal="center" vertical="center" wrapText="1"/>
    </xf>
    <xf numFmtId="3" fontId="7" fillId="4" borderId="2" xfId="6" applyNumberFormat="1" applyFont="1" applyFill="1" applyBorder="1" applyAlignment="1">
      <alignment horizontal="center" vertical="center" wrapText="1"/>
    </xf>
    <xf numFmtId="0" fontId="87" fillId="2" borderId="2" xfId="1508" applyFont="1" applyBorder="1" applyAlignment="1" applyProtection="1">
      <alignment vertical="center"/>
    </xf>
    <xf numFmtId="0" fontId="7" fillId="2" borderId="2" xfId="6" applyFont="1" applyFill="1" applyBorder="1" applyAlignment="1">
      <alignment horizontal="left" vertical="center" wrapText="1"/>
    </xf>
    <xf numFmtId="3" fontId="7" fillId="2" borderId="2" xfId="6" applyNumberFormat="1" applyFont="1" applyFill="1" applyBorder="1" applyAlignment="1">
      <alignment horizontal="center" vertical="center" wrapText="1"/>
    </xf>
    <xf numFmtId="0" fontId="10" fillId="2" borderId="2" xfId="6" applyFont="1" applyFill="1" applyBorder="1" applyAlignment="1">
      <alignment horizontal="center" vertical="center" wrapText="1"/>
    </xf>
    <xf numFmtId="0" fontId="87" fillId="2" borderId="2" xfId="1508" applyFont="1" applyBorder="1" applyAlignment="1" applyProtection="1">
      <alignment vertical="center" wrapText="1"/>
    </xf>
    <xf numFmtId="1" fontId="7" fillId="4" borderId="2" xfId="6" applyNumberFormat="1" applyFont="1" applyFill="1" applyBorder="1" applyAlignment="1">
      <alignment horizontal="center" vertical="center" wrapText="1"/>
    </xf>
    <xf numFmtId="172" fontId="87" fillId="2" borderId="2" xfId="1508" applyNumberFormat="1" applyFont="1" applyBorder="1" applyAlignment="1" applyProtection="1">
      <alignment vertical="center"/>
    </xf>
    <xf numFmtId="0" fontId="7" fillId="2" borderId="2" xfId="4" applyFont="1" applyBorder="1" applyAlignment="1">
      <alignment horizontal="center" vertical="center"/>
    </xf>
    <xf numFmtId="0" fontId="7" fillId="2" borderId="2" xfId="4" applyFont="1" applyBorder="1" applyAlignment="1">
      <alignment vertical="center"/>
    </xf>
    <xf numFmtId="0" fontId="7" fillId="5" borderId="2" xfId="6" applyFont="1" applyFill="1" applyBorder="1" applyAlignment="1">
      <alignment horizontal="center" vertical="center" wrapText="1"/>
    </xf>
    <xf numFmtId="4" fontId="7" fillId="2" borderId="2" xfId="6" applyNumberFormat="1" applyFont="1" applyFill="1" applyBorder="1" applyAlignment="1">
      <alignment horizontal="center" vertical="center" wrapText="1"/>
    </xf>
    <xf numFmtId="2" fontId="7" fillId="2" borderId="2" xfId="6" applyNumberFormat="1" applyFont="1" applyFill="1" applyBorder="1" applyAlignment="1">
      <alignment horizontal="center" vertical="center" wrapText="1"/>
    </xf>
    <xf numFmtId="3" fontId="85" fillId="2" borderId="2" xfId="8" applyNumberFormat="1" applyFont="1" applyFill="1" applyBorder="1" applyAlignment="1">
      <alignment horizontal="center" vertical="center"/>
    </xf>
    <xf numFmtId="10" fontId="10" fillId="5" borderId="2" xfId="7" applyNumberFormat="1" applyFont="1" applyFill="1" applyBorder="1" applyAlignment="1">
      <alignment horizontal="center" vertical="center" wrapText="1"/>
    </xf>
    <xf numFmtId="3" fontId="10" fillId="2" borderId="2" xfId="6" applyNumberFormat="1" applyFont="1" applyFill="1" applyBorder="1" applyAlignment="1">
      <alignment horizontal="center" vertical="center" wrapText="1"/>
    </xf>
    <xf numFmtId="4" fontId="10" fillId="2" borderId="2" xfId="6" applyNumberFormat="1" applyFont="1" applyFill="1" applyBorder="1" applyAlignment="1">
      <alignment horizontal="center" vertical="center" wrapText="1"/>
    </xf>
    <xf numFmtId="180" fontId="7" fillId="2" borderId="2" xfId="6" applyNumberFormat="1" applyFont="1" applyFill="1" applyBorder="1" applyAlignment="1">
      <alignment horizontal="center" vertical="center" wrapText="1"/>
    </xf>
    <xf numFmtId="0" fontId="10" fillId="2" borderId="2" xfId="6" applyFont="1" applyFill="1" applyBorder="1" applyAlignment="1">
      <alignment horizontal="right" vertical="center" wrapText="1"/>
    </xf>
    <xf numFmtId="0" fontId="10" fillId="2" borderId="2" xfId="6" applyFont="1" applyFill="1" applyBorder="1" applyAlignment="1">
      <alignment horizontal="justify" vertical="center" wrapText="1"/>
    </xf>
    <xf numFmtId="10" fontId="10" fillId="2" borderId="2" xfId="15739" applyNumberFormat="1" applyFont="1" applyFill="1" applyBorder="1" applyAlignment="1">
      <alignment horizontal="center" vertical="center" wrapText="1"/>
    </xf>
    <xf numFmtId="10" fontId="7" fillId="2" borderId="2" xfId="6" applyNumberFormat="1" applyFont="1" applyFill="1" applyBorder="1" applyAlignment="1">
      <alignment horizontal="center" vertical="center" wrapText="1"/>
    </xf>
    <xf numFmtId="10" fontId="10" fillId="2" borderId="2" xfId="6" applyNumberFormat="1" applyFont="1" applyFill="1" applyBorder="1" applyAlignment="1">
      <alignment horizontal="center" vertical="center" wrapText="1"/>
    </xf>
    <xf numFmtId="0" fontId="10" fillId="2" borderId="2" xfId="4" applyFont="1" applyBorder="1" applyAlignment="1">
      <alignment horizontal="center" vertical="center"/>
    </xf>
    <xf numFmtId="0" fontId="10" fillId="2" borderId="3" xfId="6" applyFont="1" applyFill="1" applyBorder="1" applyAlignment="1">
      <alignment horizontal="right" vertical="center" wrapText="1"/>
    </xf>
    <xf numFmtId="10" fontId="7" fillId="2" borderId="2" xfId="4" applyNumberFormat="1" applyFont="1" applyBorder="1" applyAlignment="1">
      <alignment horizontal="center" vertical="center"/>
    </xf>
    <xf numFmtId="0" fontId="10" fillId="4" borderId="3" xfId="6" applyFont="1" applyFill="1" applyBorder="1" applyAlignment="1">
      <alignment horizontal="center" vertical="center" wrapText="1"/>
    </xf>
    <xf numFmtId="2" fontId="10" fillId="2" borderId="2" xfId="6" applyNumberFormat="1" applyFont="1" applyFill="1" applyBorder="1" applyAlignment="1">
      <alignment horizontal="center" vertical="center" wrapText="1"/>
    </xf>
    <xf numFmtId="0" fontId="10" fillId="2" borderId="1" xfId="6" applyFont="1" applyFill="1" applyBorder="1" applyAlignment="1">
      <alignment horizontal="right" vertical="center" wrapText="1"/>
    </xf>
    <xf numFmtId="0" fontId="7" fillId="2" borderId="2" xfId="4" applyFont="1" applyBorder="1" applyAlignment="1">
      <alignment vertical="center" wrapText="1"/>
    </xf>
    <xf numFmtId="3" fontId="10" fillId="2" borderId="2" xfId="4" applyNumberFormat="1" applyFont="1" applyBorder="1" applyAlignment="1">
      <alignment horizontal="center" vertical="center"/>
    </xf>
    <xf numFmtId="0" fontId="7" fillId="2" borderId="1" xfId="4" applyFont="1" applyBorder="1" applyAlignment="1">
      <alignment vertical="center"/>
    </xf>
    <xf numFmtId="0" fontId="7" fillId="2" borderId="1" xfId="4" applyFont="1" applyFill="1" applyBorder="1" applyAlignment="1">
      <alignment vertical="center"/>
    </xf>
    <xf numFmtId="0" fontId="7" fillId="2" borderId="1" xfId="4" applyFont="1" applyFill="1" applyAlignment="1">
      <alignment vertical="center"/>
    </xf>
    <xf numFmtId="0" fontId="7" fillId="2" borderId="1" xfId="4" applyFont="1" applyAlignment="1">
      <alignment horizontal="left" vertical="center"/>
    </xf>
    <xf numFmtId="3" fontId="10" fillId="2" borderId="1" xfId="4" applyNumberFormat="1" applyFont="1" applyBorder="1" applyAlignment="1">
      <alignment horizontal="center" vertical="center"/>
    </xf>
    <xf numFmtId="0" fontId="19" fillId="2" borderId="1" xfId="13" applyFont="1" applyAlignment="1">
      <alignment horizontal="center" vertical="center"/>
    </xf>
    <xf numFmtId="0" fontId="10" fillId="2" borderId="14" xfId="1421" applyFont="1" applyBorder="1" applyAlignment="1">
      <alignment vertical="center"/>
    </xf>
    <xf numFmtId="3" fontId="10" fillId="2" borderId="16" xfId="1421" applyNumberFormat="1" applyFont="1" applyBorder="1" applyAlignment="1">
      <alignment horizontal="center" vertical="center"/>
    </xf>
    <xf numFmtId="0" fontId="7" fillId="2" borderId="6" xfId="1421" applyFont="1" applyBorder="1" applyAlignment="1">
      <alignment vertical="center"/>
    </xf>
    <xf numFmtId="0" fontId="7" fillId="2" borderId="7" xfId="1421" applyFont="1" applyBorder="1" applyAlignment="1">
      <alignment horizontal="center" vertical="center"/>
    </xf>
    <xf numFmtId="0" fontId="7" fillId="2" borderId="22" xfId="1421" applyFont="1" applyBorder="1" applyAlignment="1">
      <alignment vertical="center"/>
    </xf>
    <xf numFmtId="0" fontId="7" fillId="2" borderId="24" xfId="1421" applyFont="1" applyBorder="1" applyAlignment="1">
      <alignment horizontal="center" vertical="center"/>
    </xf>
    <xf numFmtId="0" fontId="7" fillId="2" borderId="1" xfId="1421" applyFont="1" applyAlignment="1">
      <alignment horizontal="center" vertical="center"/>
    </xf>
    <xf numFmtId="0" fontId="7" fillId="2" borderId="9" xfId="1421" applyFont="1" applyBorder="1" applyAlignment="1">
      <alignment vertical="center"/>
    </xf>
    <xf numFmtId="2" fontId="7" fillId="2" borderId="16" xfId="1421" applyNumberFormat="1" applyFont="1" applyBorder="1" applyAlignment="1">
      <alignment horizontal="center" vertical="center"/>
    </xf>
    <xf numFmtId="0" fontId="19" fillId="2" borderId="52" xfId="13" applyFont="1" applyBorder="1" applyAlignment="1">
      <alignment vertical="center"/>
    </xf>
    <xf numFmtId="0" fontId="19" fillId="2" borderId="52" xfId="13" applyFont="1" applyBorder="1" applyAlignment="1">
      <alignment horizontal="center" vertical="center"/>
    </xf>
    <xf numFmtId="0" fontId="14" fillId="2" borderId="20" xfId="15742" applyFont="1" applyFill="1" applyBorder="1" applyAlignment="1">
      <alignment vertical="center"/>
    </xf>
    <xf numFmtId="0" fontId="14" fillId="2" borderId="2" xfId="15742" applyFont="1" applyFill="1" applyBorder="1" applyAlignment="1">
      <alignment horizontal="center" vertical="center"/>
    </xf>
    <xf numFmtId="0" fontId="14" fillId="2" borderId="2" xfId="13" applyFont="1" applyFill="1" applyBorder="1" applyAlignment="1">
      <alignment horizontal="center" vertical="center"/>
    </xf>
    <xf numFmtId="0" fontId="14" fillId="2" borderId="21" xfId="13" applyFont="1" applyFill="1" applyBorder="1" applyAlignment="1">
      <alignment horizontal="center" vertical="center"/>
    </xf>
    <xf numFmtId="0" fontId="19" fillId="2" borderId="9" xfId="13" applyFont="1" applyBorder="1" applyAlignment="1">
      <alignment vertical="center"/>
    </xf>
    <xf numFmtId="0" fontId="19" fillId="2" borderId="9" xfId="13" applyFont="1" applyBorder="1" applyAlignment="1">
      <alignment horizontal="center" vertical="center"/>
    </xf>
    <xf numFmtId="0" fontId="14" fillId="2" borderId="20" xfId="15742" applyFont="1" applyFill="1" applyBorder="1" applyAlignment="1">
      <alignment vertical="center" wrapText="1"/>
    </xf>
    <xf numFmtId="0" fontId="19" fillId="2" borderId="53" xfId="13" applyFont="1" applyBorder="1" applyAlignment="1">
      <alignment vertical="center"/>
    </xf>
    <xf numFmtId="0" fontId="19" fillId="2" borderId="53" xfId="13" applyFont="1" applyBorder="1" applyAlignment="1">
      <alignment horizontal="center" vertical="center"/>
    </xf>
    <xf numFmtId="0" fontId="19" fillId="2" borderId="14" xfId="13" applyFont="1" applyBorder="1" applyAlignment="1">
      <alignment vertical="center"/>
    </xf>
    <xf numFmtId="10" fontId="19" fillId="2" borderId="9" xfId="13" applyNumberFormat="1" applyFont="1" applyBorder="1" applyAlignment="1">
      <alignment horizontal="center" vertical="center"/>
    </xf>
    <xf numFmtId="0" fontId="19" fillId="2" borderId="22" xfId="13" applyFont="1" applyBorder="1" applyAlignment="1">
      <alignment vertical="center"/>
    </xf>
    <xf numFmtId="3" fontId="14" fillId="4" borderId="9" xfId="15742" applyNumberFormat="1" applyFont="1" applyFill="1" applyBorder="1" applyAlignment="1">
      <alignment horizontal="center" vertical="center"/>
    </xf>
    <xf numFmtId="0" fontId="19" fillId="2" borderId="1" xfId="13" applyFont="1" applyAlignment="1">
      <alignment horizontal="left" vertical="center"/>
    </xf>
    <xf numFmtId="0" fontId="19" fillId="2" borderId="1" xfId="13" applyFont="1" applyBorder="1" applyAlignment="1">
      <alignment vertical="center"/>
    </xf>
    <xf numFmtId="0" fontId="19" fillId="2" borderId="1" xfId="13" applyFont="1" applyBorder="1" applyAlignment="1">
      <alignment horizontal="center" vertical="center"/>
    </xf>
    <xf numFmtId="0" fontId="19" fillId="2" borderId="14" xfId="13" applyFont="1" applyFill="1" applyBorder="1" applyAlignment="1">
      <alignment vertical="center"/>
    </xf>
    <xf numFmtId="10" fontId="19" fillId="2" borderId="9" xfId="13" applyNumberFormat="1" applyFont="1" applyFill="1" applyBorder="1" applyAlignment="1">
      <alignment horizontal="center" vertical="center"/>
    </xf>
    <xf numFmtId="0" fontId="13" fillId="4" borderId="20" xfId="15742" applyFont="1" applyFill="1" applyBorder="1" applyAlignment="1">
      <alignment vertical="center" wrapText="1"/>
    </xf>
    <xf numFmtId="0" fontId="19" fillId="2" borderId="6" xfId="13" applyFont="1" applyFill="1" applyBorder="1" applyAlignment="1">
      <alignment vertical="center"/>
    </xf>
    <xf numFmtId="10" fontId="19" fillId="2" borderId="54" xfId="13" applyNumberFormat="1" applyFont="1" applyFill="1" applyBorder="1" applyAlignment="1">
      <alignment horizontal="center" vertical="center"/>
    </xf>
    <xf numFmtId="0" fontId="19" fillId="2" borderId="6" xfId="13" applyFont="1" applyBorder="1" applyAlignment="1">
      <alignment vertical="center"/>
    </xf>
    <xf numFmtId="10" fontId="19" fillId="2" borderId="54" xfId="13" applyNumberFormat="1" applyFont="1" applyBorder="1" applyAlignment="1">
      <alignment horizontal="center" vertical="center"/>
    </xf>
    <xf numFmtId="0" fontId="19" fillId="2" borderId="1" xfId="13" applyFont="1" applyFill="1" applyAlignment="1">
      <alignment horizontal="center" vertical="center"/>
    </xf>
    <xf numFmtId="0" fontId="14" fillId="2" borderId="5" xfId="15742" applyFont="1" applyFill="1" applyBorder="1" applyAlignment="1">
      <alignment horizontal="center" vertical="center" wrapText="1"/>
    </xf>
    <xf numFmtId="0" fontId="14" fillId="2" borderId="55" xfId="15742" applyFont="1" applyFill="1" applyBorder="1" applyAlignment="1">
      <alignment horizontal="center" vertical="center" wrapText="1"/>
    </xf>
    <xf numFmtId="1" fontId="14" fillId="2" borderId="5" xfId="15742" applyNumberFormat="1" applyFont="1" applyFill="1" applyBorder="1" applyAlignment="1">
      <alignment horizontal="center" vertical="center" wrapText="1"/>
    </xf>
    <xf numFmtId="0" fontId="13" fillId="2" borderId="22" xfId="13" applyFont="1" applyBorder="1" applyAlignment="1">
      <alignment vertical="center" wrapText="1"/>
    </xf>
    <xf numFmtId="0" fontId="13" fillId="4" borderId="2" xfId="15742" applyFont="1" applyFill="1" applyBorder="1" applyAlignment="1">
      <alignment vertical="center" wrapText="1"/>
    </xf>
    <xf numFmtId="0" fontId="54" fillId="0" borderId="2" xfId="0" applyFont="1" applyBorder="1" applyAlignment="1">
      <alignment vertical="center"/>
    </xf>
    <xf numFmtId="0" fontId="54" fillId="0" borderId="2" xfId="0" applyFont="1" applyBorder="1" applyAlignment="1">
      <alignment vertical="center" wrapText="1"/>
    </xf>
    <xf numFmtId="0" fontId="16" fillId="0" borderId="2" xfId="0" applyFont="1" applyBorder="1" applyAlignment="1">
      <alignment vertical="center"/>
    </xf>
    <xf numFmtId="0" fontId="21" fillId="0" borderId="2" xfId="15" applyFont="1" applyFill="1" applyBorder="1" applyAlignment="1">
      <alignment horizontal="left" vertical="center" wrapText="1"/>
    </xf>
    <xf numFmtId="0" fontId="22" fillId="0" borderId="1" xfId="15" applyNumberFormat="1" applyFont="1" applyFill="1" applyBorder="1" applyAlignment="1">
      <alignment vertical="center"/>
    </xf>
    <xf numFmtId="0" fontId="22" fillId="0" borderId="1" xfId="18" applyNumberFormat="1" applyFont="1" applyFill="1" applyBorder="1" applyAlignment="1">
      <alignment vertical="center"/>
    </xf>
    <xf numFmtId="3" fontId="22" fillId="0" borderId="2" xfId="15" applyNumberFormat="1" applyFont="1" applyFill="1" applyBorder="1" applyAlignment="1">
      <alignment horizontal="center" vertical="center" wrapText="1"/>
    </xf>
    <xf numFmtId="3" fontId="22" fillId="0" borderId="1" xfId="15" applyNumberFormat="1" applyFont="1" applyFill="1" applyBorder="1" applyAlignment="1">
      <alignment vertical="center" wrapText="1"/>
    </xf>
    <xf numFmtId="10" fontId="22" fillId="0" borderId="1" xfId="18" applyNumberFormat="1" applyFont="1" applyFill="1" applyBorder="1" applyAlignment="1">
      <alignment vertical="center" wrapText="1"/>
    </xf>
    <xf numFmtId="0" fontId="23" fillId="0" borderId="2" xfId="19" applyFont="1" applyFill="1" applyBorder="1" applyAlignment="1">
      <alignment vertical="center" wrapText="1"/>
    </xf>
    <xf numFmtId="9" fontId="25" fillId="0" borderId="2" xfId="20" applyFont="1" applyFill="1" applyBorder="1" applyAlignment="1">
      <alignment horizontal="center" vertical="center" wrapText="1"/>
    </xf>
    <xf numFmtId="0" fontId="21" fillId="0" borderId="1" xfId="15" applyFont="1" applyFill="1" applyBorder="1" applyAlignment="1">
      <alignment vertical="center" wrapText="1"/>
    </xf>
    <xf numFmtId="10" fontId="21" fillId="0" borderId="1" xfId="15" applyNumberFormat="1" applyFont="1" applyFill="1" applyBorder="1" applyAlignment="1">
      <alignment vertical="center" wrapText="1"/>
    </xf>
    <xf numFmtId="0" fontId="21" fillId="0" borderId="2" xfId="15" applyFont="1" applyFill="1" applyBorder="1" applyAlignment="1">
      <alignment horizontal="center" vertical="center" wrapText="1"/>
    </xf>
    <xf numFmtId="3" fontId="21" fillId="0" borderId="2" xfId="15" applyNumberFormat="1" applyFont="1" applyFill="1" applyBorder="1" applyAlignment="1">
      <alignment horizontal="center" vertical="center" wrapText="1"/>
    </xf>
    <xf numFmtId="0" fontId="23" fillId="0" borderId="2" xfId="19" applyFont="1" applyFill="1" applyBorder="1" applyAlignment="1">
      <alignment horizontal="justify" vertical="center" wrapText="1"/>
    </xf>
    <xf numFmtId="9" fontId="25" fillId="0" borderId="2" xfId="19" applyNumberFormat="1" applyFont="1" applyFill="1" applyBorder="1" applyAlignment="1">
      <alignment horizontal="center" vertical="center" wrapText="1"/>
    </xf>
    <xf numFmtId="175" fontId="25" fillId="0" borderId="2" xfId="21" applyNumberFormat="1" applyFont="1" applyFill="1" applyBorder="1" applyAlignment="1">
      <alignment vertical="center" wrapText="1"/>
    </xf>
    <xf numFmtId="0" fontId="25" fillId="0" borderId="2" xfId="19" applyFont="1" applyFill="1" applyBorder="1" applyAlignment="1">
      <alignment horizontal="center" vertical="center" wrapText="1"/>
    </xf>
    <xf numFmtId="10" fontId="25" fillId="0" borderId="3" xfId="19" applyNumberFormat="1" applyFont="1" applyFill="1" applyBorder="1" applyAlignment="1">
      <alignment horizontal="center" vertical="center" wrapText="1"/>
    </xf>
    <xf numFmtId="0" fontId="23" fillId="0" borderId="2" xfId="19" applyFont="1" applyFill="1" applyBorder="1" applyAlignment="1">
      <alignment horizontal="left" vertical="center" wrapText="1"/>
    </xf>
    <xf numFmtId="3" fontId="25" fillId="0" borderId="2" xfId="19" applyNumberFormat="1" applyFont="1" applyFill="1" applyBorder="1" applyAlignment="1">
      <alignment horizontal="center" vertical="center" wrapText="1"/>
    </xf>
    <xf numFmtId="175" fontId="23" fillId="0" borderId="2" xfId="21" applyNumberFormat="1" applyFont="1" applyFill="1" applyBorder="1" applyAlignment="1">
      <alignment vertical="center" wrapText="1"/>
    </xf>
    <xf numFmtId="0" fontId="21" fillId="0" borderId="3" xfId="15" applyFont="1" applyFill="1" applyBorder="1" applyAlignment="1">
      <alignment vertical="center" wrapText="1"/>
    </xf>
    <xf numFmtId="178" fontId="21" fillId="0" borderId="2" xfId="15" applyNumberFormat="1" applyFont="1" applyFill="1" applyBorder="1" applyAlignment="1">
      <alignment horizontal="center" vertical="center" wrapText="1"/>
    </xf>
    <xf numFmtId="0" fontId="22" fillId="0" borderId="1" xfId="15" applyFont="1" applyFill="1" applyBorder="1" applyAlignment="1">
      <alignment vertical="center" wrapText="1"/>
    </xf>
    <xf numFmtId="0" fontId="22" fillId="0" borderId="1" xfId="15" applyFont="1" applyFill="1" applyBorder="1" applyAlignment="1">
      <alignment horizontal="justify" vertical="center" wrapText="1"/>
    </xf>
    <xf numFmtId="1" fontId="22" fillId="0" borderId="1" xfId="15" applyNumberFormat="1" applyFont="1" applyFill="1" applyBorder="1" applyAlignment="1">
      <alignment vertical="center" wrapText="1"/>
    </xf>
    <xf numFmtId="165" fontId="21" fillId="0" borderId="4" xfId="23" applyFont="1" applyFill="1" applyBorder="1" applyAlignment="1">
      <alignment vertical="center" wrapText="1"/>
    </xf>
    <xf numFmtId="0" fontId="21" fillId="0" borderId="4" xfId="15" applyFont="1" applyFill="1" applyBorder="1" applyAlignment="1">
      <alignment vertical="center" wrapText="1"/>
    </xf>
    <xf numFmtId="0" fontId="21" fillId="0" borderId="5" xfId="15" applyFont="1" applyFill="1" applyBorder="1" applyAlignment="1">
      <alignment horizontal="center" vertical="center" wrapText="1"/>
    </xf>
    <xf numFmtId="0" fontId="7" fillId="2" borderId="1" xfId="956" applyBorder="1"/>
    <xf numFmtId="174" fontId="22" fillId="5" borderId="1" xfId="15" applyNumberFormat="1" applyFont="1" applyFill="1" applyBorder="1" applyAlignment="1">
      <alignment horizontal="center" vertical="center" wrapText="1"/>
    </xf>
    <xf numFmtId="177" fontId="7" fillId="2" borderId="1" xfId="956" applyNumberFormat="1" applyBorder="1"/>
    <xf numFmtId="0" fontId="7" fillId="2" borderId="1" xfId="956" applyFont="1"/>
    <xf numFmtId="0" fontId="10" fillId="2" borderId="1" xfId="15" applyFont="1" applyFill="1" applyBorder="1" applyAlignment="1">
      <alignment horizontal="left" vertical="center" wrapText="1"/>
    </xf>
    <xf numFmtId="3" fontId="7" fillId="2" borderId="1" xfId="15" applyNumberFormat="1" applyFont="1" applyFill="1" applyBorder="1" applyAlignment="1">
      <alignment horizontal="center" vertical="center" wrapText="1"/>
    </xf>
    <xf numFmtId="3" fontId="7" fillId="2" borderId="1" xfId="15" applyNumberFormat="1" applyFont="1" applyFill="1" applyBorder="1" applyAlignment="1">
      <alignment vertical="center" wrapText="1"/>
    </xf>
    <xf numFmtId="10" fontId="7" fillId="2" borderId="1" xfId="18" applyNumberFormat="1" applyFont="1" applyFill="1" applyBorder="1" applyAlignment="1">
      <alignment vertical="center" wrapText="1"/>
    </xf>
    <xf numFmtId="0" fontId="7" fillId="2" borderId="1" xfId="15" applyFont="1" applyFill="1" applyBorder="1" applyAlignment="1">
      <alignment horizontal="justify" vertical="center" wrapText="1"/>
    </xf>
    <xf numFmtId="0" fontId="7" fillId="2" borderId="1" xfId="15" applyFont="1" applyFill="1" applyBorder="1" applyAlignment="1">
      <alignment vertical="center" wrapText="1"/>
    </xf>
    <xf numFmtId="2" fontId="22" fillId="2" borderId="1" xfId="15" applyNumberFormat="1" applyFont="1" applyFill="1" applyBorder="1" applyAlignment="1">
      <alignment vertical="center" wrapText="1"/>
    </xf>
    <xf numFmtId="3" fontId="7" fillId="2" borderId="2" xfId="15" applyNumberFormat="1" applyFont="1" applyFill="1" applyBorder="1" applyAlignment="1">
      <alignment horizontal="center" vertical="center" wrapText="1"/>
    </xf>
    <xf numFmtId="0" fontId="9" fillId="49" borderId="2" xfId="0" applyFont="1" applyFill="1" applyBorder="1" applyAlignment="1">
      <alignment horizontal="center" vertical="center" wrapText="1"/>
    </xf>
    <xf numFmtId="5" fontId="7" fillId="0" borderId="0" xfId="0" applyNumberFormat="1" applyFont="1" applyAlignment="1">
      <alignment horizontal="center" vertical="center"/>
    </xf>
    <xf numFmtId="0" fontId="10" fillId="3" borderId="2" xfId="15" applyFont="1" applyFill="1" applyBorder="1" applyAlignment="1">
      <alignment horizontal="center" vertical="center" wrapText="1"/>
    </xf>
    <xf numFmtId="3" fontId="10" fillId="3" borderId="2" xfId="15" applyNumberFormat="1" applyFont="1" applyFill="1" applyBorder="1" applyAlignment="1">
      <alignment horizontal="center" vertical="center" wrapText="1"/>
    </xf>
    <xf numFmtId="0" fontId="7" fillId="2" borderId="2" xfId="15" applyFont="1" applyFill="1" applyBorder="1" applyAlignment="1">
      <alignment horizontal="center" vertical="center" wrapText="1"/>
    </xf>
    <xf numFmtId="0" fontId="10" fillId="2" borderId="2" xfId="4" applyFont="1" applyBorder="1" applyAlignment="1">
      <alignment horizontal="center" vertical="center" wrapText="1"/>
    </xf>
    <xf numFmtId="0" fontId="16" fillId="2" borderId="1" xfId="1" applyFont="1" applyBorder="1" applyAlignment="1">
      <alignment vertical="center"/>
    </xf>
    <xf numFmtId="0" fontId="91" fillId="5" borderId="1" xfId="1" applyFont="1" applyFill="1" applyAlignment="1">
      <alignment horizontal="left"/>
    </xf>
    <xf numFmtId="2" fontId="91" fillId="5" borderId="1" xfId="1" applyNumberFormat="1" applyFont="1" applyFill="1" applyAlignment="1">
      <alignment horizontal="center"/>
    </xf>
    <xf numFmtId="2" fontId="7" fillId="5" borderId="1" xfId="1" applyNumberFormat="1" applyFont="1" applyFill="1" applyAlignment="1">
      <alignment horizontal="center"/>
    </xf>
    <xf numFmtId="0" fontId="92" fillId="5" borderId="39" xfId="1" applyFont="1" applyFill="1" applyBorder="1"/>
    <xf numFmtId="0" fontId="92" fillId="5" borderId="40" xfId="1" applyFont="1" applyFill="1" applyBorder="1" applyAlignment="1">
      <alignment horizontal="center"/>
    </xf>
    <xf numFmtId="0" fontId="92" fillId="5" borderId="40" xfId="1" applyFont="1" applyFill="1" applyBorder="1" applyAlignment="1">
      <alignment horizontal="right"/>
    </xf>
    <xf numFmtId="0" fontId="92" fillId="5" borderId="41" xfId="1" applyFont="1" applyFill="1" applyBorder="1" applyAlignment="1">
      <alignment horizontal="center"/>
    </xf>
    <xf numFmtId="0" fontId="92" fillId="5" borderId="44" xfId="1" applyFont="1" applyFill="1" applyBorder="1" applyAlignment="1">
      <alignment horizontal="center"/>
    </xf>
    <xf numFmtId="0" fontId="92" fillId="5" borderId="45" xfId="1" applyFont="1" applyFill="1" applyBorder="1" applyAlignment="1">
      <alignment horizontal="center"/>
    </xf>
    <xf numFmtId="0" fontId="92" fillId="5" borderId="46" xfId="1" applyFont="1" applyFill="1" applyBorder="1" applyAlignment="1">
      <alignment horizontal="center"/>
    </xf>
    <xf numFmtId="0" fontId="93" fillId="5" borderId="42" xfId="1" applyFont="1" applyFill="1" applyBorder="1"/>
    <xf numFmtId="2" fontId="92" fillId="5" borderId="1" xfId="1" applyNumberFormat="1" applyFont="1" applyFill="1" applyBorder="1" applyAlignment="1">
      <alignment horizontal="center"/>
    </xf>
    <xf numFmtId="2" fontId="92" fillId="2" borderId="1" xfId="1" applyNumberFormat="1" applyFont="1" applyBorder="1" applyAlignment="1">
      <alignment horizontal="center"/>
    </xf>
    <xf numFmtId="2" fontId="92" fillId="2" borderId="43" xfId="1" applyNumberFormat="1" applyFont="1" applyBorder="1" applyAlignment="1">
      <alignment horizontal="center"/>
    </xf>
    <xf numFmtId="0" fontId="92" fillId="5" borderId="42" xfId="1" applyFont="1" applyFill="1" applyBorder="1"/>
    <xf numFmtId="2" fontId="93" fillId="5" borderId="1" xfId="1" applyNumberFormat="1" applyFont="1" applyFill="1" applyBorder="1" applyAlignment="1">
      <alignment horizontal="center"/>
    </xf>
    <xf numFmtId="2" fontId="93" fillId="5" borderId="1" xfId="1" applyNumberFormat="1" applyFont="1" applyFill="1" applyBorder="1" applyAlignment="1">
      <alignment horizontal="right"/>
    </xf>
    <xf numFmtId="2" fontId="93" fillId="5" borderId="43" xfId="1" applyNumberFormat="1" applyFont="1" applyFill="1" applyBorder="1" applyAlignment="1">
      <alignment horizontal="center"/>
    </xf>
    <xf numFmtId="0" fontId="93" fillId="4" borderId="42" xfId="1" applyFont="1" applyFill="1" applyBorder="1"/>
    <xf numFmtId="2" fontId="93" fillId="4" borderId="1" xfId="1" applyNumberFormat="1" applyFont="1" applyFill="1" applyBorder="1" applyAlignment="1">
      <alignment horizontal="center"/>
    </xf>
    <xf numFmtId="2" fontId="93" fillId="4" borderId="43" xfId="1" applyNumberFormat="1" applyFont="1" applyFill="1" applyBorder="1" applyAlignment="1">
      <alignment horizontal="center"/>
    </xf>
    <xf numFmtId="0" fontId="93" fillId="5" borderId="44" xfId="1" applyFont="1" applyFill="1" applyBorder="1"/>
    <xf numFmtId="2" fontId="93" fillId="5" borderId="45" xfId="1" applyNumberFormat="1" applyFont="1" applyFill="1" applyBorder="1" applyAlignment="1">
      <alignment horizontal="center"/>
    </xf>
    <xf numFmtId="2" fontId="93" fillId="5" borderId="46" xfId="1" applyNumberFormat="1" applyFont="1" applyFill="1" applyBorder="1" applyAlignment="1">
      <alignment horizontal="center"/>
    </xf>
    <xf numFmtId="2" fontId="92" fillId="2" borderId="1" xfId="1" applyNumberFormat="1" applyFont="1" applyAlignment="1">
      <alignment horizontal="center"/>
    </xf>
    <xf numFmtId="0" fontId="7" fillId="2" borderId="2" xfId="4" applyFont="1" applyBorder="1" applyAlignment="1">
      <alignment horizontal="left" vertical="center"/>
    </xf>
    <xf numFmtId="0" fontId="14" fillId="2" borderId="2" xfId="15742" applyFont="1" applyFill="1" applyBorder="1" applyAlignment="1">
      <alignment vertical="center" wrapText="1"/>
    </xf>
    <xf numFmtId="0" fontId="14" fillId="2" borderId="2" xfId="15742" applyFont="1" applyFill="1" applyBorder="1" applyAlignment="1">
      <alignment horizontal="center" vertical="center" wrapText="1"/>
    </xf>
    <xf numFmtId="3" fontId="57" fillId="2" borderId="7" xfId="30989" applyNumberFormat="1" applyFont="1" applyBorder="1" applyAlignment="1">
      <alignment horizontal="center" vertical="center" wrapText="1"/>
    </xf>
    <xf numFmtId="10" fontId="57" fillId="2" borderId="7" xfId="30989" applyNumberFormat="1" applyFont="1" applyBorder="1" applyAlignment="1">
      <alignment horizontal="center" vertical="center" wrapText="1"/>
    </xf>
    <xf numFmtId="0" fontId="57" fillId="2" borderId="23" xfId="30989" applyFont="1" applyBorder="1" applyAlignment="1">
      <alignment vertical="center" wrapText="1"/>
    </xf>
    <xf numFmtId="0" fontId="57" fillId="2" borderId="24" xfId="30989" applyFont="1" applyBorder="1" applyAlignment="1">
      <alignment vertical="center" wrapText="1"/>
    </xf>
    <xf numFmtId="3" fontId="10" fillId="2" borderId="1" xfId="4" applyNumberFormat="1" applyFont="1" applyAlignment="1">
      <alignment horizontal="center" vertical="center"/>
    </xf>
    <xf numFmtId="10" fontId="16" fillId="0" borderId="1" xfId="0" applyNumberFormat="1" applyFont="1" applyBorder="1" applyAlignment="1">
      <alignment horizontal="left" vertical="center"/>
    </xf>
    <xf numFmtId="1" fontId="7" fillId="2" borderId="1" xfId="4" applyNumberFormat="1" applyAlignment="1">
      <alignment horizontal="left" vertical="center"/>
    </xf>
    <xf numFmtId="1" fontId="7" fillId="2" borderId="1" xfId="4" applyNumberFormat="1" applyFont="1" applyAlignment="1">
      <alignment horizontal="left" vertical="center"/>
    </xf>
    <xf numFmtId="3" fontId="7" fillId="2" borderId="1" xfId="4" applyNumberFormat="1" applyAlignment="1">
      <alignment horizontal="left" vertical="center"/>
    </xf>
    <xf numFmtId="5" fontId="101" fillId="0" borderId="0" xfId="0" applyNumberFormat="1" applyFont="1" applyFill="1" applyAlignment="1">
      <alignment vertical="center"/>
    </xf>
    <xf numFmtId="49" fontId="10" fillId="0" borderId="2" xfId="0" applyNumberFormat="1" applyFont="1" applyFill="1" applyBorder="1" applyAlignment="1">
      <alignment horizontal="center" vertical="center" wrapText="1"/>
    </xf>
    <xf numFmtId="2" fontId="10" fillId="0" borderId="2" xfId="0" applyNumberFormat="1" applyFont="1" applyFill="1" applyBorder="1" applyAlignment="1">
      <alignment horizontal="center" vertical="center" wrapText="1"/>
    </xf>
    <xf numFmtId="0" fontId="10" fillId="0" borderId="0" xfId="0" applyFont="1" applyAlignment="1">
      <alignment vertical="center"/>
    </xf>
    <xf numFmtId="0" fontId="7" fillId="2" borderId="1" xfId="15" applyFont="1" applyFill="1" applyBorder="1" applyAlignment="1">
      <alignment horizontal="left" vertical="center" wrapText="1"/>
    </xf>
    <xf numFmtId="0" fontId="10" fillId="5" borderId="1" xfId="1" applyFont="1" applyFill="1" applyAlignment="1">
      <alignment horizontal="left"/>
    </xf>
    <xf numFmtId="0" fontId="10" fillId="3" borderId="2" xfId="15" applyFont="1" applyFill="1" applyBorder="1" applyAlignment="1">
      <alignment horizontal="center" vertical="center" wrapText="1"/>
    </xf>
    <xf numFmtId="3" fontId="10" fillId="3" borderId="2" xfId="15" applyNumberFormat="1" applyFont="1" applyFill="1" applyBorder="1" applyAlignment="1">
      <alignment horizontal="center" vertical="center" wrapText="1"/>
    </xf>
    <xf numFmtId="0" fontId="7" fillId="2" borderId="2" xfId="15" applyFont="1" applyFill="1" applyBorder="1" applyAlignment="1">
      <alignment horizontal="center" vertical="center" wrapText="1"/>
    </xf>
    <xf numFmtId="4" fontId="7" fillId="2" borderId="2" xfId="15" applyNumberFormat="1" applyFont="1" applyFill="1" applyBorder="1" applyAlignment="1">
      <alignment horizontal="center" vertical="center" wrapText="1"/>
    </xf>
    <xf numFmtId="0" fontId="10" fillId="2" borderId="2" xfId="1" applyFont="1" applyBorder="1" applyAlignment="1">
      <alignment horizontal="center" vertical="center"/>
    </xf>
    <xf numFmtId="0" fontId="16" fillId="2" borderId="2" xfId="1" applyFont="1" applyBorder="1" applyAlignment="1">
      <alignment horizontal="center" vertical="center"/>
    </xf>
    <xf numFmtId="0" fontId="7" fillId="2" borderId="2" xfId="1" applyFont="1" applyBorder="1" applyAlignment="1">
      <alignment horizontal="center" vertical="center" wrapText="1"/>
    </xf>
    <xf numFmtId="0" fontId="7" fillId="2" borderId="39" xfId="1" applyFont="1" applyBorder="1" applyAlignment="1">
      <alignment horizontal="center" vertical="center" wrapText="1"/>
    </xf>
    <xf numFmtId="0" fontId="7" fillId="2" borderId="40" xfId="1" applyFont="1" applyBorder="1" applyAlignment="1">
      <alignment horizontal="center" vertical="center" wrapText="1"/>
    </xf>
    <xf numFmtId="0" fontId="7" fillId="2" borderId="41" xfId="1" applyFont="1" applyBorder="1" applyAlignment="1">
      <alignment horizontal="center" vertical="center" wrapText="1"/>
    </xf>
    <xf numFmtId="0" fontId="7" fillId="2" borderId="44" xfId="1" applyFont="1" applyBorder="1" applyAlignment="1">
      <alignment horizontal="center" vertical="center" wrapText="1"/>
    </xf>
    <xf numFmtId="0" fontId="7" fillId="2" borderId="45" xfId="1" applyFont="1" applyBorder="1" applyAlignment="1">
      <alignment horizontal="center" vertical="center" wrapText="1"/>
    </xf>
    <xf numFmtId="0" fontId="7" fillId="2" borderId="46" xfId="1" applyFont="1" applyBorder="1" applyAlignment="1">
      <alignment horizontal="center" vertical="center" wrapText="1"/>
    </xf>
    <xf numFmtId="0" fontId="7" fillId="2" borderId="2" xfId="1" applyFont="1" applyBorder="1" applyAlignment="1">
      <alignment horizontal="center" vertical="center"/>
    </xf>
    <xf numFmtId="0" fontId="22" fillId="2" borderId="40" xfId="15" applyFont="1" applyFill="1" applyBorder="1" applyAlignment="1">
      <alignment horizontal="center" vertical="center" wrapText="1"/>
    </xf>
    <xf numFmtId="211" fontId="53" fillId="48" borderId="2" xfId="15738" applyFont="1" applyFill="1" applyBorder="1" applyAlignment="1">
      <alignment horizontal="center" vertical="center" wrapText="1"/>
    </xf>
    <xf numFmtId="0" fontId="11" fillId="2" borderId="2" xfId="15" applyFont="1" applyFill="1" applyBorder="1" applyAlignment="1">
      <alignment horizontal="center" vertical="center" wrapText="1"/>
    </xf>
    <xf numFmtId="0" fontId="11" fillId="2" borderId="1" xfId="17" applyFont="1" applyFill="1" applyBorder="1" applyAlignment="1">
      <alignment horizontal="center" vertical="center" wrapText="1"/>
    </xf>
    <xf numFmtId="0" fontId="16" fillId="0" borderId="4" xfId="0" applyFont="1" applyBorder="1" applyAlignment="1">
      <alignment horizontal="center" vertical="center"/>
    </xf>
    <xf numFmtId="0" fontId="16" fillId="0" borderId="5" xfId="0" applyFont="1" applyBorder="1" applyAlignment="1">
      <alignment horizontal="center" vertical="center"/>
    </xf>
    <xf numFmtId="49" fontId="9" fillId="50" borderId="3" xfId="0" applyNumberFormat="1" applyFont="1" applyFill="1" applyBorder="1" applyAlignment="1">
      <alignment horizontal="left" vertical="center"/>
    </xf>
    <xf numFmtId="49" fontId="9" fillId="50" borderId="4" xfId="0" applyNumberFormat="1" applyFont="1" applyFill="1" applyBorder="1" applyAlignment="1">
      <alignment horizontal="left" vertical="center"/>
    </xf>
    <xf numFmtId="49" fontId="9" fillId="50" borderId="5" xfId="0" applyNumberFormat="1" applyFont="1" applyFill="1" applyBorder="1" applyAlignment="1">
      <alignment horizontal="left" vertical="center"/>
    </xf>
    <xf numFmtId="0" fontId="7" fillId="0" borderId="2" xfId="0" applyFont="1" applyBorder="1" applyAlignment="1">
      <alignment horizontal="center" vertical="center" wrapText="1"/>
    </xf>
    <xf numFmtId="0" fontId="7" fillId="0" borderId="2" xfId="0" applyFont="1" applyBorder="1" applyAlignment="1">
      <alignment horizontal="center" vertical="center"/>
    </xf>
    <xf numFmtId="0" fontId="54" fillId="0" borderId="39" xfId="0" applyFont="1" applyBorder="1" applyAlignment="1">
      <alignment horizontal="center" vertical="center"/>
    </xf>
    <xf numFmtId="0" fontId="54" fillId="0" borderId="41" xfId="0" applyFont="1" applyBorder="1" applyAlignment="1">
      <alignment horizontal="center" vertical="center"/>
    </xf>
    <xf numFmtId="0" fontId="54" fillId="0" borderId="42" xfId="0" applyFont="1" applyBorder="1" applyAlignment="1">
      <alignment horizontal="center" vertical="center"/>
    </xf>
    <xf numFmtId="0" fontId="54" fillId="0" borderId="43" xfId="0" applyFont="1" applyBorder="1" applyAlignment="1">
      <alignment horizontal="center" vertical="center"/>
    </xf>
    <xf numFmtId="0" fontId="54" fillId="0" borderId="44" xfId="0" applyFont="1" applyBorder="1" applyAlignment="1">
      <alignment horizontal="center" vertical="center"/>
    </xf>
    <xf numFmtId="0" fontId="54" fillId="0" borderId="46" xfId="0" applyFont="1" applyBorder="1" applyAlignment="1">
      <alignment horizontal="center" vertical="center"/>
    </xf>
    <xf numFmtId="0" fontId="10" fillId="0" borderId="2" xfId="0" applyFont="1" applyBorder="1" applyAlignment="1">
      <alignment horizontal="center" vertical="center"/>
    </xf>
    <xf numFmtId="0" fontId="51" fillId="2" borderId="2" xfId="0" applyFont="1" applyFill="1" applyBorder="1" applyAlignment="1">
      <alignment horizontal="center" vertical="center" wrapText="1"/>
    </xf>
    <xf numFmtId="0" fontId="16" fillId="0" borderId="2" xfId="0" applyFont="1" applyBorder="1" applyAlignment="1">
      <alignment horizontal="center" vertical="center"/>
    </xf>
    <xf numFmtId="3" fontId="86" fillId="2" borderId="2" xfId="10" applyNumberFormat="1" applyFont="1" applyBorder="1" applyAlignment="1">
      <alignment horizontal="center" vertical="center"/>
    </xf>
    <xf numFmtId="0" fontId="90" fillId="85" borderId="1" xfId="0" applyFont="1" applyFill="1" applyBorder="1" applyAlignment="1">
      <alignment horizontal="center" vertical="center" wrapText="1"/>
    </xf>
    <xf numFmtId="0" fontId="90" fillId="85" borderId="45" xfId="0" applyFont="1" applyFill="1" applyBorder="1" applyAlignment="1">
      <alignment horizontal="center" vertical="center" wrapText="1"/>
    </xf>
    <xf numFmtId="0" fontId="89" fillId="2" borderId="3" xfId="1508" applyFont="1" applyBorder="1" applyAlignment="1" applyProtection="1">
      <alignment horizontal="center" vertical="center"/>
    </xf>
    <xf numFmtId="0" fontId="89" fillId="2" borderId="4" xfId="1508" applyFont="1" applyBorder="1" applyAlignment="1" applyProtection="1">
      <alignment horizontal="center" vertical="center"/>
    </xf>
    <xf numFmtId="0" fontId="89" fillId="2" borderId="5" xfId="1508" applyFont="1" applyBorder="1" applyAlignment="1" applyProtection="1">
      <alignment horizontal="center" vertical="center"/>
    </xf>
    <xf numFmtId="0" fontId="7" fillId="2" borderId="2" xfId="4" applyBorder="1" applyAlignment="1">
      <alignment horizontal="center" vertical="center"/>
    </xf>
    <xf numFmtId="0" fontId="7" fillId="0" borderId="39" xfId="0" applyFont="1" applyBorder="1" applyAlignment="1">
      <alignment horizontal="center" vertical="center" wrapText="1"/>
    </xf>
    <xf numFmtId="0" fontId="7" fillId="0" borderId="40"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2" xfId="0" applyFont="1" applyBorder="1" applyAlignment="1">
      <alignment horizontal="center" vertical="center" wrapText="1"/>
    </xf>
    <xf numFmtId="0" fontId="7" fillId="0" borderId="1" xfId="0" applyFont="1" applyBorder="1" applyAlignment="1">
      <alignment horizontal="center" vertical="center" wrapText="1"/>
    </xf>
    <xf numFmtId="0" fontId="7" fillId="0" borderId="43" xfId="0" applyFont="1" applyBorder="1" applyAlignment="1">
      <alignment horizontal="center" vertical="center" wrapText="1"/>
    </xf>
    <xf numFmtId="0" fontId="7" fillId="0" borderId="44"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46" xfId="0" applyFont="1" applyBorder="1" applyAlignment="1">
      <alignment horizontal="center" vertical="center" wrapText="1"/>
    </xf>
    <xf numFmtId="0" fontId="7" fillId="0" borderId="41" xfId="0" applyFont="1" applyBorder="1" applyAlignment="1">
      <alignment horizontal="center" vertical="center"/>
    </xf>
    <xf numFmtId="0" fontId="7" fillId="0" borderId="46" xfId="0" applyFont="1" applyBorder="1" applyAlignment="1">
      <alignment horizontal="center" vertical="center"/>
    </xf>
    <xf numFmtId="0" fontId="7" fillId="2" borderId="40" xfId="4" applyFont="1" applyBorder="1" applyAlignment="1">
      <alignment horizontal="center" vertical="center" wrapText="1"/>
    </xf>
    <xf numFmtId="0" fontId="82" fillId="2" borderId="1" xfId="6" applyFont="1" applyFill="1" applyBorder="1" applyAlignment="1">
      <alignment horizontal="left" vertical="center" wrapText="1"/>
    </xf>
    <xf numFmtId="211" fontId="10" fillId="3" borderId="3" xfId="15738" applyFont="1" applyFill="1" applyBorder="1" applyAlignment="1">
      <alignment horizontal="center" vertical="center" wrapText="1"/>
    </xf>
    <xf numFmtId="211" fontId="10" fillId="3" borderId="4" xfId="15738" applyFont="1" applyFill="1" applyBorder="1" applyAlignment="1">
      <alignment horizontal="center" vertical="center" wrapText="1"/>
    </xf>
    <xf numFmtId="211" fontId="10" fillId="3" borderId="5" xfId="15738" applyFont="1" applyFill="1" applyBorder="1" applyAlignment="1">
      <alignment horizontal="center" vertical="center" wrapText="1"/>
    </xf>
    <xf numFmtId="211" fontId="10" fillId="2" borderId="3" xfId="15738" applyFont="1" applyFill="1" applyBorder="1" applyAlignment="1">
      <alignment horizontal="center" vertical="center" wrapText="1"/>
    </xf>
    <xf numFmtId="211" fontId="10" fillId="2" borderId="4" xfId="15738" applyFont="1" applyFill="1" applyBorder="1" applyAlignment="1">
      <alignment horizontal="center" vertical="center" wrapText="1"/>
    </xf>
    <xf numFmtId="211" fontId="10" fillId="2" borderId="5" xfId="15738" applyFont="1" applyFill="1" applyBorder="1" applyAlignment="1">
      <alignment horizontal="center" vertical="center" wrapText="1"/>
    </xf>
    <xf numFmtId="0" fontId="13" fillId="4" borderId="58" xfId="15742" applyFont="1" applyFill="1" applyBorder="1" applyAlignment="1">
      <alignment horizontal="right" vertical="center" wrapText="1"/>
    </xf>
    <xf numFmtId="0" fontId="13" fillId="4" borderId="4" xfId="15742" applyFont="1" applyFill="1" applyBorder="1" applyAlignment="1">
      <alignment horizontal="right" vertical="center" wrapText="1"/>
    </xf>
    <xf numFmtId="0" fontId="13" fillId="4" borderId="55" xfId="15742" applyFont="1" applyFill="1" applyBorder="1" applyAlignment="1">
      <alignment horizontal="right" vertical="center" wrapText="1"/>
    </xf>
    <xf numFmtId="0" fontId="13" fillId="2" borderId="6" xfId="13" applyFont="1" applyBorder="1" applyAlignment="1">
      <alignment horizontal="right" vertical="center" wrapText="1"/>
    </xf>
    <xf numFmtId="0" fontId="13" fillId="2" borderId="1" xfId="13" applyFont="1" applyBorder="1" applyAlignment="1">
      <alignment horizontal="right" vertical="center" wrapText="1"/>
    </xf>
    <xf numFmtId="211" fontId="51" fillId="2" borderId="47" xfId="15738" applyFont="1" applyBorder="1" applyAlignment="1">
      <alignment horizontal="center" vertical="center" wrapText="1"/>
    </xf>
    <xf numFmtId="211" fontId="51" fillId="2" borderId="48" xfId="15738" applyFont="1" applyBorder="1" applyAlignment="1">
      <alignment horizontal="center" vertical="center" wrapText="1"/>
    </xf>
    <xf numFmtId="211" fontId="51" fillId="2" borderId="49" xfId="15738" applyFont="1" applyBorder="1" applyAlignment="1">
      <alignment horizontal="center" vertical="center" wrapText="1"/>
    </xf>
    <xf numFmtId="211" fontId="51" fillId="2" borderId="20" xfId="15738" applyFont="1" applyBorder="1" applyAlignment="1">
      <alignment horizontal="center" vertical="center" wrapText="1"/>
    </xf>
    <xf numFmtId="211" fontId="51" fillId="2" borderId="2" xfId="15738" applyFont="1" applyBorder="1" applyAlignment="1">
      <alignment horizontal="center" vertical="center" wrapText="1"/>
    </xf>
    <xf numFmtId="211" fontId="51" fillId="2" borderId="21" xfId="15738" applyFont="1" applyBorder="1" applyAlignment="1">
      <alignment horizontal="center" vertical="center" wrapText="1"/>
    </xf>
    <xf numFmtId="211" fontId="56" fillId="2" borderId="20" xfId="15738" applyFont="1" applyBorder="1" applyAlignment="1">
      <alignment horizontal="center" wrapText="1"/>
    </xf>
    <xf numFmtId="211" fontId="11" fillId="2" borderId="39" xfId="15738" applyFont="1" applyBorder="1" applyAlignment="1">
      <alignment horizontal="center" vertical="center" wrapText="1"/>
    </xf>
    <xf numFmtId="211" fontId="11" fillId="2" borderId="40" xfId="15738" applyFont="1" applyBorder="1" applyAlignment="1">
      <alignment horizontal="center" vertical="center" wrapText="1"/>
    </xf>
    <xf numFmtId="211" fontId="11" fillId="2" borderId="41" xfId="15738" applyFont="1" applyBorder="1" applyAlignment="1">
      <alignment horizontal="center" vertical="center" wrapText="1"/>
    </xf>
    <xf numFmtId="211" fontId="11" fillId="2" borderId="42" xfId="15738" applyFont="1" applyBorder="1" applyAlignment="1">
      <alignment horizontal="center" vertical="center" wrapText="1"/>
    </xf>
    <xf numFmtId="211" fontId="11" fillId="2" borderId="1" xfId="15738" applyFont="1" applyBorder="1" applyAlignment="1">
      <alignment horizontal="center" vertical="center" wrapText="1"/>
    </xf>
    <xf numFmtId="211" fontId="11" fillId="2" borderId="43" xfId="15738" applyFont="1" applyBorder="1" applyAlignment="1">
      <alignment horizontal="center" vertical="center" wrapText="1"/>
    </xf>
    <xf numFmtId="211" fontId="11" fillId="2" borderId="44" xfId="15738" applyFont="1" applyBorder="1" applyAlignment="1">
      <alignment horizontal="center" vertical="center" wrapText="1"/>
    </xf>
    <xf numFmtId="211" fontId="11" fillId="2" borderId="45" xfId="15738" applyFont="1" applyBorder="1" applyAlignment="1">
      <alignment horizontal="center" vertical="center" wrapText="1"/>
    </xf>
    <xf numFmtId="211" fontId="11" fillId="2" borderId="46" xfId="15738" applyFont="1" applyBorder="1" applyAlignment="1">
      <alignment horizontal="center" vertical="center" wrapText="1"/>
    </xf>
    <xf numFmtId="211" fontId="11" fillId="2" borderId="50" xfId="15738" applyFont="1" applyBorder="1" applyAlignment="1">
      <alignment horizontal="center" vertical="center" wrapText="1"/>
    </xf>
    <xf numFmtId="211" fontId="11" fillId="2" borderId="51" xfId="15738" applyFont="1" applyBorder="1" applyAlignment="1">
      <alignment horizontal="center" vertical="center" wrapText="1"/>
    </xf>
    <xf numFmtId="49" fontId="14" fillId="2" borderId="56" xfId="15742" applyNumberFormat="1" applyFont="1" applyBorder="1" applyAlignment="1">
      <alignment horizontal="center" vertical="center" wrapText="1"/>
    </xf>
    <xf numFmtId="49" fontId="14" fillId="2" borderId="40" xfId="15742" applyNumberFormat="1" applyFont="1" applyBorder="1" applyAlignment="1">
      <alignment horizontal="center" vertical="center" wrapText="1"/>
    </xf>
    <xf numFmtId="49" fontId="14" fillId="2" borderId="57" xfId="15742" applyNumberFormat="1" applyFont="1" applyBorder="1" applyAlignment="1">
      <alignment horizontal="center" vertical="center" wrapText="1"/>
    </xf>
    <xf numFmtId="211" fontId="53" fillId="48" borderId="14" xfId="15738" applyFont="1" applyFill="1" applyBorder="1" applyAlignment="1">
      <alignment horizontal="center" vertical="center" wrapText="1"/>
    </xf>
    <xf numFmtId="211" fontId="53" fillId="48" borderId="15" xfId="15738" applyFont="1" applyFill="1" applyBorder="1" applyAlignment="1">
      <alignment horizontal="center" vertical="center" wrapText="1"/>
    </xf>
    <xf numFmtId="211" fontId="53" fillId="48" borderId="16" xfId="15738" applyFont="1" applyFill="1" applyBorder="1" applyAlignment="1">
      <alignment horizontal="center" vertical="center" wrapText="1"/>
    </xf>
    <xf numFmtId="0" fontId="53" fillId="2" borderId="1" xfId="15" applyFont="1" applyFill="1" applyBorder="1" applyAlignment="1">
      <alignment horizontal="center" vertical="center" wrapText="1"/>
    </xf>
    <xf numFmtId="0" fontId="21" fillId="0" borderId="2" xfId="15" applyFont="1" applyFill="1" applyBorder="1" applyAlignment="1">
      <alignment horizontal="left" vertical="center" wrapText="1"/>
    </xf>
    <xf numFmtId="0" fontId="20" fillId="0" borderId="3" xfId="17" applyFont="1" applyFill="1" applyBorder="1" applyAlignment="1">
      <alignment horizontal="center" vertical="center" wrapText="1"/>
    </xf>
    <xf numFmtId="0" fontId="20" fillId="0" borderId="4" xfId="17" applyFont="1" applyFill="1" applyBorder="1" applyAlignment="1">
      <alignment horizontal="center" vertical="center" wrapText="1"/>
    </xf>
    <xf numFmtId="0" fontId="20" fillId="0" borderId="5" xfId="17" applyFont="1" applyFill="1" applyBorder="1" applyAlignment="1">
      <alignment horizontal="center" vertical="center" wrapText="1"/>
    </xf>
    <xf numFmtId="0" fontId="21" fillId="0" borderId="2" xfId="15" applyFont="1" applyFill="1" applyBorder="1" applyAlignment="1">
      <alignment horizontal="center" vertical="center" wrapText="1"/>
    </xf>
    <xf numFmtId="10" fontId="21" fillId="0" borderId="2" xfId="18" applyNumberFormat="1" applyFont="1" applyFill="1" applyBorder="1" applyAlignment="1">
      <alignment horizontal="center" vertical="center" wrapText="1"/>
    </xf>
    <xf numFmtId="3" fontId="21" fillId="0" borderId="2" xfId="15" applyNumberFormat="1" applyFont="1" applyFill="1" applyBorder="1" applyAlignment="1">
      <alignment horizontal="center" vertical="center" wrapText="1"/>
    </xf>
    <xf numFmtId="0" fontId="25" fillId="0" borderId="1" xfId="22" applyFont="1" applyFill="1" applyBorder="1" applyAlignment="1">
      <alignment horizontal="left" vertical="center" wrapText="1"/>
    </xf>
    <xf numFmtId="0" fontId="9" fillId="49" borderId="2" xfId="0" applyFont="1" applyFill="1" applyBorder="1" applyAlignment="1">
      <alignment horizontal="center" vertical="center"/>
    </xf>
    <xf numFmtId="0" fontId="48" fillId="49" borderId="2" xfId="0" applyFont="1" applyFill="1" applyBorder="1" applyAlignment="1">
      <alignment horizontal="center" vertical="center"/>
    </xf>
    <xf numFmtId="0" fontId="48" fillId="0" borderId="2" xfId="0" applyFont="1" applyBorder="1" applyAlignment="1">
      <alignment horizontal="center" vertical="center"/>
    </xf>
    <xf numFmtId="0" fontId="48" fillId="0" borderId="2" xfId="0" applyFont="1" applyBorder="1" applyAlignment="1">
      <alignment horizontal="center" vertical="center" wrapText="1"/>
    </xf>
    <xf numFmtId="211" fontId="52" fillId="2" borderId="1" xfId="20397" applyFont="1" applyBorder="1" applyAlignment="1">
      <alignment horizontal="center" vertical="center" wrapText="1"/>
    </xf>
    <xf numFmtId="211" fontId="52" fillId="2" borderId="7" xfId="20397" applyFont="1" applyBorder="1" applyAlignment="1">
      <alignment horizontal="center" vertical="center" wrapText="1"/>
    </xf>
    <xf numFmtId="3" fontId="16" fillId="2" borderId="1" xfId="20483" applyNumberFormat="1" applyFont="1" applyFill="1" applyBorder="1" applyAlignment="1">
      <alignment horizontal="left" vertical="center" wrapText="1"/>
    </xf>
    <xf numFmtId="3" fontId="16" fillId="2" borderId="1" xfId="20483" applyNumberFormat="1" applyFont="1" applyFill="1" applyBorder="1" applyAlignment="1">
      <alignment horizontal="right" vertical="center"/>
    </xf>
    <xf numFmtId="0" fontId="103" fillId="2" borderId="1" xfId="20397" applyNumberFormat="1" applyFont="1" applyBorder="1" applyAlignment="1">
      <alignment horizontal="center" vertical="center" wrapText="1"/>
    </xf>
    <xf numFmtId="0" fontId="103" fillId="2" borderId="7" xfId="20397" applyNumberFormat="1" applyFont="1" applyBorder="1" applyAlignment="1">
      <alignment horizontal="center" vertical="center" wrapText="1"/>
    </xf>
    <xf numFmtId="0" fontId="12" fillId="2" borderId="1" xfId="20483" applyNumberFormat="1" applyFont="1" applyFill="1" applyBorder="1" applyAlignment="1">
      <alignment horizontal="right" vertical="center" wrapText="1"/>
    </xf>
    <xf numFmtId="3" fontId="12" fillId="4" borderId="64" xfId="20483" applyNumberFormat="1" applyFont="1" applyFill="1" applyBorder="1" applyAlignment="1">
      <alignment horizontal="center" vertical="center" wrapText="1"/>
    </xf>
    <xf numFmtId="10" fontId="12" fillId="4" borderId="65" xfId="20483" applyNumberFormat="1" applyFont="1" applyFill="1" applyBorder="1" applyAlignment="1">
      <alignment horizontal="center" vertical="center" wrapText="1"/>
    </xf>
    <xf numFmtId="180" fontId="12" fillId="4" borderId="65" xfId="20483" applyNumberFormat="1" applyFont="1" applyFill="1" applyBorder="1" applyAlignment="1">
      <alignment horizontal="center" vertical="center" wrapText="1"/>
    </xf>
    <xf numFmtId="1" fontId="12" fillId="4" borderId="65" xfId="20483" applyNumberFormat="1" applyFont="1" applyFill="1" applyBorder="1" applyAlignment="1">
      <alignment horizontal="center" vertical="center" wrapText="1"/>
    </xf>
    <xf numFmtId="3" fontId="16" fillId="4" borderId="65" xfId="20483" applyNumberFormat="1" applyFont="1" applyFill="1" applyBorder="1" applyAlignment="1">
      <alignment horizontal="right" vertical="center" wrapText="1"/>
    </xf>
    <xf numFmtId="3" fontId="16" fillId="2" borderId="1" xfId="20483" applyNumberFormat="1" applyFont="1" applyFill="1" applyBorder="1" applyAlignment="1">
      <alignment horizontal="right" vertical="center" wrapText="1"/>
    </xf>
    <xf numFmtId="10" fontId="16" fillId="2" borderId="1" xfId="20483" applyNumberFormat="1" applyFont="1" applyFill="1" applyBorder="1" applyAlignment="1">
      <alignment horizontal="center" vertical="center" wrapText="1"/>
    </xf>
    <xf numFmtId="180" fontId="16" fillId="2" borderId="1" xfId="20483" applyNumberFormat="1" applyFont="1" applyFill="1" applyBorder="1" applyAlignment="1">
      <alignment vertical="center" wrapText="1"/>
    </xf>
    <xf numFmtId="1" fontId="16" fillId="2" borderId="1" xfId="20483" applyNumberFormat="1" applyFont="1" applyFill="1" applyBorder="1" applyAlignment="1">
      <alignment horizontal="right" vertical="center" wrapText="1"/>
    </xf>
    <xf numFmtId="0" fontId="12" fillId="2" borderId="1" xfId="20483" applyNumberFormat="1" applyFont="1" applyFill="1" applyBorder="1" applyAlignment="1">
      <alignment horizontal="right" vertical="center"/>
    </xf>
    <xf numFmtId="3" fontId="16" fillId="2" borderId="1" xfId="20483" applyNumberFormat="1" applyFont="1" applyFill="1" applyBorder="1" applyAlignment="1">
      <alignment horizontal="left" vertical="center"/>
    </xf>
    <xf numFmtId="10" fontId="16" fillId="2" borderId="1" xfId="20483" applyNumberFormat="1" applyFont="1" applyFill="1" applyBorder="1" applyAlignment="1">
      <alignment horizontal="center" vertical="center"/>
    </xf>
    <xf numFmtId="180" fontId="16" fillId="2" borderId="1" xfId="20483" applyNumberFormat="1" applyFont="1" applyFill="1" applyBorder="1" applyAlignment="1">
      <alignment vertical="center"/>
    </xf>
    <xf numFmtId="1" fontId="16" fillId="2" borderId="1" xfId="20483" applyNumberFormat="1" applyFont="1" applyFill="1" applyBorder="1" applyAlignment="1">
      <alignment horizontal="right" vertical="center"/>
    </xf>
    <xf numFmtId="3" fontId="12" fillId="2" borderId="1" xfId="20483" applyNumberFormat="1" applyFont="1" applyFill="1" applyBorder="1" applyAlignment="1">
      <alignment horizontal="center" vertical="center" wrapText="1"/>
    </xf>
    <xf numFmtId="3" fontId="12" fillId="2" borderId="1" xfId="20483" applyNumberFormat="1" applyFont="1" applyFill="1" applyBorder="1" applyAlignment="1">
      <alignment horizontal="center" vertical="center" wrapText="1"/>
    </xf>
    <xf numFmtId="3" fontId="104" fillId="2" borderId="1" xfId="20483" applyNumberFormat="1" applyFont="1" applyFill="1" applyBorder="1" applyAlignment="1">
      <alignment horizontal="left" vertical="center" wrapText="1"/>
    </xf>
    <xf numFmtId="3" fontId="16" fillId="2" borderId="2" xfId="20483" applyNumberFormat="1" applyFont="1" applyFill="1" applyBorder="1" applyAlignment="1">
      <alignment horizontal="left" vertical="center" wrapText="1"/>
    </xf>
    <xf numFmtId="10" fontId="16" fillId="2" borderId="2" xfId="20483" applyNumberFormat="1" applyFont="1" applyFill="1" applyBorder="1" applyAlignment="1">
      <alignment horizontal="center" vertical="center" wrapText="1"/>
    </xf>
    <xf numFmtId="180" fontId="16" fillId="2" borderId="2" xfId="20483" applyNumberFormat="1" applyFont="1" applyBorder="1" applyAlignment="1">
      <alignment vertical="center"/>
    </xf>
    <xf numFmtId="1" fontId="16" fillId="2" borderId="2" xfId="20483" applyNumberFormat="1" applyFont="1" applyBorder="1" applyAlignment="1">
      <alignment vertical="center"/>
    </xf>
    <xf numFmtId="3" fontId="105" fillId="2" borderId="2" xfId="20483" applyNumberFormat="1" applyFont="1" applyFill="1" applyBorder="1" applyAlignment="1">
      <alignment horizontal="right" vertical="center" wrapText="1"/>
    </xf>
    <xf numFmtId="3" fontId="16" fillId="2" borderId="2" xfId="20483" applyNumberFormat="1" applyFont="1" applyFill="1" applyBorder="1" applyAlignment="1">
      <alignment horizontal="right" vertical="center" wrapText="1"/>
    </xf>
    <xf numFmtId="211" fontId="16" fillId="2" borderId="2" xfId="20483" applyFont="1" applyBorder="1" applyAlignment="1">
      <alignment vertical="center"/>
    </xf>
    <xf numFmtId="211" fontId="16" fillId="2" borderId="2" xfId="20483" applyFont="1" applyBorder="1" applyAlignment="1">
      <alignment horizontal="center" vertical="center"/>
    </xf>
    <xf numFmtId="3" fontId="16" fillId="2" borderId="2" xfId="20483" applyNumberFormat="1" applyFont="1" applyBorder="1" applyAlignment="1">
      <alignment vertical="center"/>
    </xf>
    <xf numFmtId="3" fontId="16" fillId="2" borderId="1" xfId="20483" applyNumberFormat="1" applyFont="1" applyFill="1" applyAlignment="1">
      <alignment vertical="center"/>
    </xf>
    <xf numFmtId="2" fontId="16" fillId="2" borderId="2" xfId="20483" applyNumberFormat="1" applyFont="1" applyBorder="1" applyAlignment="1">
      <alignment vertical="center"/>
    </xf>
    <xf numFmtId="211" fontId="16" fillId="6" borderId="2" xfId="20483" applyFont="1" applyFill="1" applyBorder="1" applyAlignment="1">
      <alignment vertical="center"/>
    </xf>
    <xf numFmtId="211" fontId="16" fillId="6" borderId="2" xfId="20483" applyFont="1" applyFill="1" applyBorder="1" applyAlignment="1">
      <alignment horizontal="center" vertical="center"/>
    </xf>
    <xf numFmtId="2" fontId="16" fillId="6" borderId="2" xfId="20483" applyNumberFormat="1" applyFont="1" applyFill="1" applyBorder="1" applyAlignment="1">
      <alignment vertical="center"/>
    </xf>
    <xf numFmtId="1" fontId="16" fillId="6" borderId="2" xfId="20483" applyNumberFormat="1" applyFont="1" applyFill="1" applyBorder="1" applyAlignment="1">
      <alignment vertical="center"/>
    </xf>
    <xf numFmtId="3" fontId="105" fillId="6" borderId="2" xfId="20483" applyNumberFormat="1" applyFont="1" applyFill="1" applyBorder="1" applyAlignment="1" applyProtection="1">
      <alignment vertical="center"/>
      <protection locked="0"/>
    </xf>
    <xf numFmtId="3" fontId="105" fillId="2" borderId="1" xfId="20483" applyNumberFormat="1" applyFont="1" applyFill="1" applyAlignment="1" applyProtection="1">
      <alignment vertical="center"/>
      <protection locked="0"/>
    </xf>
    <xf numFmtId="4" fontId="16" fillId="6" borderId="2" xfId="20483" applyNumberFormat="1" applyFont="1" applyFill="1" applyBorder="1" applyAlignment="1">
      <alignment horizontal="right" vertical="center"/>
    </xf>
    <xf numFmtId="2" fontId="106" fillId="2" borderId="2" xfId="20483" applyNumberFormat="1" applyFont="1" applyFill="1" applyBorder="1" applyAlignment="1">
      <alignment vertical="center"/>
    </xf>
    <xf numFmtId="1" fontId="106" fillId="2" borderId="2" xfId="20483" applyNumberFormat="1" applyFont="1" applyFill="1" applyBorder="1" applyAlignment="1">
      <alignment vertical="center"/>
    </xf>
    <xf numFmtId="3" fontId="16" fillId="2" borderId="1" xfId="20530" applyNumberFormat="1" applyFont="1" applyFill="1" applyBorder="1" applyAlignment="1">
      <alignment vertical="center"/>
    </xf>
    <xf numFmtId="3" fontId="105" fillId="2" borderId="2" xfId="20483" applyNumberFormat="1" applyFont="1" applyBorder="1" applyAlignment="1" applyProtection="1">
      <alignment vertical="center"/>
      <protection locked="0"/>
    </xf>
    <xf numFmtId="211" fontId="107" fillId="2" borderId="2" xfId="20483" applyFont="1" applyBorder="1" applyAlignment="1">
      <alignment vertical="center"/>
    </xf>
    <xf numFmtId="4" fontId="16" fillId="2" borderId="2" xfId="20483" applyNumberFormat="1" applyFont="1" applyBorder="1" applyAlignment="1">
      <alignment horizontal="right" vertical="center"/>
    </xf>
    <xf numFmtId="4" fontId="105" fillId="2" borderId="2" xfId="20483" applyNumberFormat="1" applyFont="1" applyBorder="1" applyAlignment="1" applyProtection="1">
      <alignment vertical="center"/>
      <protection locked="0"/>
    </xf>
    <xf numFmtId="2" fontId="16" fillId="2" borderId="2" xfId="20483" applyNumberFormat="1" applyFont="1" applyFill="1" applyBorder="1" applyAlignment="1">
      <alignment vertical="center" wrapText="1"/>
    </xf>
    <xf numFmtId="1" fontId="16" fillId="2" borderId="2" xfId="20483" applyNumberFormat="1" applyFont="1" applyFill="1" applyBorder="1" applyAlignment="1">
      <alignment vertical="center" wrapText="1"/>
    </xf>
    <xf numFmtId="3" fontId="108" fillId="6" borderId="2" xfId="20483" applyNumberFormat="1" applyFont="1" applyFill="1" applyBorder="1" applyAlignment="1" applyProtection="1">
      <alignment horizontal="right" vertical="center"/>
      <protection locked="0"/>
    </xf>
    <xf numFmtId="211" fontId="16" fillId="2" borderId="2" xfId="20483" applyFont="1" applyFill="1" applyBorder="1" applyAlignment="1">
      <alignment vertical="center"/>
    </xf>
    <xf numFmtId="211" fontId="16" fillId="2" borderId="2" xfId="20483" applyFont="1" applyFill="1" applyBorder="1" applyAlignment="1">
      <alignment horizontal="center" vertical="center"/>
    </xf>
    <xf numFmtId="4" fontId="16" fillId="2" borderId="2" xfId="20483" applyNumberFormat="1" applyFont="1" applyFill="1" applyBorder="1" applyAlignment="1">
      <alignment horizontal="right" vertical="center"/>
    </xf>
    <xf numFmtId="1" fontId="16" fillId="2" borderId="2" xfId="20483" applyNumberFormat="1" applyFont="1" applyFill="1" applyBorder="1" applyAlignment="1">
      <alignment vertical="center"/>
    </xf>
    <xf numFmtId="3" fontId="16" fillId="2" borderId="2" xfId="20483" applyNumberFormat="1" applyFont="1" applyFill="1" applyBorder="1" applyAlignment="1" applyProtection="1">
      <alignment vertical="center"/>
      <protection locked="0"/>
    </xf>
    <xf numFmtId="211" fontId="16" fillId="91" borderId="2" xfId="20483" applyNumberFormat="1" applyFont="1" applyFill="1" applyBorder="1" applyAlignment="1">
      <alignment horizontal="left" vertical="center" wrapText="1"/>
    </xf>
    <xf numFmtId="211" fontId="16" fillId="91" borderId="2" xfId="20483" applyFont="1" applyFill="1" applyBorder="1" applyAlignment="1">
      <alignment horizontal="center" vertical="center"/>
    </xf>
    <xf numFmtId="4" fontId="16" fillId="91" borderId="2" xfId="20483" applyNumberFormat="1" applyFont="1" applyFill="1" applyBorder="1" applyAlignment="1">
      <alignment horizontal="right" vertical="center"/>
    </xf>
    <xf numFmtId="1" fontId="16" fillId="91" borderId="2" xfId="20483" applyNumberFormat="1" applyFont="1" applyFill="1" applyBorder="1" applyAlignment="1">
      <alignment vertical="center"/>
    </xf>
    <xf numFmtId="3" fontId="16" fillId="91" borderId="2" xfId="20483" applyNumberFormat="1" applyFont="1" applyFill="1" applyBorder="1" applyAlignment="1" applyProtection="1">
      <alignment vertical="center"/>
      <protection locked="0"/>
    </xf>
    <xf numFmtId="211" fontId="16" fillId="91" borderId="2" xfId="20483" applyFont="1" applyFill="1" applyBorder="1" applyAlignment="1">
      <alignment vertical="center"/>
    </xf>
    <xf numFmtId="180" fontId="16" fillId="91" borderId="2" xfId="20483" applyNumberFormat="1" applyFont="1" applyFill="1" applyBorder="1" applyAlignment="1">
      <alignment vertical="center"/>
    </xf>
    <xf numFmtId="211" fontId="16" fillId="2" borderId="2" xfId="20483" applyFont="1" applyFill="1" applyBorder="1" applyAlignment="1">
      <alignment horizontal="left" vertical="center" wrapText="1"/>
    </xf>
    <xf numFmtId="180" fontId="16" fillId="2" borderId="2" xfId="20483" applyNumberFormat="1" applyFont="1" applyFill="1" applyBorder="1" applyAlignment="1">
      <alignment horizontal="center" vertical="center" wrapText="1"/>
    </xf>
    <xf numFmtId="1" fontId="16" fillId="2" borderId="2" xfId="20483" applyNumberFormat="1" applyFont="1" applyFill="1" applyBorder="1" applyAlignment="1">
      <alignment horizontal="center" vertical="center" wrapText="1"/>
    </xf>
    <xf numFmtId="211" fontId="16" fillId="2" borderId="2" xfId="20483" applyNumberFormat="1" applyFont="1" applyFill="1" applyBorder="1" applyAlignment="1">
      <alignment horizontal="left" vertical="center" wrapText="1"/>
    </xf>
    <xf numFmtId="211" fontId="108" fillId="2" borderId="2" xfId="20483" applyFont="1" applyBorder="1" applyAlignment="1">
      <alignment vertical="center"/>
    </xf>
    <xf numFmtId="211" fontId="108" fillId="2" borderId="2" xfId="20483" applyFont="1" applyBorder="1" applyAlignment="1">
      <alignment horizontal="center" vertical="center"/>
    </xf>
    <xf numFmtId="3" fontId="108" fillId="2" borderId="2" xfId="20483" applyNumberFormat="1" applyFont="1" applyBorder="1" applyAlignment="1">
      <alignment vertical="center"/>
    </xf>
    <xf numFmtId="0" fontId="110" fillId="2" borderId="1" xfId="20483" applyNumberFormat="1" applyFont="1" applyFill="1" applyBorder="1" applyAlignment="1">
      <alignment horizontal="right" vertical="center" wrapText="1"/>
    </xf>
    <xf numFmtId="2" fontId="106" fillId="2" borderId="2" xfId="20483" applyNumberFormat="1" applyFont="1" applyFill="1" applyBorder="1" applyAlignment="1">
      <alignment vertical="center" wrapText="1"/>
    </xf>
    <xf numFmtId="1" fontId="106" fillId="2" borderId="2" xfId="20483" applyNumberFormat="1" applyFont="1" applyFill="1" applyBorder="1" applyAlignment="1">
      <alignment vertical="center" wrapText="1"/>
    </xf>
    <xf numFmtId="3" fontId="111" fillId="2" borderId="1" xfId="20483" applyNumberFormat="1" applyFont="1" applyFill="1" applyAlignment="1" applyProtection="1">
      <alignment vertical="center"/>
      <protection locked="0"/>
    </xf>
    <xf numFmtId="3" fontId="106" fillId="2" borderId="1" xfId="20483" applyNumberFormat="1" applyFont="1" applyFill="1" applyBorder="1" applyAlignment="1">
      <alignment horizontal="right" vertical="center" wrapText="1"/>
    </xf>
    <xf numFmtId="211" fontId="108" fillId="6" borderId="2" xfId="20483" applyFont="1" applyFill="1" applyBorder="1" applyAlignment="1">
      <alignment vertical="center"/>
    </xf>
    <xf numFmtId="180" fontId="16" fillId="6" borderId="2" xfId="20483" applyNumberFormat="1" applyFont="1" applyFill="1" applyBorder="1" applyAlignment="1">
      <alignment vertical="center"/>
    </xf>
    <xf numFmtId="180" fontId="16" fillId="2" borderId="2" xfId="20483" applyNumberFormat="1" applyFont="1" applyFill="1" applyBorder="1" applyAlignment="1">
      <alignment vertical="center"/>
    </xf>
    <xf numFmtId="3" fontId="108" fillId="2" borderId="2" xfId="20483" applyNumberFormat="1" applyFont="1" applyFill="1" applyBorder="1" applyAlignment="1" applyProtection="1">
      <alignment vertical="center"/>
      <protection locked="0"/>
    </xf>
    <xf numFmtId="3" fontId="108" fillId="2" borderId="2" xfId="20483" applyNumberFormat="1" applyFont="1" applyBorder="1" applyAlignment="1" applyProtection="1">
      <alignment vertical="center"/>
      <protection locked="0"/>
    </xf>
    <xf numFmtId="3" fontId="108" fillId="6" borderId="2" xfId="20483" applyNumberFormat="1" applyFont="1" applyFill="1" applyBorder="1" applyAlignment="1" applyProtection="1">
      <alignment vertical="center"/>
      <protection locked="0"/>
    </xf>
    <xf numFmtId="211" fontId="16" fillId="2" borderId="2" xfId="20483" applyFont="1" applyFill="1" applyBorder="1" applyAlignment="1">
      <alignment vertical="center" wrapText="1"/>
    </xf>
    <xf numFmtId="211" fontId="16" fillId="2" borderId="2" xfId="20483" applyFont="1" applyFill="1" applyBorder="1" applyAlignment="1">
      <alignment horizontal="center" vertical="center" wrapText="1"/>
    </xf>
    <xf numFmtId="3" fontId="16" fillId="6" borderId="2" xfId="20483" applyNumberFormat="1" applyFont="1" applyFill="1" applyBorder="1" applyAlignment="1">
      <alignment vertical="center"/>
    </xf>
    <xf numFmtId="3" fontId="16" fillId="2" borderId="1" xfId="20483" applyNumberFormat="1" applyFont="1" applyFill="1" applyBorder="1" applyAlignment="1">
      <alignment horizontal="center" vertical="center" wrapText="1"/>
    </xf>
    <xf numFmtId="180" fontId="16" fillId="2" borderId="1" xfId="20483" applyNumberFormat="1" applyFont="1" applyFill="1" applyBorder="1" applyAlignment="1">
      <alignment horizontal="right" vertical="center" wrapText="1"/>
    </xf>
    <xf numFmtId="211" fontId="16" fillId="92" borderId="52" xfId="20483" applyFont="1" applyFill="1" applyBorder="1" applyAlignment="1">
      <alignment vertical="center"/>
    </xf>
    <xf numFmtId="21" fontId="12" fillId="2" borderId="22" xfId="20483" applyNumberFormat="1" applyFont="1" applyFill="1" applyBorder="1" applyAlignment="1">
      <alignment vertical="center" wrapText="1"/>
    </xf>
    <xf numFmtId="21" fontId="12" fillId="2" borderId="23" xfId="20483" applyNumberFormat="1" applyFont="1" applyFill="1" applyBorder="1" applyAlignment="1">
      <alignment vertical="center" wrapText="1"/>
    </xf>
    <xf numFmtId="211" fontId="16" fillId="2" borderId="47" xfId="20483" applyFont="1" applyFill="1" applyBorder="1" applyAlignment="1">
      <alignment vertical="center" wrapText="1"/>
    </xf>
    <xf numFmtId="10" fontId="16" fillId="2" borderId="48" xfId="20483" applyNumberFormat="1" applyFont="1" applyFill="1" applyBorder="1" applyAlignment="1">
      <alignment horizontal="center" vertical="center" wrapText="1"/>
    </xf>
    <xf numFmtId="180" fontId="16" fillId="2" borderId="48" xfId="20483" applyNumberFormat="1" applyFont="1" applyFill="1" applyBorder="1" applyAlignment="1">
      <alignment vertical="center" wrapText="1"/>
    </xf>
    <xf numFmtId="1" fontId="16" fillId="2" borderId="48" xfId="20483" applyNumberFormat="1" applyFont="1" applyFill="1" applyBorder="1" applyAlignment="1">
      <alignment vertical="center" wrapText="1"/>
    </xf>
    <xf numFmtId="9" fontId="16" fillId="2" borderId="48" xfId="30655" applyFont="1" applyFill="1" applyBorder="1" applyAlignment="1">
      <alignment vertical="center" wrapText="1"/>
    </xf>
    <xf numFmtId="3" fontId="16" fillId="2" borderId="49" xfId="20483" applyNumberFormat="1" applyFont="1" applyFill="1" applyBorder="1" applyAlignment="1">
      <alignment vertical="center" wrapText="1"/>
    </xf>
    <xf numFmtId="211" fontId="16" fillId="2" borderId="20" xfId="20483" applyFont="1" applyFill="1" applyBorder="1" applyAlignment="1">
      <alignment vertical="center" wrapText="1"/>
    </xf>
    <xf numFmtId="180" fontId="16" fillId="2" borderId="2" xfId="20483" applyNumberFormat="1" applyFont="1" applyFill="1" applyBorder="1" applyAlignment="1">
      <alignment vertical="center" wrapText="1"/>
    </xf>
    <xf numFmtId="9" fontId="16" fillId="2" borderId="2" xfId="30655" applyFont="1" applyFill="1" applyBorder="1" applyAlignment="1">
      <alignment vertical="center" wrapText="1"/>
    </xf>
    <xf numFmtId="3" fontId="16" fillId="2" borderId="21" xfId="20483" applyNumberFormat="1" applyFont="1" applyFill="1" applyBorder="1" applyAlignment="1">
      <alignment vertical="center" wrapText="1"/>
    </xf>
    <xf numFmtId="1" fontId="16" fillId="93" borderId="2" xfId="20483" applyNumberFormat="1" applyFont="1" applyFill="1" applyBorder="1" applyAlignment="1">
      <alignment vertical="center" wrapText="1"/>
    </xf>
    <xf numFmtId="3" fontId="16" fillId="2" borderId="2" xfId="20483" applyNumberFormat="1" applyFont="1" applyFill="1" applyBorder="1" applyAlignment="1">
      <alignment vertical="center" wrapText="1"/>
    </xf>
    <xf numFmtId="211" fontId="16" fillId="2" borderId="20" xfId="20483" applyNumberFormat="1" applyFont="1" applyFill="1" applyBorder="1" applyAlignment="1">
      <alignment horizontal="left" vertical="center" wrapText="1"/>
    </xf>
    <xf numFmtId="3" fontId="16" fillId="2" borderId="66" xfId="20483" applyNumberFormat="1" applyFont="1" applyFill="1" applyBorder="1" applyAlignment="1">
      <alignment vertical="center" wrapText="1"/>
    </xf>
    <xf numFmtId="211" fontId="16" fillId="2" borderId="67" xfId="20483" applyFont="1" applyFill="1" applyBorder="1" applyAlignment="1">
      <alignment vertical="center" wrapText="1"/>
    </xf>
    <xf numFmtId="10" fontId="16" fillId="2" borderId="68" xfId="20483" applyNumberFormat="1" applyFont="1" applyFill="1" applyBorder="1" applyAlignment="1">
      <alignment horizontal="center" vertical="center" wrapText="1"/>
    </xf>
    <xf numFmtId="180" fontId="16" fillId="2" borderId="68" xfId="20483" applyNumberFormat="1" applyFont="1" applyFill="1" applyBorder="1" applyAlignment="1">
      <alignment vertical="center" wrapText="1"/>
    </xf>
    <xf numFmtId="1" fontId="16" fillId="2" borderId="68" xfId="20483" applyNumberFormat="1" applyFont="1" applyFill="1" applyBorder="1" applyAlignment="1">
      <alignment vertical="center" wrapText="1"/>
    </xf>
    <xf numFmtId="3" fontId="16" fillId="2" borderId="69" xfId="20483" applyNumberFormat="1" applyFont="1" applyFill="1" applyBorder="1" applyAlignment="1">
      <alignment vertical="center" wrapText="1"/>
    </xf>
    <xf numFmtId="3" fontId="12" fillId="2" borderId="9" xfId="20483" applyNumberFormat="1" applyFont="1" applyFill="1" applyBorder="1" applyAlignment="1">
      <alignment vertical="center" wrapText="1"/>
    </xf>
    <xf numFmtId="211" fontId="16" fillId="2" borderId="1" xfId="20483" applyFont="1" applyFill="1" applyBorder="1" applyAlignment="1">
      <alignment vertical="center" wrapText="1"/>
    </xf>
    <xf numFmtId="1" fontId="16" fillId="2" borderId="1" xfId="20483" applyNumberFormat="1" applyFont="1" applyFill="1" applyBorder="1" applyAlignment="1">
      <alignment vertical="center" wrapText="1"/>
    </xf>
    <xf numFmtId="3" fontId="12" fillId="2" borderId="1" xfId="20483" applyNumberFormat="1" applyFont="1" applyFill="1" applyBorder="1" applyAlignment="1">
      <alignment vertical="center" wrapText="1"/>
    </xf>
    <xf numFmtId="211" fontId="16" fillId="92" borderId="52" xfId="20483" applyFont="1" applyFill="1" applyBorder="1" applyAlignment="1">
      <alignment vertical="center" wrapText="1"/>
    </xf>
    <xf numFmtId="180" fontId="16" fillId="2" borderId="48" xfId="20483" applyNumberFormat="1" applyFont="1" applyFill="1" applyBorder="1" applyAlignment="1">
      <alignment horizontal="right" vertical="center" wrapText="1"/>
    </xf>
    <xf numFmtId="180" fontId="16" fillId="2" borderId="2" xfId="20483" applyNumberFormat="1" applyFont="1" applyFill="1" applyBorder="1" applyAlignment="1">
      <alignment horizontal="right" vertical="center" wrapText="1"/>
    </xf>
    <xf numFmtId="3" fontId="16" fillId="2" borderId="2" xfId="30655" applyNumberFormat="1" applyFont="1" applyFill="1" applyBorder="1" applyAlignment="1">
      <alignment vertical="center" wrapText="1"/>
    </xf>
    <xf numFmtId="180" fontId="16" fillId="2" borderId="2" xfId="20483" applyNumberFormat="1" applyFont="1" applyFill="1" applyBorder="1" applyAlignment="1">
      <alignment horizontal="right" vertical="center"/>
    </xf>
    <xf numFmtId="211" fontId="16" fillId="2" borderId="69" xfId="20483" applyFont="1" applyFill="1" applyBorder="1" applyAlignment="1">
      <alignment vertical="center" wrapText="1"/>
    </xf>
    <xf numFmtId="10" fontId="12" fillId="2" borderId="1" xfId="20483" applyNumberFormat="1" applyFont="1" applyFill="1" applyBorder="1" applyAlignment="1">
      <alignment horizontal="center" vertical="center" wrapText="1"/>
    </xf>
    <xf numFmtId="1" fontId="12" fillId="2" borderId="1" xfId="20483" applyNumberFormat="1" applyFont="1" applyFill="1" applyBorder="1" applyAlignment="1">
      <alignment vertical="center" wrapText="1"/>
    </xf>
    <xf numFmtId="9" fontId="12" fillId="2" borderId="1" xfId="30655" applyFont="1" applyFill="1" applyBorder="1" applyAlignment="1">
      <alignment vertical="center" wrapText="1"/>
    </xf>
    <xf numFmtId="211" fontId="16" fillId="92" borderId="9" xfId="20483" applyFont="1" applyFill="1" applyBorder="1" applyAlignment="1">
      <alignment vertical="center" wrapText="1"/>
    </xf>
    <xf numFmtId="211" fontId="16" fillId="2" borderId="23" xfId="20483" applyFont="1" applyFill="1" applyBorder="1" applyAlignment="1">
      <alignment vertical="center" wrapText="1"/>
    </xf>
    <xf numFmtId="211" fontId="12" fillId="2" borderId="1" xfId="20483" applyFont="1" applyFill="1" applyBorder="1" applyAlignment="1">
      <alignment vertical="center" wrapText="1"/>
    </xf>
    <xf numFmtId="211" fontId="16" fillId="2" borderId="48" xfId="20483" applyFont="1" applyFill="1" applyBorder="1" applyAlignment="1">
      <alignment horizontal="center" vertical="center" wrapText="1"/>
    </xf>
    <xf numFmtId="211" fontId="12" fillId="2" borderId="2" xfId="20483" applyFont="1" applyFill="1" applyBorder="1" applyAlignment="1">
      <alignment vertical="center" wrapText="1"/>
    </xf>
    <xf numFmtId="10" fontId="12" fillId="2" borderId="68" xfId="20483" applyNumberFormat="1" applyFont="1" applyFill="1" applyBorder="1" applyAlignment="1">
      <alignment horizontal="center" vertical="center" wrapText="1"/>
    </xf>
    <xf numFmtId="180" fontId="12" fillId="2" borderId="68" xfId="20483" applyNumberFormat="1" applyFont="1" applyFill="1" applyBorder="1" applyAlignment="1">
      <alignment vertical="center" wrapText="1"/>
    </xf>
    <xf numFmtId="1" fontId="12" fillId="2" borderId="68" xfId="20483" applyNumberFormat="1" applyFont="1" applyFill="1" applyBorder="1" applyAlignment="1">
      <alignment vertical="center" wrapText="1"/>
    </xf>
    <xf numFmtId="211" fontId="12" fillId="2" borderId="69" xfId="20483" applyFont="1" applyFill="1" applyBorder="1" applyAlignment="1">
      <alignment vertical="center" wrapText="1"/>
    </xf>
    <xf numFmtId="180" fontId="12" fillId="2" borderId="1" xfId="20483" applyNumberFormat="1" applyFont="1" applyFill="1" applyBorder="1" applyAlignment="1">
      <alignment vertical="center" wrapText="1"/>
    </xf>
    <xf numFmtId="180" fontId="12" fillId="94" borderId="1" xfId="20483" applyNumberFormat="1" applyFont="1" applyFill="1" applyBorder="1" applyAlignment="1">
      <alignment horizontal="center" vertical="center" wrapText="1"/>
    </xf>
    <xf numFmtId="1" fontId="16" fillId="2" borderId="68" xfId="20483" applyNumberFormat="1" applyFont="1" applyFill="1" applyBorder="1" applyAlignment="1">
      <alignment horizontal="right" vertical="center" wrapText="1"/>
    </xf>
    <xf numFmtId="3" fontId="16" fillId="2" borderId="69" xfId="20483" applyNumberFormat="1" applyFont="1" applyFill="1" applyBorder="1" applyAlignment="1">
      <alignment horizontal="right" vertical="center" wrapText="1"/>
    </xf>
    <xf numFmtId="180" fontId="16" fillId="2" borderId="2" xfId="20483" applyNumberFormat="1" applyFont="1" applyBorder="1" applyAlignment="1">
      <alignment horizontal="right" vertical="center"/>
    </xf>
    <xf numFmtId="3" fontId="12" fillId="2" borderId="1" xfId="20483" applyNumberFormat="1" applyFont="1" applyFill="1" applyBorder="1" applyAlignment="1">
      <alignment horizontal="right" vertical="center" wrapText="1"/>
    </xf>
    <xf numFmtId="1" fontId="16" fillId="2" borderId="2" xfId="20483" applyNumberFormat="1" applyFont="1" applyFill="1" applyBorder="1" applyAlignment="1">
      <alignment horizontal="right" vertical="center" wrapText="1"/>
    </xf>
    <xf numFmtId="3" fontId="16" fillId="95" borderId="2" xfId="20483" applyNumberFormat="1" applyFont="1" applyFill="1" applyBorder="1" applyAlignment="1">
      <alignment horizontal="right" vertical="center" wrapText="1"/>
    </xf>
    <xf numFmtId="2" fontId="16" fillId="2" borderId="2" xfId="20483" applyNumberFormat="1" applyFont="1" applyFill="1" applyBorder="1" applyAlignment="1">
      <alignment horizontal="right" vertical="center" wrapText="1"/>
    </xf>
    <xf numFmtId="3" fontId="16" fillId="96" borderId="2" xfId="20483" applyNumberFormat="1" applyFont="1" applyFill="1" applyBorder="1" applyAlignment="1">
      <alignment horizontal="left" vertical="center" wrapText="1"/>
    </xf>
    <xf numFmtId="10" fontId="16" fillId="96" borderId="2" xfId="20483" applyNumberFormat="1" applyFont="1" applyFill="1" applyBorder="1" applyAlignment="1">
      <alignment horizontal="center" vertical="center"/>
    </xf>
    <xf numFmtId="180" fontId="16" fillId="96" borderId="2" xfId="20483" applyNumberFormat="1" applyFont="1" applyFill="1" applyBorder="1" applyAlignment="1">
      <alignment vertical="center" wrapText="1"/>
    </xf>
    <xf numFmtId="1" fontId="16" fillId="96" borderId="2" xfId="20483" applyNumberFormat="1" applyFont="1" applyFill="1" applyBorder="1" applyAlignment="1">
      <alignment horizontal="right" vertical="center" wrapText="1"/>
    </xf>
    <xf numFmtId="3" fontId="16" fillId="96" borderId="2" xfId="20483" applyNumberFormat="1" applyFont="1" applyFill="1" applyBorder="1" applyAlignment="1">
      <alignment horizontal="right" vertical="center" wrapText="1"/>
    </xf>
    <xf numFmtId="9" fontId="16" fillId="2" borderId="2" xfId="20483" applyNumberFormat="1" applyFont="1" applyFill="1" applyBorder="1" applyAlignment="1">
      <alignment horizontal="right" vertical="center" wrapText="1"/>
    </xf>
    <xf numFmtId="3" fontId="112" fillId="2" borderId="1" xfId="20483" applyNumberFormat="1" applyFont="1" applyFill="1" applyBorder="1" applyAlignment="1">
      <alignment horizontal="left" vertical="center" wrapText="1"/>
    </xf>
    <xf numFmtId="3" fontId="16" fillId="2" borderId="2" xfId="20483" applyNumberFormat="1" applyFont="1" applyFill="1" applyBorder="1" applyAlignment="1">
      <alignment horizontal="left" vertical="center"/>
    </xf>
    <xf numFmtId="2" fontId="16" fillId="2" borderId="2" xfId="20483" applyNumberFormat="1" applyFont="1" applyFill="1" applyBorder="1" applyAlignment="1">
      <alignment horizontal="center" vertical="center" wrapText="1"/>
    </xf>
    <xf numFmtId="180" fontId="16" fillId="2" borderId="2" xfId="20483" applyNumberFormat="1" applyFont="1" applyFill="1" applyBorder="1" applyAlignment="1">
      <alignment horizontal="left" vertical="center" wrapText="1"/>
    </xf>
    <xf numFmtId="3" fontId="16" fillId="2" borderId="2" xfId="20483" applyNumberFormat="1" applyFont="1" applyFill="1" applyBorder="1" applyAlignment="1">
      <alignment vertical="center"/>
    </xf>
    <xf numFmtId="3" fontId="16" fillId="2" borderId="2" xfId="20483" applyNumberFormat="1" applyFont="1" applyFill="1" applyBorder="1" applyAlignment="1">
      <alignment horizontal="justify" vertical="center" wrapText="1"/>
    </xf>
    <xf numFmtId="3" fontId="16" fillId="2" borderId="2" xfId="20483" applyNumberFormat="1" applyFont="1" applyFill="1" applyBorder="1" applyAlignment="1">
      <alignment horizontal="right" vertical="center"/>
    </xf>
    <xf numFmtId="211" fontId="16" fillId="2" borderId="1" xfId="20483" applyFont="1" applyBorder="1" applyAlignment="1">
      <alignment vertical="center"/>
    </xf>
    <xf numFmtId="4" fontId="16" fillId="2" borderId="1" xfId="20483" applyNumberFormat="1" applyFont="1" applyFill="1" applyBorder="1" applyAlignment="1">
      <alignment horizontal="right" vertical="center" wrapText="1"/>
    </xf>
    <xf numFmtId="3" fontId="108" fillId="2" borderId="1" xfId="20483" applyNumberFormat="1" applyFont="1" applyFill="1" applyBorder="1" applyAlignment="1" applyProtection="1">
      <alignment horizontal="right" vertical="center" wrapText="1"/>
      <protection locked="0"/>
    </xf>
    <xf numFmtId="211" fontId="16" fillId="2" borderId="1" xfId="20483" applyFont="1" applyFill="1" applyBorder="1" applyAlignment="1">
      <alignment horizontal="left" vertical="center" wrapText="1"/>
    </xf>
    <xf numFmtId="180" fontId="16" fillId="2" borderId="1" xfId="20483" applyNumberFormat="1" applyFont="1" applyFill="1" applyBorder="1" applyAlignment="1">
      <alignment horizontal="center" vertical="center" wrapText="1"/>
    </xf>
    <xf numFmtId="1" fontId="16" fillId="2" borderId="1" xfId="20483" applyNumberFormat="1" applyFont="1" applyFill="1" applyBorder="1" applyAlignment="1">
      <alignment horizontal="center" vertical="center" wrapText="1"/>
    </xf>
    <xf numFmtId="0" fontId="12" fillId="2" borderId="70" xfId="20483" applyNumberFormat="1" applyFont="1" applyFill="1" applyBorder="1" applyAlignment="1">
      <alignment horizontal="center" vertical="center" wrapText="1"/>
    </xf>
    <xf numFmtId="3" fontId="12" fillId="2" borderId="71" xfId="20483" applyNumberFormat="1" applyFont="1" applyFill="1" applyBorder="1" applyAlignment="1">
      <alignment horizontal="center" vertical="center" wrapText="1"/>
    </xf>
    <xf numFmtId="10" fontId="12" fillId="2" borderId="72" xfId="20483" applyNumberFormat="1" applyFont="1" applyFill="1" applyBorder="1" applyAlignment="1">
      <alignment horizontal="center" vertical="center" wrapText="1"/>
    </xf>
    <xf numFmtId="180" fontId="12" fillId="2" borderId="72" xfId="20483" applyNumberFormat="1" applyFont="1" applyFill="1" applyBorder="1" applyAlignment="1">
      <alignment horizontal="center" vertical="center" wrapText="1"/>
    </xf>
    <xf numFmtId="1" fontId="12" fillId="2" borderId="72" xfId="20483" applyNumberFormat="1" applyFont="1" applyFill="1" applyBorder="1" applyAlignment="1">
      <alignment horizontal="center" vertical="center" wrapText="1"/>
    </xf>
    <xf numFmtId="3" fontId="12" fillId="2" borderId="73" xfId="20483" applyNumberFormat="1" applyFont="1" applyFill="1" applyBorder="1" applyAlignment="1">
      <alignment horizontal="center" vertical="center" wrapText="1"/>
    </xf>
    <xf numFmtId="0" fontId="12" fillId="2" borderId="74" xfId="20483" applyNumberFormat="1" applyFont="1" applyFill="1" applyBorder="1" applyAlignment="1">
      <alignment horizontal="center" vertical="center"/>
    </xf>
    <xf numFmtId="211" fontId="13" fillId="2" borderId="75" xfId="20483" applyFont="1" applyFill="1" applyBorder="1" applyAlignment="1">
      <alignment horizontal="justify" vertical="center" wrapText="1"/>
    </xf>
    <xf numFmtId="211" fontId="13" fillId="2" borderId="75" xfId="20483" applyFont="1" applyFill="1" applyBorder="1" applyAlignment="1">
      <alignment horizontal="center" vertical="center" wrapText="1"/>
    </xf>
    <xf numFmtId="3" fontId="12" fillId="2" borderId="75" xfId="20483" applyNumberFormat="1" applyFont="1" applyFill="1" applyBorder="1" applyAlignment="1">
      <alignment horizontal="center" vertical="center" wrapText="1"/>
    </xf>
    <xf numFmtId="3" fontId="12" fillId="2" borderId="76" xfId="20483" applyNumberFormat="1" applyFont="1" applyFill="1" applyBorder="1" applyAlignment="1">
      <alignment horizontal="center" vertical="center" wrapText="1"/>
    </xf>
    <xf numFmtId="3" fontId="12" fillId="2" borderId="1" xfId="20483" applyNumberFormat="1" applyFont="1" applyFill="1" applyAlignment="1">
      <alignment vertical="center" wrapText="1"/>
    </xf>
    <xf numFmtId="211" fontId="12" fillId="2" borderId="1" xfId="20483" applyFont="1" applyFill="1" applyAlignment="1">
      <alignment vertical="center" wrapText="1"/>
    </xf>
    <xf numFmtId="2" fontId="12" fillId="2" borderId="6" xfId="20483" applyNumberFormat="1" applyFont="1" applyFill="1" applyBorder="1" applyAlignment="1">
      <alignment horizontal="right" vertical="center"/>
    </xf>
    <xf numFmtId="211" fontId="14" fillId="2" borderId="6" xfId="20483" applyFont="1" applyFill="1" applyBorder="1" applyAlignment="1">
      <alignment horizontal="justify" vertical="center" wrapText="1"/>
    </xf>
    <xf numFmtId="211" fontId="14" fillId="2" borderId="1" xfId="20483" applyFont="1" applyFill="1" applyBorder="1" applyAlignment="1">
      <alignment horizontal="center" vertical="center" wrapText="1"/>
    </xf>
    <xf numFmtId="211" fontId="16" fillId="2" borderId="7" xfId="20483" applyFont="1" applyFill="1" applyBorder="1" applyAlignment="1">
      <alignment vertical="center" wrapText="1"/>
    </xf>
    <xf numFmtId="3" fontId="16" fillId="2" borderId="1" xfId="20483" applyNumberFormat="1" applyFont="1" applyFill="1" applyAlignment="1">
      <alignment vertical="center" wrapText="1"/>
    </xf>
    <xf numFmtId="211" fontId="16" fillId="2" borderId="1" xfId="20483" applyFont="1" applyFill="1" applyAlignment="1">
      <alignment vertical="center" wrapText="1"/>
    </xf>
    <xf numFmtId="2" fontId="12" fillId="2" borderId="6" xfId="20483" applyNumberFormat="1" applyFont="1" applyFill="1" applyBorder="1" applyAlignment="1">
      <alignment horizontal="right" vertical="center" wrapText="1"/>
    </xf>
    <xf numFmtId="3" fontId="12" fillId="2" borderId="77" xfId="20483" applyNumberFormat="1" applyFont="1" applyFill="1" applyBorder="1" applyAlignment="1">
      <alignment horizontal="left" vertical="center" wrapText="1"/>
    </xf>
    <xf numFmtId="3" fontId="12" fillId="2" borderId="78" xfId="20483" applyNumberFormat="1" applyFont="1" applyFill="1" applyBorder="1" applyAlignment="1">
      <alignment horizontal="left" vertical="center" wrapText="1"/>
    </xf>
    <xf numFmtId="3" fontId="12" fillId="2" borderId="79" xfId="20483" applyNumberFormat="1" applyFont="1" applyFill="1" applyBorder="1" applyAlignment="1">
      <alignment horizontal="left" vertical="center" wrapText="1"/>
    </xf>
    <xf numFmtId="3" fontId="16" fillId="2" borderId="6" xfId="20483" applyNumberFormat="1" applyFont="1" applyFill="1" applyBorder="1" applyAlignment="1">
      <alignment horizontal="left" vertical="center" wrapText="1"/>
    </xf>
    <xf numFmtId="2" fontId="16" fillId="2" borderId="1" xfId="20483" applyNumberFormat="1" applyFont="1" applyFill="1" applyBorder="1" applyAlignment="1">
      <alignment vertical="center" wrapText="1"/>
    </xf>
    <xf numFmtId="3" fontId="16" fillId="2" borderId="7" xfId="20483" applyNumberFormat="1" applyFont="1" applyFill="1" applyBorder="1" applyAlignment="1">
      <alignment horizontal="right" vertical="center" wrapText="1"/>
    </xf>
    <xf numFmtId="3" fontId="16" fillId="2" borderId="6" xfId="20483" applyNumberFormat="1" applyFont="1" applyFill="1" applyBorder="1" applyAlignment="1">
      <alignment horizontal="left" vertical="center"/>
    </xf>
    <xf numFmtId="9" fontId="16" fillId="2" borderId="1" xfId="20483" applyNumberFormat="1" applyFont="1" applyFill="1" applyBorder="1" applyAlignment="1">
      <alignment horizontal="center" vertical="center" wrapText="1"/>
    </xf>
    <xf numFmtId="180" fontId="57" fillId="2" borderId="1" xfId="20483" applyNumberFormat="1" applyFont="1" applyBorder="1" applyAlignment="1">
      <alignment horizontal="right" vertical="center"/>
    </xf>
    <xf numFmtId="1" fontId="57" fillId="2" borderId="1" xfId="20483" applyNumberFormat="1" applyFont="1" applyBorder="1" applyAlignment="1">
      <alignment horizontal="right" vertical="center"/>
    </xf>
    <xf numFmtId="3" fontId="57" fillId="2" borderId="80" xfId="20483" applyNumberFormat="1" applyFont="1" applyBorder="1" applyAlignment="1">
      <alignment horizontal="right" vertical="center"/>
    </xf>
    <xf numFmtId="3" fontId="12" fillId="2" borderId="22" xfId="20483" applyNumberFormat="1" applyFont="1" applyFill="1" applyBorder="1" applyAlignment="1">
      <alignment horizontal="left" vertical="center"/>
    </xf>
    <xf numFmtId="10" fontId="12" fillId="2" borderId="23" xfId="20483" applyNumberFormat="1" applyFont="1" applyFill="1" applyBorder="1" applyAlignment="1">
      <alignment horizontal="center" vertical="center"/>
    </xf>
    <xf numFmtId="211" fontId="16" fillId="2" borderId="23" xfId="20483" applyNumberFormat="1" applyFont="1" applyFill="1" applyBorder="1" applyAlignment="1">
      <alignment vertical="center"/>
    </xf>
    <xf numFmtId="1" fontId="16" fillId="2" borderId="23" xfId="20483" applyNumberFormat="1" applyFont="1" applyFill="1" applyBorder="1" applyAlignment="1">
      <alignment horizontal="right" vertical="center"/>
    </xf>
    <xf numFmtId="3" fontId="12" fillId="2" borderId="81" xfId="20483" applyNumberFormat="1" applyFont="1" applyFill="1" applyBorder="1" applyAlignment="1">
      <alignment horizontal="right" vertical="center" wrapText="1"/>
    </xf>
    <xf numFmtId="211" fontId="14" fillId="2" borderId="1" xfId="20483" applyFont="1" applyFill="1" applyBorder="1" applyAlignment="1">
      <alignment horizontal="justify" vertical="center" wrapText="1"/>
    </xf>
    <xf numFmtId="0" fontId="12" fillId="2" borderId="64" xfId="20483" applyNumberFormat="1" applyFont="1" applyFill="1" applyBorder="1" applyAlignment="1">
      <alignment horizontal="center" vertical="center"/>
    </xf>
    <xf numFmtId="211" fontId="13" fillId="2" borderId="65" xfId="20483" applyFont="1" applyFill="1" applyBorder="1" applyAlignment="1">
      <alignment horizontal="justify" vertical="center" wrapText="1"/>
    </xf>
    <xf numFmtId="211" fontId="13" fillId="2" borderId="65" xfId="20483" applyFont="1" applyFill="1" applyBorder="1" applyAlignment="1">
      <alignment horizontal="center" vertical="center" wrapText="1"/>
    </xf>
    <xf numFmtId="3" fontId="12" fillId="2" borderId="65" xfId="20483" applyNumberFormat="1" applyFont="1" applyFill="1" applyBorder="1" applyAlignment="1">
      <alignment horizontal="center" vertical="center" wrapText="1"/>
    </xf>
    <xf numFmtId="3" fontId="12" fillId="2" borderId="82" xfId="20483" applyNumberFormat="1" applyFont="1" applyFill="1" applyBorder="1" applyAlignment="1">
      <alignment horizontal="center" vertical="center" wrapText="1"/>
    </xf>
    <xf numFmtId="2" fontId="16" fillId="2" borderId="1" xfId="20483" applyNumberFormat="1" applyFont="1" applyFill="1" applyBorder="1" applyAlignment="1">
      <alignment horizontal="right" vertical="center" wrapText="1"/>
    </xf>
    <xf numFmtId="3" fontId="13" fillId="2" borderId="22" xfId="20483" applyNumberFormat="1" applyFont="1" applyFill="1" applyBorder="1" applyAlignment="1">
      <alignment horizontal="left" vertical="center" wrapText="1"/>
    </xf>
    <xf numFmtId="3" fontId="16" fillId="2" borderId="23" xfId="20483" applyNumberFormat="1" applyFont="1" applyFill="1" applyBorder="1" applyAlignment="1">
      <alignment horizontal="center" vertical="center" wrapText="1"/>
    </xf>
    <xf numFmtId="180" fontId="16" fillId="2" borderId="23" xfId="20483" applyNumberFormat="1" applyFont="1" applyFill="1" applyBorder="1" applyAlignment="1">
      <alignment vertical="center" wrapText="1"/>
    </xf>
    <xf numFmtId="1" fontId="16" fillId="2" borderId="23" xfId="20483" applyNumberFormat="1" applyFont="1" applyFill="1" applyBorder="1" applyAlignment="1">
      <alignment horizontal="right" vertical="center" wrapText="1"/>
    </xf>
    <xf numFmtId="3" fontId="13" fillId="2" borderId="1" xfId="20483" applyNumberFormat="1" applyFont="1" applyFill="1" applyBorder="1" applyAlignment="1">
      <alignment horizontal="left" vertical="center" wrapText="1"/>
    </xf>
    <xf numFmtId="3" fontId="12" fillId="2" borderId="7" xfId="20483" applyNumberFormat="1" applyFont="1" applyFill="1" applyBorder="1" applyAlignment="1">
      <alignment horizontal="right" vertical="center" wrapText="1"/>
    </xf>
    <xf numFmtId="211" fontId="13" fillId="2" borderId="6" xfId="20483" applyFont="1" applyFill="1" applyBorder="1" applyAlignment="1">
      <alignment horizontal="justify" vertical="center" wrapText="1"/>
    </xf>
    <xf numFmtId="211" fontId="13" fillId="2" borderId="1" xfId="20483" applyFont="1" applyFill="1" applyBorder="1" applyAlignment="1">
      <alignment horizontal="center" vertical="center" wrapText="1"/>
    </xf>
    <xf numFmtId="211" fontId="12" fillId="2" borderId="7" xfId="20483" applyFont="1" applyFill="1" applyBorder="1" applyAlignment="1">
      <alignment vertical="center" wrapText="1"/>
    </xf>
    <xf numFmtId="211" fontId="13" fillId="2" borderId="77" xfId="20483" applyNumberFormat="1" applyFont="1" applyFill="1" applyBorder="1" applyAlignment="1">
      <alignment horizontal="justify" vertical="center" wrapText="1"/>
    </xf>
    <xf numFmtId="211" fontId="13" fillId="2" borderId="78" xfId="20483" applyNumberFormat="1" applyFont="1" applyFill="1" applyBorder="1" applyAlignment="1">
      <alignment horizontal="center" vertical="center" wrapText="1"/>
    </xf>
    <xf numFmtId="180" fontId="12" fillId="2" borderId="78" xfId="20483" applyNumberFormat="1" applyFont="1" applyFill="1" applyBorder="1" applyAlignment="1">
      <alignment vertical="center" wrapText="1"/>
    </xf>
    <xf numFmtId="1" fontId="57" fillId="2" borderId="78" xfId="20483" applyNumberFormat="1" applyFont="1" applyFill="1" applyBorder="1" applyAlignment="1">
      <alignment vertical="center"/>
    </xf>
    <xf numFmtId="211" fontId="57" fillId="2" borderId="79" xfId="20483" applyNumberFormat="1" applyFont="1" applyFill="1" applyBorder="1" applyAlignment="1">
      <alignment vertical="center"/>
    </xf>
    <xf numFmtId="211" fontId="16" fillId="2" borderId="6" xfId="20483" applyNumberFormat="1" applyFont="1" applyFill="1" applyBorder="1" applyAlignment="1">
      <alignment vertical="center" wrapText="1"/>
    </xf>
    <xf numFmtId="218" fontId="16" fillId="2" borderId="1" xfId="335" applyNumberFormat="1" applyFont="1" applyFill="1" applyBorder="1" applyAlignment="1">
      <alignment horizontal="center" vertical="center"/>
    </xf>
    <xf numFmtId="1" fontId="16" fillId="2" borderId="1" xfId="335" applyNumberFormat="1" applyFont="1" applyFill="1" applyBorder="1" applyAlignment="1">
      <alignment horizontal="right" vertical="center"/>
    </xf>
    <xf numFmtId="218" fontId="16" fillId="2" borderId="7" xfId="335" applyNumberFormat="1" applyFont="1" applyFill="1" applyBorder="1" applyAlignment="1">
      <alignment horizontal="right" vertical="center"/>
    </xf>
    <xf numFmtId="211" fontId="16" fillId="2" borderId="6" xfId="20483" applyNumberFormat="1" applyFont="1" applyFill="1" applyBorder="1" applyAlignment="1">
      <alignment vertical="center"/>
    </xf>
    <xf numFmtId="211" fontId="16" fillId="2" borderId="1" xfId="20483" applyNumberFormat="1" applyFont="1" applyFill="1" applyBorder="1" applyAlignment="1">
      <alignment horizontal="center" vertical="center"/>
    </xf>
    <xf numFmtId="2" fontId="16" fillId="2" borderId="1" xfId="20483" applyNumberFormat="1" applyFont="1" applyFill="1" applyBorder="1" applyAlignment="1">
      <alignment vertical="center"/>
    </xf>
    <xf numFmtId="211" fontId="16" fillId="2" borderId="1" xfId="20483" applyNumberFormat="1" applyFont="1" applyFill="1" applyBorder="1" applyAlignment="1">
      <alignment vertical="center"/>
    </xf>
    <xf numFmtId="211" fontId="12" fillId="2" borderId="22" xfId="20483" applyNumberFormat="1" applyFont="1" applyFill="1" applyBorder="1" applyAlignment="1">
      <alignment vertical="center"/>
    </xf>
    <xf numFmtId="211" fontId="12" fillId="2" borderId="23" xfId="20483" applyNumberFormat="1" applyFont="1" applyFill="1" applyBorder="1" applyAlignment="1">
      <alignment horizontal="center" vertical="center"/>
    </xf>
    <xf numFmtId="211" fontId="12" fillId="2" borderId="23" xfId="20483" applyNumberFormat="1" applyFont="1" applyFill="1" applyBorder="1" applyAlignment="1">
      <alignment vertical="center"/>
    </xf>
    <xf numFmtId="1" fontId="12" fillId="2" borderId="23" xfId="20483" applyNumberFormat="1" applyFont="1" applyFill="1" applyBorder="1" applyAlignment="1">
      <alignment vertical="center"/>
    </xf>
    <xf numFmtId="211" fontId="13" fillId="2" borderId="1" xfId="20483" applyFont="1" applyFill="1" applyBorder="1" applyAlignment="1">
      <alignment horizontal="justify" vertical="center" wrapText="1"/>
    </xf>
    <xf numFmtId="211" fontId="16" fillId="2" borderId="6" xfId="20483" applyFont="1" applyFill="1" applyBorder="1" applyAlignment="1">
      <alignment vertical="center" wrapText="1"/>
    </xf>
    <xf numFmtId="3" fontId="12" fillId="2" borderId="77" xfId="20483" applyNumberFormat="1" applyFont="1" applyFill="1" applyBorder="1" applyAlignment="1">
      <alignment horizontal="justify" vertical="center" wrapText="1"/>
    </xf>
    <xf numFmtId="3" fontId="12" fillId="2" borderId="78" xfId="20483" applyNumberFormat="1" applyFont="1" applyFill="1" applyBorder="1" applyAlignment="1">
      <alignment horizontal="justify" vertical="center" wrapText="1"/>
    </xf>
    <xf numFmtId="3" fontId="12" fillId="2" borderId="79" xfId="20483" applyNumberFormat="1" applyFont="1" applyFill="1" applyBorder="1" applyAlignment="1">
      <alignment horizontal="justify" vertical="center" wrapText="1"/>
    </xf>
    <xf numFmtId="3" fontId="12" fillId="2" borderId="1" xfId="20483" applyNumberFormat="1" applyFont="1" applyFill="1" applyBorder="1" applyAlignment="1">
      <alignment horizontal="right" vertical="center"/>
    </xf>
    <xf numFmtId="211" fontId="16" fillId="2" borderId="6" xfId="20483" applyNumberFormat="1" applyFont="1" applyFill="1" applyBorder="1" applyAlignment="1">
      <alignment horizontal="left" vertical="center" wrapText="1"/>
    </xf>
    <xf numFmtId="211" fontId="16" fillId="2" borderId="1" xfId="20483" applyFont="1" applyBorder="1" applyAlignment="1">
      <alignment horizontal="center" vertical="center"/>
    </xf>
    <xf numFmtId="3" fontId="16" fillId="2" borderId="7" xfId="20483" applyNumberFormat="1" applyFont="1" applyFill="1" applyBorder="1" applyAlignment="1">
      <alignment horizontal="right" vertical="center"/>
    </xf>
    <xf numFmtId="4" fontId="16" fillId="2" borderId="1" xfId="20483" applyNumberFormat="1" applyFont="1" applyFill="1" applyBorder="1" applyAlignment="1">
      <alignment horizontal="right" vertical="center"/>
    </xf>
    <xf numFmtId="1" fontId="16" fillId="2" borderId="1" xfId="20483" applyNumberFormat="1" applyFont="1" applyFill="1" applyBorder="1" applyAlignment="1">
      <alignment vertical="center"/>
    </xf>
    <xf numFmtId="180" fontId="12" fillId="2" borderId="23" xfId="20483" applyNumberFormat="1" applyFont="1" applyFill="1" applyBorder="1" applyAlignment="1">
      <alignment vertical="center"/>
    </xf>
    <xf numFmtId="1" fontId="12" fillId="2" borderId="23" xfId="20483" applyNumberFormat="1" applyFont="1" applyFill="1" applyBorder="1" applyAlignment="1">
      <alignment horizontal="right" vertical="center"/>
    </xf>
    <xf numFmtId="211" fontId="12" fillId="2" borderId="1" xfId="20483" applyFont="1" applyBorder="1" applyAlignment="1">
      <alignment vertical="center" wrapText="1"/>
    </xf>
    <xf numFmtId="211" fontId="12" fillId="2" borderId="1" xfId="20483" applyFont="1" applyFill="1" applyBorder="1" applyAlignment="1">
      <alignment horizontal="center" vertical="center" wrapText="1"/>
    </xf>
    <xf numFmtId="211" fontId="12" fillId="2" borderId="1" xfId="20483" applyFont="1" applyAlignment="1">
      <alignment vertical="center" wrapText="1"/>
    </xf>
    <xf numFmtId="211" fontId="13" fillId="2" borderId="6" xfId="20483" applyFont="1" applyBorder="1" applyAlignment="1">
      <alignment horizontal="justify" vertical="center" wrapText="1"/>
    </xf>
    <xf numFmtId="10" fontId="12" fillId="2" borderId="23" xfId="20483" applyNumberFormat="1" applyFont="1" applyFill="1" applyBorder="1" applyAlignment="1">
      <alignment horizontal="center" vertical="center" wrapText="1"/>
    </xf>
    <xf numFmtId="180" fontId="12" fillId="2" borderId="23" xfId="20483" applyNumberFormat="1" applyFont="1" applyFill="1" applyBorder="1" applyAlignment="1">
      <alignment vertical="center" wrapText="1"/>
    </xf>
    <xf numFmtId="1" fontId="12" fillId="2" borderId="23" xfId="20483" applyNumberFormat="1" applyFont="1" applyFill="1" applyBorder="1" applyAlignment="1">
      <alignment horizontal="right" vertical="center" wrapText="1"/>
    </xf>
    <xf numFmtId="211" fontId="114" fillId="2" borderId="1" xfId="20483" applyFont="1" applyFill="1" applyBorder="1" applyAlignment="1">
      <alignment vertical="center"/>
    </xf>
    <xf numFmtId="10" fontId="12" fillId="2" borderId="1" xfId="20483" applyNumberFormat="1" applyFont="1" applyFill="1" applyBorder="1" applyAlignment="1">
      <alignment horizontal="center" vertical="center"/>
    </xf>
    <xf numFmtId="1" fontId="12" fillId="2" borderId="7" xfId="20483" applyNumberFormat="1" applyFont="1" applyFill="1" applyBorder="1" applyAlignment="1">
      <alignment horizontal="right" vertical="center"/>
    </xf>
    <xf numFmtId="3" fontId="12" fillId="2" borderId="1" xfId="30990" applyNumberFormat="1" applyFont="1" applyFill="1" applyBorder="1" applyAlignment="1">
      <alignment horizontal="left" vertical="center" wrapText="1"/>
    </xf>
    <xf numFmtId="1" fontId="12" fillId="2" borderId="1" xfId="30990" applyNumberFormat="1" applyFont="1" applyFill="1" applyBorder="1" applyAlignment="1">
      <alignment horizontal="left" vertical="center" wrapText="1"/>
    </xf>
    <xf numFmtId="211" fontId="12" fillId="2" borderId="7" xfId="30990" applyFont="1" applyFill="1" applyBorder="1" applyAlignment="1">
      <alignment horizontal="left" vertical="center" wrapText="1"/>
    </xf>
    <xf numFmtId="180" fontId="12" fillId="2" borderId="1" xfId="20483" applyNumberFormat="1" applyFont="1" applyFill="1" applyBorder="1" applyAlignment="1">
      <alignment horizontal="right" vertical="center"/>
    </xf>
    <xf numFmtId="1" fontId="12" fillId="2" borderId="1" xfId="20483" applyNumberFormat="1" applyFont="1" applyFill="1" applyBorder="1" applyAlignment="1">
      <alignment horizontal="right" vertical="center"/>
    </xf>
    <xf numFmtId="3" fontId="12" fillId="2" borderId="7" xfId="20483" applyNumberFormat="1" applyFont="1" applyFill="1" applyBorder="1" applyAlignment="1">
      <alignment horizontal="right" vertical="center"/>
    </xf>
    <xf numFmtId="196" fontId="12" fillId="48" borderId="14" xfId="20483" applyNumberFormat="1" applyFont="1" applyFill="1" applyBorder="1" applyAlignment="1">
      <alignment horizontal="center" vertical="center" wrapText="1"/>
    </xf>
    <xf numFmtId="211" fontId="13" fillId="2" borderId="64" xfId="20483" applyFont="1" applyFill="1" applyBorder="1" applyAlignment="1">
      <alignment horizontal="justify" vertical="center" wrapText="1"/>
    </xf>
    <xf numFmtId="180" fontId="12" fillId="2" borderId="1" xfId="20483" applyNumberFormat="1" applyFont="1" applyFill="1" applyBorder="1" applyAlignment="1">
      <alignment horizontal="center" vertical="center" wrapText="1"/>
    </xf>
    <xf numFmtId="211" fontId="16" fillId="2" borderId="7" xfId="30991" applyFont="1" applyFill="1" applyBorder="1" applyAlignment="1">
      <alignment horizontal="left" vertical="center" wrapText="1"/>
    </xf>
    <xf numFmtId="211" fontId="16" fillId="2" borderId="1" xfId="20483" applyFont="1" applyAlignment="1">
      <alignment vertical="center"/>
    </xf>
    <xf numFmtId="211" fontId="12" fillId="2" borderId="77" xfId="20483" applyFont="1" applyFill="1" applyBorder="1" applyAlignment="1">
      <alignment horizontal="left" vertical="center"/>
    </xf>
    <xf numFmtId="211" fontId="12" fillId="2" borderId="78" xfId="20483" applyFont="1" applyFill="1" applyBorder="1" applyAlignment="1">
      <alignment horizontal="left" vertical="center"/>
    </xf>
    <xf numFmtId="211" fontId="12" fillId="2" borderId="79" xfId="20483" applyFont="1" applyFill="1" applyBorder="1" applyAlignment="1">
      <alignment horizontal="left" vertical="center"/>
    </xf>
    <xf numFmtId="211" fontId="16" fillId="2" borderId="1" xfId="20483" applyFont="1" applyFill="1" applyBorder="1" applyAlignment="1">
      <alignment horizontal="center" vertical="center"/>
    </xf>
    <xf numFmtId="1" fontId="16" fillId="2" borderId="7" xfId="20483" applyNumberFormat="1" applyFont="1" applyFill="1" applyBorder="1" applyAlignment="1">
      <alignment horizontal="right" vertical="center"/>
    </xf>
    <xf numFmtId="3" fontId="16" fillId="2" borderId="1" xfId="20483" applyNumberFormat="1" applyFont="1" applyFill="1" applyBorder="1" applyAlignment="1">
      <alignment vertical="center"/>
    </xf>
    <xf numFmtId="3" fontId="16" fillId="2" borderId="6" xfId="20594" applyNumberFormat="1" applyFont="1" applyFill="1" applyBorder="1" applyAlignment="1">
      <alignment vertical="center"/>
    </xf>
    <xf numFmtId="211" fontId="16" fillId="2" borderId="1" xfId="20594" applyNumberFormat="1" applyFont="1" applyFill="1" applyBorder="1" applyAlignment="1">
      <alignment horizontal="center" vertical="center"/>
    </xf>
    <xf numFmtId="1" fontId="16" fillId="2" borderId="1" xfId="20594" applyNumberFormat="1" applyFont="1" applyFill="1" applyBorder="1" applyAlignment="1">
      <alignment horizontal="right" vertical="center"/>
    </xf>
    <xf numFmtId="180" fontId="57" fillId="2" borderId="1" xfId="20483" applyNumberFormat="1" applyFont="1" applyBorder="1" applyAlignment="1">
      <alignment vertical="center"/>
    </xf>
    <xf numFmtId="1" fontId="57" fillId="2" borderId="1" xfId="20483" applyNumberFormat="1" applyFont="1" applyBorder="1" applyAlignment="1">
      <alignment vertical="center"/>
    </xf>
    <xf numFmtId="180" fontId="16" fillId="2" borderId="23" xfId="20483" applyNumberFormat="1" applyFont="1" applyFill="1" applyBorder="1" applyAlignment="1">
      <alignment vertical="center"/>
    </xf>
    <xf numFmtId="211" fontId="12" fillId="2" borderId="1" xfId="20483" applyFont="1" applyFill="1" applyBorder="1" applyAlignment="1">
      <alignment vertical="center"/>
    </xf>
    <xf numFmtId="211" fontId="12" fillId="2" borderId="1" xfId="20483" applyFont="1" applyFill="1" applyBorder="1" applyAlignment="1">
      <alignment horizontal="center" vertical="center"/>
    </xf>
    <xf numFmtId="180" fontId="16" fillId="2" borderId="1" xfId="20483" applyNumberFormat="1" applyFont="1" applyFill="1" applyBorder="1" applyAlignment="1">
      <alignment horizontal="center" vertical="center"/>
    </xf>
    <xf numFmtId="0" fontId="12" fillId="2" borderId="14" xfId="20483" applyNumberFormat="1" applyFont="1" applyFill="1" applyBorder="1" applyAlignment="1">
      <alignment horizontal="center" vertical="center"/>
    </xf>
    <xf numFmtId="215" fontId="12" fillId="2" borderId="6" xfId="20397" applyNumberFormat="1" applyFont="1" applyFill="1" applyBorder="1" applyAlignment="1" applyProtection="1">
      <alignment horizontal="right" vertical="center"/>
      <protection locked="0"/>
    </xf>
    <xf numFmtId="215" fontId="12" fillId="2" borderId="6" xfId="20397" applyNumberFormat="1" applyFont="1" applyBorder="1" applyAlignment="1" applyProtection="1">
      <alignment horizontal="justify" vertical="center" wrapText="1"/>
      <protection locked="0"/>
    </xf>
    <xf numFmtId="215" fontId="12" fillId="2" borderId="1" xfId="20397" applyNumberFormat="1" applyFont="1" applyFill="1" applyBorder="1" applyAlignment="1" applyProtection="1">
      <alignment horizontal="center" vertical="center" wrapText="1"/>
      <protection locked="0"/>
    </xf>
    <xf numFmtId="180" fontId="12" fillId="2" borderId="1" xfId="20397" applyNumberFormat="1" applyFont="1" applyFill="1" applyBorder="1" applyAlignment="1" applyProtection="1">
      <alignment vertical="center" wrapText="1"/>
      <protection locked="0"/>
    </xf>
    <xf numFmtId="215" fontId="12" fillId="2" borderId="1" xfId="20397" applyNumberFormat="1" applyFont="1" applyFill="1" applyBorder="1" applyAlignment="1" applyProtection="1">
      <alignment vertical="center" wrapText="1"/>
      <protection locked="0"/>
    </xf>
    <xf numFmtId="215" fontId="12" fillId="2" borderId="7" xfId="20397" applyNumberFormat="1" applyFont="1" applyFill="1" applyBorder="1" applyAlignment="1" applyProtection="1">
      <alignment vertical="center" wrapText="1"/>
      <protection locked="0"/>
    </xf>
    <xf numFmtId="3" fontId="12" fillId="2" borderId="77" xfId="20397" applyNumberFormat="1" applyFont="1" applyFill="1" applyBorder="1" applyAlignment="1" applyProtection="1">
      <alignment horizontal="justify" vertical="center" wrapText="1"/>
      <protection locked="0"/>
    </xf>
    <xf numFmtId="3" fontId="12" fillId="2" borderId="78" xfId="20397" applyNumberFormat="1" applyFont="1" applyFill="1" applyBorder="1" applyAlignment="1" applyProtection="1">
      <alignment horizontal="justify" vertical="center" wrapText="1"/>
      <protection locked="0"/>
    </xf>
    <xf numFmtId="3" fontId="12" fillId="2" borderId="79" xfId="20397" applyNumberFormat="1" applyFont="1" applyFill="1" applyBorder="1" applyAlignment="1" applyProtection="1">
      <alignment horizontal="justify" vertical="center" wrapText="1"/>
      <protection locked="0"/>
    </xf>
    <xf numFmtId="3" fontId="16" fillId="2" borderId="6" xfId="20397" applyNumberFormat="1" applyFont="1" applyFill="1" applyBorder="1" applyAlignment="1" applyProtection="1">
      <alignment horizontal="left" vertical="center"/>
      <protection locked="0"/>
    </xf>
    <xf numFmtId="10" fontId="16" fillId="2" borderId="1" xfId="20397" applyNumberFormat="1" applyFont="1" applyFill="1" applyBorder="1" applyAlignment="1" applyProtection="1">
      <alignment horizontal="center" vertical="center"/>
      <protection locked="0"/>
    </xf>
    <xf numFmtId="196" fontId="16" fillId="2" borderId="1" xfId="20397" applyNumberFormat="1" applyFont="1" applyFill="1" applyBorder="1" applyAlignment="1" applyProtection="1">
      <alignment vertical="center"/>
      <protection locked="0"/>
    </xf>
    <xf numFmtId="3" fontId="16" fillId="2" borderId="1" xfId="20397" applyNumberFormat="1" applyFont="1" applyFill="1" applyBorder="1" applyAlignment="1" applyProtection="1">
      <alignment horizontal="right" vertical="center"/>
      <protection locked="0"/>
    </xf>
    <xf numFmtId="3" fontId="16" fillId="2" borderId="7" xfId="20397" applyNumberFormat="1" applyFont="1" applyFill="1" applyBorder="1" applyAlignment="1" applyProtection="1">
      <alignment horizontal="right" vertical="center"/>
      <protection locked="0"/>
    </xf>
    <xf numFmtId="215" fontId="16" fillId="2" borderId="1" xfId="20397" applyNumberFormat="1" applyFont="1" applyFill="1" applyBorder="1" applyAlignment="1" applyProtection="1">
      <alignment horizontal="center" vertical="center" wrapText="1"/>
      <protection locked="0"/>
    </xf>
    <xf numFmtId="215" fontId="16" fillId="2" borderId="6" xfId="20397" applyNumberFormat="1" applyFont="1" applyFill="1" applyBorder="1" applyAlignment="1" applyProtection="1">
      <alignment vertical="center" wrapText="1"/>
      <protection locked="0"/>
    </xf>
    <xf numFmtId="180" fontId="16" fillId="2" borderId="1" xfId="20397" applyNumberFormat="1" applyFont="1" applyFill="1" applyBorder="1" applyAlignment="1" applyProtection="1">
      <alignment horizontal="right" vertical="center"/>
      <protection locked="0"/>
    </xf>
    <xf numFmtId="3" fontId="16" fillId="2" borderId="1" xfId="20397" applyNumberFormat="1" applyFont="1" applyFill="1" applyBorder="1" applyAlignment="1" applyProtection="1">
      <alignment horizontal="right" vertical="center" wrapText="1"/>
      <protection locked="0"/>
    </xf>
    <xf numFmtId="10" fontId="16" fillId="2" borderId="1" xfId="20397" applyNumberFormat="1" applyFont="1" applyFill="1" applyBorder="1" applyAlignment="1" applyProtection="1">
      <alignment horizontal="center" vertical="center" wrapText="1"/>
      <protection locked="0"/>
    </xf>
    <xf numFmtId="2" fontId="16" fillId="2" borderId="1" xfId="20397" applyNumberFormat="1" applyFont="1" applyFill="1" applyBorder="1" applyAlignment="1" applyProtection="1">
      <alignment horizontal="right" vertical="center" wrapText="1"/>
      <protection locked="0"/>
    </xf>
    <xf numFmtId="3" fontId="16" fillId="2" borderId="1" xfId="20397" applyNumberFormat="1" applyFont="1" applyFill="1" applyBorder="1" applyAlignment="1" applyProtection="1">
      <alignment vertical="center"/>
      <protection locked="0"/>
    </xf>
    <xf numFmtId="3" fontId="16" fillId="2" borderId="7" xfId="20397" applyNumberFormat="1" applyFont="1" applyFill="1" applyBorder="1" applyAlignment="1" applyProtection="1">
      <alignment horizontal="right" vertical="center" wrapText="1"/>
      <protection locked="0"/>
    </xf>
    <xf numFmtId="180" fontId="16" fillId="2" borderId="1" xfId="20397" applyNumberFormat="1" applyFont="1" applyFill="1" applyBorder="1" applyAlignment="1" applyProtection="1">
      <alignment vertical="center"/>
      <protection locked="0"/>
    </xf>
    <xf numFmtId="3" fontId="16" fillId="2" borderId="6" xfId="20397" applyNumberFormat="1" applyFont="1" applyBorder="1" applyAlignment="1" applyProtection="1">
      <alignment vertical="center"/>
      <protection locked="0"/>
    </xf>
    <xf numFmtId="9" fontId="16" fillId="2" borderId="1" xfId="20397" applyNumberFormat="1" applyFont="1" applyFill="1" applyBorder="1" applyAlignment="1" applyProtection="1">
      <alignment horizontal="center" vertical="center" wrapText="1"/>
      <protection locked="0"/>
    </xf>
    <xf numFmtId="180" fontId="16" fillId="2" borderId="1" xfId="20397" applyNumberFormat="1" applyFont="1" applyBorder="1" applyAlignment="1" applyProtection="1">
      <alignment vertical="center"/>
      <protection locked="0"/>
    </xf>
    <xf numFmtId="215" fontId="16" fillId="2" borderId="1" xfId="20397" applyNumberFormat="1" applyFont="1" applyBorder="1" applyAlignment="1" applyProtection="1">
      <alignment vertical="center"/>
      <protection locked="0"/>
    </xf>
    <xf numFmtId="3" fontId="16" fillId="2" borderId="80" xfId="20397" applyNumberFormat="1" applyFont="1" applyBorder="1" applyAlignment="1" applyProtection="1">
      <alignment horizontal="right" vertical="center"/>
      <protection locked="0"/>
    </xf>
    <xf numFmtId="3" fontId="12" fillId="2" borderId="22" xfId="20397" applyNumberFormat="1" applyFont="1" applyFill="1" applyBorder="1" applyAlignment="1" applyProtection="1">
      <alignment horizontal="left" vertical="center"/>
      <protection locked="0"/>
    </xf>
    <xf numFmtId="10" fontId="12" fillId="2" borderId="23" xfId="20397" applyNumberFormat="1" applyFont="1" applyFill="1" applyBorder="1" applyAlignment="1" applyProtection="1">
      <alignment horizontal="center" vertical="center"/>
      <protection locked="0"/>
    </xf>
    <xf numFmtId="180" fontId="12" fillId="2" borderId="23" xfId="20397" applyNumberFormat="1" applyFont="1" applyFill="1" applyBorder="1" applyAlignment="1" applyProtection="1">
      <alignment vertical="center"/>
      <protection locked="0"/>
    </xf>
    <xf numFmtId="3" fontId="12" fillId="2" borderId="23" xfId="20397" applyNumberFormat="1" applyFont="1" applyFill="1" applyBorder="1" applyAlignment="1" applyProtection="1">
      <alignment horizontal="right" vertical="center"/>
      <protection locked="0"/>
    </xf>
    <xf numFmtId="3" fontId="12" fillId="2" borderId="81" xfId="20397" applyNumberFormat="1" applyFont="1" applyFill="1" applyBorder="1" applyAlignment="1" applyProtection="1">
      <alignment horizontal="right" vertical="center" wrapText="1"/>
      <protection locked="0"/>
    </xf>
    <xf numFmtId="2" fontId="12" fillId="2" borderId="6" xfId="20483" applyNumberFormat="1" applyFont="1" applyFill="1" applyBorder="1" applyAlignment="1" applyProtection="1">
      <alignment horizontal="right" vertical="center"/>
      <protection locked="0"/>
    </xf>
    <xf numFmtId="3" fontId="16" fillId="2" borderId="1" xfId="20483" applyNumberFormat="1" applyFont="1" applyFill="1" applyBorder="1" applyAlignment="1" applyProtection="1">
      <alignment horizontal="left" vertical="center"/>
      <protection locked="0"/>
    </xf>
    <xf numFmtId="10" fontId="16" fillId="2" borderId="1" xfId="20483" applyNumberFormat="1" applyFont="1" applyFill="1" applyBorder="1" applyAlignment="1" applyProtection="1">
      <alignment horizontal="center" vertical="center"/>
      <protection locked="0"/>
    </xf>
    <xf numFmtId="2" fontId="16" fillId="2" borderId="1" xfId="20483" applyNumberFormat="1" applyFont="1" applyFill="1" applyBorder="1" applyAlignment="1" applyProtection="1">
      <alignment horizontal="right" vertical="center"/>
      <protection locked="0"/>
    </xf>
    <xf numFmtId="1" fontId="16" fillId="2" borderId="1" xfId="20483" applyNumberFormat="1" applyFont="1" applyFill="1" applyBorder="1" applyAlignment="1" applyProtection="1">
      <alignment vertical="center"/>
      <protection locked="0"/>
    </xf>
    <xf numFmtId="3" fontId="16" fillId="2" borderId="7" xfId="20483" applyNumberFormat="1" applyFont="1" applyFill="1" applyBorder="1" applyAlignment="1" applyProtection="1">
      <alignment horizontal="right" vertical="center"/>
      <protection locked="0"/>
    </xf>
    <xf numFmtId="211" fontId="13" fillId="2" borderId="6" xfId="20483" applyFont="1" applyFill="1" applyBorder="1" applyAlignment="1">
      <alignment horizontal="left" vertical="center" wrapText="1"/>
    </xf>
    <xf numFmtId="3" fontId="12" fillId="2" borderId="77" xfId="20483" applyNumberFormat="1" applyFont="1" applyFill="1" applyBorder="1" applyAlignment="1">
      <alignment horizontal="left" vertical="center"/>
    </xf>
    <xf numFmtId="3" fontId="12" fillId="2" borderId="78" xfId="20483" applyNumberFormat="1" applyFont="1" applyFill="1" applyBorder="1" applyAlignment="1">
      <alignment horizontal="left" vertical="center"/>
    </xf>
    <xf numFmtId="3" fontId="12" fillId="2" borderId="79" xfId="20483" applyNumberFormat="1" applyFont="1" applyFill="1" applyBorder="1" applyAlignment="1">
      <alignment horizontal="left" vertical="center"/>
    </xf>
    <xf numFmtId="2" fontId="16" fillId="2" borderId="1" xfId="20483" applyNumberFormat="1" applyFont="1" applyFill="1" applyBorder="1" applyAlignment="1">
      <alignment horizontal="right" vertical="center"/>
    </xf>
    <xf numFmtId="211" fontId="16" fillId="2" borderId="6" xfId="20483" applyFont="1" applyFill="1" applyBorder="1" applyAlignment="1">
      <alignment vertical="center"/>
    </xf>
    <xf numFmtId="180" fontId="57" fillId="2" borderId="1" xfId="20483" applyNumberFormat="1" applyFont="1" applyFill="1" applyBorder="1" applyAlignment="1">
      <alignment vertical="center"/>
    </xf>
    <xf numFmtId="1" fontId="57" fillId="2" borderId="1" xfId="20483" applyNumberFormat="1" applyFont="1" applyFill="1" applyBorder="1" applyAlignment="1">
      <alignment vertical="center"/>
    </xf>
    <xf numFmtId="3" fontId="57" fillId="2" borderId="80" xfId="20483" applyNumberFormat="1" applyFont="1" applyFill="1" applyBorder="1" applyAlignment="1">
      <alignment horizontal="right" vertical="center"/>
    </xf>
    <xf numFmtId="211" fontId="16" fillId="2" borderId="6" xfId="20397" applyFont="1" applyBorder="1" applyAlignment="1">
      <alignment vertical="center"/>
    </xf>
    <xf numFmtId="211" fontId="16" fillId="2" borderId="1" xfId="20397" applyFont="1" applyBorder="1" applyAlignment="1">
      <alignment horizontal="center" vertical="center"/>
    </xf>
    <xf numFmtId="211" fontId="16" fillId="2" borderId="1" xfId="20397" applyFont="1" applyBorder="1" applyAlignment="1">
      <alignment horizontal="right" vertical="center"/>
    </xf>
    <xf numFmtId="211" fontId="16" fillId="2" borderId="7" xfId="20397" applyFont="1" applyBorder="1" applyAlignment="1">
      <alignment vertical="center"/>
    </xf>
    <xf numFmtId="3" fontId="12" fillId="2" borderId="77" xfId="20397" applyNumberFormat="1" applyFont="1" applyFill="1" applyBorder="1" applyAlignment="1">
      <alignment horizontal="justify" vertical="center" wrapText="1"/>
    </xf>
    <xf numFmtId="3" fontId="12" fillId="2" borderId="78" xfId="20397" applyNumberFormat="1" applyFont="1" applyFill="1" applyBorder="1" applyAlignment="1">
      <alignment horizontal="justify" vertical="center" wrapText="1"/>
    </xf>
    <xf numFmtId="3" fontId="12" fillId="2" borderId="79" xfId="20397" applyNumberFormat="1" applyFont="1" applyFill="1" applyBorder="1" applyAlignment="1">
      <alignment horizontal="justify" vertical="center" wrapText="1"/>
    </xf>
    <xf numFmtId="3" fontId="16" fillId="2" borderId="1" xfId="20397" applyNumberFormat="1" applyFont="1" applyFill="1" applyBorder="1" applyAlignment="1">
      <alignment horizontal="right" vertical="center"/>
    </xf>
    <xf numFmtId="3" fontId="16" fillId="2" borderId="7" xfId="20397" applyNumberFormat="1" applyFont="1" applyFill="1" applyBorder="1" applyAlignment="1">
      <alignment horizontal="right" vertical="center"/>
    </xf>
    <xf numFmtId="180" fontId="16" fillId="2" borderId="1" xfId="20397" applyNumberFormat="1" applyFont="1" applyBorder="1" applyAlignment="1">
      <alignment horizontal="center" vertical="center"/>
    </xf>
    <xf numFmtId="9" fontId="16" fillId="2" borderId="1" xfId="20397" applyNumberFormat="1" applyFont="1" applyFill="1" applyBorder="1" applyAlignment="1">
      <alignment horizontal="center" vertical="center"/>
    </xf>
    <xf numFmtId="211" fontId="16" fillId="2" borderId="22" xfId="20397" applyFont="1" applyBorder="1" applyAlignment="1">
      <alignment vertical="center"/>
    </xf>
    <xf numFmtId="211" fontId="16" fillId="2" borderId="23" xfId="20397" applyFont="1" applyBorder="1" applyAlignment="1">
      <alignment horizontal="center" vertical="center"/>
    </xf>
    <xf numFmtId="211" fontId="16" fillId="2" borderId="23" xfId="20397" applyFont="1" applyBorder="1" applyAlignment="1">
      <alignment horizontal="right" vertical="center"/>
    </xf>
    <xf numFmtId="3" fontId="12" fillId="2" borderId="81" xfId="20397" applyNumberFormat="1" applyFont="1" applyFill="1" applyBorder="1" applyAlignment="1">
      <alignment horizontal="right" vertical="center"/>
    </xf>
    <xf numFmtId="3" fontId="116" fillId="2" borderId="1" xfId="20483" applyNumberFormat="1" applyFont="1" applyFill="1" applyAlignment="1">
      <alignment vertical="center"/>
    </xf>
    <xf numFmtId="211" fontId="16" fillId="2" borderId="1" xfId="20483" applyNumberFormat="1" applyFont="1" applyAlignment="1">
      <alignment vertical="center"/>
    </xf>
    <xf numFmtId="211" fontId="12" fillId="2" borderId="77" xfId="30992" applyFont="1" applyFill="1" applyBorder="1" applyAlignment="1">
      <alignment horizontal="justify" vertical="center"/>
    </xf>
    <xf numFmtId="211" fontId="12" fillId="2" borderId="78" xfId="30992" applyFont="1" applyFill="1" applyBorder="1" applyAlignment="1">
      <alignment horizontal="justify" vertical="center"/>
    </xf>
    <xf numFmtId="211" fontId="12" fillId="2" borderId="79" xfId="30992" applyFont="1" applyFill="1" applyBorder="1" applyAlignment="1">
      <alignment horizontal="justify" vertical="center"/>
    </xf>
    <xf numFmtId="211" fontId="16" fillId="2" borderId="6" xfId="20031" applyFont="1" applyFill="1" applyBorder="1" applyAlignment="1">
      <alignment horizontal="left" vertical="center" wrapText="1"/>
    </xf>
    <xf numFmtId="211" fontId="16" fillId="2" borderId="1" xfId="20031" applyFont="1" applyFill="1" applyBorder="1" applyAlignment="1">
      <alignment horizontal="center" vertical="center" wrapText="1"/>
    </xf>
    <xf numFmtId="180" fontId="16" fillId="2" borderId="1" xfId="20031" applyNumberFormat="1" applyFont="1" applyFill="1" applyBorder="1" applyAlignment="1">
      <alignment horizontal="right" vertical="center" wrapText="1"/>
    </xf>
    <xf numFmtId="1" fontId="16" fillId="2" borderId="1" xfId="20031" applyNumberFormat="1" applyFont="1" applyFill="1" applyBorder="1" applyAlignment="1">
      <alignment horizontal="right" vertical="center" wrapText="1"/>
    </xf>
    <xf numFmtId="1" fontId="16" fillId="2" borderId="7" xfId="20031" applyNumberFormat="1" applyFont="1" applyFill="1" applyBorder="1" applyAlignment="1">
      <alignment vertical="center" wrapText="1"/>
    </xf>
    <xf numFmtId="2" fontId="16" fillId="2" borderId="1" xfId="20031" applyNumberFormat="1" applyFont="1" applyFill="1" applyBorder="1" applyAlignment="1">
      <alignment vertical="center" wrapText="1"/>
    </xf>
    <xf numFmtId="180" fontId="16" fillId="2" borderId="1" xfId="20031" applyNumberFormat="1" applyFont="1" applyFill="1" applyBorder="1" applyAlignment="1">
      <alignment horizontal="center" vertical="center" wrapText="1"/>
    </xf>
    <xf numFmtId="1" fontId="16" fillId="2" borderId="1" xfId="20031" applyNumberFormat="1" applyFont="1" applyFill="1" applyBorder="1" applyAlignment="1">
      <alignment horizontal="center" vertical="center" wrapText="1"/>
    </xf>
    <xf numFmtId="211" fontId="12" fillId="2" borderId="22" xfId="20031" applyFont="1" applyFill="1" applyBorder="1" applyAlignment="1">
      <alignment horizontal="left" vertical="center" wrapText="1"/>
    </xf>
    <xf numFmtId="211" fontId="16" fillId="2" borderId="23" xfId="20031" applyFont="1" applyFill="1" applyBorder="1" applyAlignment="1">
      <alignment horizontal="center" vertical="center" wrapText="1"/>
    </xf>
    <xf numFmtId="180" fontId="16" fillId="2" borderId="23" xfId="20031" applyNumberFormat="1" applyFont="1" applyFill="1" applyBorder="1" applyAlignment="1">
      <alignment horizontal="center" vertical="center" wrapText="1"/>
    </xf>
    <xf numFmtId="1" fontId="16" fillId="2" borderId="23" xfId="20031" applyNumberFormat="1" applyFont="1" applyFill="1" applyBorder="1" applyAlignment="1">
      <alignment horizontal="center" vertical="center" wrapText="1"/>
    </xf>
    <xf numFmtId="211" fontId="12" fillId="2" borderId="1" xfId="20483" applyFont="1" applyFill="1" applyBorder="1" applyAlignment="1">
      <alignment horizontal="left" vertical="center"/>
    </xf>
    <xf numFmtId="211" fontId="12" fillId="2" borderId="6" xfId="20483" applyNumberFormat="1" applyFont="1" applyFill="1" applyBorder="1" applyAlignment="1">
      <alignment horizontal="right" vertical="center"/>
    </xf>
    <xf numFmtId="49" fontId="12" fillId="2" borderId="77" xfId="20483" applyNumberFormat="1" applyFont="1" applyFill="1" applyBorder="1" applyAlignment="1">
      <alignment horizontal="left" vertical="center" wrapText="1"/>
    </xf>
    <xf numFmtId="49" fontId="12" fillId="2" borderId="78" xfId="20483" applyNumberFormat="1" applyFont="1" applyFill="1" applyBorder="1" applyAlignment="1">
      <alignment horizontal="left" vertical="center" wrapText="1"/>
    </xf>
    <xf numFmtId="49" fontId="12" fillId="2" borderId="79" xfId="20483" applyNumberFormat="1" applyFont="1" applyFill="1" applyBorder="1" applyAlignment="1">
      <alignment horizontal="left" vertical="center" wrapText="1"/>
    </xf>
    <xf numFmtId="211" fontId="7" fillId="2" borderId="1" xfId="20397" applyAlignment="1">
      <alignment vertical="center"/>
    </xf>
    <xf numFmtId="218" fontId="16" fillId="2" borderId="1" xfId="15779" applyNumberFormat="1" applyFont="1" applyFill="1" applyBorder="1" applyAlignment="1">
      <alignment horizontal="right" vertical="center"/>
    </xf>
    <xf numFmtId="211" fontId="16" fillId="2" borderId="1" xfId="20483" applyNumberFormat="1" applyFont="1" applyFill="1" applyBorder="1" applyAlignment="1">
      <alignment horizontal="left" vertical="center"/>
    </xf>
    <xf numFmtId="211" fontId="57" fillId="2" borderId="1" xfId="20483" applyNumberFormat="1" applyFont="1" applyBorder="1" applyAlignment="1">
      <alignment vertical="center"/>
    </xf>
    <xf numFmtId="3" fontId="12" fillId="2" borderId="83" xfId="20483" applyNumberFormat="1" applyFont="1" applyFill="1" applyBorder="1" applyAlignment="1">
      <alignment horizontal="left" vertical="center"/>
    </xf>
    <xf numFmtId="10" fontId="12" fillId="2" borderId="84" xfId="20483" applyNumberFormat="1" applyFont="1" applyFill="1" applyBorder="1" applyAlignment="1">
      <alignment horizontal="center" vertical="center"/>
    </xf>
    <xf numFmtId="211" fontId="16" fillId="2" borderId="84" xfId="20483" applyNumberFormat="1" applyFont="1" applyFill="1" applyBorder="1" applyAlignment="1">
      <alignment vertical="center"/>
    </xf>
    <xf numFmtId="3" fontId="16" fillId="2" borderId="84" xfId="20483" applyNumberFormat="1" applyFont="1" applyFill="1" applyBorder="1" applyAlignment="1">
      <alignment horizontal="right" vertical="center"/>
    </xf>
    <xf numFmtId="3" fontId="12" fillId="2" borderId="85" xfId="20483" applyNumberFormat="1" applyFont="1" applyFill="1" applyBorder="1" applyAlignment="1">
      <alignment horizontal="right" vertical="center" wrapText="1"/>
    </xf>
    <xf numFmtId="3" fontId="12" fillId="2" borderId="6" xfId="20483" applyNumberFormat="1" applyFont="1" applyFill="1" applyBorder="1" applyAlignment="1">
      <alignment horizontal="left" vertical="center"/>
    </xf>
    <xf numFmtId="3" fontId="12" fillId="2" borderId="1" xfId="20483" applyNumberFormat="1" applyFont="1" applyFill="1" applyBorder="1" applyAlignment="1">
      <alignment horizontal="center" vertical="center"/>
    </xf>
    <xf numFmtId="3" fontId="12" fillId="2" borderId="1" xfId="20483" applyNumberFormat="1" applyFont="1" applyFill="1" applyBorder="1" applyAlignment="1">
      <alignment horizontal="left" vertical="center"/>
    </xf>
    <xf numFmtId="3" fontId="12" fillId="2" borderId="7" xfId="20483" applyNumberFormat="1" applyFont="1" applyFill="1" applyBorder="1" applyAlignment="1">
      <alignment horizontal="left" vertical="center"/>
    </xf>
    <xf numFmtId="180" fontId="16" fillId="2" borderId="1" xfId="20483" applyNumberFormat="1" applyFont="1" applyFill="1" applyBorder="1" applyAlignment="1">
      <alignment horizontal="right" vertical="center"/>
    </xf>
    <xf numFmtId="3" fontId="16" fillId="2" borderId="23" xfId="20483" applyNumberFormat="1" applyFont="1" applyFill="1" applyBorder="1" applyAlignment="1">
      <alignment horizontal="right" vertical="center"/>
    </xf>
    <xf numFmtId="211" fontId="16" fillId="2" borderId="1" xfId="20483" applyFont="1" applyFill="1" applyBorder="1" applyAlignment="1">
      <alignment vertical="center"/>
    </xf>
    <xf numFmtId="3" fontId="16" fillId="2" borderId="6" xfId="20483" applyNumberFormat="1" applyFont="1" applyFill="1" applyBorder="1" applyAlignment="1" applyProtection="1">
      <alignment horizontal="left" vertical="center"/>
      <protection locked="0"/>
    </xf>
    <xf numFmtId="211" fontId="14" fillId="2" borderId="6" xfId="20483" applyFont="1" applyFill="1" applyBorder="1" applyAlignment="1">
      <alignment horizontal="left" vertical="center"/>
    </xf>
    <xf numFmtId="211" fontId="14" fillId="2" borderId="1" xfId="20483" applyFont="1" applyFill="1" applyBorder="1" applyAlignment="1">
      <alignment horizontal="center" vertical="center"/>
    </xf>
    <xf numFmtId="2" fontId="14" fillId="2" borderId="1" xfId="20483" applyNumberFormat="1" applyFont="1" applyFill="1" applyBorder="1" applyAlignment="1">
      <alignment horizontal="right" vertical="center"/>
    </xf>
    <xf numFmtId="3" fontId="14" fillId="2" borderId="7" xfId="20483" applyNumberFormat="1" applyFont="1" applyFill="1" applyBorder="1" applyAlignment="1">
      <alignment horizontal="right" vertical="center"/>
    </xf>
    <xf numFmtId="2" fontId="14" fillId="2" borderId="1" xfId="20483" applyNumberFormat="1" applyFont="1" applyFill="1" applyBorder="1" applyAlignment="1">
      <alignment vertical="center"/>
    </xf>
    <xf numFmtId="180" fontId="16" fillId="2" borderId="84" xfId="20483" applyNumberFormat="1" applyFont="1" applyFill="1" applyBorder="1" applyAlignment="1">
      <alignment horizontal="center" vertical="center"/>
    </xf>
    <xf numFmtId="1" fontId="16" fillId="2" borderId="84" xfId="20483" applyNumberFormat="1" applyFont="1" applyFill="1" applyBorder="1" applyAlignment="1">
      <alignment vertical="center"/>
    </xf>
    <xf numFmtId="219" fontId="16" fillId="2" borderId="6" xfId="20397" applyNumberFormat="1" applyFont="1" applyFill="1" applyBorder="1" applyAlignment="1" applyProtection="1">
      <alignment vertical="center" wrapText="1"/>
      <protection locked="0"/>
    </xf>
    <xf numFmtId="1" fontId="16" fillId="2" borderId="7" xfId="20397" applyNumberFormat="1" applyFont="1" applyFill="1" applyBorder="1" applyAlignment="1" applyProtection="1">
      <alignment vertical="center"/>
      <protection locked="0"/>
    </xf>
    <xf numFmtId="219" fontId="16" fillId="2" borderId="6" xfId="20397" applyNumberFormat="1" applyFont="1" applyFill="1" applyBorder="1" applyAlignment="1" applyProtection="1">
      <alignment vertical="center"/>
      <protection locked="0"/>
    </xf>
    <xf numFmtId="180" fontId="16" fillId="2" borderId="1" xfId="20397" applyNumberFormat="1" applyFont="1" applyFill="1" applyBorder="1" applyAlignment="1" applyProtection="1">
      <alignment horizontal="center" vertical="center"/>
      <protection locked="0"/>
    </xf>
    <xf numFmtId="3" fontId="57" fillId="2" borderId="6" xfId="20397" applyNumberFormat="1" applyFont="1" applyFill="1" applyBorder="1" applyAlignment="1" applyProtection="1">
      <alignment vertical="center"/>
      <protection locked="0"/>
    </xf>
    <xf numFmtId="9" fontId="16" fillId="2" borderId="1" xfId="20483" applyNumberFormat="1" applyFont="1" applyFill="1" applyBorder="1" applyAlignment="1" applyProtection="1">
      <alignment horizontal="center" vertical="center" wrapText="1"/>
      <protection locked="0"/>
    </xf>
    <xf numFmtId="180" fontId="57" fillId="2" borderId="1" xfId="20397" applyNumberFormat="1" applyFont="1" applyFill="1" applyBorder="1" applyAlignment="1" applyProtection="1">
      <alignment vertical="center"/>
      <protection locked="0"/>
    </xf>
    <xf numFmtId="219" fontId="57" fillId="2" borderId="1" xfId="20397" applyNumberFormat="1" applyFont="1" applyFill="1" applyBorder="1" applyAlignment="1" applyProtection="1">
      <alignment vertical="center"/>
      <protection locked="0"/>
    </xf>
    <xf numFmtId="3" fontId="57" fillId="2" borderId="80" xfId="20397" applyNumberFormat="1" applyFont="1" applyFill="1" applyBorder="1" applyAlignment="1" applyProtection="1">
      <alignment horizontal="right" vertical="center"/>
      <protection locked="0"/>
    </xf>
    <xf numFmtId="180" fontId="16" fillId="2" borderId="23" xfId="20397" applyNumberFormat="1" applyFont="1" applyFill="1" applyBorder="1" applyAlignment="1" applyProtection="1">
      <alignment horizontal="center" vertical="center"/>
      <protection locked="0"/>
    </xf>
    <xf numFmtId="3" fontId="16" fillId="2" borderId="23" xfId="20397" applyNumberFormat="1" applyFont="1" applyFill="1" applyBorder="1" applyAlignment="1" applyProtection="1">
      <alignment vertical="center"/>
      <protection locked="0"/>
    </xf>
    <xf numFmtId="219" fontId="12" fillId="2" borderId="6" xfId="20483" applyNumberFormat="1" applyFont="1" applyFill="1" applyBorder="1" applyAlignment="1" applyProtection="1">
      <alignment horizontal="right" vertical="center"/>
      <protection locked="0"/>
    </xf>
    <xf numFmtId="219" fontId="12" fillId="2" borderId="6" xfId="20483" applyNumberFormat="1" applyFont="1" applyBorder="1" applyAlignment="1" applyProtection="1">
      <alignment horizontal="justify" vertical="center" wrapText="1"/>
      <protection locked="0"/>
    </xf>
    <xf numFmtId="219" fontId="12" fillId="2" borderId="1" xfId="20483" applyNumberFormat="1" applyFont="1" applyFill="1" applyBorder="1" applyAlignment="1" applyProtection="1">
      <alignment horizontal="center" vertical="center" wrapText="1"/>
      <protection locked="0"/>
    </xf>
    <xf numFmtId="180" fontId="12" fillId="2" borderId="1" xfId="20483" applyNumberFormat="1" applyFont="1" applyFill="1" applyBorder="1" applyAlignment="1" applyProtection="1">
      <alignment vertical="center" wrapText="1"/>
      <protection locked="0"/>
    </xf>
    <xf numFmtId="219" fontId="12" fillId="2" borderId="1" xfId="20483" applyNumberFormat="1" applyFont="1" applyFill="1" applyBorder="1" applyAlignment="1" applyProtection="1">
      <alignment vertical="center" wrapText="1"/>
      <protection locked="0"/>
    </xf>
    <xf numFmtId="219" fontId="12" fillId="2" borderId="7" xfId="20483" applyNumberFormat="1" applyFont="1" applyFill="1" applyBorder="1" applyAlignment="1" applyProtection="1">
      <alignment vertical="center" wrapText="1"/>
      <protection locked="0"/>
    </xf>
    <xf numFmtId="219" fontId="12" fillId="2" borderId="77" xfId="20483" applyNumberFormat="1" applyFont="1" applyFill="1" applyBorder="1" applyAlignment="1" applyProtection="1">
      <alignment horizontal="justify" vertical="center" wrapText="1"/>
      <protection locked="0"/>
    </xf>
    <xf numFmtId="10" fontId="12" fillId="2" borderId="78" xfId="20483" applyNumberFormat="1" applyFont="1" applyFill="1" applyBorder="1" applyAlignment="1" applyProtection="1">
      <alignment horizontal="center" vertical="center"/>
      <protection locked="0"/>
    </xf>
    <xf numFmtId="180" fontId="12" fillId="2" borderId="78" xfId="20483" applyNumberFormat="1" applyFont="1" applyFill="1" applyBorder="1" applyAlignment="1" applyProtection="1">
      <alignment vertical="center"/>
      <protection locked="0"/>
    </xf>
    <xf numFmtId="3" fontId="12" fillId="2" borderId="78" xfId="20483" applyNumberFormat="1" applyFont="1" applyFill="1" applyBorder="1" applyAlignment="1" applyProtection="1">
      <alignment horizontal="right" vertical="center"/>
      <protection locked="0"/>
    </xf>
    <xf numFmtId="3" fontId="12" fillId="2" borderId="79" xfId="20483" applyNumberFormat="1" applyFont="1" applyFill="1" applyBorder="1" applyAlignment="1" applyProtection="1">
      <alignment horizontal="right" vertical="center"/>
      <protection locked="0"/>
    </xf>
    <xf numFmtId="219" fontId="12" fillId="2" borderId="1" xfId="20483" applyNumberFormat="1" applyFont="1" applyFill="1" applyBorder="1" applyAlignment="1" applyProtection="1">
      <alignment horizontal="right" vertical="center"/>
      <protection locked="0"/>
    </xf>
    <xf numFmtId="219" fontId="16" fillId="2" borderId="6" xfId="20483" applyNumberFormat="1" applyFont="1" applyFill="1" applyBorder="1" applyAlignment="1" applyProtection="1">
      <alignment horizontal="left" vertical="center" wrapText="1"/>
      <protection locked="0"/>
    </xf>
    <xf numFmtId="10" fontId="16" fillId="2" borderId="1" xfId="20483" applyNumberFormat="1" applyFont="1" applyFill="1" applyBorder="1" applyAlignment="1" applyProtection="1">
      <alignment horizontal="center" vertical="center" wrapText="1"/>
      <protection locked="0"/>
    </xf>
    <xf numFmtId="196" fontId="16" fillId="2" borderId="1" xfId="20483" applyNumberFormat="1" applyFont="1" applyFill="1" applyBorder="1" applyAlignment="1" applyProtection="1">
      <alignment horizontal="right" vertical="center"/>
      <protection locked="0"/>
    </xf>
    <xf numFmtId="3" fontId="16" fillId="2" borderId="1" xfId="20483" applyNumberFormat="1" applyFont="1" applyFill="1" applyBorder="1" applyAlignment="1" applyProtection="1">
      <alignment horizontal="right" vertical="center"/>
      <protection locked="0"/>
    </xf>
    <xf numFmtId="3" fontId="16" fillId="2" borderId="1" xfId="20483" applyNumberFormat="1" applyFont="1" applyFill="1" applyBorder="1" applyAlignment="1" applyProtection="1">
      <alignment horizontal="center" vertical="center"/>
      <protection locked="0"/>
    </xf>
    <xf numFmtId="3" fontId="16" fillId="2" borderId="1" xfId="20483" applyNumberFormat="1" applyFont="1" applyFill="1" applyBorder="1" applyAlignment="1" applyProtection="1">
      <alignment horizontal="right" vertical="center" wrapText="1"/>
      <protection locked="0"/>
    </xf>
    <xf numFmtId="2" fontId="16" fillId="2" borderId="1" xfId="20483" applyNumberFormat="1" applyFont="1" applyFill="1" applyBorder="1" applyAlignment="1" applyProtection="1">
      <alignment horizontal="right" vertical="center" wrapText="1"/>
      <protection locked="0"/>
    </xf>
    <xf numFmtId="3" fontId="16" fillId="2" borderId="1" xfId="20483" applyNumberFormat="1" applyFont="1" applyFill="1" applyBorder="1" applyAlignment="1" applyProtection="1">
      <alignment vertical="center"/>
      <protection locked="0"/>
    </xf>
    <xf numFmtId="3" fontId="16" fillId="2" borderId="7" xfId="20483" applyNumberFormat="1" applyFont="1" applyFill="1" applyBorder="1" applyAlignment="1" applyProtection="1">
      <alignment horizontal="right" vertical="center" wrapText="1"/>
      <protection locked="0"/>
    </xf>
    <xf numFmtId="180" fontId="16" fillId="2" borderId="1" xfId="20483" applyNumberFormat="1" applyFont="1" applyFill="1" applyBorder="1" applyAlignment="1" applyProtection="1">
      <alignment vertical="center"/>
      <protection locked="0"/>
    </xf>
    <xf numFmtId="3" fontId="16" fillId="2" borderId="6" xfId="20483" applyNumberFormat="1" applyFont="1" applyFill="1" applyBorder="1" applyAlignment="1" applyProtection="1">
      <alignment horizontal="left" vertical="center" wrapText="1"/>
      <protection locked="0"/>
    </xf>
    <xf numFmtId="180" fontId="16" fillId="2" borderId="1" xfId="20483" applyNumberFormat="1" applyFont="1" applyBorder="1" applyAlignment="1" applyProtection="1">
      <alignment horizontal="right" vertical="center"/>
      <protection locked="0"/>
    </xf>
    <xf numFmtId="219" fontId="16" fillId="2" borderId="1" xfId="20483" applyNumberFormat="1" applyFont="1" applyBorder="1" applyAlignment="1" applyProtection="1">
      <alignment horizontal="right" vertical="center"/>
      <protection locked="0"/>
    </xf>
    <xf numFmtId="3" fontId="16" fillId="2" borderId="80" xfId="20483" applyNumberFormat="1" applyFont="1" applyBorder="1" applyAlignment="1" applyProtection="1">
      <alignment horizontal="right" vertical="center"/>
      <protection locked="0"/>
    </xf>
    <xf numFmtId="3" fontId="12" fillId="2" borderId="83" xfId="20483" applyNumberFormat="1" applyFont="1" applyFill="1" applyBorder="1" applyAlignment="1" applyProtection="1">
      <alignment horizontal="left" vertical="center"/>
      <protection locked="0"/>
    </xf>
    <xf numFmtId="10" fontId="12" fillId="2" borderId="84" xfId="20483" applyNumberFormat="1" applyFont="1" applyFill="1" applyBorder="1" applyAlignment="1" applyProtection="1">
      <alignment horizontal="center" vertical="center"/>
      <protection locked="0"/>
    </xf>
    <xf numFmtId="180" fontId="12" fillId="2" borderId="84" xfId="20483" applyNumberFormat="1" applyFont="1" applyFill="1" applyBorder="1" applyAlignment="1" applyProtection="1">
      <alignment vertical="center"/>
      <protection locked="0"/>
    </xf>
    <xf numFmtId="3" fontId="12" fillId="2" borderId="84" xfId="20483" applyNumberFormat="1" applyFont="1" applyFill="1" applyBorder="1" applyAlignment="1" applyProtection="1">
      <alignment horizontal="right" vertical="center"/>
      <protection locked="0"/>
    </xf>
    <xf numFmtId="3" fontId="12" fillId="2" borderId="85" xfId="20483" applyNumberFormat="1" applyFont="1" applyFill="1" applyBorder="1" applyAlignment="1" applyProtection="1">
      <alignment horizontal="right" vertical="center" wrapText="1"/>
      <protection locked="0"/>
    </xf>
    <xf numFmtId="3" fontId="12" fillId="2" borderId="6" xfId="20483" applyNumberFormat="1" applyFont="1" applyFill="1" applyBorder="1" applyAlignment="1" applyProtection="1">
      <alignment horizontal="right" vertical="center"/>
      <protection locked="0"/>
    </xf>
    <xf numFmtId="3" fontId="12" fillId="2" borderId="1" xfId="20483" applyNumberFormat="1" applyFont="1" applyFill="1" applyBorder="1" applyAlignment="1" applyProtection="1">
      <alignment horizontal="center" vertical="center"/>
      <protection locked="0"/>
    </xf>
    <xf numFmtId="180" fontId="12" fillId="2" borderId="1" xfId="20483" applyNumberFormat="1" applyFont="1" applyFill="1" applyBorder="1" applyAlignment="1" applyProtection="1">
      <alignment horizontal="right" vertical="center"/>
      <protection locked="0"/>
    </xf>
    <xf numFmtId="3" fontId="12" fillId="2" borderId="1" xfId="20483" applyNumberFormat="1" applyFont="1" applyFill="1" applyBorder="1" applyAlignment="1" applyProtection="1">
      <alignment horizontal="right" vertical="center"/>
      <protection locked="0"/>
    </xf>
    <xf numFmtId="3" fontId="12" fillId="2" borderId="7" xfId="20483" applyNumberFormat="1" applyFont="1" applyFill="1" applyBorder="1" applyAlignment="1" applyProtection="1">
      <alignment horizontal="right" vertical="center"/>
      <protection locked="0"/>
    </xf>
    <xf numFmtId="219" fontId="16" fillId="2" borderId="6" xfId="20483" applyNumberFormat="1" applyFont="1" applyFill="1" applyBorder="1" applyAlignment="1" applyProtection="1">
      <alignment vertical="center"/>
      <protection locked="0"/>
    </xf>
    <xf numFmtId="219" fontId="16" fillId="2" borderId="1" xfId="20483" applyNumberFormat="1" applyFont="1" applyFill="1" applyBorder="1" applyAlignment="1" applyProtection="1">
      <alignment horizontal="center" vertical="center"/>
      <protection locked="0"/>
    </xf>
    <xf numFmtId="3" fontId="12" fillId="2" borderId="22" xfId="20483" applyNumberFormat="1" applyFont="1" applyFill="1" applyBorder="1" applyAlignment="1" applyProtection="1">
      <alignment horizontal="left" vertical="center"/>
      <protection locked="0"/>
    </xf>
    <xf numFmtId="10" fontId="12" fillId="2" borderId="23" xfId="20483" applyNumberFormat="1" applyFont="1" applyFill="1" applyBorder="1" applyAlignment="1" applyProtection="1">
      <alignment horizontal="center" vertical="center"/>
      <protection locked="0"/>
    </xf>
    <xf numFmtId="219" fontId="16" fillId="2" borderId="23" xfId="20483" applyNumberFormat="1" applyFont="1" applyFill="1" applyBorder="1" applyAlignment="1" applyProtection="1">
      <alignment vertical="center"/>
      <protection locked="0"/>
    </xf>
    <xf numFmtId="3" fontId="16" fillId="2" borderId="23" xfId="20483" applyNumberFormat="1" applyFont="1" applyFill="1" applyBorder="1" applyAlignment="1" applyProtection="1">
      <alignment horizontal="right" vertical="center"/>
      <protection locked="0"/>
    </xf>
    <xf numFmtId="3" fontId="12" fillId="2" borderId="81" xfId="20483" applyNumberFormat="1" applyFont="1" applyFill="1" applyBorder="1" applyAlignment="1" applyProtection="1">
      <alignment horizontal="right" vertical="center" wrapText="1"/>
      <protection locked="0"/>
    </xf>
    <xf numFmtId="0" fontId="12" fillId="2" borderId="6" xfId="20483" applyNumberFormat="1" applyFont="1" applyFill="1" applyBorder="1" applyAlignment="1" applyProtection="1">
      <alignment horizontal="right" vertical="center"/>
      <protection locked="0"/>
    </xf>
    <xf numFmtId="215" fontId="13" fillId="2" borderId="6" xfId="20483" applyNumberFormat="1" applyFont="1" applyBorder="1" applyAlignment="1" applyProtection="1">
      <alignment horizontal="justify" vertical="center" wrapText="1"/>
      <protection locked="0"/>
    </xf>
    <xf numFmtId="215" fontId="13" fillId="2" borderId="1" xfId="20483" applyNumberFormat="1" applyFont="1" applyFill="1" applyBorder="1" applyAlignment="1" applyProtection="1">
      <alignment horizontal="center" vertical="center" wrapText="1"/>
      <protection locked="0"/>
    </xf>
    <xf numFmtId="215" fontId="12" fillId="2" borderId="1" xfId="20483" applyNumberFormat="1" applyFont="1" applyFill="1" applyBorder="1" applyAlignment="1" applyProtection="1">
      <alignment vertical="center" wrapText="1"/>
      <protection locked="0"/>
    </xf>
    <xf numFmtId="215" fontId="12" fillId="2" borderId="7" xfId="20483" applyNumberFormat="1" applyFont="1" applyFill="1" applyBorder="1" applyAlignment="1" applyProtection="1">
      <alignment vertical="center" wrapText="1"/>
      <protection locked="0"/>
    </xf>
    <xf numFmtId="215" fontId="12" fillId="2" borderId="77" xfId="20483" applyNumberFormat="1" applyFont="1" applyFill="1" applyBorder="1" applyAlignment="1" applyProtection="1">
      <alignment horizontal="left" vertical="center" wrapText="1"/>
      <protection locked="0"/>
    </xf>
    <xf numFmtId="215" fontId="12" fillId="2" borderId="78" xfId="20483" applyNumberFormat="1" applyFont="1" applyFill="1" applyBorder="1" applyAlignment="1" applyProtection="1">
      <alignment horizontal="left" vertical="center" wrapText="1"/>
      <protection locked="0"/>
    </xf>
    <xf numFmtId="215" fontId="12" fillId="2" borderId="79" xfId="20483" applyNumberFormat="1" applyFont="1" applyFill="1" applyBorder="1" applyAlignment="1" applyProtection="1">
      <alignment horizontal="left" vertical="center" wrapText="1"/>
      <protection locked="0"/>
    </xf>
    <xf numFmtId="0" fontId="12" fillId="2" borderId="1" xfId="20483" applyNumberFormat="1" applyFont="1" applyFill="1" applyBorder="1" applyAlignment="1" applyProtection="1">
      <alignment horizontal="right" vertical="center"/>
      <protection locked="0"/>
    </xf>
    <xf numFmtId="180" fontId="57" fillId="2" borderId="1" xfId="20483" applyNumberFormat="1" applyFont="1" applyBorder="1" applyAlignment="1" applyProtection="1">
      <alignment horizontal="right" vertical="center"/>
      <protection locked="0"/>
    </xf>
    <xf numFmtId="215" fontId="57" fillId="2" borderId="1" xfId="20483" applyNumberFormat="1" applyFont="1" applyBorder="1" applyAlignment="1" applyProtection="1">
      <alignment horizontal="right" vertical="center"/>
      <protection locked="0"/>
    </xf>
    <xf numFmtId="3" fontId="57" fillId="2" borderId="80" xfId="20483" applyNumberFormat="1" applyFont="1" applyBorder="1" applyAlignment="1" applyProtection="1">
      <alignment horizontal="right" vertical="center"/>
      <protection locked="0"/>
    </xf>
    <xf numFmtId="10" fontId="12" fillId="2" borderId="1" xfId="20483" applyNumberFormat="1" applyFont="1" applyFill="1" applyBorder="1" applyAlignment="1" applyProtection="1">
      <alignment horizontal="center" vertical="center"/>
      <protection locked="0"/>
    </xf>
    <xf numFmtId="180" fontId="12" fillId="2" borderId="1" xfId="20483" applyNumberFormat="1" applyFont="1" applyFill="1" applyBorder="1" applyAlignment="1" applyProtection="1">
      <alignment vertical="center"/>
      <protection locked="0"/>
    </xf>
    <xf numFmtId="215" fontId="16" fillId="2" borderId="6" xfId="20483" applyNumberFormat="1" applyFont="1" applyFill="1" applyBorder="1" applyAlignment="1" applyProtection="1">
      <alignment horizontal="left" vertical="center" wrapText="1"/>
      <protection locked="0"/>
    </xf>
    <xf numFmtId="215" fontId="16" fillId="2" borderId="6" xfId="20483" applyNumberFormat="1" applyFont="1" applyFill="1" applyBorder="1" applyAlignment="1" applyProtection="1">
      <alignment vertical="center"/>
      <protection locked="0"/>
    </xf>
    <xf numFmtId="215" fontId="16" fillId="2" borderId="1" xfId="20483" applyNumberFormat="1" applyFont="1" applyFill="1" applyBorder="1" applyAlignment="1" applyProtection="1">
      <alignment horizontal="center" vertical="center"/>
      <protection locked="0"/>
    </xf>
    <xf numFmtId="180" fontId="12" fillId="2" borderId="23" xfId="20483" applyNumberFormat="1" applyFont="1" applyFill="1" applyBorder="1" applyAlignment="1" applyProtection="1">
      <alignment vertical="center"/>
      <protection locked="0"/>
    </xf>
    <xf numFmtId="3" fontId="12" fillId="2" borderId="23" xfId="20483" applyNumberFormat="1" applyFont="1" applyFill="1" applyBorder="1" applyAlignment="1" applyProtection="1">
      <alignment horizontal="right" vertical="center"/>
      <protection locked="0"/>
    </xf>
    <xf numFmtId="180" fontId="57" fillId="2" borderId="1" xfId="20483" applyNumberFormat="1" applyFont="1" applyFill="1" applyBorder="1" applyAlignment="1">
      <alignment horizontal="right" vertical="center"/>
    </xf>
    <xf numFmtId="1" fontId="57" fillId="2" borderId="1" xfId="20483" applyNumberFormat="1" applyFont="1" applyFill="1" applyBorder="1" applyAlignment="1">
      <alignment horizontal="right" vertical="center"/>
    </xf>
    <xf numFmtId="211" fontId="16" fillId="2" borderId="84" xfId="20483" applyFont="1" applyFill="1" applyBorder="1" applyAlignment="1">
      <alignment horizontal="center" vertical="center"/>
    </xf>
    <xf numFmtId="180" fontId="16" fillId="2" borderId="84" xfId="20483" applyNumberFormat="1" applyFont="1" applyFill="1" applyBorder="1" applyAlignment="1">
      <alignment vertical="center"/>
    </xf>
    <xf numFmtId="1" fontId="16" fillId="2" borderId="84" xfId="20483" applyNumberFormat="1" applyFont="1" applyFill="1" applyBorder="1" applyAlignment="1">
      <alignment horizontal="right" vertical="center"/>
    </xf>
    <xf numFmtId="211" fontId="16" fillId="2" borderId="23" xfId="20483" applyFont="1" applyFill="1" applyBorder="1" applyAlignment="1">
      <alignment horizontal="center" vertical="center"/>
    </xf>
    <xf numFmtId="1" fontId="12" fillId="2" borderId="1" xfId="30991" applyNumberFormat="1" applyFont="1" applyFill="1" applyBorder="1" applyAlignment="1">
      <alignment horizontal="center" vertical="center" wrapText="1"/>
    </xf>
    <xf numFmtId="211" fontId="12" fillId="2" borderId="7" xfId="30991" applyFont="1" applyFill="1" applyBorder="1" applyAlignment="1">
      <alignment horizontal="center" vertical="center" wrapText="1"/>
    </xf>
    <xf numFmtId="211" fontId="13" fillId="2" borderId="77" xfId="20483" applyFont="1" applyFill="1" applyBorder="1" applyAlignment="1">
      <alignment horizontal="left" vertical="center" wrapText="1"/>
    </xf>
    <xf numFmtId="211" fontId="13" fillId="2" borderId="78" xfId="20483" applyFont="1" applyFill="1" applyBorder="1" applyAlignment="1">
      <alignment horizontal="left" vertical="center" wrapText="1"/>
    </xf>
    <xf numFmtId="211" fontId="13" fillId="2" borderId="79" xfId="20483" applyFont="1" applyFill="1" applyBorder="1" applyAlignment="1">
      <alignment horizontal="left" vertical="center" wrapText="1"/>
    </xf>
    <xf numFmtId="211" fontId="16" fillId="2" borderId="6" xfId="20483" applyFont="1" applyFill="1" applyBorder="1" applyAlignment="1">
      <alignment horizontal="left" vertical="center"/>
    </xf>
    <xf numFmtId="1" fontId="16" fillId="2" borderId="7" xfId="20483" applyNumberFormat="1" applyFont="1" applyFill="1" applyBorder="1" applyAlignment="1">
      <alignment vertical="center"/>
    </xf>
    <xf numFmtId="211" fontId="12" fillId="2" borderId="83" xfId="20483" applyFont="1" applyFill="1" applyBorder="1" applyAlignment="1">
      <alignment horizontal="left" vertical="center"/>
    </xf>
    <xf numFmtId="211" fontId="12" fillId="2" borderId="22" xfId="20483" applyFont="1" applyFill="1" applyBorder="1" applyAlignment="1">
      <alignment horizontal="left" vertical="center"/>
    </xf>
    <xf numFmtId="215" fontId="12" fillId="2" borderId="77" xfId="20483" applyNumberFormat="1" applyFont="1" applyFill="1" applyBorder="1" applyAlignment="1" applyProtection="1">
      <alignment horizontal="left" vertical="center"/>
      <protection locked="0"/>
    </xf>
    <xf numFmtId="215" fontId="12" fillId="2" borderId="78" xfId="20483" applyNumberFormat="1" applyFont="1" applyFill="1" applyBorder="1" applyAlignment="1" applyProtection="1">
      <alignment horizontal="left" vertical="center"/>
      <protection locked="0"/>
    </xf>
    <xf numFmtId="215" fontId="12" fillId="2" borderId="79" xfId="20483" applyNumberFormat="1" applyFont="1" applyFill="1" applyBorder="1" applyAlignment="1" applyProtection="1">
      <alignment horizontal="left" vertical="center"/>
      <protection locked="0"/>
    </xf>
    <xf numFmtId="1" fontId="16" fillId="2" borderId="1" xfId="20483" applyNumberFormat="1" applyFont="1" applyFill="1" applyBorder="1" applyAlignment="1" applyProtection="1">
      <alignment horizontal="right" vertical="center"/>
      <protection locked="0"/>
    </xf>
    <xf numFmtId="215" fontId="16" fillId="2" borderId="84" xfId="20483" applyNumberFormat="1" applyFont="1" applyFill="1" applyBorder="1" applyAlignment="1" applyProtection="1">
      <alignment horizontal="center" vertical="center"/>
      <protection locked="0"/>
    </xf>
    <xf numFmtId="180" fontId="16" fillId="2" borderId="84" xfId="20483" applyNumberFormat="1" applyFont="1" applyFill="1" applyBorder="1" applyAlignment="1" applyProtection="1">
      <alignment vertical="center"/>
      <protection locked="0"/>
    </xf>
    <xf numFmtId="3" fontId="16" fillId="2" borderId="84" xfId="20483" applyNumberFormat="1" applyFont="1" applyFill="1" applyBorder="1" applyAlignment="1" applyProtection="1">
      <alignment horizontal="right" vertical="center"/>
      <protection locked="0"/>
    </xf>
    <xf numFmtId="215" fontId="16" fillId="2" borderId="1" xfId="20483" applyNumberFormat="1" applyFont="1" applyFill="1" applyBorder="1" applyAlignment="1" applyProtection="1">
      <alignment horizontal="right" vertical="center"/>
      <protection locked="0"/>
    </xf>
    <xf numFmtId="1" fontId="12" fillId="2" borderId="7" xfId="20483" applyNumberFormat="1" applyFont="1" applyFill="1" applyBorder="1" applyAlignment="1" applyProtection="1">
      <alignment horizontal="right" vertical="center"/>
      <protection locked="0"/>
    </xf>
    <xf numFmtId="2" fontId="16" fillId="2" borderId="1" xfId="20483" applyNumberFormat="1" applyFont="1" applyFill="1" applyBorder="1" applyAlignment="1" applyProtection="1">
      <alignment vertical="center"/>
      <protection locked="0"/>
    </xf>
    <xf numFmtId="2" fontId="16" fillId="2" borderId="6" xfId="20483" applyNumberFormat="1" applyFont="1" applyFill="1" applyBorder="1" applyAlignment="1" applyProtection="1">
      <alignment horizontal="left" vertical="center"/>
      <protection locked="0"/>
    </xf>
    <xf numFmtId="180" fontId="16" fillId="2" borderId="1" xfId="20483" applyNumberFormat="1" applyFont="1" applyFill="1" applyBorder="1" applyAlignment="1" applyProtection="1">
      <alignment horizontal="right" vertical="center"/>
      <protection locked="0"/>
    </xf>
    <xf numFmtId="3" fontId="16" fillId="2" borderId="80" xfId="20483" applyNumberFormat="1" applyFont="1" applyFill="1" applyBorder="1" applyAlignment="1" applyProtection="1">
      <alignment horizontal="right" vertical="center"/>
      <protection locked="0"/>
    </xf>
    <xf numFmtId="215" fontId="16" fillId="2" borderId="23" xfId="20483" applyNumberFormat="1" applyFont="1" applyFill="1" applyBorder="1" applyAlignment="1" applyProtection="1">
      <alignment horizontal="center" vertical="center"/>
      <protection locked="0"/>
    </xf>
    <xf numFmtId="180" fontId="16" fillId="2" borderId="23" xfId="20483" applyNumberFormat="1" applyFont="1" applyFill="1" applyBorder="1" applyAlignment="1" applyProtection="1">
      <alignment vertical="center"/>
      <protection locked="0"/>
    </xf>
    <xf numFmtId="196" fontId="16" fillId="2" borderId="1" xfId="20483" applyNumberFormat="1" applyFont="1" applyFill="1" applyBorder="1" applyAlignment="1">
      <alignment horizontal="right" vertical="center"/>
    </xf>
    <xf numFmtId="196" fontId="16" fillId="2" borderId="1" xfId="20483" applyNumberFormat="1" applyFont="1" applyFill="1" applyBorder="1" applyAlignment="1">
      <alignment vertical="center"/>
    </xf>
    <xf numFmtId="211" fontId="12" fillId="2" borderId="1" xfId="30993" applyFont="1" applyFill="1" applyBorder="1" applyAlignment="1">
      <alignment horizontal="center" vertical="center" wrapText="1"/>
    </xf>
    <xf numFmtId="1" fontId="12" fillId="2" borderId="1" xfId="30991" applyNumberFormat="1" applyFont="1" applyFill="1" applyBorder="1" applyAlignment="1">
      <alignment horizontal="left" vertical="center" wrapText="1"/>
    </xf>
    <xf numFmtId="211" fontId="12" fillId="2" borderId="7" xfId="30991" applyFont="1" applyFill="1" applyBorder="1" applyAlignment="1">
      <alignment horizontal="left" vertical="center" wrapText="1"/>
    </xf>
    <xf numFmtId="3" fontId="16" fillId="2" borderId="1" xfId="20483" applyNumberFormat="1" applyFont="1" applyFill="1" applyBorder="1" applyAlignment="1">
      <alignment horizontal="center" vertical="center"/>
    </xf>
    <xf numFmtId="3" fontId="12" fillId="2" borderId="23" xfId="20483" applyNumberFormat="1" applyFont="1" applyFill="1" applyBorder="1" applyAlignment="1">
      <alignment horizontal="center" vertical="center"/>
    </xf>
    <xf numFmtId="2" fontId="12" fillId="2" borderId="23" xfId="20483" applyNumberFormat="1" applyFont="1" applyFill="1" applyBorder="1" applyAlignment="1">
      <alignment vertical="center"/>
    </xf>
    <xf numFmtId="211" fontId="16" fillId="2" borderId="1" xfId="20483" applyFont="1" applyFill="1" applyAlignment="1">
      <alignment vertical="center"/>
    </xf>
    <xf numFmtId="10" fontId="16" fillId="2" borderId="1" xfId="20530" applyNumberFormat="1" applyFont="1" applyFill="1" applyBorder="1" applyAlignment="1">
      <alignment horizontal="center" vertical="center"/>
    </xf>
    <xf numFmtId="211" fontId="14" fillId="2" borderId="6" xfId="20483" applyFont="1" applyFill="1" applyBorder="1" applyAlignment="1">
      <alignment horizontal="left" vertical="center" wrapText="1"/>
    </xf>
    <xf numFmtId="2" fontId="12" fillId="2" borderId="22" xfId="20483" applyNumberFormat="1" applyFont="1" applyFill="1" applyBorder="1" applyAlignment="1" applyProtection="1">
      <alignment horizontal="right" vertical="center"/>
      <protection locked="0"/>
    </xf>
    <xf numFmtId="2" fontId="12" fillId="2" borderId="1" xfId="20483" applyNumberFormat="1" applyFont="1" applyFill="1" applyBorder="1" applyAlignment="1" applyProtection="1">
      <alignment horizontal="right" vertical="center"/>
      <protection locked="0"/>
    </xf>
    <xf numFmtId="211" fontId="118" fillId="2" borderId="1" xfId="20397" applyFont="1" applyAlignment="1">
      <alignment vertical="center"/>
    </xf>
  </cellXfs>
  <cellStyles count="30994">
    <cellStyle name="20% - Accent1" xfId="24"/>
    <cellStyle name="20% - Accent2" xfId="25"/>
    <cellStyle name="20% - Accent3" xfId="26"/>
    <cellStyle name="20% - Accent4" xfId="27"/>
    <cellStyle name="20% - Accent5" xfId="28"/>
    <cellStyle name="20% - Accent6" xfId="29"/>
    <cellStyle name="20% - Énfasis1 2" xfId="30"/>
    <cellStyle name="20% - Énfasis1 2 2" xfId="19718"/>
    <cellStyle name="20% - Énfasis1 2 3" xfId="19719"/>
    <cellStyle name="20% - Énfasis1 2 4" xfId="19720"/>
    <cellStyle name="20% - Énfasis1 2 5" xfId="19721"/>
    <cellStyle name="20% - Énfasis1 2 6" xfId="19722"/>
    <cellStyle name="20% - Énfasis1 2 7" xfId="19723"/>
    <cellStyle name="20% - Énfasis1 2 8" xfId="19724"/>
    <cellStyle name="20% - Énfasis1 3" xfId="31"/>
    <cellStyle name="20% - Énfasis1 3 2" xfId="19725"/>
    <cellStyle name="20% - Énfasis1 3 3" xfId="19726"/>
    <cellStyle name="20% - Énfasis1 4" xfId="32"/>
    <cellStyle name="20% - Énfasis1 4 2" xfId="19727"/>
    <cellStyle name="20% - Énfasis1 4 3" xfId="19728"/>
    <cellStyle name="20% - Énfasis1 5" xfId="33"/>
    <cellStyle name="20% - Énfasis1 5 2" xfId="19729"/>
    <cellStyle name="20% - Énfasis1 5 3" xfId="19730"/>
    <cellStyle name="20% - Énfasis1 6" xfId="34"/>
    <cellStyle name="20% - Énfasis1 6 2" xfId="19731"/>
    <cellStyle name="20% - Énfasis1 6 3" xfId="19732"/>
    <cellStyle name="20% - Énfasis1 7" xfId="15749"/>
    <cellStyle name="20% - Énfasis1 8" xfId="19733"/>
    <cellStyle name="20% - Énfasis1 9" xfId="19734"/>
    <cellStyle name="20% - Énfasis2 2" xfId="35"/>
    <cellStyle name="20% - Énfasis2 2 2" xfId="19735"/>
    <cellStyle name="20% - Énfasis2 2 3" xfId="19736"/>
    <cellStyle name="20% - Énfasis2 2 4" xfId="19737"/>
    <cellStyle name="20% - Énfasis2 2 5" xfId="19738"/>
    <cellStyle name="20% - Énfasis2 2 6" xfId="19739"/>
    <cellStyle name="20% - Énfasis2 2 7" xfId="19740"/>
    <cellStyle name="20% - Énfasis2 2 8" xfId="19741"/>
    <cellStyle name="20% - Énfasis2 3" xfId="36"/>
    <cellStyle name="20% - Énfasis2 3 2" xfId="19742"/>
    <cellStyle name="20% - Énfasis2 3 3" xfId="19743"/>
    <cellStyle name="20% - Énfasis2 4" xfId="37"/>
    <cellStyle name="20% - Énfasis2 4 2" xfId="19744"/>
    <cellStyle name="20% - Énfasis2 4 3" xfId="19745"/>
    <cellStyle name="20% - Énfasis2 5" xfId="38"/>
    <cellStyle name="20% - Énfasis2 5 2" xfId="19746"/>
    <cellStyle name="20% - Énfasis2 5 3" xfId="19747"/>
    <cellStyle name="20% - Énfasis2 6" xfId="39"/>
    <cellStyle name="20% - Énfasis2 6 2" xfId="19748"/>
    <cellStyle name="20% - Énfasis2 6 3" xfId="19749"/>
    <cellStyle name="20% - Énfasis2 7" xfId="15750"/>
    <cellStyle name="20% - Énfasis2 8" xfId="19750"/>
    <cellStyle name="20% - Énfasis2 9" xfId="19751"/>
    <cellStyle name="20% - Énfasis3 2" xfId="40"/>
    <cellStyle name="20% - Énfasis3 2 2" xfId="19752"/>
    <cellStyle name="20% - Énfasis3 2 3" xfId="19753"/>
    <cellStyle name="20% - Énfasis3 2 4" xfId="19754"/>
    <cellStyle name="20% - Énfasis3 2 5" xfId="19755"/>
    <cellStyle name="20% - Énfasis3 2 6" xfId="19756"/>
    <cellStyle name="20% - Énfasis3 2 7" xfId="19757"/>
    <cellStyle name="20% - Énfasis3 2 8" xfId="19758"/>
    <cellStyle name="20% - Énfasis3 3" xfId="41"/>
    <cellStyle name="20% - Énfasis3 3 2" xfId="19759"/>
    <cellStyle name="20% - Énfasis3 3 3" xfId="19760"/>
    <cellStyle name="20% - Énfasis3 4" xfId="42"/>
    <cellStyle name="20% - Énfasis3 4 2" xfId="19761"/>
    <cellStyle name="20% - Énfasis3 4 3" xfId="19762"/>
    <cellStyle name="20% - Énfasis3 5" xfId="43"/>
    <cellStyle name="20% - Énfasis3 5 2" xfId="19763"/>
    <cellStyle name="20% - Énfasis3 5 3" xfId="19764"/>
    <cellStyle name="20% - Énfasis3 6" xfId="44"/>
    <cellStyle name="20% - Énfasis3 6 2" xfId="19765"/>
    <cellStyle name="20% - Énfasis3 6 3" xfId="19766"/>
    <cellStyle name="20% - Énfasis3 7" xfId="15751"/>
    <cellStyle name="20% - Énfasis3 8" xfId="19767"/>
    <cellStyle name="20% - Énfasis3 9" xfId="19768"/>
    <cellStyle name="20% - Énfasis4 2" xfId="45"/>
    <cellStyle name="20% - Énfasis4 2 2" xfId="19769"/>
    <cellStyle name="20% - Énfasis4 2 3" xfId="19770"/>
    <cellStyle name="20% - Énfasis4 2 4" xfId="19771"/>
    <cellStyle name="20% - Énfasis4 2 5" xfId="19772"/>
    <cellStyle name="20% - Énfasis4 2 6" xfId="19773"/>
    <cellStyle name="20% - Énfasis4 2 7" xfId="19774"/>
    <cellStyle name="20% - Énfasis4 2 8" xfId="19775"/>
    <cellStyle name="20% - Énfasis4 3" xfId="46"/>
    <cellStyle name="20% - Énfasis4 3 2" xfId="19776"/>
    <cellStyle name="20% - Énfasis4 3 3" xfId="19777"/>
    <cellStyle name="20% - Énfasis4 4" xfId="47"/>
    <cellStyle name="20% - Énfasis4 4 2" xfId="19778"/>
    <cellStyle name="20% - Énfasis4 4 3" xfId="19779"/>
    <cellStyle name="20% - Énfasis4 5" xfId="48"/>
    <cellStyle name="20% - Énfasis4 5 2" xfId="19780"/>
    <cellStyle name="20% - Énfasis4 5 3" xfId="19781"/>
    <cellStyle name="20% - Énfasis4 6" xfId="49"/>
    <cellStyle name="20% - Énfasis4 6 2" xfId="19782"/>
    <cellStyle name="20% - Énfasis4 6 3" xfId="19783"/>
    <cellStyle name="20% - Énfasis4 7" xfId="15752"/>
    <cellStyle name="20% - Énfasis4 8" xfId="19784"/>
    <cellStyle name="20% - Énfasis4 9" xfId="19785"/>
    <cellStyle name="20% - Énfasis5 2" xfId="50"/>
    <cellStyle name="20% - Énfasis5 2 10" xfId="19786"/>
    <cellStyle name="20% - Énfasis5 2 2" xfId="19787"/>
    <cellStyle name="20% - Énfasis5 2 3" xfId="19788"/>
    <cellStyle name="20% - Énfasis5 2 4" xfId="19789"/>
    <cellStyle name="20% - Énfasis5 2 5" xfId="19790"/>
    <cellStyle name="20% - Énfasis5 2 6" xfId="19791"/>
    <cellStyle name="20% - Énfasis5 2 7" xfId="19792"/>
    <cellStyle name="20% - Énfasis5 2 8" xfId="19793"/>
    <cellStyle name="20% - Énfasis5 2 9" xfId="19794"/>
    <cellStyle name="20% - Énfasis5 3" xfId="51"/>
    <cellStyle name="20% - Énfasis5 3 2" xfId="19795"/>
    <cellStyle name="20% - Énfasis5 3 3" xfId="19796"/>
    <cellStyle name="20% - Énfasis5 4" xfId="52"/>
    <cellStyle name="20% - Énfasis5 4 2" xfId="19797"/>
    <cellStyle name="20% - Énfasis5 4 3" xfId="19798"/>
    <cellStyle name="20% - Énfasis5 5" xfId="53"/>
    <cellStyle name="20% - Énfasis5 5 2" xfId="19799"/>
    <cellStyle name="20% - Énfasis5 5 3" xfId="19800"/>
    <cellStyle name="20% - Énfasis5 6" xfId="54"/>
    <cellStyle name="20% - Énfasis5 6 2" xfId="19801"/>
    <cellStyle name="20% - Énfasis5 6 3" xfId="19802"/>
    <cellStyle name="20% - Énfasis5 7" xfId="15753"/>
    <cellStyle name="20% - Énfasis5 8" xfId="19803"/>
    <cellStyle name="20% - Énfasis5 9" xfId="19804"/>
    <cellStyle name="20% - Énfasis6 2" xfId="55"/>
    <cellStyle name="20% - Énfasis6 2 2" xfId="19805"/>
    <cellStyle name="20% - Énfasis6 2 3" xfId="19806"/>
    <cellStyle name="20% - Énfasis6 2 4" xfId="19807"/>
    <cellStyle name="20% - Énfasis6 2 5" xfId="19808"/>
    <cellStyle name="20% - Énfasis6 2 6" xfId="19809"/>
    <cellStyle name="20% - Énfasis6 2 7" xfId="19810"/>
    <cellStyle name="20% - Énfasis6 2 8" xfId="19811"/>
    <cellStyle name="20% - Énfasis6 3" xfId="56"/>
    <cellStyle name="20% - Énfasis6 3 2" xfId="19812"/>
    <cellStyle name="20% - Énfasis6 3 3" xfId="19813"/>
    <cellStyle name="20% - Énfasis6 4" xfId="57"/>
    <cellStyle name="20% - Énfasis6 4 2" xfId="19814"/>
    <cellStyle name="20% - Énfasis6 4 3" xfId="19815"/>
    <cellStyle name="20% - Énfasis6 5" xfId="58"/>
    <cellStyle name="20% - Énfasis6 5 2" xfId="19816"/>
    <cellStyle name="20% - Énfasis6 5 3" xfId="19817"/>
    <cellStyle name="20% - Énfasis6 6" xfId="59"/>
    <cellStyle name="20% - Énfasis6 6 2" xfId="19818"/>
    <cellStyle name="20% - Énfasis6 6 3" xfId="19819"/>
    <cellStyle name="20% - Énfasis6 7" xfId="15754"/>
    <cellStyle name="20% - Énfasis6 8" xfId="19820"/>
    <cellStyle name="20% - Énfasis6 9" xfId="19821"/>
    <cellStyle name="40% - Accent1" xfId="60"/>
    <cellStyle name="40% - Accent2" xfId="61"/>
    <cellStyle name="40% - Accent3" xfId="62"/>
    <cellStyle name="40% - Accent4" xfId="63"/>
    <cellStyle name="40% - Accent5" xfId="64"/>
    <cellStyle name="40% - Accent6" xfId="65"/>
    <cellStyle name="40% - Énfasis1 2" xfId="66"/>
    <cellStyle name="40% - Énfasis1 2 2" xfId="19822"/>
    <cellStyle name="40% - Énfasis1 2 3" xfId="19823"/>
    <cellStyle name="40% - Énfasis1 2 4" xfId="19824"/>
    <cellStyle name="40% - Énfasis1 2 5" xfId="19825"/>
    <cellStyle name="40% - Énfasis1 2 6" xfId="19826"/>
    <cellStyle name="40% - Énfasis1 2 7" xfId="19827"/>
    <cellStyle name="40% - Énfasis1 2 8" xfId="19828"/>
    <cellStyle name="40% - Énfasis1 3" xfId="67"/>
    <cellStyle name="40% - Énfasis1 3 2" xfId="19829"/>
    <cellStyle name="40% - Énfasis1 3 3" xfId="19830"/>
    <cellStyle name="40% - Énfasis1 4" xfId="68"/>
    <cellStyle name="40% - Énfasis1 4 2" xfId="19831"/>
    <cellStyle name="40% - Énfasis1 4 3" xfId="19832"/>
    <cellStyle name="40% - Énfasis1 5" xfId="69"/>
    <cellStyle name="40% - Énfasis1 5 2" xfId="19833"/>
    <cellStyle name="40% - Énfasis1 5 3" xfId="19834"/>
    <cellStyle name="40% - Énfasis1 6" xfId="70"/>
    <cellStyle name="40% - Énfasis1 6 2" xfId="19835"/>
    <cellStyle name="40% - Énfasis1 6 3" xfId="19836"/>
    <cellStyle name="40% - Énfasis1 7" xfId="15755"/>
    <cellStyle name="40% - Énfasis1 8" xfId="19837"/>
    <cellStyle name="40% - Énfasis1 9" xfId="19838"/>
    <cellStyle name="40% - Énfasis2 2" xfId="71"/>
    <cellStyle name="40% - Énfasis2 2 2" xfId="19839"/>
    <cellStyle name="40% - Énfasis2 2 3" xfId="19840"/>
    <cellStyle name="40% - Énfasis2 2 4" xfId="19841"/>
    <cellStyle name="40% - Énfasis2 2 5" xfId="19842"/>
    <cellStyle name="40% - Énfasis2 2 6" xfId="19843"/>
    <cellStyle name="40% - Énfasis2 2 7" xfId="19844"/>
    <cellStyle name="40% - Énfasis2 2 8" xfId="19845"/>
    <cellStyle name="40% - Énfasis2 3" xfId="72"/>
    <cellStyle name="40% - Énfasis2 3 2" xfId="19846"/>
    <cellStyle name="40% - Énfasis2 3 3" xfId="19847"/>
    <cellStyle name="40% - Énfasis2 4" xfId="73"/>
    <cellStyle name="40% - Énfasis2 4 2" xfId="19848"/>
    <cellStyle name="40% - Énfasis2 4 3" xfId="19849"/>
    <cellStyle name="40% - Énfasis2 5" xfId="74"/>
    <cellStyle name="40% - Énfasis2 5 2" xfId="19850"/>
    <cellStyle name="40% - Énfasis2 5 3" xfId="19851"/>
    <cellStyle name="40% - Énfasis2 6" xfId="75"/>
    <cellStyle name="40% - Énfasis2 6 2" xfId="19852"/>
    <cellStyle name="40% - Énfasis2 6 3" xfId="19853"/>
    <cellStyle name="40% - Énfasis2 7" xfId="15756"/>
    <cellStyle name="40% - Énfasis2 8" xfId="19854"/>
    <cellStyle name="40% - Énfasis2 9" xfId="19855"/>
    <cellStyle name="40% - Énfasis3 2" xfId="76"/>
    <cellStyle name="40% - Énfasis3 2 2" xfId="19856"/>
    <cellStyle name="40% - Énfasis3 2 3" xfId="19857"/>
    <cellStyle name="40% - Énfasis3 2 4" xfId="19858"/>
    <cellStyle name="40% - Énfasis3 2 5" xfId="19859"/>
    <cellStyle name="40% - Énfasis3 2 6" xfId="19860"/>
    <cellStyle name="40% - Énfasis3 2 7" xfId="19861"/>
    <cellStyle name="40% - Énfasis3 2 8" xfId="19862"/>
    <cellStyle name="40% - Énfasis3 3" xfId="77"/>
    <cellStyle name="40% - Énfasis3 3 2" xfId="19863"/>
    <cellStyle name="40% - Énfasis3 3 3" xfId="19864"/>
    <cellStyle name="40% - Énfasis3 4" xfId="78"/>
    <cellStyle name="40% - Énfasis3 4 2" xfId="19865"/>
    <cellStyle name="40% - Énfasis3 4 3" xfId="19866"/>
    <cellStyle name="40% - Énfasis3 5" xfId="79"/>
    <cellStyle name="40% - Énfasis3 5 2" xfId="19867"/>
    <cellStyle name="40% - Énfasis3 5 3" xfId="19868"/>
    <cellStyle name="40% - Énfasis3 6" xfId="80"/>
    <cellStyle name="40% - Énfasis3 6 2" xfId="19869"/>
    <cellStyle name="40% - Énfasis3 6 3" xfId="19870"/>
    <cellStyle name="40% - Énfasis3 7" xfId="15757"/>
    <cellStyle name="40% - Énfasis3 8" xfId="19871"/>
    <cellStyle name="40% - Énfasis3 9" xfId="19872"/>
    <cellStyle name="40% - Énfasis4 2" xfId="81"/>
    <cellStyle name="40% - Énfasis4 2 2" xfId="19873"/>
    <cellStyle name="40% - Énfasis4 2 3" xfId="19874"/>
    <cellStyle name="40% - Énfasis4 2 4" xfId="19875"/>
    <cellStyle name="40% - Énfasis4 2 5" xfId="19876"/>
    <cellStyle name="40% - Énfasis4 2 6" xfId="19877"/>
    <cellStyle name="40% - Énfasis4 2 7" xfId="19878"/>
    <cellStyle name="40% - Énfasis4 2 8" xfId="19879"/>
    <cellStyle name="40% - Énfasis4 3" xfId="82"/>
    <cellStyle name="40% - Énfasis4 3 2" xfId="19880"/>
    <cellStyle name="40% - Énfasis4 3 3" xfId="19881"/>
    <cellStyle name="40% - Énfasis4 4" xfId="83"/>
    <cellStyle name="40% - Énfasis4 4 2" xfId="19882"/>
    <cellStyle name="40% - Énfasis4 4 3" xfId="19883"/>
    <cellStyle name="40% - Énfasis4 5" xfId="84"/>
    <cellStyle name="40% - Énfasis4 5 2" xfId="19884"/>
    <cellStyle name="40% - Énfasis4 5 3" xfId="19885"/>
    <cellStyle name="40% - Énfasis4 6" xfId="85"/>
    <cellStyle name="40% - Énfasis4 6 2" xfId="19886"/>
    <cellStyle name="40% - Énfasis4 6 3" xfId="19887"/>
    <cellStyle name="40% - Énfasis4 7" xfId="15758"/>
    <cellStyle name="40% - Énfasis4 8" xfId="19888"/>
    <cellStyle name="40% - Énfasis4 9" xfId="19889"/>
    <cellStyle name="40% - Énfasis5 2" xfId="86"/>
    <cellStyle name="40% - Énfasis5 2 2" xfId="19890"/>
    <cellStyle name="40% - Énfasis5 2 3" xfId="19891"/>
    <cellStyle name="40% - Énfasis5 2 4" xfId="19892"/>
    <cellStyle name="40% - Énfasis5 2 5" xfId="19893"/>
    <cellStyle name="40% - Énfasis5 2 6" xfId="19894"/>
    <cellStyle name="40% - Énfasis5 2 7" xfId="19895"/>
    <cellStyle name="40% - Énfasis5 2 8" xfId="19896"/>
    <cellStyle name="40% - Énfasis5 3" xfId="87"/>
    <cellStyle name="40% - Énfasis5 3 2" xfId="19897"/>
    <cellStyle name="40% - Énfasis5 3 3" xfId="19898"/>
    <cellStyle name="40% - Énfasis5 4" xfId="88"/>
    <cellStyle name="40% - Énfasis5 4 2" xfId="19899"/>
    <cellStyle name="40% - Énfasis5 4 3" xfId="19900"/>
    <cellStyle name="40% - Énfasis5 5" xfId="89"/>
    <cellStyle name="40% - Énfasis5 5 2" xfId="19901"/>
    <cellStyle name="40% - Énfasis5 5 3" xfId="19902"/>
    <cellStyle name="40% - Énfasis5 6" xfId="90"/>
    <cellStyle name="40% - Énfasis5 6 2" xfId="19903"/>
    <cellStyle name="40% - Énfasis5 6 3" xfId="19904"/>
    <cellStyle name="40% - Énfasis5 7" xfId="15759"/>
    <cellStyle name="40% - Énfasis5 8" xfId="19905"/>
    <cellStyle name="40% - Énfasis5 9" xfId="19906"/>
    <cellStyle name="40% - Énfasis6 2" xfId="91"/>
    <cellStyle name="40% - Énfasis6 2 2" xfId="19907"/>
    <cellStyle name="40% - Énfasis6 2 3" xfId="19908"/>
    <cellStyle name="40% - Énfasis6 2 4" xfId="19909"/>
    <cellStyle name="40% - Énfasis6 2 5" xfId="19910"/>
    <cellStyle name="40% - Énfasis6 2 6" xfId="19911"/>
    <cellStyle name="40% - Énfasis6 2 7" xfId="19912"/>
    <cellStyle name="40% - Énfasis6 2 8" xfId="19913"/>
    <cellStyle name="40% - Énfasis6 3" xfId="92"/>
    <cellStyle name="40% - Énfasis6 3 2" xfId="19914"/>
    <cellStyle name="40% - Énfasis6 3 3" xfId="19915"/>
    <cellStyle name="40% - Énfasis6 4" xfId="93"/>
    <cellStyle name="40% - Énfasis6 4 2" xfId="19916"/>
    <cellStyle name="40% - Énfasis6 4 3" xfId="19917"/>
    <cellStyle name="40% - Énfasis6 5" xfId="94"/>
    <cellStyle name="40% - Énfasis6 5 2" xfId="19918"/>
    <cellStyle name="40% - Énfasis6 5 3" xfId="19919"/>
    <cellStyle name="40% - Énfasis6 6" xfId="95"/>
    <cellStyle name="40% - Énfasis6 6 2" xfId="19920"/>
    <cellStyle name="40% - Énfasis6 6 3" xfId="19921"/>
    <cellStyle name="40% - Énfasis6 7" xfId="15760"/>
    <cellStyle name="40% - Énfasis6 8" xfId="19922"/>
    <cellStyle name="40% - Énfasis6 9" xfId="19923"/>
    <cellStyle name="60% - Accent1" xfId="96"/>
    <cellStyle name="60% - Accent2" xfId="97"/>
    <cellStyle name="60% - Accent3" xfId="98"/>
    <cellStyle name="60% - Accent4" xfId="99"/>
    <cellStyle name="60% - Accent5" xfId="100"/>
    <cellStyle name="60% - Accent6" xfId="101"/>
    <cellStyle name="60% - Énfasis1 2" xfId="102"/>
    <cellStyle name="60% - Énfasis1 2 2" xfId="19924"/>
    <cellStyle name="60% - Énfasis1 2 3" xfId="19925"/>
    <cellStyle name="60% - Énfasis1 2 4" xfId="19926"/>
    <cellStyle name="60% - Énfasis1 2 5" xfId="19927"/>
    <cellStyle name="60% - Énfasis1 2 6" xfId="19928"/>
    <cellStyle name="60% - Énfasis1 2 7" xfId="19929"/>
    <cellStyle name="60% - Énfasis1 2 8" xfId="19930"/>
    <cellStyle name="60% - Énfasis1 3" xfId="103"/>
    <cellStyle name="60% - Énfasis1 3 2" xfId="19931"/>
    <cellStyle name="60% - Énfasis1 3 3" xfId="19932"/>
    <cellStyle name="60% - Énfasis1 4" xfId="104"/>
    <cellStyle name="60% - Énfasis1 4 2" xfId="19933"/>
    <cellStyle name="60% - Énfasis1 4 3" xfId="19934"/>
    <cellStyle name="60% - Énfasis1 5" xfId="105"/>
    <cellStyle name="60% - Énfasis1 5 2" xfId="19935"/>
    <cellStyle name="60% - Énfasis1 5 3" xfId="19936"/>
    <cellStyle name="60% - Énfasis1 6" xfId="106"/>
    <cellStyle name="60% - Énfasis1 6 2" xfId="19937"/>
    <cellStyle name="60% - Énfasis1 6 3" xfId="19938"/>
    <cellStyle name="60% - Énfasis1 7" xfId="15761"/>
    <cellStyle name="60% - Énfasis1 8" xfId="19939"/>
    <cellStyle name="60% - Énfasis1 9" xfId="19940"/>
    <cellStyle name="60% - Énfasis2 2" xfId="107"/>
    <cellStyle name="60% - Énfasis2 2 2" xfId="19941"/>
    <cellStyle name="60% - Énfasis2 2 3" xfId="19942"/>
    <cellStyle name="60% - Énfasis2 2 4" xfId="19943"/>
    <cellStyle name="60% - Énfasis2 2 5" xfId="19944"/>
    <cellStyle name="60% - Énfasis2 2 6" xfId="19945"/>
    <cellStyle name="60% - Énfasis2 2 7" xfId="19946"/>
    <cellStyle name="60% - Énfasis2 2 8" xfId="19947"/>
    <cellStyle name="60% - Énfasis2 3" xfId="108"/>
    <cellStyle name="60% - Énfasis2 3 2" xfId="19948"/>
    <cellStyle name="60% - Énfasis2 3 3" xfId="19949"/>
    <cellStyle name="60% - Énfasis2 4" xfId="109"/>
    <cellStyle name="60% - Énfasis2 4 2" xfId="19950"/>
    <cellStyle name="60% - Énfasis2 4 3" xfId="19951"/>
    <cellStyle name="60% - Énfasis2 5" xfId="110"/>
    <cellStyle name="60% - Énfasis2 5 2" xfId="19952"/>
    <cellStyle name="60% - Énfasis2 5 3" xfId="19953"/>
    <cellStyle name="60% - Énfasis2 6" xfId="111"/>
    <cellStyle name="60% - Énfasis2 6 2" xfId="19954"/>
    <cellStyle name="60% - Énfasis2 6 3" xfId="19955"/>
    <cellStyle name="60% - Énfasis2 7" xfId="15762"/>
    <cellStyle name="60% - Énfasis2 8" xfId="19956"/>
    <cellStyle name="60% - Énfasis2 9" xfId="19957"/>
    <cellStyle name="60% - Énfasis3 2" xfId="112"/>
    <cellStyle name="60% - Énfasis3 2 2" xfId="19958"/>
    <cellStyle name="60% - Énfasis3 2 3" xfId="19959"/>
    <cellStyle name="60% - Énfasis3 2 4" xfId="19960"/>
    <cellStyle name="60% - Énfasis3 2 5" xfId="19961"/>
    <cellStyle name="60% - Énfasis3 2 6" xfId="19962"/>
    <cellStyle name="60% - Énfasis3 2 7" xfId="19963"/>
    <cellStyle name="60% - Énfasis3 2 8" xfId="19964"/>
    <cellStyle name="60% - Énfasis3 3" xfId="113"/>
    <cellStyle name="60% - Énfasis3 3 2" xfId="19965"/>
    <cellStyle name="60% - Énfasis3 3 3" xfId="19966"/>
    <cellStyle name="60% - Énfasis3 4" xfId="114"/>
    <cellStyle name="60% - Énfasis3 4 2" xfId="19967"/>
    <cellStyle name="60% - Énfasis3 4 3" xfId="19968"/>
    <cellStyle name="60% - Énfasis3 5" xfId="115"/>
    <cellStyle name="60% - Énfasis3 5 2" xfId="19969"/>
    <cellStyle name="60% - Énfasis3 5 3" xfId="19970"/>
    <cellStyle name="60% - Énfasis3 6" xfId="116"/>
    <cellStyle name="60% - Énfasis3 6 2" xfId="19971"/>
    <cellStyle name="60% - Énfasis3 6 3" xfId="19972"/>
    <cellStyle name="60% - Énfasis3 7" xfId="15763"/>
    <cellStyle name="60% - Énfasis3 8" xfId="19973"/>
    <cellStyle name="60% - Énfasis3 9" xfId="19974"/>
    <cellStyle name="60% - Énfasis4 2" xfId="117"/>
    <cellStyle name="60% - Énfasis4 2 2" xfId="19975"/>
    <cellStyle name="60% - Énfasis4 2 3" xfId="19976"/>
    <cellStyle name="60% - Énfasis4 2 4" xfId="19977"/>
    <cellStyle name="60% - Énfasis4 2 5" xfId="19978"/>
    <cellStyle name="60% - Énfasis4 2 6" xfId="19979"/>
    <cellStyle name="60% - Énfasis4 2 7" xfId="19980"/>
    <cellStyle name="60% - Énfasis4 2 8" xfId="19981"/>
    <cellStyle name="60% - Énfasis4 3" xfId="118"/>
    <cellStyle name="60% - Énfasis4 3 2" xfId="19982"/>
    <cellStyle name="60% - Énfasis4 3 3" xfId="19983"/>
    <cellStyle name="60% - Énfasis4 4" xfId="119"/>
    <cellStyle name="60% - Énfasis4 4 2" xfId="19984"/>
    <cellStyle name="60% - Énfasis4 4 3" xfId="19985"/>
    <cellStyle name="60% - Énfasis4 5" xfId="120"/>
    <cellStyle name="60% - Énfasis4 5 2" xfId="19986"/>
    <cellStyle name="60% - Énfasis4 5 3" xfId="19987"/>
    <cellStyle name="60% - Énfasis4 6" xfId="121"/>
    <cellStyle name="60% - Énfasis4 6 2" xfId="19988"/>
    <cellStyle name="60% - Énfasis4 6 3" xfId="19989"/>
    <cellStyle name="60% - Énfasis4 7" xfId="15764"/>
    <cellStyle name="60% - Énfasis4 8" xfId="19990"/>
    <cellStyle name="60% - Énfasis4 9" xfId="19991"/>
    <cellStyle name="60% - Énfasis5 2" xfId="122"/>
    <cellStyle name="60% - Énfasis5 2 2" xfId="19992"/>
    <cellStyle name="60% - Énfasis5 2 3" xfId="19993"/>
    <cellStyle name="60% - Énfasis5 2 4" xfId="19994"/>
    <cellStyle name="60% - Énfasis5 2 5" xfId="19995"/>
    <cellStyle name="60% - Énfasis5 2 6" xfId="19996"/>
    <cellStyle name="60% - Énfasis5 2 7" xfId="19997"/>
    <cellStyle name="60% - Énfasis5 2 8" xfId="19998"/>
    <cellStyle name="60% - Énfasis5 3" xfId="123"/>
    <cellStyle name="60% - Énfasis5 3 2" xfId="19999"/>
    <cellStyle name="60% - Énfasis5 3 3" xfId="20000"/>
    <cellStyle name="60% - Énfasis5 4" xfId="124"/>
    <cellStyle name="60% - Énfasis5 4 2" xfId="20001"/>
    <cellStyle name="60% - Énfasis5 4 3" xfId="20002"/>
    <cellStyle name="60% - Énfasis5 5" xfId="125"/>
    <cellStyle name="60% - Énfasis5 5 2" xfId="20003"/>
    <cellStyle name="60% - Énfasis5 5 3" xfId="20004"/>
    <cellStyle name="60% - Énfasis5 6" xfId="126"/>
    <cellStyle name="60% - Énfasis5 6 2" xfId="20005"/>
    <cellStyle name="60% - Énfasis5 6 3" xfId="20006"/>
    <cellStyle name="60% - Énfasis5 7" xfId="15765"/>
    <cellStyle name="60% - Énfasis5 8" xfId="20007"/>
    <cellStyle name="60% - Énfasis5 9" xfId="20008"/>
    <cellStyle name="60% - Énfasis6 2" xfId="127"/>
    <cellStyle name="60% - Énfasis6 2 2" xfId="20009"/>
    <cellStyle name="60% - Énfasis6 2 3" xfId="20010"/>
    <cellStyle name="60% - Énfasis6 2 4" xfId="20011"/>
    <cellStyle name="60% - Énfasis6 2 5" xfId="20012"/>
    <cellStyle name="60% - Énfasis6 2 6" xfId="20013"/>
    <cellStyle name="60% - Énfasis6 2 7" xfId="20014"/>
    <cellStyle name="60% - Énfasis6 2 8" xfId="20015"/>
    <cellStyle name="60% - Énfasis6 3" xfId="128"/>
    <cellStyle name="60% - Énfasis6 3 2" xfId="20016"/>
    <cellStyle name="60% - Énfasis6 3 3" xfId="20017"/>
    <cellStyle name="60% - Énfasis6 4" xfId="129"/>
    <cellStyle name="60% - Énfasis6 4 2" xfId="20018"/>
    <cellStyle name="60% - Énfasis6 4 3" xfId="20019"/>
    <cellStyle name="60% - Énfasis6 5" xfId="130"/>
    <cellStyle name="60% - Énfasis6 5 2" xfId="20020"/>
    <cellStyle name="60% - Énfasis6 5 3" xfId="20021"/>
    <cellStyle name="60% - Énfasis6 6" xfId="131"/>
    <cellStyle name="60% - Énfasis6 6 2" xfId="20022"/>
    <cellStyle name="60% - Énfasis6 6 3" xfId="20023"/>
    <cellStyle name="60% - Énfasis6 7" xfId="15766"/>
    <cellStyle name="60% - Énfasis6 8" xfId="20024"/>
    <cellStyle name="60% - Énfasis6 9" xfId="20025"/>
    <cellStyle name="Accent1" xfId="132"/>
    <cellStyle name="Accent2" xfId="133"/>
    <cellStyle name="Accent3" xfId="134"/>
    <cellStyle name="Accent4" xfId="135"/>
    <cellStyle name="Accent5" xfId="136"/>
    <cellStyle name="Accent6" xfId="137"/>
    <cellStyle name="ANCLAS,REZONES Y SUS PARTES,DE FUNDICION,DE HIERRO O DE ACERO" xfId="138"/>
    <cellStyle name="ANCLAS,REZONES Y SUS PARTES,DE FUNDICION,DE HIERRO O DE ACERO 10" xfId="20026"/>
    <cellStyle name="ANCLAS,REZONES Y SUS PARTES,DE FUNDICION,DE HIERRO O DE ACERO 11" xfId="20027"/>
    <cellStyle name="ANCLAS,REZONES Y SUS PARTES,DE FUNDICION,DE HIERRO O DE ACERO 12" xfId="20028"/>
    <cellStyle name="ANCLAS,REZONES Y SUS PARTES,DE FUNDICION,DE HIERRO O DE ACERO 13" xfId="20029"/>
    <cellStyle name="ANCLAS,REZONES Y SUS PARTES,DE FUNDICION,DE HIERRO O DE ACERO 2" xfId="20030"/>
    <cellStyle name="ANCLAS,REZONES Y SUS PARTES,DE FUNDICION,DE HIERRO O DE ACERO 2 2" xfId="20031"/>
    <cellStyle name="ANCLAS,REZONES Y SUS PARTES,DE FUNDICION,DE HIERRO O DE ACERO 3" xfId="20032"/>
    <cellStyle name="ANCLAS,REZONES Y SUS PARTES,DE FUNDICION,DE HIERRO O DE ACERO 4" xfId="20033"/>
    <cellStyle name="ANCLAS,REZONES Y SUS PARTES,DE FUNDICION,DE HIERRO O DE ACERO 5" xfId="20034"/>
    <cellStyle name="ANCLAS,REZONES Y SUS PARTES,DE FUNDICION,DE HIERRO O DE ACERO 6" xfId="20035"/>
    <cellStyle name="ANCLAS,REZONES Y SUS PARTES,DE FUNDICION,DE HIERRO O DE ACERO 7" xfId="20036"/>
    <cellStyle name="ANCLAS,REZONES Y SUS PARTES,DE FUNDICION,DE HIERRO O DE ACERO 8" xfId="20037"/>
    <cellStyle name="ANCLAS,REZONES Y SUS PARTES,DE FUNDICION,DE HIERRO O DE ACERO 9" xfId="20038"/>
    <cellStyle name="Bad" xfId="139"/>
    <cellStyle name="Buena 2" xfId="140"/>
    <cellStyle name="Buena 2 2" xfId="20039"/>
    <cellStyle name="Buena 2 3" xfId="20040"/>
    <cellStyle name="Buena 2 4" xfId="20041"/>
    <cellStyle name="Buena 2 5" xfId="20042"/>
    <cellStyle name="Buena 2 6" xfId="20043"/>
    <cellStyle name="Buena 2 7" xfId="20044"/>
    <cellStyle name="Buena 2 8" xfId="20045"/>
    <cellStyle name="Buena 3" xfId="141"/>
    <cellStyle name="Buena 3 2" xfId="20046"/>
    <cellStyle name="Buena 3 3" xfId="20047"/>
    <cellStyle name="Buena 4" xfId="142"/>
    <cellStyle name="Buena 4 2" xfId="20048"/>
    <cellStyle name="Buena 4 3" xfId="20049"/>
    <cellStyle name="Buena 5" xfId="143"/>
    <cellStyle name="Buena 5 2" xfId="20050"/>
    <cellStyle name="Buena 5 3" xfId="20051"/>
    <cellStyle name="Buena 6" xfId="144"/>
    <cellStyle name="Buena 6 2" xfId="20052"/>
    <cellStyle name="Buena 6 3" xfId="20053"/>
    <cellStyle name="Buena 7" xfId="15767"/>
    <cellStyle name="Buena 8" xfId="20054"/>
    <cellStyle name="Buena 9" xfId="20055"/>
    <cellStyle name="Calculation" xfId="145"/>
    <cellStyle name="Calculation 2" xfId="146"/>
    <cellStyle name="Cálculo" xfId="15746" builtinId="22" customBuiltin="1"/>
    <cellStyle name="Cálculo 2" xfId="147"/>
    <cellStyle name="Cálculo 2 2" xfId="148"/>
    <cellStyle name="Cálculo 2 2 2" xfId="20056"/>
    <cellStyle name="Cálculo 2 2 3" xfId="20057"/>
    <cellStyle name="Cálculo 2 3" xfId="20058"/>
    <cellStyle name="Cálculo 2 4" xfId="20059"/>
    <cellStyle name="Cálculo 2 5" xfId="20060"/>
    <cellStyle name="Cálculo 2 6" xfId="20061"/>
    <cellStyle name="Cálculo 2 7" xfId="20062"/>
    <cellStyle name="Cálculo 2 8" xfId="20063"/>
    <cellStyle name="Cálculo 3" xfId="149"/>
    <cellStyle name="Cálculo 3 2" xfId="150"/>
    <cellStyle name="Cálculo 3 3" xfId="20064"/>
    <cellStyle name="Cálculo 3 4" xfId="20065"/>
    <cellStyle name="Cálculo 4" xfId="151"/>
    <cellStyle name="Cálculo 4 2" xfId="152"/>
    <cellStyle name="Cálculo 4 3" xfId="20066"/>
    <cellStyle name="Cálculo 4 4" xfId="20067"/>
    <cellStyle name="Cálculo 5" xfId="153"/>
    <cellStyle name="Cálculo 5 2" xfId="154"/>
    <cellStyle name="Cálculo 5 3" xfId="20068"/>
    <cellStyle name="Cálculo 5 4" xfId="20069"/>
    <cellStyle name="Cálculo 6" xfId="155"/>
    <cellStyle name="Cálculo 6 2" xfId="156"/>
    <cellStyle name="Cálculo 6 3" xfId="20070"/>
    <cellStyle name="Cálculo 6 4" xfId="20071"/>
    <cellStyle name="Cálculo 7" xfId="20072"/>
    <cellStyle name="Cálculo 8" xfId="20073"/>
    <cellStyle name="Cálculo 9" xfId="20074"/>
    <cellStyle name="Celda de comprobación" xfId="15747" builtinId="23" customBuiltin="1"/>
    <cellStyle name="Celda de comprobación 2" xfId="157"/>
    <cellStyle name="Celda de comprobación 2 2" xfId="20075"/>
    <cellStyle name="Celda de comprobación 2 3" xfId="20076"/>
    <cellStyle name="Celda de comprobación 2 4" xfId="20077"/>
    <cellStyle name="Celda de comprobación 2 5" xfId="20078"/>
    <cellStyle name="Celda de comprobación 2 6" xfId="20079"/>
    <cellStyle name="Celda de comprobación 2 7" xfId="20080"/>
    <cellStyle name="Celda de comprobación 2 8" xfId="20081"/>
    <cellStyle name="Celda de comprobación 3" xfId="158"/>
    <cellStyle name="Celda de comprobación 3 2" xfId="20082"/>
    <cellStyle name="Celda de comprobación 3 3" xfId="20083"/>
    <cellStyle name="Celda de comprobación 4" xfId="159"/>
    <cellStyle name="Celda de comprobación 4 2" xfId="20084"/>
    <cellStyle name="Celda de comprobación 4 3" xfId="20085"/>
    <cellStyle name="Celda de comprobación 5" xfId="160"/>
    <cellStyle name="Celda de comprobación 5 2" xfId="20086"/>
    <cellStyle name="Celda de comprobación 5 3" xfId="20087"/>
    <cellStyle name="Celda de comprobación 6" xfId="161"/>
    <cellStyle name="Celda de comprobación 6 2" xfId="20088"/>
    <cellStyle name="Celda de comprobación 6 3" xfId="20089"/>
    <cellStyle name="Celda de comprobación 7" xfId="20090"/>
    <cellStyle name="Celda de comprobación 8" xfId="20091"/>
    <cellStyle name="Celda de comprobación 9" xfId="20092"/>
    <cellStyle name="Celda vinculada 2" xfId="162"/>
    <cellStyle name="Celda vinculada 2 2" xfId="20093"/>
    <cellStyle name="Celda vinculada 2 2 2" xfId="20094"/>
    <cellStyle name="Celda vinculada 2 3" xfId="20095"/>
    <cellStyle name="Celda vinculada 2 3 2" xfId="20096"/>
    <cellStyle name="Celda vinculada 2 4" xfId="20097"/>
    <cellStyle name="Celda vinculada 2 4 2" xfId="20098"/>
    <cellStyle name="Celda vinculada 2 5" xfId="20099"/>
    <cellStyle name="Celda vinculada 2 5 2" xfId="20100"/>
    <cellStyle name="Celda vinculada 2 6" xfId="20101"/>
    <cellStyle name="Celda vinculada 2 6 2" xfId="20102"/>
    <cellStyle name="Celda vinculada 2 7" xfId="20103"/>
    <cellStyle name="Celda vinculada 2 7 2" xfId="20104"/>
    <cellStyle name="Celda vinculada 2 8" xfId="20105"/>
    <cellStyle name="Celda vinculada 2 9" xfId="20106"/>
    <cellStyle name="Celda vinculada 3" xfId="163"/>
    <cellStyle name="Celda vinculada 3 2" xfId="20107"/>
    <cellStyle name="Celda vinculada 3 2 2" xfId="20108"/>
    <cellStyle name="Celda vinculada 3 3" xfId="20109"/>
    <cellStyle name="Celda vinculada 3 4" xfId="20110"/>
    <cellStyle name="Celda vinculada 4" xfId="164"/>
    <cellStyle name="Celda vinculada 4 2" xfId="20111"/>
    <cellStyle name="Celda vinculada 4 2 2" xfId="20112"/>
    <cellStyle name="Celda vinculada 4 3" xfId="20113"/>
    <cellStyle name="Celda vinculada 4 4" xfId="20114"/>
    <cellStyle name="Celda vinculada 5" xfId="165"/>
    <cellStyle name="Celda vinculada 5 2" xfId="20115"/>
    <cellStyle name="Celda vinculada 5 2 2" xfId="20116"/>
    <cellStyle name="Celda vinculada 5 3" xfId="20117"/>
    <cellStyle name="Celda vinculada 5 4" xfId="20118"/>
    <cellStyle name="Celda vinculada 6" xfId="166"/>
    <cellStyle name="Celda vinculada 6 2" xfId="20119"/>
    <cellStyle name="Celda vinculada 6 2 2" xfId="20120"/>
    <cellStyle name="Celda vinculada 6 3" xfId="20121"/>
    <cellStyle name="Celda vinculada 6 4" xfId="20122"/>
    <cellStyle name="Celda vinculada 7" xfId="15768"/>
    <cellStyle name="Celda vinculada 7 2" xfId="20123"/>
    <cellStyle name="Celda vinculada 8" xfId="20124"/>
    <cellStyle name="Celda vinculada 8 2" xfId="20125"/>
    <cellStyle name="Celda vinculada 9" xfId="20126"/>
    <cellStyle name="Celda vinculada 9 2" xfId="20127"/>
    <cellStyle name="Check Cell" xfId="167"/>
    <cellStyle name="CIENTOS" xfId="168"/>
    <cellStyle name="CIENTOS 2D" xfId="169"/>
    <cellStyle name="CIENTOS 3D" xfId="170"/>
    <cellStyle name="CIENTOS 4D" xfId="171"/>
    <cellStyle name="Comma" xfId="172"/>
    <cellStyle name="Comma [0]_21.6" xfId="173"/>
    <cellStyle name="Comma_21.6" xfId="174"/>
    <cellStyle name="Comma0" xfId="175"/>
    <cellStyle name="Comma0 2" xfId="176"/>
    <cellStyle name="Comma0 3" xfId="177"/>
    <cellStyle name="Comma0 3 2" xfId="178"/>
    <cellStyle name="Comma0 4" xfId="179"/>
    <cellStyle name="Currency" xfId="180"/>
    <cellStyle name="Currency [0]_21.6" xfId="181"/>
    <cellStyle name="Currency_21.6" xfId="182"/>
    <cellStyle name="Currency0" xfId="183"/>
    <cellStyle name="Currency0 2" xfId="184"/>
    <cellStyle name="Currency0 3" xfId="185"/>
    <cellStyle name="Currency0 4" xfId="186"/>
    <cellStyle name="DATE" xfId="187"/>
    <cellStyle name="Date 10" xfId="188"/>
    <cellStyle name="Date 2" xfId="189"/>
    <cellStyle name="DATE 2 2" xfId="190"/>
    <cellStyle name="DATE 2 3" xfId="191"/>
    <cellStyle name="DATE 2 4" xfId="192"/>
    <cellStyle name="DATE 2 5" xfId="193"/>
    <cellStyle name="DATE 2 6" xfId="194"/>
    <cellStyle name="DATE 2 7" xfId="195"/>
    <cellStyle name="DATE 2 8" xfId="196"/>
    <cellStyle name="DATE 3" xfId="197"/>
    <cellStyle name="DATE 4" xfId="198"/>
    <cellStyle name="Date 5" xfId="199"/>
    <cellStyle name="Date 6" xfId="200"/>
    <cellStyle name="Date 7" xfId="201"/>
    <cellStyle name="Date 8" xfId="202"/>
    <cellStyle name="Date 9" xfId="203"/>
    <cellStyle name="Dia" xfId="204"/>
    <cellStyle name="Encabez1" xfId="205"/>
    <cellStyle name="Encabez2" xfId="206"/>
    <cellStyle name="Encabezado 1 2" xfId="15812"/>
    <cellStyle name="Encabezado 4 2" xfId="207"/>
    <cellStyle name="Encabezado 4 2 2" xfId="20128"/>
    <cellStyle name="Encabezado 4 2 3" xfId="20129"/>
    <cellStyle name="Encabezado 4 2 4" xfId="20130"/>
    <cellStyle name="Encabezado 4 2 5" xfId="20131"/>
    <cellStyle name="Encabezado 4 2 6" xfId="20132"/>
    <cellStyle name="Encabezado 4 2 7" xfId="20133"/>
    <cellStyle name="Encabezado 4 2 8" xfId="20134"/>
    <cellStyle name="Encabezado 4 3" xfId="208"/>
    <cellStyle name="Encabezado 4 3 2" xfId="20135"/>
    <cellStyle name="Encabezado 4 3 3" xfId="20136"/>
    <cellStyle name="Encabezado 4 4" xfId="209"/>
    <cellStyle name="Encabezado 4 4 2" xfId="20137"/>
    <cellStyle name="Encabezado 4 4 3" xfId="20138"/>
    <cellStyle name="Encabezado 4 5" xfId="210"/>
    <cellStyle name="Encabezado 4 5 2" xfId="20139"/>
    <cellStyle name="Encabezado 4 5 3" xfId="20140"/>
    <cellStyle name="Encabezado 4 6" xfId="211"/>
    <cellStyle name="Encabezado 4 6 2" xfId="20141"/>
    <cellStyle name="Encabezado 4 6 3" xfId="20142"/>
    <cellStyle name="Encabezado 4 7" xfId="15769"/>
    <cellStyle name="Encabezado 4 8" xfId="20143"/>
    <cellStyle name="Encabezado 4 9" xfId="20144"/>
    <cellStyle name="Énfasis1 2" xfId="212"/>
    <cellStyle name="Énfasis1 2 2" xfId="20145"/>
    <cellStyle name="Énfasis1 2 3" xfId="20146"/>
    <cellStyle name="Énfasis1 2 4" xfId="20147"/>
    <cellStyle name="Énfasis1 2 5" xfId="20148"/>
    <cellStyle name="Énfasis1 2 6" xfId="20149"/>
    <cellStyle name="Énfasis1 2 7" xfId="20150"/>
    <cellStyle name="Énfasis1 2 8" xfId="20151"/>
    <cellStyle name="Énfasis1 3" xfId="213"/>
    <cellStyle name="Énfasis1 3 2" xfId="20152"/>
    <cellStyle name="Énfasis1 3 3" xfId="20153"/>
    <cellStyle name="Énfasis1 4" xfId="214"/>
    <cellStyle name="Énfasis1 4 2" xfId="20154"/>
    <cellStyle name="Énfasis1 4 3" xfId="20155"/>
    <cellStyle name="Énfasis1 5" xfId="215"/>
    <cellStyle name="Énfasis1 5 2" xfId="20156"/>
    <cellStyle name="Énfasis1 5 3" xfId="20157"/>
    <cellStyle name="Énfasis1 6" xfId="216"/>
    <cellStyle name="Énfasis1 6 2" xfId="20158"/>
    <cellStyle name="Énfasis1 6 3" xfId="20159"/>
    <cellStyle name="Énfasis1 7" xfId="15770"/>
    <cellStyle name="Énfasis1 8" xfId="20160"/>
    <cellStyle name="Énfasis1 9" xfId="20161"/>
    <cellStyle name="Énfasis2 2" xfId="217"/>
    <cellStyle name="Énfasis2 2 2" xfId="20162"/>
    <cellStyle name="Énfasis2 2 3" xfId="20163"/>
    <cellStyle name="Énfasis2 2 4" xfId="20164"/>
    <cellStyle name="Énfasis2 2 5" xfId="20165"/>
    <cellStyle name="Énfasis2 2 6" xfId="20166"/>
    <cellStyle name="Énfasis2 2 7" xfId="20167"/>
    <cellStyle name="Énfasis2 2 8" xfId="20168"/>
    <cellStyle name="Énfasis2 3" xfId="218"/>
    <cellStyle name="Énfasis2 3 2" xfId="20169"/>
    <cellStyle name="Énfasis2 3 3" xfId="20170"/>
    <cellStyle name="Énfasis2 4" xfId="219"/>
    <cellStyle name="Énfasis2 4 2" xfId="20171"/>
    <cellStyle name="Énfasis2 4 3" xfId="20172"/>
    <cellStyle name="Énfasis2 5" xfId="220"/>
    <cellStyle name="Énfasis2 5 2" xfId="20173"/>
    <cellStyle name="Énfasis2 5 3" xfId="20174"/>
    <cellStyle name="Énfasis2 6" xfId="221"/>
    <cellStyle name="Énfasis2 6 2" xfId="20175"/>
    <cellStyle name="Énfasis2 6 3" xfId="20176"/>
    <cellStyle name="Énfasis2 7" xfId="15771"/>
    <cellStyle name="Énfasis2 8" xfId="20177"/>
    <cellStyle name="Énfasis2 9" xfId="20178"/>
    <cellStyle name="Énfasis3 2" xfId="222"/>
    <cellStyle name="Énfasis3 2 2" xfId="20179"/>
    <cellStyle name="Énfasis3 2 3" xfId="20180"/>
    <cellStyle name="Énfasis3 2 4" xfId="20181"/>
    <cellStyle name="Énfasis3 2 5" xfId="20182"/>
    <cellStyle name="Énfasis3 2 6" xfId="20183"/>
    <cellStyle name="Énfasis3 2 7" xfId="20184"/>
    <cellStyle name="Énfasis3 2 8" xfId="20185"/>
    <cellStyle name="Énfasis3 3" xfId="223"/>
    <cellStyle name="Énfasis3 3 2" xfId="20186"/>
    <cellStyle name="Énfasis3 3 3" xfId="20187"/>
    <cellStyle name="Énfasis3 4" xfId="224"/>
    <cellStyle name="Énfasis3 4 2" xfId="20188"/>
    <cellStyle name="Énfasis3 4 3" xfId="20189"/>
    <cellStyle name="Énfasis3 5" xfId="225"/>
    <cellStyle name="Énfasis3 5 2" xfId="20190"/>
    <cellStyle name="Énfasis3 5 3" xfId="20191"/>
    <cellStyle name="Énfasis3 6" xfId="226"/>
    <cellStyle name="Énfasis3 6 2" xfId="20192"/>
    <cellStyle name="Énfasis3 6 3" xfId="20193"/>
    <cellStyle name="Énfasis3 7" xfId="15772"/>
    <cellStyle name="Énfasis3 8" xfId="20194"/>
    <cellStyle name="Énfasis3 9" xfId="20195"/>
    <cellStyle name="Énfasis4 2" xfId="227"/>
    <cellStyle name="Énfasis4 2 2" xfId="20196"/>
    <cellStyle name="Énfasis4 2 3" xfId="20197"/>
    <cellStyle name="Énfasis4 2 4" xfId="20198"/>
    <cellStyle name="Énfasis4 2 5" xfId="20199"/>
    <cellStyle name="Énfasis4 2 6" xfId="20200"/>
    <cellStyle name="Énfasis4 2 7" xfId="20201"/>
    <cellStyle name="Énfasis4 2 8" xfId="20202"/>
    <cellStyle name="Énfasis4 3" xfId="228"/>
    <cellStyle name="Énfasis4 3 2" xfId="20203"/>
    <cellStyle name="Énfasis4 3 3" xfId="20204"/>
    <cellStyle name="Énfasis4 4" xfId="229"/>
    <cellStyle name="Énfasis4 4 2" xfId="20205"/>
    <cellStyle name="Énfasis4 4 3" xfId="20206"/>
    <cellStyle name="Énfasis4 5" xfId="230"/>
    <cellStyle name="Énfasis4 5 2" xfId="20207"/>
    <cellStyle name="Énfasis4 5 3" xfId="20208"/>
    <cellStyle name="Énfasis4 6" xfId="231"/>
    <cellStyle name="Énfasis4 6 2" xfId="20209"/>
    <cellStyle name="Énfasis4 6 3" xfId="20210"/>
    <cellStyle name="Énfasis4 7" xfId="15773"/>
    <cellStyle name="Énfasis4 8" xfId="20211"/>
    <cellStyle name="Énfasis4 9" xfId="20212"/>
    <cellStyle name="Énfasis5 2" xfId="232"/>
    <cellStyle name="Énfasis5 2 2" xfId="20213"/>
    <cellStyle name="Énfasis5 2 3" xfId="20214"/>
    <cellStyle name="Énfasis5 2 4" xfId="20215"/>
    <cellStyle name="Énfasis5 2 5" xfId="20216"/>
    <cellStyle name="Énfasis5 2 6" xfId="20217"/>
    <cellStyle name="Énfasis5 2 7" xfId="20218"/>
    <cellStyle name="Énfasis5 2 8" xfId="20219"/>
    <cellStyle name="Énfasis5 3" xfId="233"/>
    <cellStyle name="Énfasis5 3 2" xfId="20220"/>
    <cellStyle name="Énfasis5 3 3" xfId="20221"/>
    <cellStyle name="Énfasis5 4" xfId="234"/>
    <cellStyle name="Énfasis5 4 2" xfId="20222"/>
    <cellStyle name="Énfasis5 4 3" xfId="20223"/>
    <cellStyle name="Énfasis5 5" xfId="235"/>
    <cellStyle name="Énfasis5 5 2" xfId="20224"/>
    <cellStyle name="Énfasis5 5 3" xfId="20225"/>
    <cellStyle name="Énfasis5 6" xfId="236"/>
    <cellStyle name="Énfasis5 6 2" xfId="20226"/>
    <cellStyle name="Énfasis5 6 3" xfId="20227"/>
    <cellStyle name="Énfasis5 7" xfId="15774"/>
    <cellStyle name="Énfasis5 8" xfId="20228"/>
    <cellStyle name="Énfasis5 9" xfId="20229"/>
    <cellStyle name="Énfasis6 2" xfId="237"/>
    <cellStyle name="Énfasis6 2 2" xfId="20230"/>
    <cellStyle name="Énfasis6 2 3" xfId="20231"/>
    <cellStyle name="Énfasis6 2 4" xfId="20232"/>
    <cellStyle name="Énfasis6 2 5" xfId="20233"/>
    <cellStyle name="Énfasis6 2 6" xfId="20234"/>
    <cellStyle name="Énfasis6 2 7" xfId="20235"/>
    <cellStyle name="Énfasis6 2 8" xfId="20236"/>
    <cellStyle name="Énfasis6 3" xfId="238"/>
    <cellStyle name="Énfasis6 3 2" xfId="20237"/>
    <cellStyle name="Énfasis6 3 3" xfId="20238"/>
    <cellStyle name="Énfasis6 4" xfId="239"/>
    <cellStyle name="Énfasis6 4 2" xfId="20239"/>
    <cellStyle name="Énfasis6 4 3" xfId="20240"/>
    <cellStyle name="Énfasis6 5" xfId="240"/>
    <cellStyle name="Énfasis6 5 2" xfId="20241"/>
    <cellStyle name="Énfasis6 5 3" xfId="20242"/>
    <cellStyle name="Énfasis6 6" xfId="241"/>
    <cellStyle name="Énfasis6 6 2" xfId="20243"/>
    <cellStyle name="Énfasis6 6 3" xfId="20244"/>
    <cellStyle name="Énfasis6 7" xfId="15775"/>
    <cellStyle name="Énfasis6 8" xfId="20245"/>
    <cellStyle name="Énfasis6 9" xfId="20246"/>
    <cellStyle name="Entrada" xfId="15744" builtinId="20" customBuiltin="1"/>
    <cellStyle name="Entrada 2" xfId="242"/>
    <cellStyle name="Entrada 2 2" xfId="243"/>
    <cellStyle name="Entrada 2 2 2" xfId="20247"/>
    <cellStyle name="Entrada 2 2 3" xfId="20248"/>
    <cellStyle name="Entrada 2 3" xfId="20249"/>
    <cellStyle name="Entrada 2 4" xfId="20250"/>
    <cellStyle name="Entrada 2 5" xfId="20251"/>
    <cellStyle name="Entrada 2 6" xfId="20252"/>
    <cellStyle name="Entrada 2 7" xfId="20253"/>
    <cellStyle name="Entrada 2 8" xfId="20254"/>
    <cellStyle name="Entrada 3" xfId="244"/>
    <cellStyle name="Entrada 3 2" xfId="245"/>
    <cellStyle name="Entrada 3 3" xfId="20255"/>
    <cellStyle name="Entrada 3 4" xfId="20256"/>
    <cellStyle name="Entrada 4" xfId="246"/>
    <cellStyle name="Entrada 4 2" xfId="247"/>
    <cellStyle name="Entrada 4 3" xfId="20257"/>
    <cellStyle name="Entrada 4 4" xfId="20258"/>
    <cellStyle name="Entrada 5" xfId="248"/>
    <cellStyle name="Entrada 5 2" xfId="249"/>
    <cellStyle name="Entrada 5 3" xfId="20259"/>
    <cellStyle name="Entrada 5 4" xfId="20260"/>
    <cellStyle name="Entrada 6" xfId="250"/>
    <cellStyle name="Entrada 6 2" xfId="251"/>
    <cellStyle name="Entrada 6 3" xfId="20261"/>
    <cellStyle name="Entrada 6 4" xfId="20262"/>
    <cellStyle name="Entrada 7" xfId="20263"/>
    <cellStyle name="Entrada 8" xfId="20264"/>
    <cellStyle name="Entrada 9" xfId="20265"/>
    <cellStyle name="Estilo 1" xfId="252"/>
    <cellStyle name="Estilo 1 2" xfId="253"/>
    <cellStyle name="Euro" xfId="254"/>
    <cellStyle name="Euro 2" xfId="255"/>
    <cellStyle name="Euro 2 2" xfId="256"/>
    <cellStyle name="Euro 2 3" xfId="257"/>
    <cellStyle name="Euro 3" xfId="258"/>
    <cellStyle name="Euro 3 2" xfId="259"/>
    <cellStyle name="Euro 4" xfId="260"/>
    <cellStyle name="Euro 4 2" xfId="261"/>
    <cellStyle name="Euro 5" xfId="262"/>
    <cellStyle name="Euro 6" xfId="20266"/>
    <cellStyle name="Euro 7" xfId="20267"/>
    <cellStyle name="Euro_Proyecto Reposición alcantarillado  de las CARRERAS 49 Y 49a entre calles 44 y 44a y calle 44 entre Carreras 49 y 49a" xfId="263"/>
    <cellStyle name="Explanatory Text" xfId="264"/>
    <cellStyle name="F2" xfId="265"/>
    <cellStyle name="F3" xfId="266"/>
    <cellStyle name="F4" xfId="267"/>
    <cellStyle name="F5" xfId="268"/>
    <cellStyle name="F6" xfId="269"/>
    <cellStyle name="F7" xfId="270"/>
    <cellStyle name="F8" xfId="271"/>
    <cellStyle name="Fijo" xfId="272"/>
    <cellStyle name="Financiero" xfId="273"/>
    <cellStyle name="FIXED" xfId="274"/>
    <cellStyle name="Fixed 10" xfId="275"/>
    <cellStyle name="Fixed 2" xfId="276"/>
    <cellStyle name="FIXED 2 2" xfId="277"/>
    <cellStyle name="FIXED 2 3" xfId="278"/>
    <cellStyle name="FIXED 2 4" xfId="279"/>
    <cellStyle name="FIXED 2 5" xfId="280"/>
    <cellStyle name="FIXED 2 6" xfId="281"/>
    <cellStyle name="FIXED 2 7" xfId="282"/>
    <cellStyle name="FIXED 2 8" xfId="283"/>
    <cellStyle name="FIXED 3" xfId="284"/>
    <cellStyle name="FIXED 4" xfId="285"/>
    <cellStyle name="Fixed 5" xfId="286"/>
    <cellStyle name="Fixed 6" xfId="287"/>
    <cellStyle name="Fixed 7" xfId="288"/>
    <cellStyle name="Fixed 8" xfId="289"/>
    <cellStyle name="Fixed 9" xfId="290"/>
    <cellStyle name="Good" xfId="291"/>
    <cellStyle name="Heading 1" xfId="292"/>
    <cellStyle name="Heading 2" xfId="293"/>
    <cellStyle name="Heading 3" xfId="294"/>
    <cellStyle name="Heading 4" xfId="295"/>
    <cellStyle name="HEADING1" xfId="296"/>
    <cellStyle name="HEADING2" xfId="297"/>
    <cellStyle name="Hipervínculo 2" xfId="298"/>
    <cellStyle name="Hipervínculo 2 2" xfId="299"/>
    <cellStyle name="Hipervínculo 3" xfId="300"/>
    <cellStyle name="Hipervínculo 3 2" xfId="301"/>
    <cellStyle name="Hipervínculo 3 2 2" xfId="302"/>
    <cellStyle name="Hipervínculo 3 3" xfId="303"/>
    <cellStyle name="Hipervínculo 4" xfId="304"/>
    <cellStyle name="Incorrecto 2" xfId="305"/>
    <cellStyle name="Incorrecto 2 2" xfId="20268"/>
    <cellStyle name="Incorrecto 2 3" xfId="20269"/>
    <cellStyle name="Incorrecto 2 4" xfId="20270"/>
    <cellStyle name="Incorrecto 2 5" xfId="20271"/>
    <cellStyle name="Incorrecto 2 6" xfId="20272"/>
    <cellStyle name="Incorrecto 2 7" xfId="20273"/>
    <cellStyle name="Incorrecto 2 8" xfId="20274"/>
    <cellStyle name="Incorrecto 3" xfId="306"/>
    <cellStyle name="Incorrecto 3 2" xfId="20275"/>
    <cellStyle name="Incorrecto 3 3" xfId="20276"/>
    <cellStyle name="Incorrecto 4" xfId="307"/>
    <cellStyle name="Incorrecto 4 2" xfId="20277"/>
    <cellStyle name="Incorrecto 4 3" xfId="20278"/>
    <cellStyle name="Incorrecto 5" xfId="308"/>
    <cellStyle name="Incorrecto 5 2" xfId="20279"/>
    <cellStyle name="Incorrecto 5 3" xfId="20280"/>
    <cellStyle name="Incorrecto 6" xfId="309"/>
    <cellStyle name="Incorrecto 6 2" xfId="20281"/>
    <cellStyle name="Incorrecto 6 3" xfId="20282"/>
    <cellStyle name="Incorrecto 7" xfId="15776"/>
    <cellStyle name="Incorrecto 8" xfId="20283"/>
    <cellStyle name="Incorrecto 9" xfId="20284"/>
    <cellStyle name="Input" xfId="310"/>
    <cellStyle name="Input 2" xfId="311"/>
    <cellStyle name="Linked Cell" xfId="312"/>
    <cellStyle name="Linked Cell 2" xfId="20285"/>
    <cellStyle name="luzma" xfId="313"/>
    <cellStyle name="MILE DE MILLONES" xfId="314"/>
    <cellStyle name="MILES" xfId="315"/>
    <cellStyle name="Millares" xfId="19715" builtinId="3"/>
    <cellStyle name="Millares [0] 2" xfId="316"/>
    <cellStyle name="Millares [0] 2 2" xfId="317"/>
    <cellStyle name="Millares [0] 3" xfId="318"/>
    <cellStyle name="Millares [0] 4" xfId="319"/>
    <cellStyle name="Millares [0] 5" xfId="320"/>
    <cellStyle name="Millares [0] 6" xfId="321"/>
    <cellStyle name="Millares [0] 7" xfId="322"/>
    <cellStyle name="Millares [0] 7 2" xfId="323"/>
    <cellStyle name="Millares [0] 7 2 2" xfId="20286"/>
    <cellStyle name="Millares [0] 8" xfId="324"/>
    <cellStyle name="Millares [2]" xfId="325"/>
    <cellStyle name="Millares [2] 2" xfId="326"/>
    <cellStyle name="Millares [2] 3" xfId="327"/>
    <cellStyle name="Millares [2] 4" xfId="328"/>
    <cellStyle name="Millares 10" xfId="329"/>
    <cellStyle name="Millares 10 2" xfId="330"/>
    <cellStyle name="Millares 10 3" xfId="15777"/>
    <cellStyle name="Millares 11" xfId="23"/>
    <cellStyle name="Millares 11 2" xfId="331"/>
    <cellStyle name="Millares 12" xfId="332"/>
    <cellStyle name="Millares 12 2" xfId="333"/>
    <cellStyle name="Millares 13" xfId="334"/>
    <cellStyle name="Millares 13 2" xfId="335"/>
    <cellStyle name="Millares 14" xfId="336"/>
    <cellStyle name="Millares 15" xfId="337"/>
    <cellStyle name="Millares 16" xfId="338"/>
    <cellStyle name="Millares 16 2" xfId="339"/>
    <cellStyle name="Millares 16 2 2" xfId="340"/>
    <cellStyle name="Millares 16 3" xfId="341"/>
    <cellStyle name="Millares 17" xfId="342"/>
    <cellStyle name="Millares 18" xfId="343"/>
    <cellStyle name="Millares 19" xfId="344"/>
    <cellStyle name="Millares 2" xfId="345"/>
    <cellStyle name="Millares 2 10" xfId="346"/>
    <cellStyle name="Millares 2 10 2" xfId="347"/>
    <cellStyle name="Millares 2 10 2 2" xfId="15820"/>
    <cellStyle name="Millares 2 10 3" xfId="348"/>
    <cellStyle name="Millares 2 10 3 2" xfId="15821"/>
    <cellStyle name="Millares 2 10 4" xfId="349"/>
    <cellStyle name="Millares 2 10 4 2" xfId="15822"/>
    <cellStyle name="Millares 2 10 5" xfId="350"/>
    <cellStyle name="Millares 2 10 6" xfId="15819"/>
    <cellStyle name="Millares 2 11" xfId="351"/>
    <cellStyle name="Millares 2 11 2" xfId="352"/>
    <cellStyle name="Millares 2 11 2 2" xfId="15824"/>
    <cellStyle name="Millares 2 11 3" xfId="353"/>
    <cellStyle name="Millares 2 11 3 2" xfId="15825"/>
    <cellStyle name="Millares 2 11 4" xfId="354"/>
    <cellStyle name="Millares 2 11 4 2" xfId="15826"/>
    <cellStyle name="Millares 2 11 5" xfId="15823"/>
    <cellStyle name="Millares 2 12" xfId="355"/>
    <cellStyle name="Millares 2 12 2" xfId="356"/>
    <cellStyle name="Millares 2 12 2 2" xfId="15828"/>
    <cellStyle name="Millares 2 12 3" xfId="357"/>
    <cellStyle name="Millares 2 12 3 2" xfId="15829"/>
    <cellStyle name="Millares 2 12 4" xfId="358"/>
    <cellStyle name="Millares 2 12 4 2" xfId="15830"/>
    <cellStyle name="Millares 2 12 5" xfId="15827"/>
    <cellStyle name="Millares 2 13" xfId="359"/>
    <cellStyle name="Millares 2 13 2" xfId="360"/>
    <cellStyle name="Millares 2 13 2 2" xfId="15832"/>
    <cellStyle name="Millares 2 13 3" xfId="361"/>
    <cellStyle name="Millares 2 13 3 2" xfId="15833"/>
    <cellStyle name="Millares 2 13 4" xfId="362"/>
    <cellStyle name="Millares 2 13 4 2" xfId="15834"/>
    <cellStyle name="Millares 2 13 5" xfId="15831"/>
    <cellStyle name="Millares 2 14" xfId="363"/>
    <cellStyle name="Millares 2 14 2" xfId="364"/>
    <cellStyle name="Millares 2 14 2 2" xfId="15836"/>
    <cellStyle name="Millares 2 14 3" xfId="365"/>
    <cellStyle name="Millares 2 14 3 2" xfId="15837"/>
    <cellStyle name="Millares 2 14 4" xfId="366"/>
    <cellStyle name="Millares 2 14 4 2" xfId="15838"/>
    <cellStyle name="Millares 2 14 5" xfId="15835"/>
    <cellStyle name="Millares 2 15" xfId="367"/>
    <cellStyle name="Millares 2 15 2" xfId="368"/>
    <cellStyle name="Millares 2 15 3" xfId="369"/>
    <cellStyle name="Millares 2 15 3 2" xfId="15839"/>
    <cellStyle name="Millares 2 15 4" xfId="370"/>
    <cellStyle name="Millares 2 15 4 2" xfId="15840"/>
    <cellStyle name="Millares 2 16" xfId="371"/>
    <cellStyle name="Millares 2 16 2" xfId="372"/>
    <cellStyle name="Millares 2 16 2 2" xfId="15842"/>
    <cellStyle name="Millares 2 16 3" xfId="373"/>
    <cellStyle name="Millares 2 16 3 2" xfId="15843"/>
    <cellStyle name="Millares 2 16 4" xfId="374"/>
    <cellStyle name="Millares 2 16 4 2" xfId="15844"/>
    <cellStyle name="Millares 2 16 5" xfId="15841"/>
    <cellStyle name="Millares 2 17" xfId="375"/>
    <cellStyle name="Millares 2 17 2" xfId="376"/>
    <cellStyle name="Millares 2 17 2 2" xfId="15846"/>
    <cellStyle name="Millares 2 17 3" xfId="377"/>
    <cellStyle name="Millares 2 17 3 2" xfId="15847"/>
    <cellStyle name="Millares 2 17 4" xfId="378"/>
    <cellStyle name="Millares 2 17 4 2" xfId="15848"/>
    <cellStyle name="Millares 2 17 5" xfId="15845"/>
    <cellStyle name="Millares 2 18" xfId="379"/>
    <cellStyle name="Millares 2 18 2" xfId="380"/>
    <cellStyle name="Millares 2 18 2 2" xfId="15850"/>
    <cellStyle name="Millares 2 18 3" xfId="381"/>
    <cellStyle name="Millares 2 18 3 2" xfId="15851"/>
    <cellStyle name="Millares 2 18 4" xfId="382"/>
    <cellStyle name="Millares 2 18 4 2" xfId="15852"/>
    <cellStyle name="Millares 2 18 5" xfId="15849"/>
    <cellStyle name="Millares 2 19" xfId="383"/>
    <cellStyle name="Millares 2 19 2" xfId="384"/>
    <cellStyle name="Millares 2 19 2 2" xfId="15854"/>
    <cellStyle name="Millares 2 19 3" xfId="385"/>
    <cellStyle name="Millares 2 19 3 2" xfId="15855"/>
    <cellStyle name="Millares 2 19 4" xfId="386"/>
    <cellStyle name="Millares 2 19 4 2" xfId="15856"/>
    <cellStyle name="Millares 2 19 5" xfId="15853"/>
    <cellStyle name="Millares 2 2" xfId="387"/>
    <cellStyle name="Millares 2 2 2" xfId="388"/>
    <cellStyle name="Millares 2 2 2 2" xfId="15857"/>
    <cellStyle name="Millares 2 2 3" xfId="389"/>
    <cellStyle name="Millares 2 2 3 2" xfId="15858"/>
    <cellStyle name="Millares 2 2 4" xfId="390"/>
    <cellStyle name="Millares 2 2 4 2" xfId="15859"/>
    <cellStyle name="Millares 2 2 5" xfId="391"/>
    <cellStyle name="Millares 2 2 5 2" xfId="15860"/>
    <cellStyle name="Millares 2 2 6" xfId="14"/>
    <cellStyle name="Millares 2 2 7" xfId="392"/>
    <cellStyle name="Millares 2 2 8" xfId="15779"/>
    <cellStyle name="Millares 2 2 9" xfId="20287"/>
    <cellStyle name="Millares 2 20" xfId="393"/>
    <cellStyle name="Millares 2 20 2" xfId="394"/>
    <cellStyle name="Millares 2 20 2 2" xfId="15862"/>
    <cellStyle name="Millares 2 20 3" xfId="395"/>
    <cellStyle name="Millares 2 20 3 2" xfId="15863"/>
    <cellStyle name="Millares 2 20 4" xfId="396"/>
    <cellStyle name="Millares 2 20 4 2" xfId="15864"/>
    <cellStyle name="Millares 2 20 5" xfId="15861"/>
    <cellStyle name="Millares 2 21" xfId="397"/>
    <cellStyle name="Millares 2 21 2" xfId="398"/>
    <cellStyle name="Millares 2 21 2 2" xfId="15866"/>
    <cellStyle name="Millares 2 21 3" xfId="399"/>
    <cellStyle name="Millares 2 21 3 2" xfId="15867"/>
    <cellStyle name="Millares 2 21 4" xfId="400"/>
    <cellStyle name="Millares 2 21 4 2" xfId="15868"/>
    <cellStyle name="Millares 2 21 5" xfId="15865"/>
    <cellStyle name="Millares 2 22" xfId="401"/>
    <cellStyle name="Millares 2 22 2" xfId="402"/>
    <cellStyle name="Millares 2 22 2 2" xfId="15870"/>
    <cellStyle name="Millares 2 22 3" xfId="403"/>
    <cellStyle name="Millares 2 22 3 2" xfId="15871"/>
    <cellStyle name="Millares 2 22 4" xfId="404"/>
    <cellStyle name="Millares 2 22 4 2" xfId="15872"/>
    <cellStyle name="Millares 2 22 5" xfId="15869"/>
    <cellStyle name="Millares 2 23" xfId="405"/>
    <cellStyle name="Millares 2 23 2" xfId="406"/>
    <cellStyle name="Millares 2 23 2 2" xfId="15874"/>
    <cellStyle name="Millares 2 23 3" xfId="407"/>
    <cellStyle name="Millares 2 23 3 2" xfId="15875"/>
    <cellStyle name="Millares 2 23 4" xfId="408"/>
    <cellStyle name="Millares 2 23 4 2" xfId="15876"/>
    <cellStyle name="Millares 2 23 5" xfId="15873"/>
    <cellStyle name="Millares 2 24" xfId="409"/>
    <cellStyle name="Millares 2 24 2" xfId="410"/>
    <cellStyle name="Millares 2 24 2 2" xfId="15878"/>
    <cellStyle name="Millares 2 24 3" xfId="411"/>
    <cellStyle name="Millares 2 24 3 2" xfId="15879"/>
    <cellStyle name="Millares 2 24 4" xfId="412"/>
    <cellStyle name="Millares 2 24 4 2" xfId="15880"/>
    <cellStyle name="Millares 2 24 5" xfId="15877"/>
    <cellStyle name="Millares 2 25" xfId="413"/>
    <cellStyle name="Millares 2 25 2" xfId="414"/>
    <cellStyle name="Millares 2 25 2 2" xfId="15882"/>
    <cellStyle name="Millares 2 25 3" xfId="415"/>
    <cellStyle name="Millares 2 25 3 2" xfId="15883"/>
    <cellStyle name="Millares 2 25 4" xfId="416"/>
    <cellStyle name="Millares 2 25 4 2" xfId="15884"/>
    <cellStyle name="Millares 2 25 5" xfId="15881"/>
    <cellStyle name="Millares 2 26" xfId="417"/>
    <cellStyle name="Millares 2 26 2" xfId="418"/>
    <cellStyle name="Millares 2 26 2 2" xfId="15886"/>
    <cellStyle name="Millares 2 26 3" xfId="419"/>
    <cellStyle name="Millares 2 26 3 2" xfId="15887"/>
    <cellStyle name="Millares 2 26 4" xfId="420"/>
    <cellStyle name="Millares 2 26 4 2" xfId="15888"/>
    <cellStyle name="Millares 2 26 5" xfId="15885"/>
    <cellStyle name="Millares 2 27" xfId="421"/>
    <cellStyle name="Millares 2 27 2" xfId="422"/>
    <cellStyle name="Millares 2 27 2 2" xfId="15890"/>
    <cellStyle name="Millares 2 27 3" xfId="423"/>
    <cellStyle name="Millares 2 27 3 2" xfId="15891"/>
    <cellStyle name="Millares 2 27 4" xfId="424"/>
    <cellStyle name="Millares 2 27 4 2" xfId="15892"/>
    <cellStyle name="Millares 2 27 5" xfId="15889"/>
    <cellStyle name="Millares 2 28" xfId="425"/>
    <cellStyle name="Millares 2 28 2" xfId="426"/>
    <cellStyle name="Millares 2 28 2 2" xfId="15894"/>
    <cellStyle name="Millares 2 28 3" xfId="427"/>
    <cellStyle name="Millares 2 28 3 2" xfId="15895"/>
    <cellStyle name="Millares 2 28 4" xfId="428"/>
    <cellStyle name="Millares 2 28 4 2" xfId="15896"/>
    <cellStyle name="Millares 2 28 5" xfId="15893"/>
    <cellStyle name="Millares 2 29" xfId="429"/>
    <cellStyle name="Millares 2 29 2" xfId="430"/>
    <cellStyle name="Millares 2 29 2 2" xfId="15898"/>
    <cellStyle name="Millares 2 29 3" xfId="431"/>
    <cellStyle name="Millares 2 29 3 2" xfId="15899"/>
    <cellStyle name="Millares 2 29 4" xfId="432"/>
    <cellStyle name="Millares 2 29 4 2" xfId="15900"/>
    <cellStyle name="Millares 2 29 5" xfId="15897"/>
    <cellStyle name="Millares 2 3" xfId="433"/>
    <cellStyle name="Millares 2 3 2" xfId="434"/>
    <cellStyle name="Millares 2 3 3" xfId="435"/>
    <cellStyle name="Millares 2 3 4" xfId="436"/>
    <cellStyle name="Millares 2 3 4 2" xfId="15901"/>
    <cellStyle name="Millares 2 3 5" xfId="437"/>
    <cellStyle name="Millares 2 3 6" xfId="20288"/>
    <cellStyle name="Millares 2 3 7" xfId="20289"/>
    <cellStyle name="Millares 2 30" xfId="438"/>
    <cellStyle name="Millares 2 30 2" xfId="439"/>
    <cellStyle name="Millares 2 30 2 2" xfId="15903"/>
    <cellStyle name="Millares 2 30 3" xfId="440"/>
    <cellStyle name="Millares 2 30 3 2" xfId="15904"/>
    <cellStyle name="Millares 2 30 4" xfId="441"/>
    <cellStyle name="Millares 2 30 4 2" xfId="15905"/>
    <cellStyle name="Millares 2 30 5" xfId="15902"/>
    <cellStyle name="Millares 2 31" xfId="442"/>
    <cellStyle name="Millares 2 32" xfId="443"/>
    <cellStyle name="Millares 2 32 2" xfId="444"/>
    <cellStyle name="Millares 2 32 2 2" xfId="20290"/>
    <cellStyle name="Millares 2 32 3" xfId="20291"/>
    <cellStyle name="Millares 2 33" xfId="445"/>
    <cellStyle name="Millares 2 33 2" xfId="20292"/>
    <cellStyle name="Millares 2 34" xfId="15778"/>
    <cellStyle name="Millares 2 35" xfId="20293"/>
    <cellStyle name="Millares 2 4" xfId="446"/>
    <cellStyle name="Millares 2 4 2" xfId="447"/>
    <cellStyle name="Millares 2 4 2 2" xfId="15907"/>
    <cellStyle name="Millares 2 4 3" xfId="448"/>
    <cellStyle name="Millares 2 4 3 2" xfId="15908"/>
    <cellStyle name="Millares 2 4 4" xfId="449"/>
    <cellStyle name="Millares 2 4 4 2" xfId="15909"/>
    <cellStyle name="Millares 2 4 5" xfId="15906"/>
    <cellStyle name="Millares 2 4 6" xfId="20294"/>
    <cellStyle name="Millares 2 5" xfId="450"/>
    <cellStyle name="Millares 2 5 2" xfId="451"/>
    <cellStyle name="Millares 2 5 2 2" xfId="15911"/>
    <cellStyle name="Millares 2 5 3" xfId="452"/>
    <cellStyle name="Millares 2 5 3 2" xfId="15912"/>
    <cellStyle name="Millares 2 5 4" xfId="453"/>
    <cellStyle name="Millares 2 5 4 2" xfId="15913"/>
    <cellStyle name="Millares 2 5 5" xfId="15910"/>
    <cellStyle name="Millares 2 5 6" xfId="20295"/>
    <cellStyle name="Millares 2 6" xfId="454"/>
    <cellStyle name="Millares 2 6 10" xfId="20296"/>
    <cellStyle name="Millares 2 6 2" xfId="455"/>
    <cellStyle name="Millares 2 6 2 2" xfId="15915"/>
    <cellStyle name="Millares 2 6 3" xfId="456"/>
    <cellStyle name="Millares 2 6 3 2" xfId="15916"/>
    <cellStyle name="Millares 2 6 4" xfId="457"/>
    <cellStyle name="Millares 2 6 4 2" xfId="15917"/>
    <cellStyle name="Millares 2 6 5" xfId="458"/>
    <cellStyle name="Millares 2 6 5 2" xfId="15918"/>
    <cellStyle name="Millares 2 6 6" xfId="459"/>
    <cellStyle name="Millares 2 6 6 2" xfId="15919"/>
    <cellStyle name="Millares 2 6 7" xfId="460"/>
    <cellStyle name="Millares 2 6 7 2" xfId="15920"/>
    <cellStyle name="Millares 2 6 8" xfId="461"/>
    <cellStyle name="Millares 2 6 8 2" xfId="15921"/>
    <cellStyle name="Millares 2 6 9" xfId="15914"/>
    <cellStyle name="Millares 2 7" xfId="462"/>
    <cellStyle name="Millares 2 7 2" xfId="463"/>
    <cellStyle name="Millares 2 7 2 2" xfId="15923"/>
    <cellStyle name="Millares 2 7 3" xfId="464"/>
    <cellStyle name="Millares 2 7 3 2" xfId="15924"/>
    <cellStyle name="Millares 2 7 4" xfId="465"/>
    <cellStyle name="Millares 2 7 4 2" xfId="15925"/>
    <cellStyle name="Millares 2 7 5" xfId="15922"/>
    <cellStyle name="Millares 2 7 6" xfId="20297"/>
    <cellStyle name="Millares 2 8" xfId="466"/>
    <cellStyle name="Millares 2 8 2" xfId="467"/>
    <cellStyle name="Millares 2 8 2 2" xfId="15927"/>
    <cellStyle name="Millares 2 8 3" xfId="468"/>
    <cellStyle name="Millares 2 8 3 2" xfId="15928"/>
    <cellStyle name="Millares 2 8 4" xfId="469"/>
    <cellStyle name="Millares 2 8 4 2" xfId="15929"/>
    <cellStyle name="Millares 2 8 5" xfId="15926"/>
    <cellStyle name="Millares 2 8 6" xfId="20298"/>
    <cellStyle name="Millares 2 9" xfId="470"/>
    <cellStyle name="Millares 2 9 2" xfId="471"/>
    <cellStyle name="Millares 2 9 2 2" xfId="15931"/>
    <cellStyle name="Millares 2 9 3" xfId="472"/>
    <cellStyle name="Millares 2 9 3 2" xfId="15932"/>
    <cellStyle name="Millares 2 9 4" xfId="473"/>
    <cellStyle name="Millares 2 9 4 2" xfId="15933"/>
    <cellStyle name="Millares 2 9 5" xfId="15930"/>
    <cellStyle name="Millares 2 9 6" xfId="20299"/>
    <cellStyle name="Millares 20" xfId="474"/>
    <cellStyle name="Millares 21" xfId="475"/>
    <cellStyle name="Millares 22" xfId="476"/>
    <cellStyle name="Millares 23" xfId="477"/>
    <cellStyle name="Millares 24" xfId="478"/>
    <cellStyle name="Millares 25" xfId="479"/>
    <cellStyle name="Millares 26" xfId="480"/>
    <cellStyle name="Millares 26 2" xfId="20300"/>
    <cellStyle name="Millares 27" xfId="481"/>
    <cellStyle name="Millares 28" xfId="482"/>
    <cellStyle name="Millares 29" xfId="483"/>
    <cellStyle name="Millares 3" xfId="484"/>
    <cellStyle name="Millares 3 2" xfId="485"/>
    <cellStyle name="Millares 3 2 2" xfId="486"/>
    <cellStyle name="Millares 3 2 3" xfId="15780"/>
    <cellStyle name="Millares 3 2 4" xfId="20301"/>
    <cellStyle name="Millares 3 3" xfId="487"/>
    <cellStyle name="Millares 3 4" xfId="488"/>
    <cellStyle name="Millares 3 5" xfId="489"/>
    <cellStyle name="Millares 3 6" xfId="20302"/>
    <cellStyle name="Millares 3 7" xfId="20303"/>
    <cellStyle name="Millares 30" xfId="490"/>
    <cellStyle name="Millares 31" xfId="491"/>
    <cellStyle name="Millares 31 2" xfId="15934"/>
    <cellStyle name="Millares 32" xfId="492"/>
    <cellStyle name="Millares 32 2" xfId="493"/>
    <cellStyle name="Millares 32 2 2" xfId="20304"/>
    <cellStyle name="Millares 32 3" xfId="19697"/>
    <cellStyle name="Millares 33" xfId="494"/>
    <cellStyle name="Millares 33 2" xfId="495"/>
    <cellStyle name="Millares 33 2 2" xfId="20305"/>
    <cellStyle name="Millares 33 3" xfId="19698"/>
    <cellStyle name="Millares 34" xfId="496"/>
    <cellStyle name="Millares 34 2" xfId="497"/>
    <cellStyle name="Millares 34 2 2" xfId="20306"/>
    <cellStyle name="Millares 35" xfId="498"/>
    <cellStyle name="Millares 35 2" xfId="499"/>
    <cellStyle name="Millares 35 2 2" xfId="20307"/>
    <cellStyle name="Millares 36" xfId="500"/>
    <cellStyle name="Millares 36 2" xfId="501"/>
    <cellStyle name="Millares 36 2 2" xfId="20308"/>
    <cellStyle name="Millares 37" xfId="502"/>
    <cellStyle name="Millares 37 2" xfId="503"/>
    <cellStyle name="Millares 37 2 2" xfId="20309"/>
    <cellStyle name="Millares 38" xfId="504"/>
    <cellStyle name="Millares 38 2" xfId="505"/>
    <cellStyle name="Millares 38 2 2" xfId="20310"/>
    <cellStyle name="Millares 39" xfId="506"/>
    <cellStyle name="Millares 39 2" xfId="507"/>
    <cellStyle name="Millares 39 2 2" xfId="20311"/>
    <cellStyle name="Millares 4" xfId="508"/>
    <cellStyle name="Millares 4 2" xfId="509"/>
    <cellStyle name="Millares 4 2 2" xfId="510"/>
    <cellStyle name="Millares 4 2 3" xfId="15782"/>
    <cellStyle name="Millares 4 3" xfId="511"/>
    <cellStyle name="Millares 4 4" xfId="512"/>
    <cellStyle name="Millares 4 5" xfId="513"/>
    <cellStyle name="Millares 4 6" xfId="514"/>
    <cellStyle name="Millares 4 6 2" xfId="20312"/>
    <cellStyle name="Millares 4 7" xfId="15781"/>
    <cellStyle name="Millares 4 8" xfId="20313"/>
    <cellStyle name="Millares 40" xfId="515"/>
    <cellStyle name="Millares 40 2" xfId="516"/>
    <cellStyle name="Millares 40 2 2" xfId="20314"/>
    <cellStyle name="Millares 41" xfId="517"/>
    <cellStyle name="Millares 42" xfId="518"/>
    <cellStyle name="Millares 42 2" xfId="519"/>
    <cellStyle name="Millares 42 2 2" xfId="20315"/>
    <cellStyle name="Millares 43" xfId="520"/>
    <cellStyle name="Millares 43 2" xfId="521"/>
    <cellStyle name="Millares 43 2 2" xfId="20316"/>
    <cellStyle name="Millares 44" xfId="522"/>
    <cellStyle name="Millares 44 2" xfId="523"/>
    <cellStyle name="Millares 44 2 2" xfId="20317"/>
    <cellStyle name="Millares 45" xfId="524"/>
    <cellStyle name="Millares 46" xfId="525"/>
    <cellStyle name="Millares 47" xfId="526"/>
    <cellStyle name="Millares 48" xfId="527"/>
    <cellStyle name="Millares 49" xfId="528"/>
    <cellStyle name="Millares 5" xfId="529"/>
    <cellStyle name="Millares 5 2" xfId="530"/>
    <cellStyle name="Millares 5 2 2" xfId="531"/>
    <cellStyle name="Millares 5 2 3" xfId="15784"/>
    <cellStyle name="Millares 5 3" xfId="532"/>
    <cellStyle name="Millares 5 4" xfId="533"/>
    <cellStyle name="Millares 5 5" xfId="534"/>
    <cellStyle name="Millares 5 6" xfId="15783"/>
    <cellStyle name="Millares 5 7" xfId="20318"/>
    <cellStyle name="Millares 50" xfId="535"/>
    <cellStyle name="Millares 51" xfId="536"/>
    <cellStyle name="Millares 52" xfId="537"/>
    <cellStyle name="Millares 53" xfId="538"/>
    <cellStyle name="Millares 54" xfId="539"/>
    <cellStyle name="Millares 55" xfId="540"/>
    <cellStyle name="Millares 56" xfId="541"/>
    <cellStyle name="Millares 57" xfId="542"/>
    <cellStyle name="Millares 58" xfId="543"/>
    <cellStyle name="Millares 59" xfId="544"/>
    <cellStyle name="Millares 6" xfId="545"/>
    <cellStyle name="Millares 6 2" xfId="546"/>
    <cellStyle name="Millares 6 3" xfId="547"/>
    <cellStyle name="Millares 6 4" xfId="548"/>
    <cellStyle name="Millares 6 5" xfId="549"/>
    <cellStyle name="Millares 6 6" xfId="15785"/>
    <cellStyle name="Millares 60" xfId="550"/>
    <cellStyle name="Millares 60 2" xfId="20319"/>
    <cellStyle name="Millares 61" xfId="551"/>
    <cellStyle name="Millares 61 2" xfId="20320"/>
    <cellStyle name="Millares 62" xfId="552"/>
    <cellStyle name="Millares 62 2" xfId="20321"/>
    <cellStyle name="Millares 63" xfId="553"/>
    <cellStyle name="Millares 63 2" xfId="20322"/>
    <cellStyle name="Millares 64" xfId="554"/>
    <cellStyle name="Millares 64 2" xfId="20323"/>
    <cellStyle name="Millares 65" xfId="555"/>
    <cellStyle name="Millares 65 2" xfId="20324"/>
    <cellStyle name="Millares 66" xfId="556"/>
    <cellStyle name="Millares 66 2" xfId="20325"/>
    <cellStyle name="Millares 67" xfId="557"/>
    <cellStyle name="Millares 67 2" xfId="20326"/>
    <cellStyle name="Millares 68" xfId="558"/>
    <cellStyle name="Millares 68 2" xfId="20327"/>
    <cellStyle name="Millares 69" xfId="559"/>
    <cellStyle name="Millares 69 2" xfId="20328"/>
    <cellStyle name="Millares 7" xfId="560"/>
    <cellStyle name="Millares 7 2" xfId="561"/>
    <cellStyle name="Millares 7 3" xfId="562"/>
    <cellStyle name="Millares 7 4" xfId="563"/>
    <cellStyle name="Millares 7 5" xfId="15786"/>
    <cellStyle name="Millares 70" xfId="564"/>
    <cellStyle name="Millares 70 2" xfId="20329"/>
    <cellStyle name="Millares 71" xfId="565"/>
    <cellStyle name="Millares 71 2" xfId="20330"/>
    <cellStyle name="Millares 72" xfId="566"/>
    <cellStyle name="Millares 72 2" xfId="20331"/>
    <cellStyle name="Millares 73" xfId="567"/>
    <cellStyle name="Millares 73 2" xfId="20332"/>
    <cellStyle name="Millares 74" xfId="568"/>
    <cellStyle name="Millares 74 2" xfId="20333"/>
    <cellStyle name="Millares 75" xfId="20334"/>
    <cellStyle name="Millares 76" xfId="20335"/>
    <cellStyle name="Millares 77" xfId="20336"/>
    <cellStyle name="Millares 8" xfId="569"/>
    <cellStyle name="Millares 8 2" xfId="570"/>
    <cellStyle name="Millares 8 3" xfId="15787"/>
    <cellStyle name="Millares 9" xfId="571"/>
    <cellStyle name="Millares 9 2" xfId="572"/>
    <cellStyle name="Millares 9 3" xfId="573"/>
    <cellStyle name="Millares 9 4" xfId="15788"/>
    <cellStyle name="Millares_INVERSION AMBIENTAL PLIEGOS MANTENIMIENTO SIF-mod" xfId="15743"/>
    <cellStyle name="MILLONES" xfId="574"/>
    <cellStyle name="Moneda" xfId="19716" builtinId="4"/>
    <cellStyle name="Moneda [0] 2" xfId="575"/>
    <cellStyle name="Moneda 10" xfId="576"/>
    <cellStyle name="Moneda 11" xfId="577"/>
    <cellStyle name="Moneda 12" xfId="578"/>
    <cellStyle name="Moneda 13" xfId="579"/>
    <cellStyle name="Moneda 14" xfId="580"/>
    <cellStyle name="Moneda 15" xfId="581"/>
    <cellStyle name="Moneda 16" xfId="582"/>
    <cellStyle name="Moneda 17" xfId="583"/>
    <cellStyle name="Moneda 18" xfId="584"/>
    <cellStyle name="Moneda 19" xfId="585"/>
    <cellStyle name="Moneda 2" xfId="586"/>
    <cellStyle name="Moneda 2 10" xfId="8"/>
    <cellStyle name="Moneda 2 10 2" xfId="587"/>
    <cellStyle name="Moneda 2 10 3" xfId="588"/>
    <cellStyle name="Moneda 2 10 4" xfId="589"/>
    <cellStyle name="Moneda 2 11" xfId="590"/>
    <cellStyle name="Moneda 2 11 2" xfId="591"/>
    <cellStyle name="Moneda 2 11 3" xfId="592"/>
    <cellStyle name="Moneda 2 11 4" xfId="593"/>
    <cellStyle name="Moneda 2 12" xfId="594"/>
    <cellStyle name="Moneda 2 12 2" xfId="595"/>
    <cellStyle name="Moneda 2 12 3" xfId="596"/>
    <cellStyle name="Moneda 2 12 4" xfId="597"/>
    <cellStyle name="Moneda 2 12 5" xfId="598"/>
    <cellStyle name="Moneda 2 12 6" xfId="599"/>
    <cellStyle name="Moneda 2 12 7" xfId="600"/>
    <cellStyle name="Moneda 2 12 8" xfId="601"/>
    <cellStyle name="Moneda 2 13" xfId="602"/>
    <cellStyle name="Moneda 2 13 2" xfId="603"/>
    <cellStyle name="Moneda 2 13 3" xfId="604"/>
    <cellStyle name="Moneda 2 13 4" xfId="605"/>
    <cellStyle name="Moneda 2 14" xfId="606"/>
    <cellStyle name="Moneda 2 14 2" xfId="607"/>
    <cellStyle name="Moneda 2 14 3" xfId="608"/>
    <cellStyle name="Moneda 2 14 4" xfId="609"/>
    <cellStyle name="Moneda 2 15" xfId="610"/>
    <cellStyle name="Moneda 2 15 2" xfId="611"/>
    <cellStyle name="Moneda 2 15 3" xfId="612"/>
    <cellStyle name="Moneda 2 15 4" xfId="613"/>
    <cellStyle name="Moneda 2 16" xfId="614"/>
    <cellStyle name="Moneda 2 16 2" xfId="615"/>
    <cellStyle name="Moneda 2 16 3" xfId="616"/>
    <cellStyle name="Moneda 2 16 4" xfId="617"/>
    <cellStyle name="Moneda 2 17" xfId="618"/>
    <cellStyle name="Moneda 2 17 2" xfId="619"/>
    <cellStyle name="Moneda 2 17 3" xfId="620"/>
    <cellStyle name="Moneda 2 17 4" xfId="621"/>
    <cellStyle name="Moneda 2 18" xfId="622"/>
    <cellStyle name="Moneda 2 18 2" xfId="623"/>
    <cellStyle name="Moneda 2 18 3" xfId="624"/>
    <cellStyle name="Moneda 2 18 4" xfId="625"/>
    <cellStyle name="Moneda 2 19" xfId="626"/>
    <cellStyle name="Moneda 2 19 2" xfId="627"/>
    <cellStyle name="Moneda 2 19 3" xfId="628"/>
    <cellStyle name="Moneda 2 19 4" xfId="629"/>
    <cellStyle name="Moneda 2 2" xfId="630"/>
    <cellStyle name="Moneda 2 2 10" xfId="631"/>
    <cellStyle name="Moneda 2 2 10 2" xfId="632"/>
    <cellStyle name="Moneda 2 2 10 3" xfId="633"/>
    <cellStyle name="Moneda 2 2 10 4" xfId="634"/>
    <cellStyle name="Moneda 2 2 11" xfId="635"/>
    <cellStyle name="Moneda 2 2 11 2" xfId="636"/>
    <cellStyle name="Moneda 2 2 11 3" xfId="637"/>
    <cellStyle name="Moneda 2 2 11 4" xfId="638"/>
    <cellStyle name="Moneda 2 2 12" xfId="639"/>
    <cellStyle name="Moneda 2 2 12 2" xfId="640"/>
    <cellStyle name="Moneda 2 2 12 3" xfId="641"/>
    <cellStyle name="Moneda 2 2 12 4" xfId="642"/>
    <cellStyle name="Moneda 2 2 13" xfId="643"/>
    <cellStyle name="Moneda 2 2 13 2" xfId="644"/>
    <cellStyle name="Moneda 2 2 13 3" xfId="645"/>
    <cellStyle name="Moneda 2 2 13 4" xfId="646"/>
    <cellStyle name="Moneda 2 2 14" xfId="647"/>
    <cellStyle name="Moneda 2 2 14 2" xfId="648"/>
    <cellStyle name="Moneda 2 2 14 3" xfId="649"/>
    <cellStyle name="Moneda 2 2 14 4" xfId="650"/>
    <cellStyle name="Moneda 2 2 15" xfId="651"/>
    <cellStyle name="Moneda 2 2 15 2" xfId="652"/>
    <cellStyle name="Moneda 2 2 15 3" xfId="653"/>
    <cellStyle name="Moneda 2 2 15 4" xfId="654"/>
    <cellStyle name="Moneda 2 2 16" xfId="655"/>
    <cellStyle name="Moneda 2 2 16 2" xfId="656"/>
    <cellStyle name="Moneda 2 2 16 3" xfId="657"/>
    <cellStyle name="Moneda 2 2 16 4" xfId="658"/>
    <cellStyle name="Moneda 2 2 17" xfId="659"/>
    <cellStyle name="Moneda 2 2 17 2" xfId="660"/>
    <cellStyle name="Moneda 2 2 17 3" xfId="661"/>
    <cellStyle name="Moneda 2 2 17 4" xfId="662"/>
    <cellStyle name="Moneda 2 2 18" xfId="663"/>
    <cellStyle name="Moneda 2 2 18 2" xfId="664"/>
    <cellStyle name="Moneda 2 2 18 3" xfId="665"/>
    <cellStyle name="Moneda 2 2 18 4" xfId="666"/>
    <cellStyle name="Moneda 2 2 19" xfId="667"/>
    <cellStyle name="Moneda 2 2 19 2" xfId="668"/>
    <cellStyle name="Moneda 2 2 19 3" xfId="669"/>
    <cellStyle name="Moneda 2 2 19 4" xfId="670"/>
    <cellStyle name="Moneda 2 2 2" xfId="671"/>
    <cellStyle name="Moneda 2 2 2 2" xfId="672"/>
    <cellStyle name="Moneda 2 2 2 3" xfId="673"/>
    <cellStyle name="Moneda 2 2 2 4" xfId="674"/>
    <cellStyle name="Moneda 2 2 2 5" xfId="675"/>
    <cellStyle name="Moneda 2 2 2 6" xfId="676"/>
    <cellStyle name="Moneda 2 2 2 7" xfId="677"/>
    <cellStyle name="Moneda 2 2 20" xfId="678"/>
    <cellStyle name="Moneda 2 2 20 2" xfId="679"/>
    <cellStyle name="Moneda 2 2 20 3" xfId="680"/>
    <cellStyle name="Moneda 2 2 20 4" xfId="681"/>
    <cellStyle name="Moneda 2 2 21" xfId="682"/>
    <cellStyle name="Moneda 2 2 21 2" xfId="683"/>
    <cellStyle name="Moneda 2 2 21 3" xfId="684"/>
    <cellStyle name="Moneda 2 2 21 4" xfId="685"/>
    <cellStyle name="Moneda 2 2 22" xfId="686"/>
    <cellStyle name="Moneda 2 2 22 2" xfId="687"/>
    <cellStyle name="Moneda 2 2 22 3" xfId="688"/>
    <cellStyle name="Moneda 2 2 22 4" xfId="689"/>
    <cellStyle name="Moneda 2 2 23" xfId="690"/>
    <cellStyle name="Moneda 2 2 23 2" xfId="691"/>
    <cellStyle name="Moneda 2 2 23 3" xfId="692"/>
    <cellStyle name="Moneda 2 2 23 4" xfId="693"/>
    <cellStyle name="Moneda 2 2 24" xfId="694"/>
    <cellStyle name="Moneda 2 2 24 2" xfId="695"/>
    <cellStyle name="Moneda 2 2 24 3" xfId="696"/>
    <cellStyle name="Moneda 2 2 24 4" xfId="697"/>
    <cellStyle name="Moneda 2 2 25" xfId="698"/>
    <cellStyle name="Moneda 2 2 25 2" xfId="699"/>
    <cellStyle name="Moneda 2 2 25 3" xfId="700"/>
    <cellStyle name="Moneda 2 2 25 4" xfId="701"/>
    <cellStyle name="Moneda 2 2 26" xfId="702"/>
    <cellStyle name="Moneda 2 2 26 2" xfId="703"/>
    <cellStyle name="Moneda 2 2 26 3" xfId="704"/>
    <cellStyle name="Moneda 2 2 26 4" xfId="705"/>
    <cellStyle name="Moneda 2 2 27" xfId="706"/>
    <cellStyle name="Moneda 2 2 27 2" xfId="707"/>
    <cellStyle name="Moneda 2 2 27 3" xfId="708"/>
    <cellStyle name="Moneda 2 2 27 4" xfId="709"/>
    <cellStyle name="Moneda 2 2 28" xfId="710"/>
    <cellStyle name="Moneda 2 2 28 2" xfId="711"/>
    <cellStyle name="Moneda 2 2 28 3" xfId="712"/>
    <cellStyle name="Moneda 2 2 28 4" xfId="713"/>
    <cellStyle name="Moneda 2 2 29" xfId="714"/>
    <cellStyle name="Moneda 2 2 29 2" xfId="715"/>
    <cellStyle name="Moneda 2 2 29 3" xfId="716"/>
    <cellStyle name="Moneda 2 2 29 4" xfId="717"/>
    <cellStyle name="Moneda 2 2 3" xfId="718"/>
    <cellStyle name="Moneda 2 2 3 2" xfId="719"/>
    <cellStyle name="Moneda 2 2 3 3" xfId="720"/>
    <cellStyle name="Moneda 2 2 3 4" xfId="721"/>
    <cellStyle name="Moneda 2 2 30" xfId="722"/>
    <cellStyle name="Moneda 2 2 30 2" xfId="723"/>
    <cellStyle name="Moneda 2 2 30 3" xfId="724"/>
    <cellStyle name="Moneda 2 2 30 4" xfId="725"/>
    <cellStyle name="Moneda 2 2 31" xfId="726"/>
    <cellStyle name="Moneda 2 2 32" xfId="727"/>
    <cellStyle name="Moneda 2 2 33" xfId="728"/>
    <cellStyle name="Moneda 2 2 34" xfId="729"/>
    <cellStyle name="Moneda 2 2 35" xfId="730"/>
    <cellStyle name="Moneda 2 2 36" xfId="731"/>
    <cellStyle name="Moneda 2 2 37" xfId="20337"/>
    <cellStyle name="Moneda 2 2 38" xfId="20338"/>
    <cellStyle name="Moneda 2 2 4" xfId="732"/>
    <cellStyle name="Moneda 2 2 4 2" xfId="733"/>
    <cellStyle name="Moneda 2 2 4 3" xfId="734"/>
    <cellStyle name="Moneda 2 2 4 4" xfId="735"/>
    <cellStyle name="Moneda 2 2 5" xfId="736"/>
    <cellStyle name="Moneda 2 2 5 2" xfId="737"/>
    <cellStyle name="Moneda 2 2 5 3" xfId="738"/>
    <cellStyle name="Moneda 2 2 5 4" xfId="739"/>
    <cellStyle name="Moneda 2 2 6" xfId="740"/>
    <cellStyle name="Moneda 2 2 6 2" xfId="741"/>
    <cellStyle name="Moneda 2 2 6 3" xfId="742"/>
    <cellStyle name="Moneda 2 2 6 4" xfId="743"/>
    <cellStyle name="Moneda 2 2 7" xfId="744"/>
    <cellStyle name="Moneda 2 2 7 2" xfId="745"/>
    <cellStyle name="Moneda 2 2 7 3" xfId="746"/>
    <cellStyle name="Moneda 2 2 7 4" xfId="747"/>
    <cellStyle name="Moneda 2 2 8" xfId="748"/>
    <cellStyle name="Moneda 2 2 8 2" xfId="749"/>
    <cellStyle name="Moneda 2 2 8 3" xfId="750"/>
    <cellStyle name="Moneda 2 2 8 4" xfId="751"/>
    <cellStyle name="Moneda 2 2 9" xfId="752"/>
    <cellStyle name="Moneda 2 2 9 2" xfId="753"/>
    <cellStyle name="Moneda 2 2 9 3" xfId="754"/>
    <cellStyle name="Moneda 2 2 9 4" xfId="755"/>
    <cellStyle name="Moneda 2 20" xfId="756"/>
    <cellStyle name="Moneda 2 20 2" xfId="757"/>
    <cellStyle name="Moneda 2 20 3" xfId="758"/>
    <cellStyle name="Moneda 2 20 4" xfId="759"/>
    <cellStyle name="Moneda 2 21" xfId="760"/>
    <cellStyle name="Moneda 2 21 2" xfId="761"/>
    <cellStyle name="Moneda 2 21 3" xfId="762"/>
    <cellStyle name="Moneda 2 21 4" xfId="763"/>
    <cellStyle name="Moneda 2 22" xfId="764"/>
    <cellStyle name="Moneda 2 22 2" xfId="765"/>
    <cellStyle name="Moneda 2 22 3" xfId="766"/>
    <cellStyle name="Moneda 2 22 4" xfId="767"/>
    <cellStyle name="Moneda 2 23" xfId="768"/>
    <cellStyle name="Moneda 2 23 2" xfId="769"/>
    <cellStyle name="Moneda 2 23 3" xfId="770"/>
    <cellStyle name="Moneda 2 23 4" xfId="771"/>
    <cellStyle name="Moneda 2 24" xfId="772"/>
    <cellStyle name="Moneda 2 24 2" xfId="773"/>
    <cellStyle name="Moneda 2 24 3" xfId="774"/>
    <cellStyle name="Moneda 2 24 4" xfId="775"/>
    <cellStyle name="Moneda 2 25" xfId="776"/>
    <cellStyle name="Moneda 2 25 2" xfId="777"/>
    <cellStyle name="Moneda 2 25 3" xfId="778"/>
    <cellStyle name="Moneda 2 25 4" xfId="779"/>
    <cellStyle name="Moneda 2 26" xfId="780"/>
    <cellStyle name="Moneda 2 26 2" xfId="781"/>
    <cellStyle name="Moneda 2 26 3" xfId="782"/>
    <cellStyle name="Moneda 2 26 4" xfId="783"/>
    <cellStyle name="Moneda 2 27" xfId="784"/>
    <cellStyle name="Moneda 2 27 2" xfId="785"/>
    <cellStyle name="Moneda 2 27 3" xfId="786"/>
    <cellStyle name="Moneda 2 27 4" xfId="787"/>
    <cellStyle name="Moneda 2 28" xfId="788"/>
    <cellStyle name="Moneda 2 28 2" xfId="789"/>
    <cellStyle name="Moneda 2 28 3" xfId="790"/>
    <cellStyle name="Moneda 2 28 4" xfId="791"/>
    <cellStyle name="Moneda 2 29" xfId="792"/>
    <cellStyle name="Moneda 2 29 2" xfId="793"/>
    <cellStyle name="Moneda 2 29 3" xfId="794"/>
    <cellStyle name="Moneda 2 29 4" xfId="795"/>
    <cellStyle name="Moneda 2 3" xfId="796"/>
    <cellStyle name="Moneda 2 3 2" xfId="797"/>
    <cellStyle name="Moneda 2 3 3" xfId="798"/>
    <cellStyle name="Moneda 2 3 4" xfId="799"/>
    <cellStyle name="Moneda 2 3 5" xfId="20339"/>
    <cellStyle name="Moneda 2 3 6" xfId="20340"/>
    <cellStyle name="Moneda 2 30" xfId="800"/>
    <cellStyle name="Moneda 2 30 2" xfId="801"/>
    <cellStyle name="Moneda 2 30 3" xfId="802"/>
    <cellStyle name="Moneda 2 30 4" xfId="803"/>
    <cellStyle name="Moneda 2 31" xfId="804"/>
    <cellStyle name="Moneda 2 31 2" xfId="805"/>
    <cellStyle name="Moneda 2 31 3" xfId="806"/>
    <cellStyle name="Moneda 2 31 4" xfId="807"/>
    <cellStyle name="Moneda 2 32" xfId="808"/>
    <cellStyle name="Moneda 2 33" xfId="809"/>
    <cellStyle name="Moneda 2 34" xfId="810"/>
    <cellStyle name="Moneda 2 34 2" xfId="811"/>
    <cellStyle name="Moneda 2 35" xfId="812"/>
    <cellStyle name="Moneda 2 35 2" xfId="20341"/>
    <cellStyle name="Moneda 2 36" xfId="15789"/>
    <cellStyle name="Moneda 2 37" xfId="20342"/>
    <cellStyle name="Moneda 2 4" xfId="813"/>
    <cellStyle name="Moneda 2 4 2" xfId="814"/>
    <cellStyle name="Moneda 2 4 3" xfId="815"/>
    <cellStyle name="Moneda 2 4 4" xfId="816"/>
    <cellStyle name="Moneda 2 4 5" xfId="20343"/>
    <cellStyle name="Moneda 2 4 6" xfId="20344"/>
    <cellStyle name="Moneda 2 5" xfId="817"/>
    <cellStyle name="Moneda 2 5 2" xfId="818"/>
    <cellStyle name="Moneda 2 5 3" xfId="819"/>
    <cellStyle name="Moneda 2 5 4" xfId="820"/>
    <cellStyle name="Moneda 2 5 5" xfId="20345"/>
    <cellStyle name="Moneda 2 5 6" xfId="20346"/>
    <cellStyle name="Moneda 2 6" xfId="821"/>
    <cellStyle name="Moneda 2 6 2" xfId="822"/>
    <cellStyle name="Moneda 2 6 3" xfId="823"/>
    <cellStyle name="Moneda 2 6 4" xfId="824"/>
    <cellStyle name="Moneda 2 6 5" xfId="20347"/>
    <cellStyle name="Moneda 2 6 6" xfId="20348"/>
    <cellStyle name="Moneda 2 7" xfId="825"/>
    <cellStyle name="Moneda 2 7 2" xfId="826"/>
    <cellStyle name="Moneda 2 7 3" xfId="827"/>
    <cellStyle name="Moneda 2 7 4" xfId="828"/>
    <cellStyle name="Moneda 2 7 5" xfId="20349"/>
    <cellStyle name="Moneda 2 7 6" xfId="20350"/>
    <cellStyle name="Moneda 2 8" xfId="829"/>
    <cellStyle name="Moneda 2 8 2" xfId="830"/>
    <cellStyle name="Moneda 2 8 3" xfId="831"/>
    <cellStyle name="Moneda 2 8 4" xfId="832"/>
    <cellStyle name="Moneda 2 8 5" xfId="20351"/>
    <cellStyle name="Moneda 2 8 6" xfId="20352"/>
    <cellStyle name="Moneda 2 9" xfId="833"/>
    <cellStyle name="Moneda 2 9 2" xfId="834"/>
    <cellStyle name="Moneda 2 9 3" xfId="835"/>
    <cellStyle name="Moneda 2 9 4" xfId="836"/>
    <cellStyle name="Moneda 20" xfId="837"/>
    <cellStyle name="Moneda 21" xfId="838"/>
    <cellStyle name="Moneda 22" xfId="839"/>
    <cellStyle name="Moneda 23" xfId="840"/>
    <cellStyle name="Moneda 24" xfId="841"/>
    <cellStyle name="Moneda 25" xfId="842"/>
    <cellStyle name="Moneda 26" xfId="843"/>
    <cellStyle name="Moneda 27" xfId="844"/>
    <cellStyle name="Moneda 28" xfId="845"/>
    <cellStyle name="Moneda 29" xfId="846"/>
    <cellStyle name="Moneda 29 2" xfId="847"/>
    <cellStyle name="Moneda 29 2 2" xfId="20353"/>
    <cellStyle name="Moneda 29 3" xfId="19696"/>
    <cellStyle name="Moneda 3" xfId="848"/>
    <cellStyle name="Moneda 3 10" xfId="849"/>
    <cellStyle name="Moneda 3 11" xfId="850"/>
    <cellStyle name="Moneda 3 12" xfId="15790"/>
    <cellStyle name="Moneda 3 2" xfId="851"/>
    <cellStyle name="Moneda 3 2 2" xfId="852"/>
    <cellStyle name="Moneda 3 2 3" xfId="15791"/>
    <cellStyle name="Moneda 3 3" xfId="853"/>
    <cellStyle name="Moneda 3 3 2" xfId="854"/>
    <cellStyle name="Moneda 3 3 2 2" xfId="855"/>
    <cellStyle name="Moneda 3 3 2 3" xfId="856"/>
    <cellStyle name="Moneda 3 3 2 4" xfId="857"/>
    <cellStyle name="Moneda 3 3 3" xfId="858"/>
    <cellStyle name="Moneda 3 3 4" xfId="859"/>
    <cellStyle name="Moneda 3 3 5" xfId="860"/>
    <cellStyle name="Moneda 3 3 6" xfId="861"/>
    <cellStyle name="Moneda 3 3 7" xfId="862"/>
    <cellStyle name="Moneda 3 3 8" xfId="863"/>
    <cellStyle name="Moneda 3 3 9" xfId="864"/>
    <cellStyle name="Moneda 3 4" xfId="865"/>
    <cellStyle name="Moneda 3 5" xfId="866"/>
    <cellStyle name="Moneda 3 6" xfId="867"/>
    <cellStyle name="Moneda 3 7" xfId="868"/>
    <cellStyle name="Moneda 3 8" xfId="869"/>
    <cellStyle name="Moneda 3 9" xfId="870"/>
    <cellStyle name="Moneda 30" xfId="871"/>
    <cellStyle name="Moneda 31" xfId="872"/>
    <cellStyle name="Moneda 32" xfId="873"/>
    <cellStyle name="Moneda 33" xfId="874"/>
    <cellStyle name="Moneda 33 2" xfId="875"/>
    <cellStyle name="Moneda 33 2 2" xfId="20354"/>
    <cellStyle name="Moneda 34" xfId="876"/>
    <cellStyle name="Moneda 34 2" xfId="877"/>
    <cellStyle name="Moneda 34 2 2" xfId="20355"/>
    <cellStyle name="Moneda 35" xfId="878"/>
    <cellStyle name="Moneda 35 2" xfId="879"/>
    <cellStyle name="Moneda 35 2 2" xfId="20356"/>
    <cellStyle name="Moneda 36" xfId="880"/>
    <cellStyle name="Moneda 36 2" xfId="881"/>
    <cellStyle name="Moneda 36 2 2" xfId="20357"/>
    <cellStyle name="Moneda 37" xfId="882"/>
    <cellStyle name="Moneda 37 2" xfId="883"/>
    <cellStyle name="Moneda 37 2 2" xfId="20358"/>
    <cellStyle name="Moneda 38" xfId="884"/>
    <cellStyle name="Moneda 38 2" xfId="885"/>
    <cellStyle name="Moneda 38 2 2" xfId="20359"/>
    <cellStyle name="Moneda 39" xfId="886"/>
    <cellStyle name="Moneda 39 2" xfId="887"/>
    <cellStyle name="Moneda 39 2 2" xfId="20360"/>
    <cellStyle name="Moneda 4" xfId="888"/>
    <cellStyle name="Moneda 4 2" xfId="889"/>
    <cellStyle name="Moneda 4 3" xfId="890"/>
    <cellStyle name="Moneda 40" xfId="891"/>
    <cellStyle name="Moneda 40 2" xfId="892"/>
    <cellStyle name="Moneda 40 2 2" xfId="20361"/>
    <cellStyle name="Moneda 41" xfId="893"/>
    <cellStyle name="Moneda 42" xfId="894"/>
    <cellStyle name="Moneda 42 2" xfId="895"/>
    <cellStyle name="Moneda 42 2 2" xfId="20362"/>
    <cellStyle name="Moneda 43" xfId="896"/>
    <cellStyle name="Moneda 43 2" xfId="897"/>
    <cellStyle name="Moneda 43 2 2" xfId="20363"/>
    <cellStyle name="Moneda 44" xfId="898"/>
    <cellStyle name="Moneda 44 2" xfId="899"/>
    <cellStyle name="Moneda 44 2 2" xfId="20364"/>
    <cellStyle name="Moneda 45" xfId="900"/>
    <cellStyle name="Moneda 46" xfId="901"/>
    <cellStyle name="Moneda 47" xfId="902"/>
    <cellStyle name="Moneda 48" xfId="903"/>
    <cellStyle name="Moneda 49" xfId="904"/>
    <cellStyle name="Moneda 5" xfId="905"/>
    <cellStyle name="Moneda 5 2" xfId="906"/>
    <cellStyle name="Moneda 50" xfId="907"/>
    <cellStyle name="Moneda 51" xfId="908"/>
    <cellStyle name="Moneda 52" xfId="909"/>
    <cellStyle name="Moneda 53" xfId="910"/>
    <cellStyle name="Moneda 54" xfId="911"/>
    <cellStyle name="Moneda 55" xfId="912"/>
    <cellStyle name="Moneda 56" xfId="913"/>
    <cellStyle name="Moneda 57" xfId="914"/>
    <cellStyle name="Moneda 58" xfId="915"/>
    <cellStyle name="Moneda 58 2" xfId="19708"/>
    <cellStyle name="Moneda 59" xfId="916"/>
    <cellStyle name="Moneda 6" xfId="917"/>
    <cellStyle name="Moneda 6 2" xfId="918"/>
    <cellStyle name="Moneda 6 3" xfId="15792"/>
    <cellStyle name="Moneda 60" xfId="9"/>
    <cellStyle name="Moneda 61" xfId="919"/>
    <cellStyle name="Moneda 61 2" xfId="19709"/>
    <cellStyle name="Moneda 62" xfId="920"/>
    <cellStyle name="Moneda 62 2" xfId="20365"/>
    <cellStyle name="Moneda 63" xfId="921"/>
    <cellStyle name="Moneda 63 2" xfId="20366"/>
    <cellStyle name="Moneda 64" xfId="922"/>
    <cellStyle name="Moneda 64 2" xfId="20367"/>
    <cellStyle name="Moneda 65" xfId="923"/>
    <cellStyle name="Moneda 65 2" xfId="20368"/>
    <cellStyle name="Moneda 66" xfId="924"/>
    <cellStyle name="Moneda 66 2" xfId="20369"/>
    <cellStyle name="Moneda 67" xfId="925"/>
    <cellStyle name="Moneda 67 2" xfId="20370"/>
    <cellStyle name="Moneda 68" xfId="926"/>
    <cellStyle name="Moneda 68 2" xfId="20371"/>
    <cellStyle name="Moneda 69" xfId="927"/>
    <cellStyle name="Moneda 69 2" xfId="20372"/>
    <cellStyle name="Moneda 7" xfId="928"/>
    <cellStyle name="Moneda 7 2" xfId="929"/>
    <cellStyle name="Moneda 7 2 2" xfId="21"/>
    <cellStyle name="Moneda 7 2 3" xfId="15936"/>
    <cellStyle name="Moneda 7 3" xfId="930"/>
    <cellStyle name="Moneda 7 4" xfId="15935"/>
    <cellStyle name="Moneda 70" xfId="931"/>
    <cellStyle name="Moneda 70 2" xfId="20373"/>
    <cellStyle name="Moneda 71" xfId="932"/>
    <cellStyle name="Moneda 71 2" xfId="20374"/>
    <cellStyle name="Moneda 72" xfId="933"/>
    <cellStyle name="Moneda 72 2" xfId="20375"/>
    <cellStyle name="Moneda 73" xfId="934"/>
    <cellStyle name="Moneda 73 2" xfId="20376"/>
    <cellStyle name="Moneda 74" xfId="935"/>
    <cellStyle name="Moneda 74 2" xfId="20377"/>
    <cellStyle name="Moneda 75" xfId="936"/>
    <cellStyle name="Moneda 75 2" xfId="20378"/>
    <cellStyle name="Moneda 76" xfId="937"/>
    <cellStyle name="Moneda 76 2" xfId="20379"/>
    <cellStyle name="Moneda 77" xfId="15817"/>
    <cellStyle name="Moneda 78" xfId="15953"/>
    <cellStyle name="Moneda 79" xfId="19712"/>
    <cellStyle name="Moneda 8" xfId="938"/>
    <cellStyle name="Moneda 80" xfId="19700"/>
    <cellStyle name="Moneda 81" xfId="19713"/>
    <cellStyle name="Moneda 82" xfId="15951"/>
    <cellStyle name="Moneda 9" xfId="939"/>
    <cellStyle name="Monetario" xfId="940"/>
    <cellStyle name="Neutral 2" xfId="941"/>
    <cellStyle name="Neutral 2 2" xfId="20380"/>
    <cellStyle name="Neutral 2 3" xfId="20381"/>
    <cellStyle name="Neutral 2 4" xfId="20382"/>
    <cellStyle name="Neutral 2 5" xfId="20383"/>
    <cellStyle name="Neutral 2 6" xfId="20384"/>
    <cellStyle name="Neutral 2 7" xfId="20385"/>
    <cellStyle name="Neutral 2 8" xfId="20386"/>
    <cellStyle name="Neutral 3" xfId="942"/>
    <cellStyle name="Neutral 3 2" xfId="20387"/>
    <cellStyle name="Neutral 3 3" xfId="20388"/>
    <cellStyle name="Neutral 4" xfId="943"/>
    <cellStyle name="Neutral 4 2" xfId="20389"/>
    <cellStyle name="Neutral 4 3" xfId="20390"/>
    <cellStyle name="Neutral 5" xfId="944"/>
    <cellStyle name="Neutral 5 2" xfId="20391"/>
    <cellStyle name="Neutral 5 3" xfId="20392"/>
    <cellStyle name="Neutral 6" xfId="945"/>
    <cellStyle name="Neutral 6 2" xfId="20393"/>
    <cellStyle name="Neutral 6 3" xfId="20394"/>
    <cellStyle name="Neutral 7" xfId="15793"/>
    <cellStyle name="Neutral 8" xfId="20395"/>
    <cellStyle name="Neutral 9" xfId="20396"/>
    <cellStyle name="No. punto" xfId="946"/>
    <cellStyle name="Normal" xfId="0" builtinId="0"/>
    <cellStyle name="Normal - Modelo1" xfId="947"/>
    <cellStyle name="Normal - Modelo2" xfId="948"/>
    <cellStyle name="Normal - Modelo3" xfId="949"/>
    <cellStyle name="Normal - Modelo4" xfId="950"/>
    <cellStyle name="Normal - Modelo5" xfId="951"/>
    <cellStyle name="Normal - Modelo6" xfId="952"/>
    <cellStyle name="Normal - Modelo7" xfId="953"/>
    <cellStyle name="Normal - Modelo8" xfId="954"/>
    <cellStyle name="Normal 10" xfId="955"/>
    <cellStyle name="Normal 10 10" xfId="16"/>
    <cellStyle name="Normal 10 10 2" xfId="956"/>
    <cellStyle name="Normal 10 10 3" xfId="20397"/>
    <cellStyle name="Normal 10 11" xfId="957"/>
    <cellStyle name="Normal 10 11 2" xfId="20398"/>
    <cellStyle name="Normal 10 11 3" xfId="20399"/>
    <cellStyle name="Normal 10 12" xfId="958"/>
    <cellStyle name="Normal 10 13" xfId="959"/>
    <cellStyle name="Normal 10 14" xfId="960"/>
    <cellStyle name="Normal 10 15" xfId="961"/>
    <cellStyle name="Normal 10 16" xfId="962"/>
    <cellStyle name="Normal 10 17" xfId="963"/>
    <cellStyle name="Normal 10 18" xfId="964"/>
    <cellStyle name="Normal 10 19" xfId="965"/>
    <cellStyle name="Normal 10 2" xfId="966"/>
    <cellStyle name="Normal 10 2 2" xfId="967"/>
    <cellStyle name="Normal 10 2 2 2" xfId="968"/>
    <cellStyle name="Normal 10 2 3" xfId="20400"/>
    <cellStyle name="Normal 10 2 4" xfId="20401"/>
    <cellStyle name="Normal 10 20" xfId="969"/>
    <cellStyle name="Normal 10 21" xfId="970"/>
    <cellStyle name="Normal 10 22" xfId="971"/>
    <cellStyle name="Normal 10 23" xfId="972"/>
    <cellStyle name="Normal 10 24" xfId="973"/>
    <cellStyle name="Normal 10 25" xfId="974"/>
    <cellStyle name="Normal 10 26" xfId="975"/>
    <cellStyle name="Normal 10 27" xfId="976"/>
    <cellStyle name="Normal 10 28" xfId="977"/>
    <cellStyle name="Normal 10 29" xfId="978"/>
    <cellStyle name="Normal 10 3" xfId="979"/>
    <cellStyle name="Normal 10 3 2" xfId="20402"/>
    <cellStyle name="Normal 10 3 3" xfId="20403"/>
    <cellStyle name="Normal 10 30" xfId="980"/>
    <cellStyle name="Normal 10 31" xfId="981"/>
    <cellStyle name="Normal 10 32" xfId="982"/>
    <cellStyle name="Normal 10 33" xfId="983"/>
    <cellStyle name="Normal 10 34" xfId="984"/>
    <cellStyle name="Normal 10 35" xfId="985"/>
    <cellStyle name="Normal 10 36" xfId="986"/>
    <cellStyle name="Normal 10 37" xfId="987"/>
    <cellStyle name="Normal 10 38" xfId="988"/>
    <cellStyle name="Normal 10 39" xfId="989"/>
    <cellStyle name="Normal 10 4" xfId="990"/>
    <cellStyle name="Normal 10 4 2" xfId="20404"/>
    <cellStyle name="Normal 10 4 3" xfId="20405"/>
    <cellStyle name="Normal 10 40" xfId="991"/>
    <cellStyle name="Normal 10 41" xfId="992"/>
    <cellStyle name="Normal 10 42" xfId="993"/>
    <cellStyle name="Normal 10 43" xfId="994"/>
    <cellStyle name="Normal 10 44" xfId="995"/>
    <cellStyle name="Normal 10 45" xfId="20406"/>
    <cellStyle name="Normal 10 5" xfId="996"/>
    <cellStyle name="Normal 10 5 2" xfId="20407"/>
    <cellStyle name="Normal 10 5 3" xfId="20408"/>
    <cellStyle name="Normal 10 6" xfId="997"/>
    <cellStyle name="Normal 10 6 2" xfId="20409"/>
    <cellStyle name="Normal 10 6 3" xfId="20410"/>
    <cellStyle name="Normal 10 7" xfId="998"/>
    <cellStyle name="Normal 10 7 2" xfId="20411"/>
    <cellStyle name="Normal 10 7 3" xfId="20412"/>
    <cellStyle name="Normal 10 8" xfId="999"/>
    <cellStyle name="Normal 10 8 2" xfId="20413"/>
    <cellStyle name="Normal 10 8 3" xfId="20414"/>
    <cellStyle name="Normal 10 9" xfId="1000"/>
    <cellStyle name="Normal 10 9 2" xfId="20415"/>
    <cellStyle name="Normal 10 9 3" xfId="20416"/>
    <cellStyle name="Normal 11" xfId="1001"/>
    <cellStyle name="Normal 11 10" xfId="1002"/>
    <cellStyle name="Normal 11 10 2" xfId="20417"/>
    <cellStyle name="Normal 11 10 3" xfId="20418"/>
    <cellStyle name="Normal 11 11" xfId="1003"/>
    <cellStyle name="Normal 11 11 2" xfId="20419"/>
    <cellStyle name="Normal 11 11 3" xfId="20420"/>
    <cellStyle name="Normal 11 12" xfId="1004"/>
    <cellStyle name="Normal 11 13" xfId="1005"/>
    <cellStyle name="Normal 11 14" xfId="1006"/>
    <cellStyle name="Normal 11 15" xfId="1007"/>
    <cellStyle name="Normal 11 16" xfId="1008"/>
    <cellStyle name="Normal 11 17" xfId="1009"/>
    <cellStyle name="Normal 11 18" xfId="1010"/>
    <cellStyle name="Normal 11 19" xfId="1011"/>
    <cellStyle name="Normal 11 2" xfId="1012"/>
    <cellStyle name="Normal 11 2 2" xfId="20421"/>
    <cellStyle name="Normal 11 2 3" xfId="20422"/>
    <cellStyle name="Normal 11 20" xfId="1013"/>
    <cellStyle name="Normal 11 21" xfId="1014"/>
    <cellStyle name="Normal 11 22" xfId="1015"/>
    <cellStyle name="Normal 11 23" xfId="1016"/>
    <cellStyle name="Normal 11 24" xfId="1017"/>
    <cellStyle name="Normal 11 25" xfId="1018"/>
    <cellStyle name="Normal 11 26" xfId="1019"/>
    <cellStyle name="Normal 11 27" xfId="1020"/>
    <cellStyle name="Normal 11 28" xfId="1021"/>
    <cellStyle name="Normal 11 29" xfId="1022"/>
    <cellStyle name="Normal 11 3" xfId="1023"/>
    <cellStyle name="Normal 11 3 2" xfId="20423"/>
    <cellStyle name="Normal 11 3 3" xfId="20424"/>
    <cellStyle name="Normal 11 30" xfId="1024"/>
    <cellStyle name="Normal 11 31" xfId="1025"/>
    <cellStyle name="Normal 11 32" xfId="1026"/>
    <cellStyle name="Normal 11 33" xfId="1027"/>
    <cellStyle name="Normal 11 34" xfId="1028"/>
    <cellStyle name="Normal 11 35" xfId="1029"/>
    <cellStyle name="Normal 11 36" xfId="1030"/>
    <cellStyle name="Normal 11 37" xfId="1031"/>
    <cellStyle name="Normal 11 38" xfId="1032"/>
    <cellStyle name="Normal 11 39" xfId="1033"/>
    <cellStyle name="Normal 11 4" xfId="1034"/>
    <cellStyle name="Normal 11 4 2" xfId="20425"/>
    <cellStyle name="Normal 11 4 3" xfId="20426"/>
    <cellStyle name="Normal 11 40" xfId="1035"/>
    <cellStyle name="Normal 11 41" xfId="1036"/>
    <cellStyle name="Normal 11 42" xfId="1037"/>
    <cellStyle name="Normal 11 43" xfId="1038"/>
    <cellStyle name="Normal 11 44" xfId="1039"/>
    <cellStyle name="Normal 11 45" xfId="1040"/>
    <cellStyle name="Normal 11 45 10" xfId="1041"/>
    <cellStyle name="Normal 11 45 10 2" xfId="1042"/>
    <cellStyle name="Normal 11 45 10 2 2" xfId="20427"/>
    <cellStyle name="Normal 11 45 10 3" xfId="20428"/>
    <cellStyle name="Normal 11 45 11" xfId="1043"/>
    <cellStyle name="Normal 11 45 11 2" xfId="20429"/>
    <cellStyle name="Normal 11 45 12" xfId="15937"/>
    <cellStyle name="Normal 11 45 2" xfId="1044"/>
    <cellStyle name="Normal 11 45 3" xfId="1045"/>
    <cellStyle name="Normal 11 45 4" xfId="1046"/>
    <cellStyle name="Normal 11 45 5" xfId="1047"/>
    <cellStyle name="Normal 11 45 6" xfId="1048"/>
    <cellStyle name="Normal 11 45 7" xfId="1049"/>
    <cellStyle name="Normal 11 45 8" xfId="1050"/>
    <cellStyle name="Normal 11 45 9" xfId="1051"/>
    <cellStyle name="Normal 11 45 9 2" xfId="1052"/>
    <cellStyle name="Normal 11 45 9 2 2" xfId="1053"/>
    <cellStyle name="Normal 11 45 9 2 2 2" xfId="20430"/>
    <cellStyle name="Normal 11 45 9 2 3" xfId="20431"/>
    <cellStyle name="Normal 11 45 9 3" xfId="1054"/>
    <cellStyle name="Normal 11 45 9 3 2" xfId="20432"/>
    <cellStyle name="Normal 11 45 9 4" xfId="15818"/>
    <cellStyle name="Normal 11 46" xfId="1055"/>
    <cellStyle name="Normal 11 47" xfId="1056"/>
    <cellStyle name="Normal 11 47 2" xfId="1057"/>
    <cellStyle name="Normal 11 47 2 2" xfId="1058"/>
    <cellStyle name="Normal 11 47 2 2 2" xfId="1059"/>
    <cellStyle name="Normal 11 47 2 2 2 2" xfId="20433"/>
    <cellStyle name="Normal 11 47 2 2 3" xfId="20434"/>
    <cellStyle name="Normal 11 47 2 3" xfId="1060"/>
    <cellStyle name="Normal 11 47 2 3 2" xfId="20435"/>
    <cellStyle name="Normal 11 47 2 4" xfId="15939"/>
    <cellStyle name="Normal 11 47 3" xfId="1061"/>
    <cellStyle name="Normal 11 47 3 2" xfId="1062"/>
    <cellStyle name="Normal 11 47 3 2 2" xfId="20436"/>
    <cellStyle name="Normal 11 47 3 3" xfId="20437"/>
    <cellStyle name="Normal 11 47 4" xfId="1063"/>
    <cellStyle name="Normal 11 47 4 2" xfId="20438"/>
    <cellStyle name="Normal 11 47 5" xfId="15938"/>
    <cellStyle name="Normal 11 48" xfId="1064"/>
    <cellStyle name="Normal 11 48 2" xfId="1065"/>
    <cellStyle name="Normal 11 48 2 2" xfId="1066"/>
    <cellStyle name="Normal 11 48 2 2 2" xfId="1067"/>
    <cellStyle name="Normal 11 48 2 2 2 2" xfId="20439"/>
    <cellStyle name="Normal 11 48 2 2 3" xfId="20440"/>
    <cellStyle name="Normal 11 48 2 3" xfId="1068"/>
    <cellStyle name="Normal 11 48 2 3 2" xfId="20441"/>
    <cellStyle name="Normal 11 48 2 4" xfId="15941"/>
    <cellStyle name="Normal 11 48 3" xfId="1069"/>
    <cellStyle name="Normal 11 48 3 2" xfId="1070"/>
    <cellStyle name="Normal 11 48 3 2 2" xfId="20442"/>
    <cellStyle name="Normal 11 48 3 3" xfId="20443"/>
    <cellStyle name="Normal 11 48 4" xfId="1071"/>
    <cellStyle name="Normal 11 48 4 2" xfId="20444"/>
    <cellStyle name="Normal 11 48 5" xfId="15940"/>
    <cellStyle name="Normal 11 49" xfId="1072"/>
    <cellStyle name="Normal 11 49 2" xfId="1073"/>
    <cellStyle name="Normal 11 49 2 2" xfId="1074"/>
    <cellStyle name="Normal 11 49 2 2 2" xfId="1075"/>
    <cellStyle name="Normal 11 49 2 2 2 2" xfId="20445"/>
    <cellStyle name="Normal 11 49 2 2 3" xfId="20446"/>
    <cellStyle name="Normal 11 49 2 3" xfId="1076"/>
    <cellStyle name="Normal 11 49 2 3 2" xfId="20447"/>
    <cellStyle name="Normal 11 49 2 4" xfId="15943"/>
    <cellStyle name="Normal 11 49 3" xfId="1077"/>
    <cellStyle name="Normal 11 49 3 2" xfId="1078"/>
    <cellStyle name="Normal 11 49 3 2 2" xfId="20448"/>
    <cellStyle name="Normal 11 49 3 3" xfId="20449"/>
    <cellStyle name="Normal 11 49 4" xfId="1079"/>
    <cellStyle name="Normal 11 49 4 2" xfId="20450"/>
    <cellStyle name="Normal 11 49 5" xfId="15942"/>
    <cellStyle name="Normal 11 5" xfId="1080"/>
    <cellStyle name="Normal 11 5 2" xfId="20451"/>
    <cellStyle name="Normal 11 5 3" xfId="20452"/>
    <cellStyle name="Normal 11 50" xfId="1081"/>
    <cellStyle name="Normal 11 50 2" xfId="1082"/>
    <cellStyle name="Normal 11 50 2 2" xfId="1083"/>
    <cellStyle name="Normal 11 50 2 2 2" xfId="1084"/>
    <cellStyle name="Normal 11 50 2 2 2 2" xfId="20453"/>
    <cellStyle name="Normal 11 50 2 2 3" xfId="20454"/>
    <cellStyle name="Normal 11 50 2 3" xfId="1085"/>
    <cellStyle name="Normal 11 50 2 3 2" xfId="20455"/>
    <cellStyle name="Normal 11 50 2 4" xfId="15945"/>
    <cellStyle name="Normal 11 50 3" xfId="1086"/>
    <cellStyle name="Normal 11 50 3 2" xfId="1087"/>
    <cellStyle name="Normal 11 50 3 2 2" xfId="20456"/>
    <cellStyle name="Normal 11 50 3 3" xfId="20457"/>
    <cellStyle name="Normal 11 50 4" xfId="1088"/>
    <cellStyle name="Normal 11 50 4 2" xfId="20458"/>
    <cellStyle name="Normal 11 50 5" xfId="15944"/>
    <cellStyle name="Normal 11 51" xfId="1089"/>
    <cellStyle name="Normal 11 51 2" xfId="1090"/>
    <cellStyle name="Normal 11 51 2 2" xfId="1091"/>
    <cellStyle name="Normal 11 51 2 2 2" xfId="1092"/>
    <cellStyle name="Normal 11 51 2 2 2 2" xfId="20459"/>
    <cellStyle name="Normal 11 51 2 2 3" xfId="20460"/>
    <cellStyle name="Normal 11 51 2 3" xfId="1093"/>
    <cellStyle name="Normal 11 51 2 3 2" xfId="20461"/>
    <cellStyle name="Normal 11 51 2 4" xfId="15947"/>
    <cellStyle name="Normal 11 51 3" xfId="1094"/>
    <cellStyle name="Normal 11 51 3 2" xfId="1095"/>
    <cellStyle name="Normal 11 51 3 2 2" xfId="20462"/>
    <cellStyle name="Normal 11 51 3 3" xfId="20463"/>
    <cellStyle name="Normal 11 51 4" xfId="1096"/>
    <cellStyle name="Normal 11 51 4 2" xfId="20464"/>
    <cellStyle name="Normal 11 51 5" xfId="15946"/>
    <cellStyle name="Normal 11 52" xfId="1097"/>
    <cellStyle name="Normal 11 52 2" xfId="1098"/>
    <cellStyle name="Normal 11 52 2 2" xfId="1099"/>
    <cellStyle name="Normal 11 52 2 2 2" xfId="1100"/>
    <cellStyle name="Normal 11 52 2 2 2 2" xfId="20465"/>
    <cellStyle name="Normal 11 52 2 2 3" xfId="20466"/>
    <cellStyle name="Normal 11 52 2 3" xfId="1101"/>
    <cellStyle name="Normal 11 52 2 3 2" xfId="20467"/>
    <cellStyle name="Normal 11 52 2 4" xfId="15949"/>
    <cellStyle name="Normal 11 52 3" xfId="1102"/>
    <cellStyle name="Normal 11 52 3 2" xfId="1103"/>
    <cellStyle name="Normal 11 52 3 2 2" xfId="20468"/>
    <cellStyle name="Normal 11 52 3 3" xfId="20469"/>
    <cellStyle name="Normal 11 52 4" xfId="1104"/>
    <cellStyle name="Normal 11 52 4 2" xfId="20470"/>
    <cellStyle name="Normal 11 52 5" xfId="15948"/>
    <cellStyle name="Normal 11 53" xfId="20471"/>
    <cellStyle name="Normal 11 54" xfId="20472"/>
    <cellStyle name="Normal 11 6" xfId="1105"/>
    <cellStyle name="Normal 11 6 2" xfId="20473"/>
    <cellStyle name="Normal 11 6 3" xfId="20474"/>
    <cellStyle name="Normal 11 7" xfId="1106"/>
    <cellStyle name="Normal 11 7 2" xfId="20475"/>
    <cellStyle name="Normal 11 7 3" xfId="20476"/>
    <cellStyle name="Normal 11 8" xfId="1107"/>
    <cellStyle name="Normal 11 8 2" xfId="20477"/>
    <cellStyle name="Normal 11 8 3" xfId="20478"/>
    <cellStyle name="Normal 11 9" xfId="1108"/>
    <cellStyle name="Normal 11 9 2" xfId="20479"/>
    <cellStyle name="Normal 11 9 3" xfId="20480"/>
    <cellStyle name="Normal 12" xfId="1109"/>
    <cellStyle name="Normal 12 2" xfId="1110"/>
    <cellStyle name="Normal 12 2 2" xfId="20481"/>
    <cellStyle name="Normal 12 2 3" xfId="20482"/>
    <cellStyle name="Normal 12 2 4" xfId="20483"/>
    <cellStyle name="Normal 12 3" xfId="1111"/>
    <cellStyle name="Normal 12 4" xfId="1112"/>
    <cellStyle name="Normal 12 4 2 2" xfId="20484"/>
    <cellStyle name="Normal 12 4 2 2 2" xfId="20485"/>
    <cellStyle name="Normal 12 4 2 2 2 2" xfId="20486"/>
    <cellStyle name="Normal 12 4 2 2 3" xfId="20487"/>
    <cellStyle name="Normal 12 5" xfId="20488"/>
    <cellStyle name="Normal 12 6" xfId="20489"/>
    <cellStyle name="Normal 12 9" xfId="20490"/>
    <cellStyle name="Normal 13" xfId="1113"/>
    <cellStyle name="Normal 13 10" xfId="1114"/>
    <cellStyle name="Normal 13 11" xfId="1115"/>
    <cellStyle name="Normal 13 12" xfId="1116"/>
    <cellStyle name="Normal 13 13" xfId="1117"/>
    <cellStyle name="Normal 13 14" xfId="1118"/>
    <cellStyle name="Normal 13 15" xfId="1119"/>
    <cellStyle name="Normal 13 16" xfId="1120"/>
    <cellStyle name="Normal 13 17" xfId="1121"/>
    <cellStyle name="Normal 13 18" xfId="1122"/>
    <cellStyle name="Normal 13 19" xfId="1123"/>
    <cellStyle name="Normal 13 2" xfId="1124"/>
    <cellStyle name="Normal 13 20" xfId="1125"/>
    <cellStyle name="Normal 13 21" xfId="1126"/>
    <cellStyle name="Normal 13 22" xfId="1127"/>
    <cellStyle name="Normal 13 23" xfId="1128"/>
    <cellStyle name="Normal 13 24" xfId="1129"/>
    <cellStyle name="Normal 13 25" xfId="1130"/>
    <cellStyle name="Normal 13 26" xfId="1131"/>
    <cellStyle name="Normal 13 27" xfId="1132"/>
    <cellStyle name="Normal 13 28" xfId="1133"/>
    <cellStyle name="Normal 13 29" xfId="1134"/>
    <cellStyle name="Normal 13 3" xfId="1135"/>
    <cellStyle name="Normal 13 30" xfId="1136"/>
    <cellStyle name="Normal 13 31" xfId="1137"/>
    <cellStyle name="Normal 13 32" xfId="1138"/>
    <cellStyle name="Normal 13 33" xfId="1139"/>
    <cellStyle name="Normal 13 34" xfId="1140"/>
    <cellStyle name="Normal 13 35" xfId="1141"/>
    <cellStyle name="Normal 13 36" xfId="1142"/>
    <cellStyle name="Normal 13 37" xfId="1143"/>
    <cellStyle name="Normal 13 38" xfId="1144"/>
    <cellStyle name="Normal 13 39" xfId="1145"/>
    <cellStyle name="Normal 13 4" xfId="1146"/>
    <cellStyle name="Normal 13 40" xfId="1147"/>
    <cellStyle name="Normal 13 41" xfId="1148"/>
    <cellStyle name="Normal 13 42" xfId="1149"/>
    <cellStyle name="Normal 13 43" xfId="1150"/>
    <cellStyle name="Normal 13 44" xfId="1151"/>
    <cellStyle name="Normal 13 45" xfId="20491"/>
    <cellStyle name="Normal 13 46" xfId="20492"/>
    <cellStyle name="Normal 13 5" xfId="1152"/>
    <cellStyle name="Normal 13 6" xfId="1153"/>
    <cellStyle name="Normal 13 7" xfId="1154"/>
    <cellStyle name="Normal 13 8" xfId="1155"/>
    <cellStyle name="Normal 13 9" xfId="1156"/>
    <cellStyle name="Normal 14" xfId="1157"/>
    <cellStyle name="Normal 14 10" xfId="1158"/>
    <cellStyle name="Normal 14 11" xfId="1159"/>
    <cellStyle name="Normal 14 12" xfId="1160"/>
    <cellStyle name="Normal 14 13" xfId="1161"/>
    <cellStyle name="Normal 14 14" xfId="1162"/>
    <cellStyle name="Normal 14 15" xfId="1163"/>
    <cellStyle name="Normal 14 16" xfId="1164"/>
    <cellStyle name="Normal 14 17" xfId="1165"/>
    <cellStyle name="Normal 14 18" xfId="1166"/>
    <cellStyle name="Normal 14 19" xfId="1167"/>
    <cellStyle name="Normal 14 2" xfId="1168"/>
    <cellStyle name="Normal 14 20" xfId="1169"/>
    <cellStyle name="Normal 14 21" xfId="1170"/>
    <cellStyle name="Normal 14 22" xfId="1171"/>
    <cellStyle name="Normal 14 23" xfId="1172"/>
    <cellStyle name="Normal 14 24" xfId="1173"/>
    <cellStyle name="Normal 14 25" xfId="1174"/>
    <cellStyle name="Normal 14 26" xfId="1175"/>
    <cellStyle name="Normal 14 27" xfId="1176"/>
    <cellStyle name="Normal 14 28" xfId="1177"/>
    <cellStyle name="Normal 14 29" xfId="1178"/>
    <cellStyle name="Normal 14 3" xfId="1179"/>
    <cellStyle name="Normal 14 30" xfId="1180"/>
    <cellStyle name="Normal 14 31" xfId="1181"/>
    <cellStyle name="Normal 14 32" xfId="1182"/>
    <cellStyle name="Normal 14 33" xfId="1183"/>
    <cellStyle name="Normal 14 34" xfId="1184"/>
    <cellStyle name="Normal 14 35" xfId="1185"/>
    <cellStyle name="Normal 14 36" xfId="1186"/>
    <cellStyle name="Normal 14 37" xfId="1187"/>
    <cellStyle name="Normal 14 38" xfId="1188"/>
    <cellStyle name="Normal 14 39" xfId="1189"/>
    <cellStyle name="Normal 14 4" xfId="1190"/>
    <cellStyle name="Normal 14 40" xfId="1191"/>
    <cellStyle name="Normal 14 41" xfId="1192"/>
    <cellStyle name="Normal 14 42" xfId="1193"/>
    <cellStyle name="Normal 14 43" xfId="1194"/>
    <cellStyle name="Normal 14 44" xfId="1195"/>
    <cellStyle name="Normal 14 45" xfId="20493"/>
    <cellStyle name="Normal 14 46" xfId="20494"/>
    <cellStyle name="Normal 14 5" xfId="1196"/>
    <cellStyle name="Normal 14 6" xfId="1197"/>
    <cellStyle name="Normal 14 7" xfId="1198"/>
    <cellStyle name="Normal 14 8" xfId="1199"/>
    <cellStyle name="Normal 14 9" xfId="1200"/>
    <cellStyle name="Normal 15" xfId="1201"/>
    <cellStyle name="Normal 15 10" xfId="1202"/>
    <cellStyle name="Normal 15 11" xfId="1203"/>
    <cellStyle name="Normal 15 12" xfId="1204"/>
    <cellStyle name="Normal 15 13" xfId="1205"/>
    <cellStyle name="Normal 15 14" xfId="1206"/>
    <cellStyle name="Normal 15 15" xfId="1207"/>
    <cellStyle name="Normal 15 16" xfId="1208"/>
    <cellStyle name="Normal 15 17" xfId="1209"/>
    <cellStyle name="Normal 15 18" xfId="1210"/>
    <cellStyle name="Normal 15 19" xfId="1211"/>
    <cellStyle name="Normal 15 2" xfId="1212"/>
    <cellStyle name="Normal 15 2 2" xfId="20495"/>
    <cellStyle name="Normal 15 2 3" xfId="20496"/>
    <cellStyle name="Normal 15 20" xfId="1213"/>
    <cellStyle name="Normal 15 21" xfId="1214"/>
    <cellStyle name="Normal 15 22" xfId="1215"/>
    <cellStyle name="Normal 15 23" xfId="1216"/>
    <cellStyle name="Normal 15 24" xfId="1217"/>
    <cellStyle name="Normal 15 25" xfId="1218"/>
    <cellStyle name="Normal 15 26" xfId="1219"/>
    <cellStyle name="Normal 15 27" xfId="1220"/>
    <cellStyle name="Normal 15 28" xfId="1221"/>
    <cellStyle name="Normal 15 29" xfId="1222"/>
    <cellStyle name="Normal 15 3" xfId="1223"/>
    <cellStyle name="Normal 15 30" xfId="1224"/>
    <cellStyle name="Normal 15 31" xfId="1225"/>
    <cellStyle name="Normal 15 32" xfId="1226"/>
    <cellStyle name="Normal 15 33" xfId="1227"/>
    <cellStyle name="Normal 15 34" xfId="1228"/>
    <cellStyle name="Normal 15 35" xfId="1229"/>
    <cellStyle name="Normal 15 36" xfId="1230"/>
    <cellStyle name="Normal 15 37" xfId="1231"/>
    <cellStyle name="Normal 15 38" xfId="1232"/>
    <cellStyle name="Normal 15 39" xfId="1233"/>
    <cellStyle name="Normal 15 4" xfId="1234"/>
    <cellStyle name="Normal 15 40" xfId="1235"/>
    <cellStyle name="Normal 15 41" xfId="1236"/>
    <cellStyle name="Normal 15 42" xfId="1237"/>
    <cellStyle name="Normal 15 43" xfId="1238"/>
    <cellStyle name="Normal 15 44" xfId="1239"/>
    <cellStyle name="Normal 15 45" xfId="20497"/>
    <cellStyle name="Normal 15 46" xfId="20498"/>
    <cellStyle name="Normal 15 5" xfId="1240"/>
    <cellStyle name="Normal 15 6" xfId="1241"/>
    <cellStyle name="Normal 15 7" xfId="1242"/>
    <cellStyle name="Normal 15 8" xfId="1243"/>
    <cellStyle name="Normal 15 9" xfId="1244"/>
    <cellStyle name="Normal 16" xfId="1245"/>
    <cellStyle name="Normal 16 10" xfId="1246"/>
    <cellStyle name="Normal 16 11" xfId="1247"/>
    <cellStyle name="Normal 16 12" xfId="1248"/>
    <cellStyle name="Normal 16 13" xfId="1249"/>
    <cellStyle name="Normal 16 14" xfId="1250"/>
    <cellStyle name="Normal 16 15" xfId="1251"/>
    <cellStyle name="Normal 16 16" xfId="1252"/>
    <cellStyle name="Normal 16 17" xfId="1253"/>
    <cellStyle name="Normal 16 18" xfId="1254"/>
    <cellStyle name="Normal 16 19" xfId="1255"/>
    <cellStyle name="Normal 16 2" xfId="1256"/>
    <cellStyle name="Normal 16 20" xfId="1257"/>
    <cellStyle name="Normal 16 21" xfId="1258"/>
    <cellStyle name="Normal 16 22" xfId="1259"/>
    <cellStyle name="Normal 16 23" xfId="1260"/>
    <cellStyle name="Normal 16 24" xfId="1261"/>
    <cellStyle name="Normal 16 25" xfId="1262"/>
    <cellStyle name="Normal 16 26" xfId="1263"/>
    <cellStyle name="Normal 16 27" xfId="1264"/>
    <cellStyle name="Normal 16 28" xfId="1265"/>
    <cellStyle name="Normal 16 29" xfId="1266"/>
    <cellStyle name="Normal 16 3" xfId="1267"/>
    <cellStyle name="Normal 16 30" xfId="1268"/>
    <cellStyle name="Normal 16 31" xfId="1269"/>
    <cellStyle name="Normal 16 32" xfId="1270"/>
    <cellStyle name="Normal 16 33" xfId="1271"/>
    <cellStyle name="Normal 16 34" xfId="1272"/>
    <cellStyle name="Normal 16 35" xfId="1273"/>
    <cellStyle name="Normal 16 36" xfId="1274"/>
    <cellStyle name="Normal 16 37" xfId="1275"/>
    <cellStyle name="Normal 16 38" xfId="1276"/>
    <cellStyle name="Normal 16 39" xfId="1277"/>
    <cellStyle name="Normal 16 4" xfId="1278"/>
    <cellStyle name="Normal 16 40" xfId="1279"/>
    <cellStyle name="Normal 16 41" xfId="1280"/>
    <cellStyle name="Normal 16 42" xfId="1281"/>
    <cellStyle name="Normal 16 43" xfId="1282"/>
    <cellStyle name="Normal 16 44" xfId="1283"/>
    <cellStyle name="Normal 16 45" xfId="20499"/>
    <cellStyle name="Normal 16 46" xfId="20500"/>
    <cellStyle name="Normal 16 5" xfId="1284"/>
    <cellStyle name="Normal 16 6" xfId="1285"/>
    <cellStyle name="Normal 16 7" xfId="1286"/>
    <cellStyle name="Normal 16 8" xfId="1287"/>
    <cellStyle name="Normal 16 9" xfId="1288"/>
    <cellStyle name="Normal 17" xfId="1289"/>
    <cellStyle name="Normal 17 10" xfId="1290"/>
    <cellStyle name="Normal 17 11" xfId="1291"/>
    <cellStyle name="Normal 17 12" xfId="1292"/>
    <cellStyle name="Normal 17 13" xfId="1293"/>
    <cellStyle name="Normal 17 14" xfId="1294"/>
    <cellStyle name="Normal 17 15" xfId="1295"/>
    <cellStyle name="Normal 17 16" xfId="1296"/>
    <cellStyle name="Normal 17 17" xfId="1297"/>
    <cellStyle name="Normal 17 18" xfId="1298"/>
    <cellStyle name="Normal 17 19" xfId="1299"/>
    <cellStyle name="Normal 17 2" xfId="1300"/>
    <cellStyle name="Normal 17 2 2" xfId="20501"/>
    <cellStyle name="Normal 17 2 3" xfId="20502"/>
    <cellStyle name="Normal 17 20" xfId="1301"/>
    <cellStyle name="Normal 17 21" xfId="1302"/>
    <cellStyle name="Normal 17 22" xfId="1303"/>
    <cellStyle name="Normal 17 23" xfId="1304"/>
    <cellStyle name="Normal 17 24" xfId="1305"/>
    <cellStyle name="Normal 17 25" xfId="1306"/>
    <cellStyle name="Normal 17 26" xfId="1307"/>
    <cellStyle name="Normal 17 27" xfId="1308"/>
    <cellStyle name="Normal 17 28" xfId="1309"/>
    <cellStyle name="Normal 17 29" xfId="1310"/>
    <cellStyle name="Normal 17 3" xfId="1311"/>
    <cellStyle name="Normal 17 30" xfId="1312"/>
    <cellStyle name="Normal 17 31" xfId="1313"/>
    <cellStyle name="Normal 17 32" xfId="1314"/>
    <cellStyle name="Normal 17 33" xfId="1315"/>
    <cellStyle name="Normal 17 34" xfId="1316"/>
    <cellStyle name="Normal 17 35" xfId="1317"/>
    <cellStyle name="Normal 17 36" xfId="1318"/>
    <cellStyle name="Normal 17 37" xfId="1319"/>
    <cellStyle name="Normal 17 38" xfId="1320"/>
    <cellStyle name="Normal 17 39" xfId="1321"/>
    <cellStyle name="Normal 17 4" xfId="1322"/>
    <cellStyle name="Normal 17 40" xfId="1323"/>
    <cellStyle name="Normal 17 41" xfId="1324"/>
    <cellStyle name="Normal 17 42" xfId="1325"/>
    <cellStyle name="Normal 17 43" xfId="1326"/>
    <cellStyle name="Normal 17 44" xfId="1327"/>
    <cellStyle name="Normal 17 45" xfId="20503"/>
    <cellStyle name="Normal 17 46" xfId="20504"/>
    <cellStyle name="Normal 17 5" xfId="1328"/>
    <cellStyle name="Normal 17 6" xfId="1329"/>
    <cellStyle name="Normal 17 7" xfId="1330"/>
    <cellStyle name="Normal 17 8" xfId="1331"/>
    <cellStyle name="Normal 17 9" xfId="1332"/>
    <cellStyle name="Normal 18" xfId="1333"/>
    <cellStyle name="Normal 18 10" xfId="1334"/>
    <cellStyle name="Normal 18 11" xfId="1335"/>
    <cellStyle name="Normal 18 12" xfId="1336"/>
    <cellStyle name="Normal 18 13" xfId="1337"/>
    <cellStyle name="Normal 18 14" xfId="1338"/>
    <cellStyle name="Normal 18 15" xfId="1339"/>
    <cellStyle name="Normal 18 16" xfId="1340"/>
    <cellStyle name="Normal 18 17" xfId="1341"/>
    <cellStyle name="Normal 18 18" xfId="1342"/>
    <cellStyle name="Normal 18 19" xfId="1343"/>
    <cellStyle name="Normal 18 2" xfId="1344"/>
    <cellStyle name="Normal 18 2 2" xfId="20505"/>
    <cellStyle name="Normal 18 2 3" xfId="20506"/>
    <cellStyle name="Normal 18 20" xfId="1345"/>
    <cellStyle name="Normal 18 21" xfId="1346"/>
    <cellStyle name="Normal 18 22" xfId="1347"/>
    <cellStyle name="Normal 18 23" xfId="1348"/>
    <cellStyle name="Normal 18 24" xfId="1349"/>
    <cellStyle name="Normal 18 25" xfId="1350"/>
    <cellStyle name="Normal 18 26" xfId="1351"/>
    <cellStyle name="Normal 18 27" xfId="1352"/>
    <cellStyle name="Normal 18 28" xfId="1353"/>
    <cellStyle name="Normal 18 29" xfId="1354"/>
    <cellStyle name="Normal 18 3" xfId="1355"/>
    <cellStyle name="Normal 18 30" xfId="1356"/>
    <cellStyle name="Normal 18 31" xfId="1357"/>
    <cellStyle name="Normal 18 32" xfId="1358"/>
    <cellStyle name="Normal 18 33" xfId="1359"/>
    <cellStyle name="Normal 18 34" xfId="1360"/>
    <cellStyle name="Normal 18 35" xfId="1361"/>
    <cellStyle name="Normal 18 36" xfId="1362"/>
    <cellStyle name="Normal 18 37" xfId="1363"/>
    <cellStyle name="Normal 18 38" xfId="1364"/>
    <cellStyle name="Normal 18 39" xfId="1365"/>
    <cellStyle name="Normal 18 4" xfId="1366"/>
    <cellStyle name="Normal 18 40" xfId="1367"/>
    <cellStyle name="Normal 18 41" xfId="1368"/>
    <cellStyle name="Normal 18 42" xfId="1369"/>
    <cellStyle name="Normal 18 43" xfId="1370"/>
    <cellStyle name="Normal 18 44" xfId="1371"/>
    <cellStyle name="Normal 18 45" xfId="20507"/>
    <cellStyle name="Normal 18 46" xfId="20508"/>
    <cellStyle name="Normal 18 5" xfId="1372"/>
    <cellStyle name="Normal 18 6" xfId="1373"/>
    <cellStyle name="Normal 18 7" xfId="1374"/>
    <cellStyle name="Normal 18 8" xfId="1375"/>
    <cellStyle name="Normal 18 9" xfId="1376"/>
    <cellStyle name="Normal 19" xfId="1377"/>
    <cellStyle name="Normal 19 10" xfId="1378"/>
    <cellStyle name="Normal 19 11" xfId="1379"/>
    <cellStyle name="Normal 19 12" xfId="1380"/>
    <cellStyle name="Normal 19 13" xfId="1381"/>
    <cellStyle name="Normal 19 14" xfId="1382"/>
    <cellStyle name="Normal 19 15" xfId="1383"/>
    <cellStyle name="Normal 19 16" xfId="1384"/>
    <cellStyle name="Normal 19 17" xfId="1385"/>
    <cellStyle name="Normal 19 18" xfId="1386"/>
    <cellStyle name="Normal 19 19" xfId="1387"/>
    <cellStyle name="Normal 19 2" xfId="1388"/>
    <cellStyle name="Normal 19 2 2" xfId="20509"/>
    <cellStyle name="Normal 19 2 2 2" xfId="20510"/>
    <cellStyle name="Normal 19 2 3" xfId="20511"/>
    <cellStyle name="Normal 19 2 4" xfId="20512"/>
    <cellStyle name="Normal 19 20" xfId="1389"/>
    <cellStyle name="Normal 19 21" xfId="1390"/>
    <cellStyle name="Normal 19 22" xfId="1391"/>
    <cellStyle name="Normal 19 23" xfId="1392"/>
    <cellStyle name="Normal 19 24" xfId="1393"/>
    <cellStyle name="Normal 19 25" xfId="1394"/>
    <cellStyle name="Normal 19 26" xfId="1395"/>
    <cellStyle name="Normal 19 27" xfId="1396"/>
    <cellStyle name="Normal 19 28" xfId="1397"/>
    <cellStyle name="Normal 19 29" xfId="1398"/>
    <cellStyle name="Normal 19 3" xfId="1399"/>
    <cellStyle name="Normal 19 3 2" xfId="20513"/>
    <cellStyle name="Normal 19 3 3" xfId="20514"/>
    <cellStyle name="Normal 19 30" xfId="1400"/>
    <cellStyle name="Normal 19 31" xfId="1401"/>
    <cellStyle name="Normal 19 32" xfId="1402"/>
    <cellStyle name="Normal 19 33" xfId="1403"/>
    <cellStyle name="Normal 19 34" xfId="1404"/>
    <cellStyle name="Normal 19 35" xfId="1405"/>
    <cellStyle name="Normal 19 36" xfId="1406"/>
    <cellStyle name="Normal 19 37" xfId="1407"/>
    <cellStyle name="Normal 19 38" xfId="1408"/>
    <cellStyle name="Normal 19 39" xfId="1409"/>
    <cellStyle name="Normal 19 4" xfId="1410"/>
    <cellStyle name="Normal 19 40" xfId="1411"/>
    <cellStyle name="Normal 19 41" xfId="1412"/>
    <cellStyle name="Normal 19 42" xfId="1413"/>
    <cellStyle name="Normal 19 43" xfId="1414"/>
    <cellStyle name="Normal 19 44" xfId="1415"/>
    <cellStyle name="Normal 19 45" xfId="20515"/>
    <cellStyle name="Normal 19 46" xfId="20516"/>
    <cellStyle name="Normal 19 5" xfId="1416"/>
    <cellStyle name="Normal 19 6" xfId="1417"/>
    <cellStyle name="Normal 19 7" xfId="1418"/>
    <cellStyle name="Normal 19 8" xfId="1419"/>
    <cellStyle name="Normal 19 9" xfId="1420"/>
    <cellStyle name="Normal 2" xfId="1"/>
    <cellStyle name="Normal 2 10" xfId="10"/>
    <cellStyle name="Normal 2 10 2" xfId="1421"/>
    <cellStyle name="Normal 2 10 3" xfId="1422"/>
    <cellStyle name="Normal 2 10 4" xfId="1423"/>
    <cellStyle name="Normal 2 10 5" xfId="20517"/>
    <cellStyle name="Normal 2 11" xfId="1424"/>
    <cellStyle name="Normal 2 11 2" xfId="1425"/>
    <cellStyle name="Normal 2 11 3" xfId="1426"/>
    <cellStyle name="Normal 2 11 4" xfId="1427"/>
    <cellStyle name="Normal 2 11 5" xfId="20518"/>
    <cellStyle name="Normal 2 11 6" xfId="20519"/>
    <cellStyle name="Normal 2 12" xfId="1428"/>
    <cellStyle name="Normal 2 12 2" xfId="1429"/>
    <cellStyle name="Normal 2 12 3" xfId="1430"/>
    <cellStyle name="Normal 2 12 4" xfId="1431"/>
    <cellStyle name="Normal 2 13" xfId="1432"/>
    <cellStyle name="Normal 2 13 2" xfId="1433"/>
    <cellStyle name="Normal 2 13 3" xfId="1434"/>
    <cellStyle name="Normal 2 13 4" xfId="1435"/>
    <cellStyle name="Normal 2 14" xfId="1436"/>
    <cellStyle name="Normal 2 14 2" xfId="1437"/>
    <cellStyle name="Normal 2 14 3" xfId="1438"/>
    <cellStyle name="Normal 2 14 4" xfId="1439"/>
    <cellStyle name="Normal 2 15" xfId="1440"/>
    <cellStyle name="Normal 2 15 2" xfId="1441"/>
    <cellStyle name="Normal 2 15 3" xfId="1442"/>
    <cellStyle name="Normal 2 15 4" xfId="1443"/>
    <cellStyle name="Normal 2 16" xfId="1444"/>
    <cellStyle name="Normal 2 16 2" xfId="1445"/>
    <cellStyle name="Normal 2 16 3" xfId="1446"/>
    <cellStyle name="Normal 2 16 4" xfId="1447"/>
    <cellStyle name="Normal 2 17" xfId="1448"/>
    <cellStyle name="Normal 2 17 2" xfId="1449"/>
    <cellStyle name="Normal 2 17 3" xfId="1450"/>
    <cellStyle name="Normal 2 17 4" xfId="1451"/>
    <cellStyle name="Normal 2 18" xfId="1452"/>
    <cellStyle name="Normal 2 18 2" xfId="1453"/>
    <cellStyle name="Normal 2 18 3" xfId="1454"/>
    <cellStyle name="Normal 2 18 4" xfId="1455"/>
    <cellStyle name="Normal 2 19" xfId="1456"/>
    <cellStyle name="Normal 2 19 2" xfId="1457"/>
    <cellStyle name="Normal 2 19 3" xfId="1458"/>
    <cellStyle name="Normal 2 19 4" xfId="1459"/>
    <cellStyle name="Normal 2 2" xfId="1460"/>
    <cellStyle name="Normal 2 2 10" xfId="20520"/>
    <cellStyle name="Normal 2 2 11" xfId="20521"/>
    <cellStyle name="Normal 2 2 11 2" xfId="20522"/>
    <cellStyle name="Normal 2 2 11 3" xfId="20523"/>
    <cellStyle name="Normal 2 2 12" xfId="20524"/>
    <cellStyle name="Normal 2 2 12 2" xfId="20525"/>
    <cellStyle name="Normal 2 2 12 3" xfId="20526"/>
    <cellStyle name="Normal 2 2 13" xfId="20527"/>
    <cellStyle name="Normal 2 2 14" xfId="20528"/>
    <cellStyle name="Normal 2 2 15" xfId="20529"/>
    <cellStyle name="Normal 2 2 2" xfId="1461"/>
    <cellStyle name="Normal 2 2 2 10" xfId="20530"/>
    <cellStyle name="Normal 2 2 2 11" xfId="20531"/>
    <cellStyle name="Normal 2 2 2 11 2" xfId="20532"/>
    <cellStyle name="Normal 2 2 2 11 3" xfId="20533"/>
    <cellStyle name="Normal 2 2 2 12" xfId="20534"/>
    <cellStyle name="Normal 2 2 2 12 2" xfId="20535"/>
    <cellStyle name="Normal 2 2 2 12 3" xfId="20536"/>
    <cellStyle name="Normal 2 2 2 13" xfId="20537"/>
    <cellStyle name="Normal 2 2 2 14" xfId="20538"/>
    <cellStyle name="Normal 2 2 2 15" xfId="20539"/>
    <cellStyle name="Normal 2 2 2 16" xfId="20540"/>
    <cellStyle name="Normal 2 2 2 2" xfId="20541"/>
    <cellStyle name="Normal 2 2 2 3" xfId="20542"/>
    <cellStyle name="Normal 2 2 2 3 2" xfId="20543"/>
    <cellStyle name="Normal 2 2 2 3 2 2" xfId="20544"/>
    <cellStyle name="Normal 2 2 2 3 2 3" xfId="20545"/>
    <cellStyle name="Normal 2 2 2 3 2 4" xfId="20546"/>
    <cellStyle name="Normal 2 2 2 3 2 5" xfId="20547"/>
    <cellStyle name="Normal 2 2 2 3 3" xfId="20548"/>
    <cellStyle name="Normal 2 2 2 3 4" xfId="20549"/>
    <cellStyle name="Normal 2 2 2 3 4 2" xfId="20550"/>
    <cellStyle name="Normal 2 2 2 3 4 3" xfId="20551"/>
    <cellStyle name="Normal 2 2 2 3 5" xfId="20552"/>
    <cellStyle name="Normal 2 2 2 3 5 2" xfId="20553"/>
    <cellStyle name="Normal 2 2 2 3 5 3" xfId="20554"/>
    <cellStyle name="Normal 2 2 2 3 6" xfId="20555"/>
    <cellStyle name="Normal 2 2 2 3 7" xfId="20556"/>
    <cellStyle name="Normal 2 2 2 4" xfId="20557"/>
    <cellStyle name="Normal 2 2 2 5" xfId="20558"/>
    <cellStyle name="Normal 2 2 2 6" xfId="20559"/>
    <cellStyle name="Normal 2 2 2 7" xfId="20560"/>
    <cellStyle name="Normal 2 2 2 8" xfId="20561"/>
    <cellStyle name="Normal 2 2 2 9" xfId="20562"/>
    <cellStyle name="Normal 2 2 3" xfId="1462"/>
    <cellStyle name="Normal 2 2 3 2" xfId="20563"/>
    <cellStyle name="Normal 2 2 3 2 2" xfId="20564"/>
    <cellStyle name="Normal 2 2 3 2 3" xfId="20565"/>
    <cellStyle name="Normal 2 2 3 2 4" xfId="20566"/>
    <cellStyle name="Normal 2 2 3 2 5" xfId="20567"/>
    <cellStyle name="Normal 2 2 3 3" xfId="20568"/>
    <cellStyle name="Normal 2 2 3 4" xfId="20569"/>
    <cellStyle name="Normal 2 2 3 4 2" xfId="20570"/>
    <cellStyle name="Normal 2 2 3 4 3" xfId="20571"/>
    <cellStyle name="Normal 2 2 3 5" xfId="20572"/>
    <cellStyle name="Normal 2 2 3 5 2" xfId="20573"/>
    <cellStyle name="Normal 2 2 3 5 3" xfId="20574"/>
    <cellStyle name="Normal 2 2 3 6" xfId="20575"/>
    <cellStyle name="Normal 2 2 3 7" xfId="20576"/>
    <cellStyle name="Normal 2 2 3 8" xfId="20577"/>
    <cellStyle name="Normal 2 2 3 9" xfId="20578"/>
    <cellStyle name="Normal 2 2 4" xfId="1463"/>
    <cellStyle name="Normal 2 2 4 2" xfId="20579"/>
    <cellStyle name="Normal 2 2 4 3" xfId="20580"/>
    <cellStyle name="Normal 2 2 5" xfId="1464"/>
    <cellStyle name="Normal 2 2 5 2" xfId="22"/>
    <cellStyle name="Normal 2 2 5 3" xfId="20581"/>
    <cellStyle name="Normal 2 2 6" xfId="1465"/>
    <cellStyle name="Normal 2 2 6 2" xfId="1466"/>
    <cellStyle name="Normal 2 2 6 2 2" xfId="20582"/>
    <cellStyle name="Normal 2 2 6 3" xfId="20583"/>
    <cellStyle name="Normal 2 2 6 4" xfId="20584"/>
    <cellStyle name="Normal 2 2 7" xfId="1467"/>
    <cellStyle name="Normal 2 2 7 2" xfId="20585"/>
    <cellStyle name="Normal 2 2 7 3" xfId="20586"/>
    <cellStyle name="Normal 2 2 8" xfId="20587"/>
    <cellStyle name="Normal 2 2 9" xfId="20588"/>
    <cellStyle name="Normal 2 20" xfId="1468"/>
    <cellStyle name="Normal 2 20 2" xfId="1469"/>
    <cellStyle name="Normal 2 20 3" xfId="1470"/>
    <cellStyle name="Normal 2 20 4" xfId="1471"/>
    <cellStyle name="Normal 2 21" xfId="1472"/>
    <cellStyle name="Normal 2 21 2" xfId="1473"/>
    <cellStyle name="Normal 2 21 3" xfId="1474"/>
    <cellStyle name="Normal 2 21 4" xfId="1475"/>
    <cellStyle name="Normal 2 22" xfId="1476"/>
    <cellStyle name="Normal 2 22 2" xfId="1477"/>
    <cellStyle name="Normal 2 22 3" xfId="1478"/>
    <cellStyle name="Normal 2 22 4" xfId="1479"/>
    <cellStyle name="Normal 2 23" xfId="1480"/>
    <cellStyle name="Normal 2 23 2" xfId="1481"/>
    <cellStyle name="Normal 2 23 3" xfId="1482"/>
    <cellStyle name="Normal 2 23 4" xfId="1483"/>
    <cellStyle name="Normal 2 24" xfId="1484"/>
    <cellStyle name="Normal 2 24 2" xfId="1485"/>
    <cellStyle name="Normal 2 24 3" xfId="1486"/>
    <cellStyle name="Normal 2 24 4" xfId="1487"/>
    <cellStyle name="Normal 2 25" xfId="1488"/>
    <cellStyle name="Normal 2 25 2" xfId="1489"/>
    <cellStyle name="Normal 2 25 3" xfId="1490"/>
    <cellStyle name="Normal 2 25 4" xfId="1491"/>
    <cellStyle name="Normal 2 26" xfId="1492"/>
    <cellStyle name="Normal 2 26 2" xfId="1493"/>
    <cellStyle name="Normal 2 26 3" xfId="1494"/>
    <cellStyle name="Normal 2 26 4" xfId="1495"/>
    <cellStyle name="Normal 2 27" xfId="1496"/>
    <cellStyle name="Normal 2 27 2" xfId="1497"/>
    <cellStyle name="Normal 2 27 3" xfId="1498"/>
    <cellStyle name="Normal 2 27 4" xfId="1499"/>
    <cellStyle name="Normal 2 28" xfId="1500"/>
    <cellStyle name="Normal 2 28 2" xfId="1501"/>
    <cellStyle name="Normal 2 28 3" xfId="1502"/>
    <cellStyle name="Normal 2 28 4" xfId="1503"/>
    <cellStyle name="Normal 2 29" xfId="1504"/>
    <cellStyle name="Normal 2 29 2" xfId="1505"/>
    <cellStyle name="Normal 2 29 3" xfId="1506"/>
    <cellStyle name="Normal 2 29 4" xfId="1507"/>
    <cellStyle name="Normal 2 3" xfId="1508"/>
    <cellStyle name="Normal 2 3 10" xfId="20589"/>
    <cellStyle name="Normal 2 3 11" xfId="20590"/>
    <cellStyle name="Normal 2 3 12" xfId="20591"/>
    <cellStyle name="Normal 2 3 13" xfId="20592"/>
    <cellStyle name="Normal 2 3 2" xfId="1509"/>
    <cellStyle name="Normal 2 3 2 2" xfId="20593"/>
    <cellStyle name="Normal 2 3 2 3" xfId="20594"/>
    <cellStyle name="Normal 2 3 3" xfId="1510"/>
    <cellStyle name="Normal 2 3 3 2" xfId="20595"/>
    <cellStyle name="Normal 2 3 3 3" xfId="20596"/>
    <cellStyle name="Normal 2 3 4" xfId="1511"/>
    <cellStyle name="Normal 2 3 4 2" xfId="20597"/>
    <cellStyle name="Normal 2 3 4 3" xfId="20598"/>
    <cellStyle name="Normal 2 3 5" xfId="20599"/>
    <cellStyle name="Normal 2 3 6" xfId="20600"/>
    <cellStyle name="Normal 2 3 7" xfId="20601"/>
    <cellStyle name="Normal 2 3 8" xfId="20602"/>
    <cellStyle name="Normal 2 3 9" xfId="20603"/>
    <cellStyle name="Normal 2 30" xfId="1512"/>
    <cellStyle name="Normal 2 30 2" xfId="1513"/>
    <cellStyle name="Normal 2 30 3" xfId="1514"/>
    <cellStyle name="Normal 2 30 4" xfId="1515"/>
    <cellStyle name="Normal 2 31" xfId="1516"/>
    <cellStyle name="Normal 2 31 2" xfId="1517"/>
    <cellStyle name="Normal 2 31 3" xfId="1518"/>
    <cellStyle name="Normal 2 31 4" xfId="1519"/>
    <cellStyle name="Normal 2 32" xfId="1520"/>
    <cellStyle name="Normal 2 32 2" xfId="1521"/>
    <cellStyle name="Normal 2 32 3" xfId="1522"/>
    <cellStyle name="Normal 2 32 4" xfId="1523"/>
    <cellStyle name="Normal 2 33" xfId="1524"/>
    <cellStyle name="Normal 2 33 2" xfId="1525"/>
    <cellStyle name="Normal 2 33 3" xfId="1526"/>
    <cellStyle name="Normal 2 33 4" xfId="1527"/>
    <cellStyle name="Normal 2 34" xfId="1528"/>
    <cellStyle name="Normal 2 34 2" xfId="1529"/>
    <cellStyle name="Normal 2 34 3" xfId="1530"/>
    <cellStyle name="Normal 2 34 4" xfId="1531"/>
    <cellStyle name="Normal 2 35" xfId="1532"/>
    <cellStyle name="Normal 2 35 2" xfId="1533"/>
    <cellStyle name="Normal 2 35 3" xfId="1534"/>
    <cellStyle name="Normal 2 35 4" xfId="1535"/>
    <cellStyle name="Normal 2 36" xfId="1536"/>
    <cellStyle name="Normal 2 36 2" xfId="1537"/>
    <cellStyle name="Normal 2 36 3" xfId="1538"/>
    <cellStyle name="Normal 2 36 4" xfId="1539"/>
    <cellStyle name="Normal 2 37" xfId="1540"/>
    <cellStyle name="Normal 2 37 2" xfId="1541"/>
    <cellStyle name="Normal 2 37 3" xfId="1542"/>
    <cellStyle name="Normal 2 37 4" xfId="1543"/>
    <cellStyle name="Normal 2 38" xfId="1544"/>
    <cellStyle name="Normal 2 38 2" xfId="1545"/>
    <cellStyle name="Normal 2 38 3" xfId="1546"/>
    <cellStyle name="Normal 2 38 4" xfId="1547"/>
    <cellStyle name="Normal 2 39" xfId="1548"/>
    <cellStyle name="Normal 2 39 2" xfId="1549"/>
    <cellStyle name="Normal 2 39 3" xfId="1550"/>
    <cellStyle name="Normal 2 39 4" xfId="1551"/>
    <cellStyle name="Normal 2 4" xfId="1552"/>
    <cellStyle name="Normal 2 4 2" xfId="1553"/>
    <cellStyle name="Normal 2 4 3" xfId="1554"/>
    <cellStyle name="Normal 2 4 4" xfId="1555"/>
    <cellStyle name="Normal 2 4 5" xfId="20604"/>
    <cellStyle name="Normal 2 4 6" xfId="20605"/>
    <cellStyle name="Normal 2 40" xfId="1556"/>
    <cellStyle name="Normal 2 40 2" xfId="1557"/>
    <cellStyle name="Normal 2 40 3" xfId="1558"/>
    <cellStyle name="Normal 2 40 4" xfId="1559"/>
    <cellStyle name="Normal 2 41" xfId="1560"/>
    <cellStyle name="Normal 2 42" xfId="1561"/>
    <cellStyle name="Normal 2 43" xfId="1562"/>
    <cellStyle name="Normal 2 44" xfId="1563"/>
    <cellStyle name="Normal 2 45" xfId="1564"/>
    <cellStyle name="Normal 2 46" xfId="1565"/>
    <cellStyle name="Normal 2 47" xfId="1566"/>
    <cellStyle name="Normal 2 48" xfId="1567"/>
    <cellStyle name="Normal 2 49" xfId="1568"/>
    <cellStyle name="Normal 2 5" xfId="1569"/>
    <cellStyle name="Normal 2 5 2" xfId="1570"/>
    <cellStyle name="Normal 2 5 3" xfId="1571"/>
    <cellStyle name="Normal 2 5 4" xfId="1572"/>
    <cellStyle name="Normal 2 5 5" xfId="20606"/>
    <cellStyle name="Normal 2 5 6" xfId="20607"/>
    <cellStyle name="Normal 2 50" xfId="1573"/>
    <cellStyle name="Normal 2 51" xfId="1574"/>
    <cellStyle name="Normal 2 52" xfId="1575"/>
    <cellStyle name="Normal 2 52 2" xfId="15"/>
    <cellStyle name="Normal 2 53" xfId="1576"/>
    <cellStyle name="Normal 2 53 2" xfId="20608"/>
    <cellStyle name="Normal 2 54" xfId="20609"/>
    <cellStyle name="Normal 2 55" xfId="20610"/>
    <cellStyle name="Normal 2 6" xfId="1577"/>
    <cellStyle name="Normal 2 6 2" xfId="1578"/>
    <cellStyle name="Normal 2 6 3" xfId="1579"/>
    <cellStyle name="Normal 2 6 4" xfId="1580"/>
    <cellStyle name="Normal 2 6 5" xfId="20611"/>
    <cellStyle name="Normal 2 6 6" xfId="20612"/>
    <cellStyle name="Normal 2 63" xfId="1581"/>
    <cellStyle name="Normal 2 64" xfId="1582"/>
    <cellStyle name="Normal 2 66" xfId="1583"/>
    <cellStyle name="Normal 2 67" xfId="1584"/>
    <cellStyle name="Normal 2 68" xfId="1585"/>
    <cellStyle name="Normal 2 7" xfId="1586"/>
    <cellStyle name="Normal 2 7 10" xfId="20613"/>
    <cellStyle name="Normal 2 7 11" xfId="20614"/>
    <cellStyle name="Normal 2 7 12" xfId="20615"/>
    <cellStyle name="Normal 2 7 2" xfId="1587"/>
    <cellStyle name="Normal 2 7 2 2" xfId="20616"/>
    <cellStyle name="Normal 2 7 2 3" xfId="20617"/>
    <cellStyle name="Normal 2 7 3" xfId="1588"/>
    <cellStyle name="Normal 2 7 3 2" xfId="20618"/>
    <cellStyle name="Normal 2 7 3 3" xfId="20619"/>
    <cellStyle name="Normal 2 7 4" xfId="1589"/>
    <cellStyle name="Normal 2 7 4 2" xfId="20620"/>
    <cellStyle name="Normal 2 7 4 3" xfId="20621"/>
    <cellStyle name="Normal 2 7 5" xfId="20622"/>
    <cellStyle name="Normal 2 7 6" xfId="20623"/>
    <cellStyle name="Normal 2 7 7" xfId="20624"/>
    <cellStyle name="Normal 2 7 8" xfId="20625"/>
    <cellStyle name="Normal 2 7 9" xfId="20626"/>
    <cellStyle name="Normal 2 70" xfId="1590"/>
    <cellStyle name="Normal 2 71" xfId="1591"/>
    <cellStyle name="Normal 2 72" xfId="1592"/>
    <cellStyle name="Normal 2 74" xfId="1593"/>
    <cellStyle name="Normal 2 8" xfId="1594"/>
    <cellStyle name="Normal 2 8 2" xfId="1595"/>
    <cellStyle name="Normal 2 8 3" xfId="1596"/>
    <cellStyle name="Normal 2 8 4" xfId="1597"/>
    <cellStyle name="Normal 2 8 5" xfId="20627"/>
    <cellStyle name="Normal 2 8 6" xfId="20628"/>
    <cellStyle name="Normal 2 85" xfId="1598"/>
    <cellStyle name="Normal 2 86" xfId="1599"/>
    <cellStyle name="Normal 2 88" xfId="1600"/>
    <cellStyle name="Normal 2 89" xfId="1601"/>
    <cellStyle name="Normal 2 9" xfId="1602"/>
    <cellStyle name="Normal 2 9 2" xfId="1603"/>
    <cellStyle name="Normal 2 9 3" xfId="1604"/>
    <cellStyle name="Normal 2 9 4" xfId="1605"/>
    <cellStyle name="Normal 2 9 5" xfId="20629"/>
    <cellStyle name="Normal 2 9 6" xfId="20630"/>
    <cellStyle name="Normal 2 90" xfId="1606"/>
    <cellStyle name="Normal 2_DA_PROCESO_09-1-40369_124002002_987074(1)" xfId="1607"/>
    <cellStyle name="Normal 2_FORMATOS_PARA_ENTREGAR 2" xfId="6"/>
    <cellStyle name="Normal 20" xfId="1608"/>
    <cellStyle name="Normal 20 2" xfId="1609"/>
    <cellStyle name="Normal 20 2 2" xfId="20631"/>
    <cellStyle name="Normal 20 2 3" xfId="20632"/>
    <cellStyle name="Normal 20 3" xfId="1610"/>
    <cellStyle name="Normal 20 4" xfId="1611"/>
    <cellStyle name="Normal 20 5" xfId="20633"/>
    <cellStyle name="Normal 20 6" xfId="20634"/>
    <cellStyle name="Normal 21" xfId="1612"/>
    <cellStyle name="Normal 21 10" xfId="1613"/>
    <cellStyle name="Normal 21 11" xfId="1614"/>
    <cellStyle name="Normal 21 12" xfId="1615"/>
    <cellStyle name="Normal 21 13" xfId="1616"/>
    <cellStyle name="Normal 21 14" xfId="1617"/>
    <cellStyle name="Normal 21 15" xfId="1618"/>
    <cellStyle name="Normal 21 16" xfId="1619"/>
    <cellStyle name="Normal 21 17" xfId="1620"/>
    <cellStyle name="Normal 21 18" xfId="1621"/>
    <cellStyle name="Normal 21 19" xfId="1622"/>
    <cellStyle name="Normal 21 2" xfId="1623"/>
    <cellStyle name="Normal 21 2 2" xfId="20635"/>
    <cellStyle name="Normal 21 2 3" xfId="20636"/>
    <cellStyle name="Normal 21 20" xfId="1624"/>
    <cellStyle name="Normal 21 21" xfId="1625"/>
    <cellStyle name="Normal 21 22" xfId="1626"/>
    <cellStyle name="Normal 21 23" xfId="1627"/>
    <cellStyle name="Normal 21 24" xfId="1628"/>
    <cellStyle name="Normal 21 25" xfId="1629"/>
    <cellStyle name="Normal 21 26" xfId="1630"/>
    <cellStyle name="Normal 21 27" xfId="1631"/>
    <cellStyle name="Normal 21 28" xfId="1632"/>
    <cellStyle name="Normal 21 29" xfId="1633"/>
    <cellStyle name="Normal 21 3" xfId="1634"/>
    <cellStyle name="Normal 21 30" xfId="1635"/>
    <cellStyle name="Normal 21 31" xfId="1636"/>
    <cellStyle name="Normal 21 32" xfId="1637"/>
    <cellStyle name="Normal 21 33" xfId="1638"/>
    <cellStyle name="Normal 21 34" xfId="1639"/>
    <cellStyle name="Normal 21 35" xfId="1640"/>
    <cellStyle name="Normal 21 36" xfId="1641"/>
    <cellStyle name="Normal 21 37" xfId="1642"/>
    <cellStyle name="Normal 21 38" xfId="1643"/>
    <cellStyle name="Normal 21 39" xfId="1644"/>
    <cellStyle name="Normal 21 4" xfId="1645"/>
    <cellStyle name="Normal 21 40" xfId="1646"/>
    <cellStyle name="Normal 21 41" xfId="1647"/>
    <cellStyle name="Normal 21 42" xfId="1648"/>
    <cellStyle name="Normal 21 43" xfId="1649"/>
    <cellStyle name="Normal 21 44" xfId="1650"/>
    <cellStyle name="Normal 21 45" xfId="20637"/>
    <cellStyle name="Normal 21 46" xfId="20638"/>
    <cellStyle name="Normal 21 5" xfId="1651"/>
    <cellStyle name="Normal 21 6" xfId="1652"/>
    <cellStyle name="Normal 21 7" xfId="1653"/>
    <cellStyle name="Normal 21 8" xfId="1654"/>
    <cellStyle name="Normal 21 9" xfId="1655"/>
    <cellStyle name="Normal 22" xfId="1656"/>
    <cellStyle name="Normal 22 10" xfId="1657"/>
    <cellStyle name="Normal 22 11" xfId="1658"/>
    <cellStyle name="Normal 22 12" xfId="1659"/>
    <cellStyle name="Normal 22 13" xfId="1660"/>
    <cellStyle name="Normal 22 14" xfId="1661"/>
    <cellStyle name="Normal 22 15" xfId="1662"/>
    <cellStyle name="Normal 22 16" xfId="1663"/>
    <cellStyle name="Normal 22 17" xfId="1664"/>
    <cellStyle name="Normal 22 18" xfId="1665"/>
    <cellStyle name="Normal 22 19" xfId="1666"/>
    <cellStyle name="Normal 22 2" xfId="1667"/>
    <cellStyle name="Normal 22 20" xfId="1668"/>
    <cellStyle name="Normal 22 21" xfId="1669"/>
    <cellStyle name="Normal 22 22" xfId="1670"/>
    <cellStyle name="Normal 22 23" xfId="1671"/>
    <cellStyle name="Normal 22 24" xfId="1672"/>
    <cellStyle name="Normal 22 25" xfId="1673"/>
    <cellStyle name="Normal 22 26" xfId="1674"/>
    <cellStyle name="Normal 22 27" xfId="1675"/>
    <cellStyle name="Normal 22 28" xfId="1676"/>
    <cellStyle name="Normal 22 29" xfId="1677"/>
    <cellStyle name="Normal 22 3" xfId="1678"/>
    <cellStyle name="Normal 22 30" xfId="1679"/>
    <cellStyle name="Normal 22 31" xfId="1680"/>
    <cellStyle name="Normal 22 32" xfId="1681"/>
    <cellStyle name="Normal 22 33" xfId="1682"/>
    <cellStyle name="Normal 22 34" xfId="1683"/>
    <cellStyle name="Normal 22 35" xfId="1684"/>
    <cellStyle name="Normal 22 36" xfId="1685"/>
    <cellStyle name="Normal 22 37" xfId="1686"/>
    <cellStyle name="Normal 22 38" xfId="1687"/>
    <cellStyle name="Normal 22 39" xfId="1688"/>
    <cellStyle name="Normal 22 4" xfId="1689"/>
    <cellStyle name="Normal 22 40" xfId="1690"/>
    <cellStyle name="Normal 22 41" xfId="1691"/>
    <cellStyle name="Normal 22 42" xfId="1692"/>
    <cellStyle name="Normal 22 43" xfId="1693"/>
    <cellStyle name="Normal 22 44" xfId="1694"/>
    <cellStyle name="Normal 22 5" xfId="1695"/>
    <cellStyle name="Normal 22 6" xfId="1696"/>
    <cellStyle name="Normal 22 7" xfId="1697"/>
    <cellStyle name="Normal 22 8" xfId="1698"/>
    <cellStyle name="Normal 22 9" xfId="1699"/>
    <cellStyle name="Normal 23" xfId="1700"/>
    <cellStyle name="Normal 23 10" xfId="1701"/>
    <cellStyle name="Normal 23 11" xfId="1702"/>
    <cellStyle name="Normal 23 12" xfId="1703"/>
    <cellStyle name="Normal 23 13" xfId="1704"/>
    <cellStyle name="Normal 23 14" xfId="1705"/>
    <cellStyle name="Normal 23 15" xfId="1706"/>
    <cellStyle name="Normal 23 16" xfId="1707"/>
    <cellStyle name="Normal 23 17" xfId="1708"/>
    <cellStyle name="Normal 23 18" xfId="1709"/>
    <cellStyle name="Normal 23 19" xfId="1710"/>
    <cellStyle name="Normal 23 2" xfId="1711"/>
    <cellStyle name="Normal 23 20" xfId="1712"/>
    <cellStyle name="Normal 23 21" xfId="1713"/>
    <cellStyle name="Normal 23 22" xfId="1714"/>
    <cellStyle name="Normal 23 23" xfId="1715"/>
    <cellStyle name="Normal 23 24" xfId="1716"/>
    <cellStyle name="Normal 23 25" xfId="1717"/>
    <cellStyle name="Normal 23 26" xfId="1718"/>
    <cellStyle name="Normal 23 27" xfId="1719"/>
    <cellStyle name="Normal 23 28" xfId="1720"/>
    <cellStyle name="Normal 23 29" xfId="1721"/>
    <cellStyle name="Normal 23 3" xfId="1722"/>
    <cellStyle name="Normal 23 30" xfId="1723"/>
    <cellStyle name="Normal 23 31" xfId="1724"/>
    <cellStyle name="Normal 23 32" xfId="1725"/>
    <cellStyle name="Normal 23 33" xfId="1726"/>
    <cellStyle name="Normal 23 34" xfId="1727"/>
    <cellStyle name="Normal 23 35" xfId="1728"/>
    <cellStyle name="Normal 23 36" xfId="1729"/>
    <cellStyle name="Normal 23 37" xfId="1730"/>
    <cellStyle name="Normal 23 38" xfId="1731"/>
    <cellStyle name="Normal 23 39" xfId="1732"/>
    <cellStyle name="Normal 23 4" xfId="1733"/>
    <cellStyle name="Normal 23 5" xfId="1734"/>
    <cellStyle name="Normal 23 6" xfId="1735"/>
    <cellStyle name="Normal 23 7" xfId="1736"/>
    <cellStyle name="Normal 23 8" xfId="1737"/>
    <cellStyle name="Normal 23 9" xfId="1738"/>
    <cellStyle name="Normal 24" xfId="1739"/>
    <cellStyle name="Normal 24 2" xfId="1740"/>
    <cellStyle name="Normal 24 3" xfId="1741"/>
    <cellStyle name="Normal 24 4" xfId="1742"/>
    <cellStyle name="Normal 25" xfId="1743"/>
    <cellStyle name="Normal 25 10" xfId="1744"/>
    <cellStyle name="Normal 25 11" xfId="1745"/>
    <cellStyle name="Normal 25 12" xfId="1746"/>
    <cellStyle name="Normal 25 13" xfId="1747"/>
    <cellStyle name="Normal 25 14" xfId="1748"/>
    <cellStyle name="Normal 25 15" xfId="1749"/>
    <cellStyle name="Normal 25 16" xfId="1750"/>
    <cellStyle name="Normal 25 17" xfId="1751"/>
    <cellStyle name="Normal 25 18" xfId="1752"/>
    <cellStyle name="Normal 25 19" xfId="1753"/>
    <cellStyle name="Normal 25 2" xfId="1754"/>
    <cellStyle name="Normal 25 20" xfId="1755"/>
    <cellStyle name="Normal 25 21" xfId="1756"/>
    <cellStyle name="Normal 25 22" xfId="1757"/>
    <cellStyle name="Normal 25 23" xfId="1758"/>
    <cellStyle name="Normal 25 24" xfId="1759"/>
    <cellStyle name="Normal 25 25" xfId="1760"/>
    <cellStyle name="Normal 25 26" xfId="1761"/>
    <cellStyle name="Normal 25 27" xfId="1762"/>
    <cellStyle name="Normal 25 28" xfId="1763"/>
    <cellStyle name="Normal 25 29" xfId="1764"/>
    <cellStyle name="Normal 25 3" xfId="1765"/>
    <cellStyle name="Normal 25 30" xfId="1766"/>
    <cellStyle name="Normal 25 31" xfId="1767"/>
    <cellStyle name="Normal 25 32" xfId="1768"/>
    <cellStyle name="Normal 25 33" xfId="1769"/>
    <cellStyle name="Normal 25 34" xfId="1770"/>
    <cellStyle name="Normal 25 35" xfId="1771"/>
    <cellStyle name="Normal 25 36" xfId="1772"/>
    <cellStyle name="Normal 25 37" xfId="1773"/>
    <cellStyle name="Normal 25 38" xfId="1774"/>
    <cellStyle name="Normal 25 39" xfId="1775"/>
    <cellStyle name="Normal 25 4" xfId="1776"/>
    <cellStyle name="Normal 25 5" xfId="1777"/>
    <cellStyle name="Normal 25 6" xfId="1778"/>
    <cellStyle name="Normal 25 7" xfId="1779"/>
    <cellStyle name="Normal 25 8" xfId="1780"/>
    <cellStyle name="Normal 25 9" xfId="1781"/>
    <cellStyle name="Normal 26" xfId="1782"/>
    <cellStyle name="Normal 26 10" xfId="1783"/>
    <cellStyle name="Normal 26 11" xfId="1784"/>
    <cellStyle name="Normal 26 12" xfId="1785"/>
    <cellStyle name="Normal 26 13" xfId="1786"/>
    <cellStyle name="Normal 26 14" xfId="1787"/>
    <cellStyle name="Normal 26 15" xfId="1788"/>
    <cellStyle name="Normal 26 16" xfId="1789"/>
    <cellStyle name="Normal 26 17" xfId="1790"/>
    <cellStyle name="Normal 26 18" xfId="1791"/>
    <cellStyle name="Normal 26 19" xfId="1792"/>
    <cellStyle name="Normal 26 2" xfId="1793"/>
    <cellStyle name="Normal 26 20" xfId="1794"/>
    <cellStyle name="Normal 26 21" xfId="1795"/>
    <cellStyle name="Normal 26 22" xfId="1796"/>
    <cellStyle name="Normal 26 23" xfId="1797"/>
    <cellStyle name="Normal 26 24" xfId="1798"/>
    <cellStyle name="Normal 26 25" xfId="1799"/>
    <cellStyle name="Normal 26 26" xfId="1800"/>
    <cellStyle name="Normal 26 27" xfId="1801"/>
    <cellStyle name="Normal 26 28" xfId="1802"/>
    <cellStyle name="Normal 26 29" xfId="1803"/>
    <cellStyle name="Normal 26 3" xfId="1804"/>
    <cellStyle name="Normal 26 30" xfId="1805"/>
    <cellStyle name="Normal 26 31" xfId="1806"/>
    <cellStyle name="Normal 26 32" xfId="1807"/>
    <cellStyle name="Normal 26 33" xfId="1808"/>
    <cellStyle name="Normal 26 34" xfId="1809"/>
    <cellStyle name="Normal 26 35" xfId="1810"/>
    <cellStyle name="Normal 26 36" xfId="1811"/>
    <cellStyle name="Normal 26 37" xfId="1812"/>
    <cellStyle name="Normal 26 38" xfId="1813"/>
    <cellStyle name="Normal 26 39" xfId="1814"/>
    <cellStyle name="Normal 26 4" xfId="1815"/>
    <cellStyle name="Normal 26 5" xfId="1816"/>
    <cellStyle name="Normal 26 6" xfId="1817"/>
    <cellStyle name="Normal 26 7" xfId="1818"/>
    <cellStyle name="Normal 26 8" xfId="1819"/>
    <cellStyle name="Normal 26 9" xfId="1820"/>
    <cellStyle name="Normal 27" xfId="1821"/>
    <cellStyle name="Normal 27 10" xfId="1822"/>
    <cellStyle name="Normal 27 11" xfId="1823"/>
    <cellStyle name="Normal 27 12" xfId="1824"/>
    <cellStyle name="Normal 27 13" xfId="1825"/>
    <cellStyle name="Normal 27 14" xfId="1826"/>
    <cellStyle name="Normal 27 15" xfId="1827"/>
    <cellStyle name="Normal 27 16" xfId="1828"/>
    <cellStyle name="Normal 27 17" xfId="1829"/>
    <cellStyle name="Normal 27 18" xfId="1830"/>
    <cellStyle name="Normal 27 19" xfId="1831"/>
    <cellStyle name="Normal 27 2" xfId="1832"/>
    <cellStyle name="Normal 27 20" xfId="1833"/>
    <cellStyle name="Normal 27 21" xfId="1834"/>
    <cellStyle name="Normal 27 22" xfId="1835"/>
    <cellStyle name="Normal 27 23" xfId="1836"/>
    <cellStyle name="Normal 27 24" xfId="1837"/>
    <cellStyle name="Normal 27 25" xfId="1838"/>
    <cellStyle name="Normal 27 26" xfId="1839"/>
    <cellStyle name="Normal 27 27" xfId="1840"/>
    <cellStyle name="Normal 27 28" xfId="1841"/>
    <cellStyle name="Normal 27 29" xfId="1842"/>
    <cellStyle name="Normal 27 3" xfId="1843"/>
    <cellStyle name="Normal 27 30" xfId="1844"/>
    <cellStyle name="Normal 27 31" xfId="1845"/>
    <cellStyle name="Normal 27 32" xfId="1846"/>
    <cellStyle name="Normal 27 33" xfId="1847"/>
    <cellStyle name="Normal 27 34" xfId="1848"/>
    <cellStyle name="Normal 27 35" xfId="1849"/>
    <cellStyle name="Normal 27 36" xfId="1850"/>
    <cellStyle name="Normal 27 37" xfId="1851"/>
    <cellStyle name="Normal 27 38" xfId="1852"/>
    <cellStyle name="Normal 27 39" xfId="1853"/>
    <cellStyle name="Normal 27 4" xfId="1854"/>
    <cellStyle name="Normal 27 5" xfId="1855"/>
    <cellStyle name="Normal 27 6" xfId="1856"/>
    <cellStyle name="Normal 27 7" xfId="1857"/>
    <cellStyle name="Normal 27 8" xfId="1858"/>
    <cellStyle name="Normal 27 9" xfId="1859"/>
    <cellStyle name="Normal 28" xfId="1860"/>
    <cellStyle name="Normal 29" xfId="1861"/>
    <cellStyle name="Normal 3" xfId="2"/>
    <cellStyle name="Normal 3 10" xfId="1862"/>
    <cellStyle name="Normal 3 10 10" xfId="1863"/>
    <cellStyle name="Normal 3 10 10 2" xfId="1864"/>
    <cellStyle name="Normal 3 10 10 2 2" xfId="1865"/>
    <cellStyle name="Normal 3 10 10 2 2 2" xfId="1866"/>
    <cellStyle name="Normal 3 10 10 2 2 2 2" xfId="20639"/>
    <cellStyle name="Normal 3 10 10 2 2 3" xfId="20640"/>
    <cellStyle name="Normal 3 10 10 2 3" xfId="1867"/>
    <cellStyle name="Normal 3 10 10 2 3 2" xfId="20641"/>
    <cellStyle name="Normal 3 10 10 2 4" xfId="15956"/>
    <cellStyle name="Normal 3 10 10 3" xfId="1868"/>
    <cellStyle name="Normal 3 10 10 3 2" xfId="1869"/>
    <cellStyle name="Normal 3 10 10 3 2 2" xfId="20642"/>
    <cellStyle name="Normal 3 10 10 3 3" xfId="20643"/>
    <cellStyle name="Normal 3 10 10 4" xfId="1870"/>
    <cellStyle name="Normal 3 10 10 4 2" xfId="20644"/>
    <cellStyle name="Normal 3 10 10 5" xfId="15955"/>
    <cellStyle name="Normal 3 10 11" xfId="1871"/>
    <cellStyle name="Normal 3 10 11 2" xfId="1872"/>
    <cellStyle name="Normal 3 10 11 2 2" xfId="1873"/>
    <cellStyle name="Normal 3 10 11 2 2 2" xfId="1874"/>
    <cellStyle name="Normal 3 10 11 2 2 2 2" xfId="20645"/>
    <cellStyle name="Normal 3 10 11 2 2 3" xfId="20646"/>
    <cellStyle name="Normal 3 10 11 2 3" xfId="1875"/>
    <cellStyle name="Normal 3 10 11 2 3 2" xfId="20647"/>
    <cellStyle name="Normal 3 10 11 2 4" xfId="15958"/>
    <cellStyle name="Normal 3 10 11 3" xfId="1876"/>
    <cellStyle name="Normal 3 10 11 3 2" xfId="1877"/>
    <cellStyle name="Normal 3 10 11 3 2 2" xfId="20648"/>
    <cellStyle name="Normal 3 10 11 3 3" xfId="20649"/>
    <cellStyle name="Normal 3 10 11 4" xfId="1878"/>
    <cellStyle name="Normal 3 10 11 4 2" xfId="20650"/>
    <cellStyle name="Normal 3 10 11 5" xfId="15957"/>
    <cellStyle name="Normal 3 10 12" xfId="1879"/>
    <cellStyle name="Normal 3 10 12 2" xfId="1880"/>
    <cellStyle name="Normal 3 10 12 2 2" xfId="1881"/>
    <cellStyle name="Normal 3 10 12 2 2 2" xfId="1882"/>
    <cellStyle name="Normal 3 10 12 2 2 2 2" xfId="20651"/>
    <cellStyle name="Normal 3 10 12 2 2 3" xfId="20652"/>
    <cellStyle name="Normal 3 10 12 2 3" xfId="1883"/>
    <cellStyle name="Normal 3 10 12 2 3 2" xfId="20653"/>
    <cellStyle name="Normal 3 10 12 2 4" xfId="15960"/>
    <cellStyle name="Normal 3 10 12 3" xfId="1884"/>
    <cellStyle name="Normal 3 10 12 3 2" xfId="1885"/>
    <cellStyle name="Normal 3 10 12 3 2 2" xfId="20654"/>
    <cellStyle name="Normal 3 10 12 3 3" xfId="20655"/>
    <cellStyle name="Normal 3 10 12 4" xfId="1886"/>
    <cellStyle name="Normal 3 10 12 4 2" xfId="20656"/>
    <cellStyle name="Normal 3 10 12 5" xfId="15959"/>
    <cellStyle name="Normal 3 10 13" xfId="1887"/>
    <cellStyle name="Normal 3 10 13 2" xfId="1888"/>
    <cellStyle name="Normal 3 10 13 2 2" xfId="1889"/>
    <cellStyle name="Normal 3 10 13 2 2 2" xfId="1890"/>
    <cellStyle name="Normal 3 10 13 2 2 2 2" xfId="20657"/>
    <cellStyle name="Normal 3 10 13 2 2 3" xfId="20658"/>
    <cellStyle name="Normal 3 10 13 2 3" xfId="1891"/>
    <cellStyle name="Normal 3 10 13 2 3 2" xfId="20659"/>
    <cellStyle name="Normal 3 10 13 2 4" xfId="15962"/>
    <cellStyle name="Normal 3 10 13 3" xfId="1892"/>
    <cellStyle name="Normal 3 10 13 3 2" xfId="1893"/>
    <cellStyle name="Normal 3 10 13 3 2 2" xfId="20660"/>
    <cellStyle name="Normal 3 10 13 3 3" xfId="20661"/>
    <cellStyle name="Normal 3 10 13 4" xfId="1894"/>
    <cellStyle name="Normal 3 10 13 4 2" xfId="20662"/>
    <cellStyle name="Normal 3 10 13 5" xfId="15961"/>
    <cellStyle name="Normal 3 10 14" xfId="1895"/>
    <cellStyle name="Normal 3 10 14 2" xfId="1896"/>
    <cellStyle name="Normal 3 10 14 2 2" xfId="1897"/>
    <cellStyle name="Normal 3 10 14 2 2 2" xfId="20663"/>
    <cellStyle name="Normal 3 10 14 2 3" xfId="20664"/>
    <cellStyle name="Normal 3 10 14 3" xfId="1898"/>
    <cellStyle name="Normal 3 10 14 3 2" xfId="20665"/>
    <cellStyle name="Normal 3 10 14 4" xfId="15963"/>
    <cellStyle name="Normal 3 10 15" xfId="1899"/>
    <cellStyle name="Normal 3 10 15 2" xfId="1900"/>
    <cellStyle name="Normal 3 10 15 2 2" xfId="20666"/>
    <cellStyle name="Normal 3 10 15 3" xfId="20667"/>
    <cellStyle name="Normal 3 10 16" xfId="1901"/>
    <cellStyle name="Normal 3 10 16 2" xfId="20668"/>
    <cellStyle name="Normal 3 10 17" xfId="15954"/>
    <cellStyle name="Normal 3 10 2" xfId="1902"/>
    <cellStyle name="Normal 3 10 2 10" xfId="1903"/>
    <cellStyle name="Normal 3 10 2 10 2" xfId="1904"/>
    <cellStyle name="Normal 3 10 2 10 2 2" xfId="1905"/>
    <cellStyle name="Normal 3 10 2 10 2 2 2" xfId="1906"/>
    <cellStyle name="Normal 3 10 2 10 2 2 2 2" xfId="20669"/>
    <cellStyle name="Normal 3 10 2 10 2 2 3" xfId="20670"/>
    <cellStyle name="Normal 3 10 2 10 2 3" xfId="1907"/>
    <cellStyle name="Normal 3 10 2 10 2 3 2" xfId="20671"/>
    <cellStyle name="Normal 3 10 2 10 2 4" xfId="15966"/>
    <cellStyle name="Normal 3 10 2 10 3" xfId="1908"/>
    <cellStyle name="Normal 3 10 2 10 3 2" xfId="1909"/>
    <cellStyle name="Normal 3 10 2 10 3 2 2" xfId="20672"/>
    <cellStyle name="Normal 3 10 2 10 3 3" xfId="20673"/>
    <cellStyle name="Normal 3 10 2 10 4" xfId="1910"/>
    <cellStyle name="Normal 3 10 2 10 4 2" xfId="20674"/>
    <cellStyle name="Normal 3 10 2 10 5" xfId="15965"/>
    <cellStyle name="Normal 3 10 2 11" xfId="1911"/>
    <cellStyle name="Normal 3 10 2 11 2" xfId="1912"/>
    <cellStyle name="Normal 3 10 2 11 2 2" xfId="1913"/>
    <cellStyle name="Normal 3 10 2 11 2 2 2" xfId="1914"/>
    <cellStyle name="Normal 3 10 2 11 2 2 2 2" xfId="20675"/>
    <cellStyle name="Normal 3 10 2 11 2 2 3" xfId="20676"/>
    <cellStyle name="Normal 3 10 2 11 2 3" xfId="1915"/>
    <cellStyle name="Normal 3 10 2 11 2 3 2" xfId="20677"/>
    <cellStyle name="Normal 3 10 2 11 2 4" xfId="15968"/>
    <cellStyle name="Normal 3 10 2 11 3" xfId="1916"/>
    <cellStyle name="Normal 3 10 2 11 3 2" xfId="1917"/>
    <cellStyle name="Normal 3 10 2 11 3 2 2" xfId="20678"/>
    <cellStyle name="Normal 3 10 2 11 3 3" xfId="20679"/>
    <cellStyle name="Normal 3 10 2 11 4" xfId="1918"/>
    <cellStyle name="Normal 3 10 2 11 4 2" xfId="20680"/>
    <cellStyle name="Normal 3 10 2 11 5" xfId="15967"/>
    <cellStyle name="Normal 3 10 2 12" xfId="1919"/>
    <cellStyle name="Normal 3 10 2 12 2" xfId="1920"/>
    <cellStyle name="Normal 3 10 2 12 2 2" xfId="1921"/>
    <cellStyle name="Normal 3 10 2 12 2 2 2" xfId="1922"/>
    <cellStyle name="Normal 3 10 2 12 2 2 2 2" xfId="20681"/>
    <cellStyle name="Normal 3 10 2 12 2 2 3" xfId="20682"/>
    <cellStyle name="Normal 3 10 2 12 2 3" xfId="1923"/>
    <cellStyle name="Normal 3 10 2 12 2 3 2" xfId="20683"/>
    <cellStyle name="Normal 3 10 2 12 2 4" xfId="15970"/>
    <cellStyle name="Normal 3 10 2 12 3" xfId="1924"/>
    <cellStyle name="Normal 3 10 2 12 3 2" xfId="1925"/>
    <cellStyle name="Normal 3 10 2 12 3 2 2" xfId="20684"/>
    <cellStyle name="Normal 3 10 2 12 3 3" xfId="20685"/>
    <cellStyle name="Normal 3 10 2 12 4" xfId="1926"/>
    <cellStyle name="Normal 3 10 2 12 4 2" xfId="20686"/>
    <cellStyle name="Normal 3 10 2 12 5" xfId="15969"/>
    <cellStyle name="Normal 3 10 2 13" xfId="1927"/>
    <cellStyle name="Normal 3 10 2 13 2" xfId="1928"/>
    <cellStyle name="Normal 3 10 2 13 2 2" xfId="1929"/>
    <cellStyle name="Normal 3 10 2 13 2 2 2" xfId="20687"/>
    <cellStyle name="Normal 3 10 2 13 2 3" xfId="20688"/>
    <cellStyle name="Normal 3 10 2 13 3" xfId="1930"/>
    <cellStyle name="Normal 3 10 2 13 3 2" xfId="20689"/>
    <cellStyle name="Normal 3 10 2 13 4" xfId="15971"/>
    <cellStyle name="Normal 3 10 2 14" xfId="1931"/>
    <cellStyle name="Normal 3 10 2 14 2" xfId="1932"/>
    <cellStyle name="Normal 3 10 2 14 2 2" xfId="20690"/>
    <cellStyle name="Normal 3 10 2 14 3" xfId="20691"/>
    <cellStyle name="Normal 3 10 2 15" xfId="1933"/>
    <cellStyle name="Normal 3 10 2 15 2" xfId="20692"/>
    <cellStyle name="Normal 3 10 2 16" xfId="15964"/>
    <cellStyle name="Normal 3 10 2 2" xfId="1934"/>
    <cellStyle name="Normal 3 10 2 2 2" xfId="1935"/>
    <cellStyle name="Normal 3 10 2 2 2 2" xfId="1936"/>
    <cellStyle name="Normal 3 10 2 2 2 2 2" xfId="1937"/>
    <cellStyle name="Normal 3 10 2 2 2 2 2 2" xfId="20693"/>
    <cellStyle name="Normal 3 10 2 2 2 2 3" xfId="20694"/>
    <cellStyle name="Normal 3 10 2 2 2 3" xfId="1938"/>
    <cellStyle name="Normal 3 10 2 2 2 3 2" xfId="20695"/>
    <cellStyle name="Normal 3 10 2 2 2 4" xfId="15973"/>
    <cellStyle name="Normal 3 10 2 2 3" xfId="1939"/>
    <cellStyle name="Normal 3 10 2 2 3 2" xfId="1940"/>
    <cellStyle name="Normal 3 10 2 2 3 2 2" xfId="20696"/>
    <cellStyle name="Normal 3 10 2 2 3 3" xfId="20697"/>
    <cellStyle name="Normal 3 10 2 2 4" xfId="1941"/>
    <cellStyle name="Normal 3 10 2 2 4 2" xfId="20698"/>
    <cellStyle name="Normal 3 10 2 2 5" xfId="15972"/>
    <cellStyle name="Normal 3 10 2 3" xfId="1942"/>
    <cellStyle name="Normal 3 10 2 3 2" xfId="1943"/>
    <cellStyle name="Normal 3 10 2 3 2 2" xfId="1944"/>
    <cellStyle name="Normal 3 10 2 3 2 2 2" xfId="1945"/>
    <cellStyle name="Normal 3 10 2 3 2 2 2 2" xfId="20699"/>
    <cellStyle name="Normal 3 10 2 3 2 2 3" xfId="20700"/>
    <cellStyle name="Normal 3 10 2 3 2 3" xfId="1946"/>
    <cellStyle name="Normal 3 10 2 3 2 3 2" xfId="20701"/>
    <cellStyle name="Normal 3 10 2 3 2 4" xfId="15975"/>
    <cellStyle name="Normal 3 10 2 3 3" xfId="1947"/>
    <cellStyle name="Normal 3 10 2 3 3 2" xfId="1948"/>
    <cellStyle name="Normal 3 10 2 3 3 2 2" xfId="20702"/>
    <cellStyle name="Normal 3 10 2 3 3 3" xfId="20703"/>
    <cellStyle name="Normal 3 10 2 3 4" xfId="1949"/>
    <cellStyle name="Normal 3 10 2 3 4 2" xfId="20704"/>
    <cellStyle name="Normal 3 10 2 3 5" xfId="15974"/>
    <cellStyle name="Normal 3 10 2 4" xfId="1950"/>
    <cellStyle name="Normal 3 10 2 4 2" xfId="1951"/>
    <cellStyle name="Normal 3 10 2 4 2 2" xfId="1952"/>
    <cellStyle name="Normal 3 10 2 4 2 2 2" xfId="1953"/>
    <cellStyle name="Normal 3 10 2 4 2 2 2 2" xfId="20705"/>
    <cellStyle name="Normal 3 10 2 4 2 2 3" xfId="20706"/>
    <cellStyle name="Normal 3 10 2 4 2 3" xfId="1954"/>
    <cellStyle name="Normal 3 10 2 4 2 3 2" xfId="20707"/>
    <cellStyle name="Normal 3 10 2 4 2 4" xfId="15977"/>
    <cellStyle name="Normal 3 10 2 4 3" xfId="1955"/>
    <cellStyle name="Normal 3 10 2 4 3 2" xfId="1956"/>
    <cellStyle name="Normal 3 10 2 4 3 2 2" xfId="20708"/>
    <cellStyle name="Normal 3 10 2 4 3 3" xfId="20709"/>
    <cellStyle name="Normal 3 10 2 4 4" xfId="1957"/>
    <cellStyle name="Normal 3 10 2 4 4 2" xfId="20710"/>
    <cellStyle name="Normal 3 10 2 4 5" xfId="15976"/>
    <cellStyle name="Normal 3 10 2 5" xfId="1958"/>
    <cellStyle name="Normal 3 10 2 5 2" xfId="1959"/>
    <cellStyle name="Normal 3 10 2 5 2 2" xfId="1960"/>
    <cellStyle name="Normal 3 10 2 5 2 2 2" xfId="1961"/>
    <cellStyle name="Normal 3 10 2 5 2 2 2 2" xfId="20711"/>
    <cellStyle name="Normal 3 10 2 5 2 2 3" xfId="20712"/>
    <cellStyle name="Normal 3 10 2 5 2 3" xfId="1962"/>
    <cellStyle name="Normal 3 10 2 5 2 3 2" xfId="20713"/>
    <cellStyle name="Normal 3 10 2 5 2 4" xfId="15979"/>
    <cellStyle name="Normal 3 10 2 5 3" xfId="1963"/>
    <cellStyle name="Normal 3 10 2 5 3 2" xfId="1964"/>
    <cellStyle name="Normal 3 10 2 5 3 2 2" xfId="20714"/>
    <cellStyle name="Normal 3 10 2 5 3 3" xfId="20715"/>
    <cellStyle name="Normal 3 10 2 5 4" xfId="1965"/>
    <cellStyle name="Normal 3 10 2 5 4 2" xfId="20716"/>
    <cellStyle name="Normal 3 10 2 5 5" xfId="15978"/>
    <cellStyle name="Normal 3 10 2 6" xfId="1966"/>
    <cellStyle name="Normal 3 10 2 6 2" xfId="1967"/>
    <cellStyle name="Normal 3 10 2 6 2 2" xfId="1968"/>
    <cellStyle name="Normal 3 10 2 6 2 2 2" xfId="1969"/>
    <cellStyle name="Normal 3 10 2 6 2 2 2 2" xfId="20717"/>
    <cellStyle name="Normal 3 10 2 6 2 2 3" xfId="20718"/>
    <cellStyle name="Normal 3 10 2 6 2 3" xfId="1970"/>
    <cellStyle name="Normal 3 10 2 6 2 3 2" xfId="20719"/>
    <cellStyle name="Normal 3 10 2 6 2 4" xfId="15981"/>
    <cellStyle name="Normal 3 10 2 6 3" xfId="1971"/>
    <cellStyle name="Normal 3 10 2 6 3 2" xfId="1972"/>
    <cellStyle name="Normal 3 10 2 6 3 2 2" xfId="20720"/>
    <cellStyle name="Normal 3 10 2 6 3 3" xfId="20721"/>
    <cellStyle name="Normal 3 10 2 6 4" xfId="1973"/>
    <cellStyle name="Normal 3 10 2 6 4 2" xfId="20722"/>
    <cellStyle name="Normal 3 10 2 6 5" xfId="15980"/>
    <cellStyle name="Normal 3 10 2 7" xfId="1974"/>
    <cellStyle name="Normal 3 10 2 7 2" xfId="1975"/>
    <cellStyle name="Normal 3 10 2 7 2 2" xfId="1976"/>
    <cellStyle name="Normal 3 10 2 7 2 2 2" xfId="1977"/>
    <cellStyle name="Normal 3 10 2 7 2 2 2 2" xfId="20723"/>
    <cellStyle name="Normal 3 10 2 7 2 2 3" xfId="20724"/>
    <cellStyle name="Normal 3 10 2 7 2 3" xfId="1978"/>
    <cellStyle name="Normal 3 10 2 7 2 3 2" xfId="20725"/>
    <cellStyle name="Normal 3 10 2 7 2 4" xfId="15983"/>
    <cellStyle name="Normal 3 10 2 7 3" xfId="1979"/>
    <cellStyle name="Normal 3 10 2 7 3 2" xfId="1980"/>
    <cellStyle name="Normal 3 10 2 7 3 2 2" xfId="20726"/>
    <cellStyle name="Normal 3 10 2 7 3 3" xfId="20727"/>
    <cellStyle name="Normal 3 10 2 7 4" xfId="1981"/>
    <cellStyle name="Normal 3 10 2 7 4 2" xfId="20728"/>
    <cellStyle name="Normal 3 10 2 7 5" xfId="15982"/>
    <cellStyle name="Normal 3 10 2 8" xfId="1982"/>
    <cellStyle name="Normal 3 10 2 8 2" xfId="1983"/>
    <cellStyle name="Normal 3 10 2 8 2 2" xfId="1984"/>
    <cellStyle name="Normal 3 10 2 8 2 2 2" xfId="1985"/>
    <cellStyle name="Normal 3 10 2 8 2 2 2 2" xfId="20729"/>
    <cellStyle name="Normal 3 10 2 8 2 2 3" xfId="20730"/>
    <cellStyle name="Normal 3 10 2 8 2 3" xfId="1986"/>
    <cellStyle name="Normal 3 10 2 8 2 3 2" xfId="20731"/>
    <cellStyle name="Normal 3 10 2 8 2 4" xfId="15985"/>
    <cellStyle name="Normal 3 10 2 8 3" xfId="1987"/>
    <cellStyle name="Normal 3 10 2 8 3 2" xfId="1988"/>
    <cellStyle name="Normal 3 10 2 8 3 2 2" xfId="20732"/>
    <cellStyle name="Normal 3 10 2 8 3 3" xfId="20733"/>
    <cellStyle name="Normal 3 10 2 8 4" xfId="1989"/>
    <cellStyle name="Normal 3 10 2 8 4 2" xfId="20734"/>
    <cellStyle name="Normal 3 10 2 8 5" xfId="15984"/>
    <cellStyle name="Normal 3 10 2 9" xfId="1990"/>
    <cellStyle name="Normal 3 10 2 9 2" xfId="1991"/>
    <cellStyle name="Normal 3 10 2 9 2 2" xfId="1992"/>
    <cellStyle name="Normal 3 10 2 9 2 2 2" xfId="1993"/>
    <cellStyle name="Normal 3 10 2 9 2 2 2 2" xfId="20735"/>
    <cellStyle name="Normal 3 10 2 9 2 2 3" xfId="20736"/>
    <cellStyle name="Normal 3 10 2 9 2 3" xfId="1994"/>
    <cellStyle name="Normal 3 10 2 9 2 3 2" xfId="20737"/>
    <cellStyle name="Normal 3 10 2 9 2 4" xfId="15987"/>
    <cellStyle name="Normal 3 10 2 9 3" xfId="1995"/>
    <cellStyle name="Normal 3 10 2 9 3 2" xfId="1996"/>
    <cellStyle name="Normal 3 10 2 9 3 2 2" xfId="20738"/>
    <cellStyle name="Normal 3 10 2 9 3 3" xfId="20739"/>
    <cellStyle name="Normal 3 10 2 9 4" xfId="1997"/>
    <cellStyle name="Normal 3 10 2 9 4 2" xfId="20740"/>
    <cellStyle name="Normal 3 10 2 9 5" xfId="15986"/>
    <cellStyle name="Normal 3 10 3" xfId="1998"/>
    <cellStyle name="Normal 3 10 3 2" xfId="1999"/>
    <cellStyle name="Normal 3 10 3 2 2" xfId="2000"/>
    <cellStyle name="Normal 3 10 3 2 2 2" xfId="2001"/>
    <cellStyle name="Normal 3 10 3 2 2 2 2" xfId="20741"/>
    <cellStyle name="Normal 3 10 3 2 2 3" xfId="20742"/>
    <cellStyle name="Normal 3 10 3 2 3" xfId="2002"/>
    <cellStyle name="Normal 3 10 3 2 3 2" xfId="20743"/>
    <cellStyle name="Normal 3 10 3 2 4" xfId="15989"/>
    <cellStyle name="Normal 3 10 3 3" xfId="2003"/>
    <cellStyle name="Normal 3 10 3 3 2" xfId="2004"/>
    <cellStyle name="Normal 3 10 3 3 2 2" xfId="20744"/>
    <cellStyle name="Normal 3 10 3 3 3" xfId="20745"/>
    <cellStyle name="Normal 3 10 3 4" xfId="2005"/>
    <cellStyle name="Normal 3 10 3 4 2" xfId="20746"/>
    <cellStyle name="Normal 3 10 3 5" xfId="15988"/>
    <cellStyle name="Normal 3 10 4" xfId="2006"/>
    <cellStyle name="Normal 3 10 4 2" xfId="2007"/>
    <cellStyle name="Normal 3 10 4 2 2" xfId="2008"/>
    <cellStyle name="Normal 3 10 4 2 2 2" xfId="2009"/>
    <cellStyle name="Normal 3 10 4 2 2 2 2" xfId="20747"/>
    <cellStyle name="Normal 3 10 4 2 2 3" xfId="20748"/>
    <cellStyle name="Normal 3 10 4 2 3" xfId="2010"/>
    <cellStyle name="Normal 3 10 4 2 3 2" xfId="20749"/>
    <cellStyle name="Normal 3 10 4 2 4" xfId="15991"/>
    <cellStyle name="Normal 3 10 4 3" xfId="2011"/>
    <cellStyle name="Normal 3 10 4 3 2" xfId="2012"/>
    <cellStyle name="Normal 3 10 4 3 2 2" xfId="20750"/>
    <cellStyle name="Normal 3 10 4 3 3" xfId="20751"/>
    <cellStyle name="Normal 3 10 4 4" xfId="2013"/>
    <cellStyle name="Normal 3 10 4 4 2" xfId="20752"/>
    <cellStyle name="Normal 3 10 4 5" xfId="15990"/>
    <cellStyle name="Normal 3 10 5" xfId="2014"/>
    <cellStyle name="Normal 3 10 5 2" xfId="2015"/>
    <cellStyle name="Normal 3 10 5 2 2" xfId="2016"/>
    <cellStyle name="Normal 3 10 5 2 2 2" xfId="2017"/>
    <cellStyle name="Normal 3 10 5 2 2 2 2" xfId="20753"/>
    <cellStyle name="Normal 3 10 5 2 2 3" xfId="20754"/>
    <cellStyle name="Normal 3 10 5 2 3" xfId="2018"/>
    <cellStyle name="Normal 3 10 5 2 3 2" xfId="20755"/>
    <cellStyle name="Normal 3 10 5 2 4" xfId="15993"/>
    <cellStyle name="Normal 3 10 5 3" xfId="2019"/>
    <cellStyle name="Normal 3 10 5 3 2" xfId="2020"/>
    <cellStyle name="Normal 3 10 5 3 2 2" xfId="20756"/>
    <cellStyle name="Normal 3 10 5 3 3" xfId="20757"/>
    <cellStyle name="Normal 3 10 5 4" xfId="2021"/>
    <cellStyle name="Normal 3 10 5 4 2" xfId="20758"/>
    <cellStyle name="Normal 3 10 5 5" xfId="15992"/>
    <cellStyle name="Normal 3 10 6" xfId="2022"/>
    <cellStyle name="Normal 3 10 6 2" xfId="2023"/>
    <cellStyle name="Normal 3 10 6 2 2" xfId="2024"/>
    <cellStyle name="Normal 3 10 6 2 2 2" xfId="2025"/>
    <cellStyle name="Normal 3 10 6 2 2 2 2" xfId="20759"/>
    <cellStyle name="Normal 3 10 6 2 2 3" xfId="20760"/>
    <cellStyle name="Normal 3 10 6 2 3" xfId="2026"/>
    <cellStyle name="Normal 3 10 6 2 3 2" xfId="20761"/>
    <cellStyle name="Normal 3 10 6 2 4" xfId="15995"/>
    <cellStyle name="Normal 3 10 6 3" xfId="2027"/>
    <cellStyle name="Normal 3 10 6 3 2" xfId="2028"/>
    <cellStyle name="Normal 3 10 6 3 2 2" xfId="20762"/>
    <cellStyle name="Normal 3 10 6 3 3" xfId="20763"/>
    <cellStyle name="Normal 3 10 6 4" xfId="2029"/>
    <cellStyle name="Normal 3 10 6 4 2" xfId="20764"/>
    <cellStyle name="Normal 3 10 6 5" xfId="15994"/>
    <cellStyle name="Normal 3 10 7" xfId="2030"/>
    <cellStyle name="Normal 3 10 7 2" xfId="2031"/>
    <cellStyle name="Normal 3 10 7 2 2" xfId="2032"/>
    <cellStyle name="Normal 3 10 7 2 2 2" xfId="2033"/>
    <cellStyle name="Normal 3 10 7 2 2 2 2" xfId="20765"/>
    <cellStyle name="Normal 3 10 7 2 2 3" xfId="20766"/>
    <cellStyle name="Normal 3 10 7 2 3" xfId="2034"/>
    <cellStyle name="Normal 3 10 7 2 3 2" xfId="20767"/>
    <cellStyle name="Normal 3 10 7 2 4" xfId="15997"/>
    <cellStyle name="Normal 3 10 7 3" xfId="2035"/>
    <cellStyle name="Normal 3 10 7 3 2" xfId="2036"/>
    <cellStyle name="Normal 3 10 7 3 2 2" xfId="20768"/>
    <cellStyle name="Normal 3 10 7 3 3" xfId="20769"/>
    <cellStyle name="Normal 3 10 7 4" xfId="2037"/>
    <cellStyle name="Normal 3 10 7 4 2" xfId="20770"/>
    <cellStyle name="Normal 3 10 7 5" xfId="15996"/>
    <cellStyle name="Normal 3 10 8" xfId="2038"/>
    <cellStyle name="Normal 3 10 8 2" xfId="2039"/>
    <cellStyle name="Normal 3 10 8 2 2" xfId="2040"/>
    <cellStyle name="Normal 3 10 8 2 2 2" xfId="2041"/>
    <cellStyle name="Normal 3 10 8 2 2 2 2" xfId="20771"/>
    <cellStyle name="Normal 3 10 8 2 2 3" xfId="20772"/>
    <cellStyle name="Normal 3 10 8 2 3" xfId="2042"/>
    <cellStyle name="Normal 3 10 8 2 3 2" xfId="20773"/>
    <cellStyle name="Normal 3 10 8 2 4" xfId="15999"/>
    <cellStyle name="Normal 3 10 8 3" xfId="2043"/>
    <cellStyle name="Normal 3 10 8 3 2" xfId="2044"/>
    <cellStyle name="Normal 3 10 8 3 2 2" xfId="20774"/>
    <cellStyle name="Normal 3 10 8 3 3" xfId="20775"/>
    <cellStyle name="Normal 3 10 8 4" xfId="2045"/>
    <cellStyle name="Normal 3 10 8 4 2" xfId="20776"/>
    <cellStyle name="Normal 3 10 8 5" xfId="15998"/>
    <cellStyle name="Normal 3 10 9" xfId="2046"/>
    <cellStyle name="Normal 3 10 9 2" xfId="2047"/>
    <cellStyle name="Normal 3 10 9 2 2" xfId="2048"/>
    <cellStyle name="Normal 3 10 9 2 2 2" xfId="2049"/>
    <cellStyle name="Normal 3 10 9 2 2 2 2" xfId="20777"/>
    <cellStyle name="Normal 3 10 9 2 2 3" xfId="20778"/>
    <cellStyle name="Normal 3 10 9 2 3" xfId="2050"/>
    <cellStyle name="Normal 3 10 9 2 3 2" xfId="20779"/>
    <cellStyle name="Normal 3 10 9 2 4" xfId="16001"/>
    <cellStyle name="Normal 3 10 9 3" xfId="2051"/>
    <cellStyle name="Normal 3 10 9 3 2" xfId="2052"/>
    <cellStyle name="Normal 3 10 9 3 2 2" xfId="20780"/>
    <cellStyle name="Normal 3 10 9 3 3" xfId="20781"/>
    <cellStyle name="Normal 3 10 9 4" xfId="2053"/>
    <cellStyle name="Normal 3 10 9 4 2" xfId="20782"/>
    <cellStyle name="Normal 3 10 9 5" xfId="16000"/>
    <cellStyle name="Normal 3 11" xfId="2054"/>
    <cellStyle name="Normal 3 11 10" xfId="2055"/>
    <cellStyle name="Normal 3 11 10 2" xfId="2056"/>
    <cellStyle name="Normal 3 11 10 2 2" xfId="2057"/>
    <cellStyle name="Normal 3 11 10 2 2 2" xfId="2058"/>
    <cellStyle name="Normal 3 11 10 2 2 2 2" xfId="20783"/>
    <cellStyle name="Normal 3 11 10 2 2 3" xfId="20784"/>
    <cellStyle name="Normal 3 11 10 2 3" xfId="2059"/>
    <cellStyle name="Normal 3 11 10 2 3 2" xfId="20785"/>
    <cellStyle name="Normal 3 11 10 2 4" xfId="16004"/>
    <cellStyle name="Normal 3 11 10 3" xfId="2060"/>
    <cellStyle name="Normal 3 11 10 3 2" xfId="2061"/>
    <cellStyle name="Normal 3 11 10 3 2 2" xfId="20786"/>
    <cellStyle name="Normal 3 11 10 3 3" xfId="20787"/>
    <cellStyle name="Normal 3 11 10 4" xfId="2062"/>
    <cellStyle name="Normal 3 11 10 4 2" xfId="20788"/>
    <cellStyle name="Normal 3 11 10 5" xfId="16003"/>
    <cellStyle name="Normal 3 11 11" xfId="2063"/>
    <cellStyle name="Normal 3 11 11 2" xfId="2064"/>
    <cellStyle name="Normal 3 11 11 2 2" xfId="2065"/>
    <cellStyle name="Normal 3 11 11 2 2 2" xfId="2066"/>
    <cellStyle name="Normal 3 11 11 2 2 2 2" xfId="20789"/>
    <cellStyle name="Normal 3 11 11 2 2 3" xfId="20790"/>
    <cellStyle name="Normal 3 11 11 2 3" xfId="2067"/>
    <cellStyle name="Normal 3 11 11 2 3 2" xfId="20791"/>
    <cellStyle name="Normal 3 11 11 2 4" xfId="16006"/>
    <cellStyle name="Normal 3 11 11 3" xfId="2068"/>
    <cellStyle name="Normal 3 11 11 3 2" xfId="2069"/>
    <cellStyle name="Normal 3 11 11 3 2 2" xfId="20792"/>
    <cellStyle name="Normal 3 11 11 3 3" xfId="20793"/>
    <cellStyle name="Normal 3 11 11 4" xfId="2070"/>
    <cellStyle name="Normal 3 11 11 4 2" xfId="20794"/>
    <cellStyle name="Normal 3 11 11 5" xfId="16005"/>
    <cellStyle name="Normal 3 11 12" xfId="2071"/>
    <cellStyle name="Normal 3 11 12 2" xfId="2072"/>
    <cellStyle name="Normal 3 11 12 2 2" xfId="2073"/>
    <cellStyle name="Normal 3 11 12 2 2 2" xfId="2074"/>
    <cellStyle name="Normal 3 11 12 2 2 2 2" xfId="20795"/>
    <cellStyle name="Normal 3 11 12 2 2 3" xfId="20796"/>
    <cellStyle name="Normal 3 11 12 2 3" xfId="2075"/>
    <cellStyle name="Normal 3 11 12 2 3 2" xfId="20797"/>
    <cellStyle name="Normal 3 11 12 2 4" xfId="16008"/>
    <cellStyle name="Normal 3 11 12 3" xfId="2076"/>
    <cellStyle name="Normal 3 11 12 3 2" xfId="2077"/>
    <cellStyle name="Normal 3 11 12 3 2 2" xfId="20798"/>
    <cellStyle name="Normal 3 11 12 3 3" xfId="20799"/>
    <cellStyle name="Normal 3 11 12 4" xfId="2078"/>
    <cellStyle name="Normal 3 11 12 4 2" xfId="20800"/>
    <cellStyle name="Normal 3 11 12 5" xfId="16007"/>
    <cellStyle name="Normal 3 11 13" xfId="2079"/>
    <cellStyle name="Normal 3 11 13 2" xfId="2080"/>
    <cellStyle name="Normal 3 11 13 2 2" xfId="2081"/>
    <cellStyle name="Normal 3 11 13 2 2 2" xfId="2082"/>
    <cellStyle name="Normal 3 11 13 2 2 2 2" xfId="20801"/>
    <cellStyle name="Normal 3 11 13 2 2 3" xfId="20802"/>
    <cellStyle name="Normal 3 11 13 2 3" xfId="2083"/>
    <cellStyle name="Normal 3 11 13 2 3 2" xfId="20803"/>
    <cellStyle name="Normal 3 11 13 2 4" xfId="16010"/>
    <cellStyle name="Normal 3 11 13 3" xfId="2084"/>
    <cellStyle name="Normal 3 11 13 3 2" xfId="2085"/>
    <cellStyle name="Normal 3 11 13 3 2 2" xfId="20804"/>
    <cellStyle name="Normal 3 11 13 3 3" xfId="20805"/>
    <cellStyle name="Normal 3 11 13 4" xfId="2086"/>
    <cellStyle name="Normal 3 11 13 4 2" xfId="20806"/>
    <cellStyle name="Normal 3 11 13 5" xfId="16009"/>
    <cellStyle name="Normal 3 11 14" xfId="2087"/>
    <cellStyle name="Normal 3 11 14 2" xfId="2088"/>
    <cellStyle name="Normal 3 11 14 2 2" xfId="2089"/>
    <cellStyle name="Normal 3 11 14 2 2 2" xfId="20807"/>
    <cellStyle name="Normal 3 11 14 2 3" xfId="20808"/>
    <cellStyle name="Normal 3 11 14 3" xfId="2090"/>
    <cellStyle name="Normal 3 11 14 3 2" xfId="20809"/>
    <cellStyle name="Normal 3 11 14 4" xfId="16011"/>
    <cellStyle name="Normal 3 11 15" xfId="2091"/>
    <cellStyle name="Normal 3 11 15 2" xfId="2092"/>
    <cellStyle name="Normal 3 11 15 2 2" xfId="20810"/>
    <cellStyle name="Normal 3 11 15 3" xfId="20811"/>
    <cellStyle name="Normal 3 11 16" xfId="2093"/>
    <cellStyle name="Normal 3 11 16 2" xfId="20812"/>
    <cellStyle name="Normal 3 11 17" xfId="16002"/>
    <cellStyle name="Normal 3 11 2" xfId="2094"/>
    <cellStyle name="Normal 3 11 2 10" xfId="2095"/>
    <cellStyle name="Normal 3 11 2 10 2" xfId="2096"/>
    <cellStyle name="Normal 3 11 2 10 2 2" xfId="2097"/>
    <cellStyle name="Normal 3 11 2 10 2 2 2" xfId="2098"/>
    <cellStyle name="Normal 3 11 2 10 2 2 2 2" xfId="20813"/>
    <cellStyle name="Normal 3 11 2 10 2 2 3" xfId="20814"/>
    <cellStyle name="Normal 3 11 2 10 2 3" xfId="2099"/>
    <cellStyle name="Normal 3 11 2 10 2 3 2" xfId="20815"/>
    <cellStyle name="Normal 3 11 2 10 2 4" xfId="16014"/>
    <cellStyle name="Normal 3 11 2 10 3" xfId="2100"/>
    <cellStyle name="Normal 3 11 2 10 3 2" xfId="2101"/>
    <cellStyle name="Normal 3 11 2 10 3 2 2" xfId="20816"/>
    <cellStyle name="Normal 3 11 2 10 3 3" xfId="20817"/>
    <cellStyle name="Normal 3 11 2 10 4" xfId="2102"/>
    <cellStyle name="Normal 3 11 2 10 4 2" xfId="20818"/>
    <cellStyle name="Normal 3 11 2 10 5" xfId="16013"/>
    <cellStyle name="Normal 3 11 2 11" xfId="2103"/>
    <cellStyle name="Normal 3 11 2 11 2" xfId="2104"/>
    <cellStyle name="Normal 3 11 2 11 2 2" xfId="2105"/>
    <cellStyle name="Normal 3 11 2 11 2 2 2" xfId="2106"/>
    <cellStyle name="Normal 3 11 2 11 2 2 2 2" xfId="20819"/>
    <cellStyle name="Normal 3 11 2 11 2 2 3" xfId="20820"/>
    <cellStyle name="Normal 3 11 2 11 2 3" xfId="2107"/>
    <cellStyle name="Normal 3 11 2 11 2 3 2" xfId="20821"/>
    <cellStyle name="Normal 3 11 2 11 2 4" xfId="16016"/>
    <cellStyle name="Normal 3 11 2 11 3" xfId="2108"/>
    <cellStyle name="Normal 3 11 2 11 3 2" xfId="2109"/>
    <cellStyle name="Normal 3 11 2 11 3 2 2" xfId="20822"/>
    <cellStyle name="Normal 3 11 2 11 3 3" xfId="20823"/>
    <cellStyle name="Normal 3 11 2 11 4" xfId="2110"/>
    <cellStyle name="Normal 3 11 2 11 4 2" xfId="20824"/>
    <cellStyle name="Normal 3 11 2 11 5" xfId="16015"/>
    <cellStyle name="Normal 3 11 2 12" xfId="2111"/>
    <cellStyle name="Normal 3 11 2 12 2" xfId="2112"/>
    <cellStyle name="Normal 3 11 2 12 2 2" xfId="2113"/>
    <cellStyle name="Normal 3 11 2 12 2 2 2" xfId="2114"/>
    <cellStyle name="Normal 3 11 2 12 2 2 2 2" xfId="20825"/>
    <cellStyle name="Normal 3 11 2 12 2 2 3" xfId="20826"/>
    <cellStyle name="Normal 3 11 2 12 2 3" xfId="2115"/>
    <cellStyle name="Normal 3 11 2 12 2 3 2" xfId="20827"/>
    <cellStyle name="Normal 3 11 2 12 2 4" xfId="16018"/>
    <cellStyle name="Normal 3 11 2 12 3" xfId="2116"/>
    <cellStyle name="Normal 3 11 2 12 3 2" xfId="2117"/>
    <cellStyle name="Normal 3 11 2 12 3 2 2" xfId="20828"/>
    <cellStyle name="Normal 3 11 2 12 3 3" xfId="20829"/>
    <cellStyle name="Normal 3 11 2 12 4" xfId="2118"/>
    <cellStyle name="Normal 3 11 2 12 4 2" xfId="20830"/>
    <cellStyle name="Normal 3 11 2 12 5" xfId="16017"/>
    <cellStyle name="Normal 3 11 2 13" xfId="2119"/>
    <cellStyle name="Normal 3 11 2 13 2" xfId="2120"/>
    <cellStyle name="Normal 3 11 2 13 2 2" xfId="2121"/>
    <cellStyle name="Normal 3 11 2 13 2 2 2" xfId="20831"/>
    <cellStyle name="Normal 3 11 2 13 2 3" xfId="20832"/>
    <cellStyle name="Normal 3 11 2 13 3" xfId="2122"/>
    <cellStyle name="Normal 3 11 2 13 3 2" xfId="20833"/>
    <cellStyle name="Normal 3 11 2 13 4" xfId="16019"/>
    <cellStyle name="Normal 3 11 2 14" xfId="2123"/>
    <cellStyle name="Normal 3 11 2 14 2" xfId="2124"/>
    <cellStyle name="Normal 3 11 2 14 2 2" xfId="20834"/>
    <cellStyle name="Normal 3 11 2 14 3" xfId="20835"/>
    <cellStyle name="Normal 3 11 2 15" xfId="2125"/>
    <cellStyle name="Normal 3 11 2 15 2" xfId="20836"/>
    <cellStyle name="Normal 3 11 2 16" xfId="16012"/>
    <cellStyle name="Normal 3 11 2 2" xfId="2126"/>
    <cellStyle name="Normal 3 11 2 2 2" xfId="2127"/>
    <cellStyle name="Normal 3 11 2 2 2 2" xfId="2128"/>
    <cellStyle name="Normal 3 11 2 2 2 2 2" xfId="2129"/>
    <cellStyle name="Normal 3 11 2 2 2 2 2 2" xfId="20837"/>
    <cellStyle name="Normal 3 11 2 2 2 2 3" xfId="20838"/>
    <cellStyle name="Normal 3 11 2 2 2 3" xfId="2130"/>
    <cellStyle name="Normal 3 11 2 2 2 3 2" xfId="20839"/>
    <cellStyle name="Normal 3 11 2 2 2 4" xfId="16021"/>
    <cellStyle name="Normal 3 11 2 2 3" xfId="2131"/>
    <cellStyle name="Normal 3 11 2 2 3 2" xfId="2132"/>
    <cellStyle name="Normal 3 11 2 2 3 2 2" xfId="20840"/>
    <cellStyle name="Normal 3 11 2 2 3 3" xfId="20841"/>
    <cellStyle name="Normal 3 11 2 2 4" xfId="2133"/>
    <cellStyle name="Normal 3 11 2 2 4 2" xfId="20842"/>
    <cellStyle name="Normal 3 11 2 2 5" xfId="16020"/>
    <cellStyle name="Normal 3 11 2 3" xfId="2134"/>
    <cellStyle name="Normal 3 11 2 3 2" xfId="2135"/>
    <cellStyle name="Normal 3 11 2 3 2 2" xfId="2136"/>
    <cellStyle name="Normal 3 11 2 3 2 2 2" xfId="2137"/>
    <cellStyle name="Normal 3 11 2 3 2 2 2 2" xfId="20843"/>
    <cellStyle name="Normal 3 11 2 3 2 2 3" xfId="20844"/>
    <cellStyle name="Normal 3 11 2 3 2 3" xfId="2138"/>
    <cellStyle name="Normal 3 11 2 3 2 3 2" xfId="20845"/>
    <cellStyle name="Normal 3 11 2 3 2 4" xfId="16023"/>
    <cellStyle name="Normal 3 11 2 3 3" xfId="2139"/>
    <cellStyle name="Normal 3 11 2 3 3 2" xfId="2140"/>
    <cellStyle name="Normal 3 11 2 3 3 2 2" xfId="20846"/>
    <cellStyle name="Normal 3 11 2 3 3 3" xfId="20847"/>
    <cellStyle name="Normal 3 11 2 3 4" xfId="2141"/>
    <cellStyle name="Normal 3 11 2 3 4 2" xfId="20848"/>
    <cellStyle name="Normal 3 11 2 3 5" xfId="16022"/>
    <cellStyle name="Normal 3 11 2 4" xfId="2142"/>
    <cellStyle name="Normal 3 11 2 4 2" xfId="2143"/>
    <cellStyle name="Normal 3 11 2 4 2 2" xfId="2144"/>
    <cellStyle name="Normal 3 11 2 4 2 2 2" xfId="2145"/>
    <cellStyle name="Normal 3 11 2 4 2 2 2 2" xfId="20849"/>
    <cellStyle name="Normal 3 11 2 4 2 2 3" xfId="20850"/>
    <cellStyle name="Normal 3 11 2 4 2 3" xfId="2146"/>
    <cellStyle name="Normal 3 11 2 4 2 3 2" xfId="20851"/>
    <cellStyle name="Normal 3 11 2 4 2 4" xfId="16025"/>
    <cellStyle name="Normal 3 11 2 4 3" xfId="2147"/>
    <cellStyle name="Normal 3 11 2 4 3 2" xfId="2148"/>
    <cellStyle name="Normal 3 11 2 4 3 2 2" xfId="20852"/>
    <cellStyle name="Normal 3 11 2 4 3 3" xfId="20853"/>
    <cellStyle name="Normal 3 11 2 4 4" xfId="2149"/>
    <cellStyle name="Normal 3 11 2 4 4 2" xfId="20854"/>
    <cellStyle name="Normal 3 11 2 4 5" xfId="16024"/>
    <cellStyle name="Normal 3 11 2 5" xfId="2150"/>
    <cellStyle name="Normal 3 11 2 5 2" xfId="2151"/>
    <cellStyle name="Normal 3 11 2 5 2 2" xfId="2152"/>
    <cellStyle name="Normal 3 11 2 5 2 2 2" xfId="2153"/>
    <cellStyle name="Normal 3 11 2 5 2 2 2 2" xfId="20855"/>
    <cellStyle name="Normal 3 11 2 5 2 2 3" xfId="20856"/>
    <cellStyle name="Normal 3 11 2 5 2 3" xfId="2154"/>
    <cellStyle name="Normal 3 11 2 5 2 3 2" xfId="20857"/>
    <cellStyle name="Normal 3 11 2 5 2 4" xfId="16027"/>
    <cellStyle name="Normal 3 11 2 5 3" xfId="2155"/>
    <cellStyle name="Normal 3 11 2 5 3 2" xfId="2156"/>
    <cellStyle name="Normal 3 11 2 5 3 2 2" xfId="20858"/>
    <cellStyle name="Normal 3 11 2 5 3 3" xfId="20859"/>
    <cellStyle name="Normal 3 11 2 5 4" xfId="2157"/>
    <cellStyle name="Normal 3 11 2 5 4 2" xfId="20860"/>
    <cellStyle name="Normal 3 11 2 5 5" xfId="16026"/>
    <cellStyle name="Normal 3 11 2 6" xfId="2158"/>
    <cellStyle name="Normal 3 11 2 6 2" xfId="2159"/>
    <cellStyle name="Normal 3 11 2 6 2 2" xfId="2160"/>
    <cellStyle name="Normal 3 11 2 6 2 2 2" xfId="2161"/>
    <cellStyle name="Normal 3 11 2 6 2 2 2 2" xfId="20861"/>
    <cellStyle name="Normal 3 11 2 6 2 2 3" xfId="20862"/>
    <cellStyle name="Normal 3 11 2 6 2 3" xfId="2162"/>
    <cellStyle name="Normal 3 11 2 6 2 3 2" xfId="20863"/>
    <cellStyle name="Normal 3 11 2 6 2 4" xfId="16029"/>
    <cellStyle name="Normal 3 11 2 6 3" xfId="2163"/>
    <cellStyle name="Normal 3 11 2 6 3 2" xfId="2164"/>
    <cellStyle name="Normal 3 11 2 6 3 2 2" xfId="20864"/>
    <cellStyle name="Normal 3 11 2 6 3 3" xfId="20865"/>
    <cellStyle name="Normal 3 11 2 6 4" xfId="2165"/>
    <cellStyle name="Normal 3 11 2 6 4 2" xfId="20866"/>
    <cellStyle name="Normal 3 11 2 6 5" xfId="16028"/>
    <cellStyle name="Normal 3 11 2 7" xfId="2166"/>
    <cellStyle name="Normal 3 11 2 7 2" xfId="2167"/>
    <cellStyle name="Normal 3 11 2 7 2 2" xfId="2168"/>
    <cellStyle name="Normal 3 11 2 7 2 2 2" xfId="2169"/>
    <cellStyle name="Normal 3 11 2 7 2 2 2 2" xfId="20867"/>
    <cellStyle name="Normal 3 11 2 7 2 2 3" xfId="20868"/>
    <cellStyle name="Normal 3 11 2 7 2 3" xfId="2170"/>
    <cellStyle name="Normal 3 11 2 7 2 3 2" xfId="20869"/>
    <cellStyle name="Normal 3 11 2 7 2 4" xfId="16031"/>
    <cellStyle name="Normal 3 11 2 7 3" xfId="2171"/>
    <cellStyle name="Normal 3 11 2 7 3 2" xfId="2172"/>
    <cellStyle name="Normal 3 11 2 7 3 2 2" xfId="20870"/>
    <cellStyle name="Normal 3 11 2 7 3 3" xfId="20871"/>
    <cellStyle name="Normal 3 11 2 7 4" xfId="2173"/>
    <cellStyle name="Normal 3 11 2 7 4 2" xfId="20872"/>
    <cellStyle name="Normal 3 11 2 7 5" xfId="16030"/>
    <cellStyle name="Normal 3 11 2 8" xfId="2174"/>
    <cellStyle name="Normal 3 11 2 8 2" xfId="2175"/>
    <cellStyle name="Normal 3 11 2 8 2 2" xfId="2176"/>
    <cellStyle name="Normal 3 11 2 8 2 2 2" xfId="2177"/>
    <cellStyle name="Normal 3 11 2 8 2 2 2 2" xfId="20873"/>
    <cellStyle name="Normal 3 11 2 8 2 2 3" xfId="20874"/>
    <cellStyle name="Normal 3 11 2 8 2 3" xfId="2178"/>
    <cellStyle name="Normal 3 11 2 8 2 3 2" xfId="20875"/>
    <cellStyle name="Normal 3 11 2 8 2 4" xfId="16033"/>
    <cellStyle name="Normal 3 11 2 8 3" xfId="2179"/>
    <cellStyle name="Normal 3 11 2 8 3 2" xfId="2180"/>
    <cellStyle name="Normal 3 11 2 8 3 2 2" xfId="20876"/>
    <cellStyle name="Normal 3 11 2 8 3 3" xfId="20877"/>
    <cellStyle name="Normal 3 11 2 8 4" xfId="2181"/>
    <cellStyle name="Normal 3 11 2 8 4 2" xfId="20878"/>
    <cellStyle name="Normal 3 11 2 8 5" xfId="16032"/>
    <cellStyle name="Normal 3 11 2 9" xfId="2182"/>
    <cellStyle name="Normal 3 11 2 9 2" xfId="2183"/>
    <cellStyle name="Normal 3 11 2 9 2 2" xfId="2184"/>
    <cellStyle name="Normal 3 11 2 9 2 2 2" xfId="2185"/>
    <cellStyle name="Normal 3 11 2 9 2 2 2 2" xfId="20879"/>
    <cellStyle name="Normal 3 11 2 9 2 2 3" xfId="20880"/>
    <cellStyle name="Normal 3 11 2 9 2 3" xfId="2186"/>
    <cellStyle name="Normal 3 11 2 9 2 3 2" xfId="20881"/>
    <cellStyle name="Normal 3 11 2 9 2 4" xfId="16035"/>
    <cellStyle name="Normal 3 11 2 9 3" xfId="2187"/>
    <cellStyle name="Normal 3 11 2 9 3 2" xfId="2188"/>
    <cellStyle name="Normal 3 11 2 9 3 2 2" xfId="20882"/>
    <cellStyle name="Normal 3 11 2 9 3 3" xfId="20883"/>
    <cellStyle name="Normal 3 11 2 9 4" xfId="2189"/>
    <cellStyle name="Normal 3 11 2 9 4 2" xfId="20884"/>
    <cellStyle name="Normal 3 11 2 9 5" xfId="16034"/>
    <cellStyle name="Normal 3 11 3" xfId="2190"/>
    <cellStyle name="Normal 3 11 3 2" xfId="2191"/>
    <cellStyle name="Normal 3 11 3 2 2" xfId="2192"/>
    <cellStyle name="Normal 3 11 3 2 2 2" xfId="2193"/>
    <cellStyle name="Normal 3 11 3 2 2 2 2" xfId="20885"/>
    <cellStyle name="Normal 3 11 3 2 2 3" xfId="20886"/>
    <cellStyle name="Normal 3 11 3 2 3" xfId="2194"/>
    <cellStyle name="Normal 3 11 3 2 3 2" xfId="20887"/>
    <cellStyle name="Normal 3 11 3 2 4" xfId="16037"/>
    <cellStyle name="Normal 3 11 3 3" xfId="2195"/>
    <cellStyle name="Normal 3 11 3 3 2" xfId="2196"/>
    <cellStyle name="Normal 3 11 3 3 2 2" xfId="20888"/>
    <cellStyle name="Normal 3 11 3 3 3" xfId="20889"/>
    <cellStyle name="Normal 3 11 3 4" xfId="2197"/>
    <cellStyle name="Normal 3 11 3 4 2" xfId="20890"/>
    <cellStyle name="Normal 3 11 3 5" xfId="16036"/>
    <cellStyle name="Normal 3 11 4" xfId="2198"/>
    <cellStyle name="Normal 3 11 4 2" xfId="2199"/>
    <cellStyle name="Normal 3 11 4 2 2" xfId="2200"/>
    <cellStyle name="Normal 3 11 4 2 2 2" xfId="2201"/>
    <cellStyle name="Normal 3 11 4 2 2 2 2" xfId="20891"/>
    <cellStyle name="Normal 3 11 4 2 2 3" xfId="20892"/>
    <cellStyle name="Normal 3 11 4 2 3" xfId="2202"/>
    <cellStyle name="Normal 3 11 4 2 3 2" xfId="20893"/>
    <cellStyle name="Normal 3 11 4 2 4" xfId="16039"/>
    <cellStyle name="Normal 3 11 4 3" xfId="2203"/>
    <cellStyle name="Normal 3 11 4 3 2" xfId="2204"/>
    <cellStyle name="Normal 3 11 4 3 2 2" xfId="20894"/>
    <cellStyle name="Normal 3 11 4 3 3" xfId="20895"/>
    <cellStyle name="Normal 3 11 4 4" xfId="2205"/>
    <cellStyle name="Normal 3 11 4 4 2" xfId="20896"/>
    <cellStyle name="Normal 3 11 4 5" xfId="16038"/>
    <cellStyle name="Normal 3 11 5" xfId="2206"/>
    <cellStyle name="Normal 3 11 5 2" xfId="2207"/>
    <cellStyle name="Normal 3 11 5 2 2" xfId="2208"/>
    <cellStyle name="Normal 3 11 5 2 2 2" xfId="2209"/>
    <cellStyle name="Normal 3 11 5 2 2 2 2" xfId="20897"/>
    <cellStyle name="Normal 3 11 5 2 2 3" xfId="20898"/>
    <cellStyle name="Normal 3 11 5 2 3" xfId="2210"/>
    <cellStyle name="Normal 3 11 5 2 3 2" xfId="20899"/>
    <cellStyle name="Normal 3 11 5 2 4" xfId="16041"/>
    <cellStyle name="Normal 3 11 5 3" xfId="2211"/>
    <cellStyle name="Normal 3 11 5 3 2" xfId="2212"/>
    <cellStyle name="Normal 3 11 5 3 2 2" xfId="20900"/>
    <cellStyle name="Normal 3 11 5 3 3" xfId="20901"/>
    <cellStyle name="Normal 3 11 5 4" xfId="2213"/>
    <cellStyle name="Normal 3 11 5 4 2" xfId="20902"/>
    <cellStyle name="Normal 3 11 5 5" xfId="16040"/>
    <cellStyle name="Normal 3 11 6" xfId="2214"/>
    <cellStyle name="Normal 3 11 6 2" xfId="2215"/>
    <cellStyle name="Normal 3 11 6 2 2" xfId="2216"/>
    <cellStyle name="Normal 3 11 6 2 2 2" xfId="2217"/>
    <cellStyle name="Normal 3 11 6 2 2 2 2" xfId="20903"/>
    <cellStyle name="Normal 3 11 6 2 2 3" xfId="20904"/>
    <cellStyle name="Normal 3 11 6 2 3" xfId="2218"/>
    <cellStyle name="Normal 3 11 6 2 3 2" xfId="20905"/>
    <cellStyle name="Normal 3 11 6 2 4" xfId="16043"/>
    <cellStyle name="Normal 3 11 6 3" xfId="2219"/>
    <cellStyle name="Normal 3 11 6 3 2" xfId="2220"/>
    <cellStyle name="Normal 3 11 6 3 2 2" xfId="20906"/>
    <cellStyle name="Normal 3 11 6 3 3" xfId="20907"/>
    <cellStyle name="Normal 3 11 6 4" xfId="2221"/>
    <cellStyle name="Normal 3 11 6 4 2" xfId="20908"/>
    <cellStyle name="Normal 3 11 6 5" xfId="16042"/>
    <cellStyle name="Normal 3 11 7" xfId="2222"/>
    <cellStyle name="Normal 3 11 7 2" xfId="2223"/>
    <cellStyle name="Normal 3 11 7 2 2" xfId="2224"/>
    <cellStyle name="Normal 3 11 7 2 2 2" xfId="2225"/>
    <cellStyle name="Normal 3 11 7 2 2 2 2" xfId="20909"/>
    <cellStyle name="Normal 3 11 7 2 2 3" xfId="20910"/>
    <cellStyle name="Normal 3 11 7 2 3" xfId="2226"/>
    <cellStyle name="Normal 3 11 7 2 3 2" xfId="20911"/>
    <cellStyle name="Normal 3 11 7 2 4" xfId="16045"/>
    <cellStyle name="Normal 3 11 7 3" xfId="2227"/>
    <cellStyle name="Normal 3 11 7 3 2" xfId="2228"/>
    <cellStyle name="Normal 3 11 7 3 2 2" xfId="20912"/>
    <cellStyle name="Normal 3 11 7 3 3" xfId="20913"/>
    <cellStyle name="Normal 3 11 7 4" xfId="2229"/>
    <cellStyle name="Normal 3 11 7 4 2" xfId="20914"/>
    <cellStyle name="Normal 3 11 7 5" xfId="16044"/>
    <cellStyle name="Normal 3 11 8" xfId="2230"/>
    <cellStyle name="Normal 3 11 8 2" xfId="2231"/>
    <cellStyle name="Normal 3 11 8 2 2" xfId="2232"/>
    <cellStyle name="Normal 3 11 8 2 2 2" xfId="2233"/>
    <cellStyle name="Normal 3 11 8 2 2 2 2" xfId="20915"/>
    <cellStyle name="Normal 3 11 8 2 2 3" xfId="20916"/>
    <cellStyle name="Normal 3 11 8 2 3" xfId="2234"/>
    <cellStyle name="Normal 3 11 8 2 3 2" xfId="20917"/>
    <cellStyle name="Normal 3 11 8 2 4" xfId="16047"/>
    <cellStyle name="Normal 3 11 8 3" xfId="2235"/>
    <cellStyle name="Normal 3 11 8 3 2" xfId="2236"/>
    <cellStyle name="Normal 3 11 8 3 2 2" xfId="20918"/>
    <cellStyle name="Normal 3 11 8 3 3" xfId="20919"/>
    <cellStyle name="Normal 3 11 8 4" xfId="2237"/>
    <cellStyle name="Normal 3 11 8 4 2" xfId="20920"/>
    <cellStyle name="Normal 3 11 8 5" xfId="16046"/>
    <cellStyle name="Normal 3 11 9" xfId="2238"/>
    <cellStyle name="Normal 3 11 9 2" xfId="2239"/>
    <cellStyle name="Normal 3 11 9 2 2" xfId="2240"/>
    <cellStyle name="Normal 3 11 9 2 2 2" xfId="2241"/>
    <cellStyle name="Normal 3 11 9 2 2 2 2" xfId="20921"/>
    <cellStyle name="Normal 3 11 9 2 2 3" xfId="20922"/>
    <cellStyle name="Normal 3 11 9 2 3" xfId="2242"/>
    <cellStyle name="Normal 3 11 9 2 3 2" xfId="20923"/>
    <cellStyle name="Normal 3 11 9 2 4" xfId="16049"/>
    <cellStyle name="Normal 3 11 9 3" xfId="2243"/>
    <cellStyle name="Normal 3 11 9 3 2" xfId="2244"/>
    <cellStyle name="Normal 3 11 9 3 2 2" xfId="20924"/>
    <cellStyle name="Normal 3 11 9 3 3" xfId="20925"/>
    <cellStyle name="Normal 3 11 9 4" xfId="2245"/>
    <cellStyle name="Normal 3 11 9 4 2" xfId="20926"/>
    <cellStyle name="Normal 3 11 9 5" xfId="16048"/>
    <cellStyle name="Normal 3 12" xfId="2246"/>
    <cellStyle name="Normal 3 12 10" xfId="2247"/>
    <cellStyle name="Normal 3 12 10 2" xfId="2248"/>
    <cellStyle name="Normal 3 12 10 2 2" xfId="2249"/>
    <cellStyle name="Normal 3 12 10 2 2 2" xfId="2250"/>
    <cellStyle name="Normal 3 12 10 2 2 2 2" xfId="20927"/>
    <cellStyle name="Normal 3 12 10 2 2 3" xfId="20928"/>
    <cellStyle name="Normal 3 12 10 2 3" xfId="2251"/>
    <cellStyle name="Normal 3 12 10 2 3 2" xfId="20929"/>
    <cellStyle name="Normal 3 12 10 2 4" xfId="16052"/>
    <cellStyle name="Normal 3 12 10 3" xfId="2252"/>
    <cellStyle name="Normal 3 12 10 3 2" xfId="2253"/>
    <cellStyle name="Normal 3 12 10 3 2 2" xfId="20930"/>
    <cellStyle name="Normal 3 12 10 3 3" xfId="20931"/>
    <cellStyle name="Normal 3 12 10 4" xfId="2254"/>
    <cellStyle name="Normal 3 12 10 4 2" xfId="20932"/>
    <cellStyle name="Normal 3 12 10 5" xfId="16051"/>
    <cellStyle name="Normal 3 12 11" xfId="2255"/>
    <cellStyle name="Normal 3 12 11 2" xfId="2256"/>
    <cellStyle name="Normal 3 12 11 2 2" xfId="2257"/>
    <cellStyle name="Normal 3 12 11 2 2 2" xfId="2258"/>
    <cellStyle name="Normal 3 12 11 2 2 2 2" xfId="20933"/>
    <cellStyle name="Normal 3 12 11 2 2 3" xfId="20934"/>
    <cellStyle name="Normal 3 12 11 2 3" xfId="2259"/>
    <cellStyle name="Normal 3 12 11 2 3 2" xfId="20935"/>
    <cellStyle name="Normal 3 12 11 2 4" xfId="16054"/>
    <cellStyle name="Normal 3 12 11 3" xfId="2260"/>
    <cellStyle name="Normal 3 12 11 3 2" xfId="2261"/>
    <cellStyle name="Normal 3 12 11 3 2 2" xfId="20936"/>
    <cellStyle name="Normal 3 12 11 3 3" xfId="20937"/>
    <cellStyle name="Normal 3 12 11 4" xfId="2262"/>
    <cellStyle name="Normal 3 12 11 4 2" xfId="20938"/>
    <cellStyle name="Normal 3 12 11 5" xfId="16053"/>
    <cellStyle name="Normal 3 12 12" xfId="2263"/>
    <cellStyle name="Normal 3 12 12 2" xfId="2264"/>
    <cellStyle name="Normal 3 12 12 2 2" xfId="2265"/>
    <cellStyle name="Normal 3 12 12 2 2 2" xfId="2266"/>
    <cellStyle name="Normal 3 12 12 2 2 2 2" xfId="20939"/>
    <cellStyle name="Normal 3 12 12 2 2 3" xfId="20940"/>
    <cellStyle name="Normal 3 12 12 2 3" xfId="2267"/>
    <cellStyle name="Normal 3 12 12 2 3 2" xfId="20941"/>
    <cellStyle name="Normal 3 12 12 2 4" xfId="16056"/>
    <cellStyle name="Normal 3 12 12 3" xfId="2268"/>
    <cellStyle name="Normal 3 12 12 3 2" xfId="2269"/>
    <cellStyle name="Normal 3 12 12 3 2 2" xfId="20942"/>
    <cellStyle name="Normal 3 12 12 3 3" xfId="20943"/>
    <cellStyle name="Normal 3 12 12 4" xfId="2270"/>
    <cellStyle name="Normal 3 12 12 4 2" xfId="20944"/>
    <cellStyle name="Normal 3 12 12 5" xfId="16055"/>
    <cellStyle name="Normal 3 12 13" xfId="2271"/>
    <cellStyle name="Normal 3 12 13 2" xfId="2272"/>
    <cellStyle name="Normal 3 12 13 2 2" xfId="2273"/>
    <cellStyle name="Normal 3 12 13 2 2 2" xfId="2274"/>
    <cellStyle name="Normal 3 12 13 2 2 2 2" xfId="20945"/>
    <cellStyle name="Normal 3 12 13 2 2 3" xfId="20946"/>
    <cellStyle name="Normal 3 12 13 2 3" xfId="2275"/>
    <cellStyle name="Normal 3 12 13 2 3 2" xfId="20947"/>
    <cellStyle name="Normal 3 12 13 2 4" xfId="16058"/>
    <cellStyle name="Normal 3 12 13 3" xfId="2276"/>
    <cellStyle name="Normal 3 12 13 3 2" xfId="2277"/>
    <cellStyle name="Normal 3 12 13 3 2 2" xfId="20948"/>
    <cellStyle name="Normal 3 12 13 3 3" xfId="20949"/>
    <cellStyle name="Normal 3 12 13 4" xfId="2278"/>
    <cellStyle name="Normal 3 12 13 4 2" xfId="20950"/>
    <cellStyle name="Normal 3 12 13 5" xfId="16057"/>
    <cellStyle name="Normal 3 12 14" xfId="2279"/>
    <cellStyle name="Normal 3 12 14 2" xfId="2280"/>
    <cellStyle name="Normal 3 12 14 2 2" xfId="2281"/>
    <cellStyle name="Normal 3 12 14 2 2 2" xfId="20951"/>
    <cellStyle name="Normal 3 12 14 2 3" xfId="20952"/>
    <cellStyle name="Normal 3 12 14 3" xfId="2282"/>
    <cellStyle name="Normal 3 12 14 3 2" xfId="20953"/>
    <cellStyle name="Normal 3 12 14 4" xfId="16059"/>
    <cellStyle name="Normal 3 12 15" xfId="2283"/>
    <cellStyle name="Normal 3 12 15 2" xfId="2284"/>
    <cellStyle name="Normal 3 12 15 2 2" xfId="20954"/>
    <cellStyle name="Normal 3 12 15 3" xfId="20955"/>
    <cellStyle name="Normal 3 12 16" xfId="2285"/>
    <cellStyle name="Normal 3 12 16 2" xfId="20956"/>
    <cellStyle name="Normal 3 12 17" xfId="16050"/>
    <cellStyle name="Normal 3 12 2" xfId="2286"/>
    <cellStyle name="Normal 3 12 2 10" xfId="2287"/>
    <cellStyle name="Normal 3 12 2 10 2" xfId="2288"/>
    <cellStyle name="Normal 3 12 2 10 2 2" xfId="2289"/>
    <cellStyle name="Normal 3 12 2 10 2 2 2" xfId="2290"/>
    <cellStyle name="Normal 3 12 2 10 2 2 2 2" xfId="20957"/>
    <cellStyle name="Normal 3 12 2 10 2 2 3" xfId="20958"/>
    <cellStyle name="Normal 3 12 2 10 2 3" xfId="2291"/>
    <cellStyle name="Normal 3 12 2 10 2 3 2" xfId="20959"/>
    <cellStyle name="Normal 3 12 2 10 2 4" xfId="16062"/>
    <cellStyle name="Normal 3 12 2 10 3" xfId="2292"/>
    <cellStyle name="Normal 3 12 2 10 3 2" xfId="2293"/>
    <cellStyle name="Normal 3 12 2 10 3 2 2" xfId="20960"/>
    <cellStyle name="Normal 3 12 2 10 3 3" xfId="20961"/>
    <cellStyle name="Normal 3 12 2 10 4" xfId="2294"/>
    <cellStyle name="Normal 3 12 2 10 4 2" xfId="20962"/>
    <cellStyle name="Normal 3 12 2 10 5" xfId="16061"/>
    <cellStyle name="Normal 3 12 2 11" xfId="2295"/>
    <cellStyle name="Normal 3 12 2 11 2" xfId="2296"/>
    <cellStyle name="Normal 3 12 2 11 2 2" xfId="2297"/>
    <cellStyle name="Normal 3 12 2 11 2 2 2" xfId="2298"/>
    <cellStyle name="Normal 3 12 2 11 2 2 2 2" xfId="20963"/>
    <cellStyle name="Normal 3 12 2 11 2 2 3" xfId="20964"/>
    <cellStyle name="Normal 3 12 2 11 2 3" xfId="2299"/>
    <cellStyle name="Normal 3 12 2 11 2 3 2" xfId="20965"/>
    <cellStyle name="Normal 3 12 2 11 2 4" xfId="16064"/>
    <cellStyle name="Normal 3 12 2 11 3" xfId="2300"/>
    <cellStyle name="Normal 3 12 2 11 3 2" xfId="2301"/>
    <cellStyle name="Normal 3 12 2 11 3 2 2" xfId="20966"/>
    <cellStyle name="Normal 3 12 2 11 3 3" xfId="20967"/>
    <cellStyle name="Normal 3 12 2 11 4" xfId="2302"/>
    <cellStyle name="Normal 3 12 2 11 4 2" xfId="20968"/>
    <cellStyle name="Normal 3 12 2 11 5" xfId="16063"/>
    <cellStyle name="Normal 3 12 2 12" xfId="2303"/>
    <cellStyle name="Normal 3 12 2 12 2" xfId="2304"/>
    <cellStyle name="Normal 3 12 2 12 2 2" xfId="2305"/>
    <cellStyle name="Normal 3 12 2 12 2 2 2" xfId="2306"/>
    <cellStyle name="Normal 3 12 2 12 2 2 2 2" xfId="20969"/>
    <cellStyle name="Normal 3 12 2 12 2 2 3" xfId="20970"/>
    <cellStyle name="Normal 3 12 2 12 2 3" xfId="2307"/>
    <cellStyle name="Normal 3 12 2 12 2 3 2" xfId="20971"/>
    <cellStyle name="Normal 3 12 2 12 2 4" xfId="16066"/>
    <cellStyle name="Normal 3 12 2 12 3" xfId="2308"/>
    <cellStyle name="Normal 3 12 2 12 3 2" xfId="2309"/>
    <cellStyle name="Normal 3 12 2 12 3 2 2" xfId="20972"/>
    <cellStyle name="Normal 3 12 2 12 3 3" xfId="20973"/>
    <cellStyle name="Normal 3 12 2 12 4" xfId="2310"/>
    <cellStyle name="Normal 3 12 2 12 4 2" xfId="20974"/>
    <cellStyle name="Normal 3 12 2 12 5" xfId="16065"/>
    <cellStyle name="Normal 3 12 2 13" xfId="2311"/>
    <cellStyle name="Normal 3 12 2 13 2" xfId="2312"/>
    <cellStyle name="Normal 3 12 2 13 2 2" xfId="2313"/>
    <cellStyle name="Normal 3 12 2 13 2 2 2" xfId="20975"/>
    <cellStyle name="Normal 3 12 2 13 2 3" xfId="20976"/>
    <cellStyle name="Normal 3 12 2 13 3" xfId="2314"/>
    <cellStyle name="Normal 3 12 2 13 3 2" xfId="20977"/>
    <cellStyle name="Normal 3 12 2 13 4" xfId="16067"/>
    <cellStyle name="Normal 3 12 2 14" xfId="2315"/>
    <cellStyle name="Normal 3 12 2 14 2" xfId="2316"/>
    <cellStyle name="Normal 3 12 2 14 2 2" xfId="20978"/>
    <cellStyle name="Normal 3 12 2 14 3" xfId="20979"/>
    <cellStyle name="Normal 3 12 2 15" xfId="2317"/>
    <cellStyle name="Normal 3 12 2 15 2" xfId="20980"/>
    <cellStyle name="Normal 3 12 2 16" xfId="16060"/>
    <cellStyle name="Normal 3 12 2 2" xfId="2318"/>
    <cellStyle name="Normal 3 12 2 2 2" xfId="2319"/>
    <cellStyle name="Normal 3 12 2 2 2 2" xfId="2320"/>
    <cellStyle name="Normal 3 12 2 2 2 2 2" xfId="2321"/>
    <cellStyle name="Normal 3 12 2 2 2 2 2 2" xfId="20981"/>
    <cellStyle name="Normal 3 12 2 2 2 2 3" xfId="20982"/>
    <cellStyle name="Normal 3 12 2 2 2 3" xfId="2322"/>
    <cellStyle name="Normal 3 12 2 2 2 3 2" xfId="20983"/>
    <cellStyle name="Normal 3 12 2 2 2 4" xfId="16069"/>
    <cellStyle name="Normal 3 12 2 2 3" xfId="2323"/>
    <cellStyle name="Normal 3 12 2 2 3 2" xfId="2324"/>
    <cellStyle name="Normal 3 12 2 2 3 2 2" xfId="20984"/>
    <cellStyle name="Normal 3 12 2 2 3 3" xfId="20985"/>
    <cellStyle name="Normal 3 12 2 2 4" xfId="2325"/>
    <cellStyle name="Normal 3 12 2 2 4 2" xfId="20986"/>
    <cellStyle name="Normal 3 12 2 2 5" xfId="16068"/>
    <cellStyle name="Normal 3 12 2 3" xfId="2326"/>
    <cellStyle name="Normal 3 12 2 3 2" xfId="2327"/>
    <cellStyle name="Normal 3 12 2 3 2 2" xfId="2328"/>
    <cellStyle name="Normal 3 12 2 3 2 2 2" xfId="2329"/>
    <cellStyle name="Normal 3 12 2 3 2 2 2 2" xfId="20987"/>
    <cellStyle name="Normal 3 12 2 3 2 2 3" xfId="20988"/>
    <cellStyle name="Normal 3 12 2 3 2 3" xfId="2330"/>
    <cellStyle name="Normal 3 12 2 3 2 3 2" xfId="20989"/>
    <cellStyle name="Normal 3 12 2 3 2 4" xfId="16071"/>
    <cellStyle name="Normal 3 12 2 3 3" xfId="2331"/>
    <cellStyle name="Normal 3 12 2 3 3 2" xfId="2332"/>
    <cellStyle name="Normal 3 12 2 3 3 2 2" xfId="20990"/>
    <cellStyle name="Normal 3 12 2 3 3 3" xfId="20991"/>
    <cellStyle name="Normal 3 12 2 3 4" xfId="2333"/>
    <cellStyle name="Normal 3 12 2 3 4 2" xfId="20992"/>
    <cellStyle name="Normal 3 12 2 3 5" xfId="16070"/>
    <cellStyle name="Normal 3 12 2 4" xfId="2334"/>
    <cellStyle name="Normal 3 12 2 4 2" xfId="2335"/>
    <cellStyle name="Normal 3 12 2 4 2 2" xfId="2336"/>
    <cellStyle name="Normal 3 12 2 4 2 2 2" xfId="2337"/>
    <cellStyle name="Normal 3 12 2 4 2 2 2 2" xfId="20993"/>
    <cellStyle name="Normal 3 12 2 4 2 2 3" xfId="20994"/>
    <cellStyle name="Normal 3 12 2 4 2 3" xfId="2338"/>
    <cellStyle name="Normal 3 12 2 4 2 3 2" xfId="20995"/>
    <cellStyle name="Normal 3 12 2 4 2 4" xfId="16073"/>
    <cellStyle name="Normal 3 12 2 4 3" xfId="2339"/>
    <cellStyle name="Normal 3 12 2 4 3 2" xfId="2340"/>
    <cellStyle name="Normal 3 12 2 4 3 2 2" xfId="20996"/>
    <cellStyle name="Normal 3 12 2 4 3 3" xfId="20997"/>
    <cellStyle name="Normal 3 12 2 4 4" xfId="2341"/>
    <cellStyle name="Normal 3 12 2 4 4 2" xfId="20998"/>
    <cellStyle name="Normal 3 12 2 4 5" xfId="16072"/>
    <cellStyle name="Normal 3 12 2 5" xfId="2342"/>
    <cellStyle name="Normal 3 12 2 5 2" xfId="2343"/>
    <cellStyle name="Normal 3 12 2 5 2 2" xfId="2344"/>
    <cellStyle name="Normal 3 12 2 5 2 2 2" xfId="2345"/>
    <cellStyle name="Normal 3 12 2 5 2 2 2 2" xfId="20999"/>
    <cellStyle name="Normal 3 12 2 5 2 2 3" xfId="21000"/>
    <cellStyle name="Normal 3 12 2 5 2 3" xfId="2346"/>
    <cellStyle name="Normal 3 12 2 5 2 3 2" xfId="21001"/>
    <cellStyle name="Normal 3 12 2 5 2 4" xfId="16075"/>
    <cellStyle name="Normal 3 12 2 5 3" xfId="2347"/>
    <cellStyle name="Normal 3 12 2 5 3 2" xfId="2348"/>
    <cellStyle name="Normal 3 12 2 5 3 2 2" xfId="21002"/>
    <cellStyle name="Normal 3 12 2 5 3 3" xfId="21003"/>
    <cellStyle name="Normal 3 12 2 5 4" xfId="2349"/>
    <cellStyle name="Normal 3 12 2 5 4 2" xfId="21004"/>
    <cellStyle name="Normal 3 12 2 5 5" xfId="16074"/>
    <cellStyle name="Normal 3 12 2 6" xfId="2350"/>
    <cellStyle name="Normal 3 12 2 6 2" xfId="2351"/>
    <cellStyle name="Normal 3 12 2 6 2 2" xfId="2352"/>
    <cellStyle name="Normal 3 12 2 6 2 2 2" xfId="2353"/>
    <cellStyle name="Normal 3 12 2 6 2 2 2 2" xfId="21005"/>
    <cellStyle name="Normal 3 12 2 6 2 2 3" xfId="21006"/>
    <cellStyle name="Normal 3 12 2 6 2 3" xfId="2354"/>
    <cellStyle name="Normal 3 12 2 6 2 3 2" xfId="21007"/>
    <cellStyle name="Normal 3 12 2 6 2 4" xfId="16077"/>
    <cellStyle name="Normal 3 12 2 6 3" xfId="2355"/>
    <cellStyle name="Normal 3 12 2 6 3 2" xfId="2356"/>
    <cellStyle name="Normal 3 12 2 6 3 2 2" xfId="21008"/>
    <cellStyle name="Normal 3 12 2 6 3 3" xfId="21009"/>
    <cellStyle name="Normal 3 12 2 6 4" xfId="2357"/>
    <cellStyle name="Normal 3 12 2 6 4 2" xfId="21010"/>
    <cellStyle name="Normal 3 12 2 6 5" xfId="16076"/>
    <cellStyle name="Normal 3 12 2 7" xfId="2358"/>
    <cellStyle name="Normal 3 12 2 7 2" xfId="2359"/>
    <cellStyle name="Normal 3 12 2 7 2 2" xfId="2360"/>
    <cellStyle name="Normal 3 12 2 7 2 2 2" xfId="2361"/>
    <cellStyle name="Normal 3 12 2 7 2 2 2 2" xfId="21011"/>
    <cellStyle name="Normal 3 12 2 7 2 2 3" xfId="21012"/>
    <cellStyle name="Normal 3 12 2 7 2 3" xfId="2362"/>
    <cellStyle name="Normal 3 12 2 7 2 3 2" xfId="21013"/>
    <cellStyle name="Normal 3 12 2 7 2 4" xfId="16079"/>
    <cellStyle name="Normal 3 12 2 7 3" xfId="2363"/>
    <cellStyle name="Normal 3 12 2 7 3 2" xfId="2364"/>
    <cellStyle name="Normal 3 12 2 7 3 2 2" xfId="21014"/>
    <cellStyle name="Normal 3 12 2 7 3 3" xfId="21015"/>
    <cellStyle name="Normal 3 12 2 7 4" xfId="2365"/>
    <cellStyle name="Normal 3 12 2 7 4 2" xfId="21016"/>
    <cellStyle name="Normal 3 12 2 7 5" xfId="16078"/>
    <cellStyle name="Normal 3 12 2 8" xfId="2366"/>
    <cellStyle name="Normal 3 12 2 8 2" xfId="2367"/>
    <cellStyle name="Normal 3 12 2 8 2 2" xfId="2368"/>
    <cellStyle name="Normal 3 12 2 8 2 2 2" xfId="2369"/>
    <cellStyle name="Normal 3 12 2 8 2 2 2 2" xfId="21017"/>
    <cellStyle name="Normal 3 12 2 8 2 2 3" xfId="21018"/>
    <cellStyle name="Normal 3 12 2 8 2 3" xfId="2370"/>
    <cellStyle name="Normal 3 12 2 8 2 3 2" xfId="21019"/>
    <cellStyle name="Normal 3 12 2 8 2 4" xfId="16081"/>
    <cellStyle name="Normal 3 12 2 8 3" xfId="2371"/>
    <cellStyle name="Normal 3 12 2 8 3 2" xfId="2372"/>
    <cellStyle name="Normal 3 12 2 8 3 2 2" xfId="21020"/>
    <cellStyle name="Normal 3 12 2 8 3 3" xfId="21021"/>
    <cellStyle name="Normal 3 12 2 8 4" xfId="2373"/>
    <cellStyle name="Normal 3 12 2 8 4 2" xfId="21022"/>
    <cellStyle name="Normal 3 12 2 8 5" xfId="16080"/>
    <cellStyle name="Normal 3 12 2 9" xfId="2374"/>
    <cellStyle name="Normal 3 12 2 9 2" xfId="2375"/>
    <cellStyle name="Normal 3 12 2 9 2 2" xfId="2376"/>
    <cellStyle name="Normal 3 12 2 9 2 2 2" xfId="2377"/>
    <cellStyle name="Normal 3 12 2 9 2 2 2 2" xfId="21023"/>
    <cellStyle name="Normal 3 12 2 9 2 2 3" xfId="21024"/>
    <cellStyle name="Normal 3 12 2 9 2 3" xfId="2378"/>
    <cellStyle name="Normal 3 12 2 9 2 3 2" xfId="21025"/>
    <cellStyle name="Normal 3 12 2 9 2 4" xfId="16083"/>
    <cellStyle name="Normal 3 12 2 9 3" xfId="2379"/>
    <cellStyle name="Normal 3 12 2 9 3 2" xfId="2380"/>
    <cellStyle name="Normal 3 12 2 9 3 2 2" xfId="21026"/>
    <cellStyle name="Normal 3 12 2 9 3 3" xfId="21027"/>
    <cellStyle name="Normal 3 12 2 9 4" xfId="2381"/>
    <cellStyle name="Normal 3 12 2 9 4 2" xfId="21028"/>
    <cellStyle name="Normal 3 12 2 9 5" xfId="16082"/>
    <cellStyle name="Normal 3 12 3" xfId="2382"/>
    <cellStyle name="Normal 3 12 3 2" xfId="2383"/>
    <cellStyle name="Normal 3 12 3 2 2" xfId="2384"/>
    <cellStyle name="Normal 3 12 3 2 2 2" xfId="2385"/>
    <cellStyle name="Normal 3 12 3 2 2 2 2" xfId="21029"/>
    <cellStyle name="Normal 3 12 3 2 2 3" xfId="21030"/>
    <cellStyle name="Normal 3 12 3 2 3" xfId="2386"/>
    <cellStyle name="Normal 3 12 3 2 3 2" xfId="21031"/>
    <cellStyle name="Normal 3 12 3 2 4" xfId="16085"/>
    <cellStyle name="Normal 3 12 3 3" xfId="2387"/>
    <cellStyle name="Normal 3 12 3 3 2" xfId="2388"/>
    <cellStyle name="Normal 3 12 3 3 2 2" xfId="21032"/>
    <cellStyle name="Normal 3 12 3 3 3" xfId="21033"/>
    <cellStyle name="Normal 3 12 3 4" xfId="2389"/>
    <cellStyle name="Normal 3 12 3 4 2" xfId="21034"/>
    <cellStyle name="Normal 3 12 3 5" xfId="16084"/>
    <cellStyle name="Normal 3 12 4" xfId="2390"/>
    <cellStyle name="Normal 3 12 4 2" xfId="2391"/>
    <cellStyle name="Normal 3 12 4 2 2" xfId="2392"/>
    <cellStyle name="Normal 3 12 4 2 2 2" xfId="2393"/>
    <cellStyle name="Normal 3 12 4 2 2 2 2" xfId="21035"/>
    <cellStyle name="Normal 3 12 4 2 2 3" xfId="21036"/>
    <cellStyle name="Normal 3 12 4 2 3" xfId="2394"/>
    <cellStyle name="Normal 3 12 4 2 3 2" xfId="21037"/>
    <cellStyle name="Normal 3 12 4 2 4" xfId="16087"/>
    <cellStyle name="Normal 3 12 4 3" xfId="2395"/>
    <cellStyle name="Normal 3 12 4 3 2" xfId="2396"/>
    <cellStyle name="Normal 3 12 4 3 2 2" xfId="21038"/>
    <cellStyle name="Normal 3 12 4 3 3" xfId="21039"/>
    <cellStyle name="Normal 3 12 4 4" xfId="2397"/>
    <cellStyle name="Normal 3 12 4 4 2" xfId="21040"/>
    <cellStyle name="Normal 3 12 4 5" xfId="16086"/>
    <cellStyle name="Normal 3 12 5" xfId="2398"/>
    <cellStyle name="Normal 3 12 5 2" xfId="2399"/>
    <cellStyle name="Normal 3 12 5 2 2" xfId="2400"/>
    <cellStyle name="Normal 3 12 5 2 2 2" xfId="2401"/>
    <cellStyle name="Normal 3 12 5 2 2 2 2" xfId="21041"/>
    <cellStyle name="Normal 3 12 5 2 2 3" xfId="21042"/>
    <cellStyle name="Normal 3 12 5 2 3" xfId="2402"/>
    <cellStyle name="Normal 3 12 5 2 3 2" xfId="21043"/>
    <cellStyle name="Normal 3 12 5 2 4" xfId="16089"/>
    <cellStyle name="Normal 3 12 5 3" xfId="2403"/>
    <cellStyle name="Normal 3 12 5 3 2" xfId="2404"/>
    <cellStyle name="Normal 3 12 5 3 2 2" xfId="21044"/>
    <cellStyle name="Normal 3 12 5 3 3" xfId="21045"/>
    <cellStyle name="Normal 3 12 5 4" xfId="2405"/>
    <cellStyle name="Normal 3 12 5 4 2" xfId="21046"/>
    <cellStyle name="Normal 3 12 5 5" xfId="16088"/>
    <cellStyle name="Normal 3 12 6" xfId="2406"/>
    <cellStyle name="Normal 3 12 6 2" xfId="2407"/>
    <cellStyle name="Normal 3 12 6 2 2" xfId="2408"/>
    <cellStyle name="Normal 3 12 6 2 2 2" xfId="2409"/>
    <cellStyle name="Normal 3 12 6 2 2 2 2" xfId="21047"/>
    <cellStyle name="Normal 3 12 6 2 2 3" xfId="21048"/>
    <cellStyle name="Normal 3 12 6 2 3" xfId="2410"/>
    <cellStyle name="Normal 3 12 6 2 3 2" xfId="21049"/>
    <cellStyle name="Normal 3 12 6 2 4" xfId="16091"/>
    <cellStyle name="Normal 3 12 6 3" xfId="2411"/>
    <cellStyle name="Normal 3 12 6 3 2" xfId="2412"/>
    <cellStyle name="Normal 3 12 6 3 2 2" xfId="21050"/>
    <cellStyle name="Normal 3 12 6 3 3" xfId="21051"/>
    <cellStyle name="Normal 3 12 6 4" xfId="2413"/>
    <cellStyle name="Normal 3 12 6 4 2" xfId="21052"/>
    <cellStyle name="Normal 3 12 6 5" xfId="16090"/>
    <cellStyle name="Normal 3 12 7" xfId="2414"/>
    <cellStyle name="Normal 3 12 7 2" xfId="2415"/>
    <cellStyle name="Normal 3 12 7 2 2" xfId="2416"/>
    <cellStyle name="Normal 3 12 7 2 2 2" xfId="2417"/>
    <cellStyle name="Normal 3 12 7 2 2 2 2" xfId="21053"/>
    <cellStyle name="Normal 3 12 7 2 2 3" xfId="21054"/>
    <cellStyle name="Normal 3 12 7 2 3" xfId="2418"/>
    <cellStyle name="Normal 3 12 7 2 3 2" xfId="21055"/>
    <cellStyle name="Normal 3 12 7 2 4" xfId="16093"/>
    <cellStyle name="Normal 3 12 7 3" xfId="2419"/>
    <cellStyle name="Normal 3 12 7 3 2" xfId="2420"/>
    <cellStyle name="Normal 3 12 7 3 2 2" xfId="21056"/>
    <cellStyle name="Normal 3 12 7 3 3" xfId="21057"/>
    <cellStyle name="Normal 3 12 7 4" xfId="2421"/>
    <cellStyle name="Normal 3 12 7 4 2" xfId="21058"/>
    <cellStyle name="Normal 3 12 7 5" xfId="16092"/>
    <cellStyle name="Normal 3 12 8" xfId="2422"/>
    <cellStyle name="Normal 3 12 8 2" xfId="2423"/>
    <cellStyle name="Normal 3 12 8 2 2" xfId="2424"/>
    <cellStyle name="Normal 3 12 8 2 2 2" xfId="2425"/>
    <cellStyle name="Normal 3 12 8 2 2 2 2" xfId="21059"/>
    <cellStyle name="Normal 3 12 8 2 2 3" xfId="21060"/>
    <cellStyle name="Normal 3 12 8 2 3" xfId="2426"/>
    <cellStyle name="Normal 3 12 8 2 3 2" xfId="21061"/>
    <cellStyle name="Normal 3 12 8 2 4" xfId="16095"/>
    <cellStyle name="Normal 3 12 8 3" xfId="2427"/>
    <cellStyle name="Normal 3 12 8 3 2" xfId="2428"/>
    <cellStyle name="Normal 3 12 8 3 2 2" xfId="21062"/>
    <cellStyle name="Normal 3 12 8 3 3" xfId="21063"/>
    <cellStyle name="Normal 3 12 8 4" xfId="2429"/>
    <cellStyle name="Normal 3 12 8 4 2" xfId="21064"/>
    <cellStyle name="Normal 3 12 8 5" xfId="16094"/>
    <cellStyle name="Normal 3 12 9" xfId="2430"/>
    <cellStyle name="Normal 3 12 9 2" xfId="2431"/>
    <cellStyle name="Normal 3 12 9 2 2" xfId="2432"/>
    <cellStyle name="Normal 3 12 9 2 2 2" xfId="2433"/>
    <cellStyle name="Normal 3 12 9 2 2 2 2" xfId="21065"/>
    <cellStyle name="Normal 3 12 9 2 2 3" xfId="21066"/>
    <cellStyle name="Normal 3 12 9 2 3" xfId="2434"/>
    <cellStyle name="Normal 3 12 9 2 3 2" xfId="21067"/>
    <cellStyle name="Normal 3 12 9 2 4" xfId="16097"/>
    <cellStyle name="Normal 3 12 9 3" xfId="2435"/>
    <cellStyle name="Normal 3 12 9 3 2" xfId="2436"/>
    <cellStyle name="Normal 3 12 9 3 2 2" xfId="21068"/>
    <cellStyle name="Normal 3 12 9 3 3" xfId="21069"/>
    <cellStyle name="Normal 3 12 9 4" xfId="2437"/>
    <cellStyle name="Normal 3 12 9 4 2" xfId="21070"/>
    <cellStyle name="Normal 3 12 9 5" xfId="16096"/>
    <cellStyle name="Normal 3 13" xfId="2438"/>
    <cellStyle name="Normal 3 13 10" xfId="2439"/>
    <cellStyle name="Normal 3 13 10 2" xfId="2440"/>
    <cellStyle name="Normal 3 13 10 2 2" xfId="2441"/>
    <cellStyle name="Normal 3 13 10 2 2 2" xfId="2442"/>
    <cellStyle name="Normal 3 13 10 2 2 2 2" xfId="21071"/>
    <cellStyle name="Normal 3 13 10 2 2 3" xfId="21072"/>
    <cellStyle name="Normal 3 13 10 2 3" xfId="2443"/>
    <cellStyle name="Normal 3 13 10 2 3 2" xfId="21073"/>
    <cellStyle name="Normal 3 13 10 2 4" xfId="16100"/>
    <cellStyle name="Normal 3 13 10 3" xfId="2444"/>
    <cellStyle name="Normal 3 13 10 3 2" xfId="2445"/>
    <cellStyle name="Normal 3 13 10 3 2 2" xfId="21074"/>
    <cellStyle name="Normal 3 13 10 3 3" xfId="21075"/>
    <cellStyle name="Normal 3 13 10 4" xfId="2446"/>
    <cellStyle name="Normal 3 13 10 4 2" xfId="21076"/>
    <cellStyle name="Normal 3 13 10 5" xfId="16099"/>
    <cellStyle name="Normal 3 13 11" xfId="2447"/>
    <cellStyle name="Normal 3 13 11 2" xfId="2448"/>
    <cellStyle name="Normal 3 13 11 2 2" xfId="2449"/>
    <cellStyle name="Normal 3 13 11 2 2 2" xfId="2450"/>
    <cellStyle name="Normal 3 13 11 2 2 2 2" xfId="21077"/>
    <cellStyle name="Normal 3 13 11 2 2 3" xfId="21078"/>
    <cellStyle name="Normal 3 13 11 2 3" xfId="2451"/>
    <cellStyle name="Normal 3 13 11 2 3 2" xfId="21079"/>
    <cellStyle name="Normal 3 13 11 2 4" xfId="16102"/>
    <cellStyle name="Normal 3 13 11 3" xfId="2452"/>
    <cellStyle name="Normal 3 13 11 3 2" xfId="2453"/>
    <cellStyle name="Normal 3 13 11 3 2 2" xfId="21080"/>
    <cellStyle name="Normal 3 13 11 3 3" xfId="21081"/>
    <cellStyle name="Normal 3 13 11 4" xfId="2454"/>
    <cellStyle name="Normal 3 13 11 4 2" xfId="21082"/>
    <cellStyle name="Normal 3 13 11 5" xfId="16101"/>
    <cellStyle name="Normal 3 13 12" xfId="2455"/>
    <cellStyle name="Normal 3 13 12 2" xfId="2456"/>
    <cellStyle name="Normal 3 13 12 2 2" xfId="2457"/>
    <cellStyle name="Normal 3 13 12 2 2 2" xfId="2458"/>
    <cellStyle name="Normal 3 13 12 2 2 2 2" xfId="21083"/>
    <cellStyle name="Normal 3 13 12 2 2 3" xfId="21084"/>
    <cellStyle name="Normal 3 13 12 2 3" xfId="2459"/>
    <cellStyle name="Normal 3 13 12 2 3 2" xfId="21085"/>
    <cellStyle name="Normal 3 13 12 2 4" xfId="16104"/>
    <cellStyle name="Normal 3 13 12 3" xfId="2460"/>
    <cellStyle name="Normal 3 13 12 3 2" xfId="2461"/>
    <cellStyle name="Normal 3 13 12 3 2 2" xfId="21086"/>
    <cellStyle name="Normal 3 13 12 3 3" xfId="21087"/>
    <cellStyle name="Normal 3 13 12 4" xfId="2462"/>
    <cellStyle name="Normal 3 13 12 4 2" xfId="21088"/>
    <cellStyle name="Normal 3 13 12 5" xfId="16103"/>
    <cellStyle name="Normal 3 13 13" xfId="2463"/>
    <cellStyle name="Normal 3 13 13 2" xfId="2464"/>
    <cellStyle name="Normal 3 13 13 2 2" xfId="2465"/>
    <cellStyle name="Normal 3 13 13 2 2 2" xfId="2466"/>
    <cellStyle name="Normal 3 13 13 2 2 2 2" xfId="21089"/>
    <cellStyle name="Normal 3 13 13 2 2 3" xfId="21090"/>
    <cellStyle name="Normal 3 13 13 2 3" xfId="2467"/>
    <cellStyle name="Normal 3 13 13 2 3 2" xfId="21091"/>
    <cellStyle name="Normal 3 13 13 2 4" xfId="16106"/>
    <cellStyle name="Normal 3 13 13 3" xfId="2468"/>
    <cellStyle name="Normal 3 13 13 3 2" xfId="2469"/>
    <cellStyle name="Normal 3 13 13 3 2 2" xfId="21092"/>
    <cellStyle name="Normal 3 13 13 3 3" xfId="21093"/>
    <cellStyle name="Normal 3 13 13 4" xfId="2470"/>
    <cellStyle name="Normal 3 13 13 4 2" xfId="21094"/>
    <cellStyle name="Normal 3 13 13 5" xfId="16105"/>
    <cellStyle name="Normal 3 13 14" xfId="2471"/>
    <cellStyle name="Normal 3 13 14 2" xfId="2472"/>
    <cellStyle name="Normal 3 13 14 2 2" xfId="2473"/>
    <cellStyle name="Normal 3 13 14 2 2 2" xfId="21095"/>
    <cellStyle name="Normal 3 13 14 2 3" xfId="21096"/>
    <cellStyle name="Normal 3 13 14 3" xfId="2474"/>
    <cellStyle name="Normal 3 13 14 3 2" xfId="21097"/>
    <cellStyle name="Normal 3 13 14 4" xfId="16107"/>
    <cellStyle name="Normal 3 13 15" xfId="2475"/>
    <cellStyle name="Normal 3 13 15 2" xfId="2476"/>
    <cellStyle name="Normal 3 13 15 2 2" xfId="21098"/>
    <cellStyle name="Normal 3 13 15 3" xfId="21099"/>
    <cellStyle name="Normal 3 13 16" xfId="2477"/>
    <cellStyle name="Normal 3 13 16 2" xfId="21100"/>
    <cellStyle name="Normal 3 13 17" xfId="16098"/>
    <cellStyle name="Normal 3 13 2" xfId="2478"/>
    <cellStyle name="Normal 3 13 2 10" xfId="2479"/>
    <cellStyle name="Normal 3 13 2 10 2" xfId="2480"/>
    <cellStyle name="Normal 3 13 2 10 2 2" xfId="2481"/>
    <cellStyle name="Normal 3 13 2 10 2 2 2" xfId="2482"/>
    <cellStyle name="Normal 3 13 2 10 2 2 2 2" xfId="21101"/>
    <cellStyle name="Normal 3 13 2 10 2 2 3" xfId="21102"/>
    <cellStyle name="Normal 3 13 2 10 2 3" xfId="2483"/>
    <cellStyle name="Normal 3 13 2 10 2 3 2" xfId="21103"/>
    <cellStyle name="Normal 3 13 2 10 2 4" xfId="16110"/>
    <cellStyle name="Normal 3 13 2 10 3" xfId="2484"/>
    <cellStyle name="Normal 3 13 2 10 3 2" xfId="2485"/>
    <cellStyle name="Normal 3 13 2 10 3 2 2" xfId="21104"/>
    <cellStyle name="Normal 3 13 2 10 3 3" xfId="21105"/>
    <cellStyle name="Normal 3 13 2 10 4" xfId="2486"/>
    <cellStyle name="Normal 3 13 2 10 4 2" xfId="21106"/>
    <cellStyle name="Normal 3 13 2 10 5" xfId="16109"/>
    <cellStyle name="Normal 3 13 2 11" xfId="2487"/>
    <cellStyle name="Normal 3 13 2 11 2" xfId="2488"/>
    <cellStyle name="Normal 3 13 2 11 2 2" xfId="2489"/>
    <cellStyle name="Normal 3 13 2 11 2 2 2" xfId="2490"/>
    <cellStyle name="Normal 3 13 2 11 2 2 2 2" xfId="21107"/>
    <cellStyle name="Normal 3 13 2 11 2 2 3" xfId="21108"/>
    <cellStyle name="Normal 3 13 2 11 2 3" xfId="2491"/>
    <cellStyle name="Normal 3 13 2 11 2 3 2" xfId="21109"/>
    <cellStyle name="Normal 3 13 2 11 2 4" xfId="16112"/>
    <cellStyle name="Normal 3 13 2 11 3" xfId="2492"/>
    <cellStyle name="Normal 3 13 2 11 3 2" xfId="2493"/>
    <cellStyle name="Normal 3 13 2 11 3 2 2" xfId="21110"/>
    <cellStyle name="Normal 3 13 2 11 3 3" xfId="21111"/>
    <cellStyle name="Normal 3 13 2 11 4" xfId="2494"/>
    <cellStyle name="Normal 3 13 2 11 4 2" xfId="21112"/>
    <cellStyle name="Normal 3 13 2 11 5" xfId="16111"/>
    <cellStyle name="Normal 3 13 2 12" xfId="2495"/>
    <cellStyle name="Normal 3 13 2 12 2" xfId="2496"/>
    <cellStyle name="Normal 3 13 2 12 2 2" xfId="2497"/>
    <cellStyle name="Normal 3 13 2 12 2 2 2" xfId="2498"/>
    <cellStyle name="Normal 3 13 2 12 2 2 2 2" xfId="21113"/>
    <cellStyle name="Normal 3 13 2 12 2 2 3" xfId="21114"/>
    <cellStyle name="Normal 3 13 2 12 2 3" xfId="2499"/>
    <cellStyle name="Normal 3 13 2 12 2 3 2" xfId="21115"/>
    <cellStyle name="Normal 3 13 2 12 2 4" xfId="16114"/>
    <cellStyle name="Normal 3 13 2 12 3" xfId="2500"/>
    <cellStyle name="Normal 3 13 2 12 3 2" xfId="2501"/>
    <cellStyle name="Normal 3 13 2 12 3 2 2" xfId="21116"/>
    <cellStyle name="Normal 3 13 2 12 3 3" xfId="21117"/>
    <cellStyle name="Normal 3 13 2 12 4" xfId="2502"/>
    <cellStyle name="Normal 3 13 2 12 4 2" xfId="21118"/>
    <cellStyle name="Normal 3 13 2 12 5" xfId="16113"/>
    <cellStyle name="Normal 3 13 2 13" xfId="2503"/>
    <cellStyle name="Normal 3 13 2 13 2" xfId="2504"/>
    <cellStyle name="Normal 3 13 2 13 2 2" xfId="2505"/>
    <cellStyle name="Normal 3 13 2 13 2 2 2" xfId="21119"/>
    <cellStyle name="Normal 3 13 2 13 2 3" xfId="21120"/>
    <cellStyle name="Normal 3 13 2 13 3" xfId="2506"/>
    <cellStyle name="Normal 3 13 2 13 3 2" xfId="21121"/>
    <cellStyle name="Normal 3 13 2 13 4" xfId="16115"/>
    <cellStyle name="Normal 3 13 2 14" xfId="2507"/>
    <cellStyle name="Normal 3 13 2 14 2" xfId="2508"/>
    <cellStyle name="Normal 3 13 2 14 2 2" xfId="21122"/>
    <cellStyle name="Normal 3 13 2 14 3" xfId="21123"/>
    <cellStyle name="Normal 3 13 2 15" xfId="2509"/>
    <cellStyle name="Normal 3 13 2 15 2" xfId="21124"/>
    <cellStyle name="Normal 3 13 2 16" xfId="16108"/>
    <cellStyle name="Normal 3 13 2 2" xfId="2510"/>
    <cellStyle name="Normal 3 13 2 2 2" xfId="2511"/>
    <cellStyle name="Normal 3 13 2 2 2 2" xfId="2512"/>
    <cellStyle name="Normal 3 13 2 2 2 2 2" xfId="2513"/>
    <cellStyle name="Normal 3 13 2 2 2 2 2 2" xfId="21125"/>
    <cellStyle name="Normal 3 13 2 2 2 2 3" xfId="21126"/>
    <cellStyle name="Normal 3 13 2 2 2 3" xfId="2514"/>
    <cellStyle name="Normal 3 13 2 2 2 3 2" xfId="21127"/>
    <cellStyle name="Normal 3 13 2 2 2 4" xfId="16117"/>
    <cellStyle name="Normal 3 13 2 2 3" xfId="2515"/>
    <cellStyle name="Normal 3 13 2 2 3 2" xfId="2516"/>
    <cellStyle name="Normal 3 13 2 2 3 2 2" xfId="21128"/>
    <cellStyle name="Normal 3 13 2 2 3 3" xfId="21129"/>
    <cellStyle name="Normal 3 13 2 2 4" xfId="2517"/>
    <cellStyle name="Normal 3 13 2 2 4 2" xfId="21130"/>
    <cellStyle name="Normal 3 13 2 2 5" xfId="16116"/>
    <cellStyle name="Normal 3 13 2 3" xfId="2518"/>
    <cellStyle name="Normal 3 13 2 3 2" xfId="2519"/>
    <cellStyle name="Normal 3 13 2 3 2 2" xfId="2520"/>
    <cellStyle name="Normal 3 13 2 3 2 2 2" xfId="2521"/>
    <cellStyle name="Normal 3 13 2 3 2 2 2 2" xfId="21131"/>
    <cellStyle name="Normal 3 13 2 3 2 2 3" xfId="21132"/>
    <cellStyle name="Normal 3 13 2 3 2 3" xfId="2522"/>
    <cellStyle name="Normal 3 13 2 3 2 3 2" xfId="21133"/>
    <cellStyle name="Normal 3 13 2 3 2 4" xfId="16119"/>
    <cellStyle name="Normal 3 13 2 3 3" xfId="2523"/>
    <cellStyle name="Normal 3 13 2 3 3 2" xfId="2524"/>
    <cellStyle name="Normal 3 13 2 3 3 2 2" xfId="21134"/>
    <cellStyle name="Normal 3 13 2 3 3 3" xfId="21135"/>
    <cellStyle name="Normal 3 13 2 3 4" xfId="2525"/>
    <cellStyle name="Normal 3 13 2 3 4 2" xfId="21136"/>
    <cellStyle name="Normal 3 13 2 3 5" xfId="16118"/>
    <cellStyle name="Normal 3 13 2 4" xfId="2526"/>
    <cellStyle name="Normal 3 13 2 4 2" xfId="2527"/>
    <cellStyle name="Normal 3 13 2 4 2 2" xfId="2528"/>
    <cellStyle name="Normal 3 13 2 4 2 2 2" xfId="2529"/>
    <cellStyle name="Normal 3 13 2 4 2 2 2 2" xfId="21137"/>
    <cellStyle name="Normal 3 13 2 4 2 2 3" xfId="21138"/>
    <cellStyle name="Normal 3 13 2 4 2 3" xfId="2530"/>
    <cellStyle name="Normal 3 13 2 4 2 3 2" xfId="21139"/>
    <cellStyle name="Normal 3 13 2 4 2 4" xfId="16121"/>
    <cellStyle name="Normal 3 13 2 4 3" xfId="2531"/>
    <cellStyle name="Normal 3 13 2 4 3 2" xfId="2532"/>
    <cellStyle name="Normal 3 13 2 4 3 2 2" xfId="21140"/>
    <cellStyle name="Normal 3 13 2 4 3 3" xfId="21141"/>
    <cellStyle name="Normal 3 13 2 4 4" xfId="2533"/>
    <cellStyle name="Normal 3 13 2 4 4 2" xfId="21142"/>
    <cellStyle name="Normal 3 13 2 4 5" xfId="16120"/>
    <cellStyle name="Normal 3 13 2 5" xfId="2534"/>
    <cellStyle name="Normal 3 13 2 5 2" xfId="2535"/>
    <cellStyle name="Normal 3 13 2 5 2 2" xfId="2536"/>
    <cellStyle name="Normal 3 13 2 5 2 2 2" xfId="2537"/>
    <cellStyle name="Normal 3 13 2 5 2 2 2 2" xfId="21143"/>
    <cellStyle name="Normal 3 13 2 5 2 2 3" xfId="21144"/>
    <cellStyle name="Normal 3 13 2 5 2 3" xfId="2538"/>
    <cellStyle name="Normal 3 13 2 5 2 3 2" xfId="21145"/>
    <cellStyle name="Normal 3 13 2 5 2 4" xfId="16123"/>
    <cellStyle name="Normal 3 13 2 5 3" xfId="2539"/>
    <cellStyle name="Normal 3 13 2 5 3 2" xfId="2540"/>
    <cellStyle name="Normal 3 13 2 5 3 2 2" xfId="21146"/>
    <cellStyle name="Normal 3 13 2 5 3 3" xfId="21147"/>
    <cellStyle name="Normal 3 13 2 5 4" xfId="2541"/>
    <cellStyle name="Normal 3 13 2 5 4 2" xfId="21148"/>
    <cellStyle name="Normal 3 13 2 5 5" xfId="16122"/>
    <cellStyle name="Normal 3 13 2 6" xfId="2542"/>
    <cellStyle name="Normal 3 13 2 6 2" xfId="2543"/>
    <cellStyle name="Normal 3 13 2 6 2 2" xfId="2544"/>
    <cellStyle name="Normal 3 13 2 6 2 2 2" xfId="2545"/>
    <cellStyle name="Normal 3 13 2 6 2 2 2 2" xfId="21149"/>
    <cellStyle name="Normal 3 13 2 6 2 2 3" xfId="21150"/>
    <cellStyle name="Normal 3 13 2 6 2 3" xfId="2546"/>
    <cellStyle name="Normal 3 13 2 6 2 3 2" xfId="21151"/>
    <cellStyle name="Normal 3 13 2 6 2 4" xfId="16125"/>
    <cellStyle name="Normal 3 13 2 6 3" xfId="2547"/>
    <cellStyle name="Normal 3 13 2 6 3 2" xfId="2548"/>
    <cellStyle name="Normal 3 13 2 6 3 2 2" xfId="21152"/>
    <cellStyle name="Normal 3 13 2 6 3 3" xfId="21153"/>
    <cellStyle name="Normal 3 13 2 6 4" xfId="2549"/>
    <cellStyle name="Normal 3 13 2 6 4 2" xfId="21154"/>
    <cellStyle name="Normal 3 13 2 6 5" xfId="16124"/>
    <cellStyle name="Normal 3 13 2 7" xfId="2550"/>
    <cellStyle name="Normal 3 13 2 7 2" xfId="2551"/>
    <cellStyle name="Normal 3 13 2 7 2 2" xfId="2552"/>
    <cellStyle name="Normal 3 13 2 7 2 2 2" xfId="2553"/>
    <cellStyle name="Normal 3 13 2 7 2 2 2 2" xfId="21155"/>
    <cellStyle name="Normal 3 13 2 7 2 2 3" xfId="21156"/>
    <cellStyle name="Normal 3 13 2 7 2 3" xfId="2554"/>
    <cellStyle name="Normal 3 13 2 7 2 3 2" xfId="21157"/>
    <cellStyle name="Normal 3 13 2 7 2 4" xfId="16127"/>
    <cellStyle name="Normal 3 13 2 7 3" xfId="2555"/>
    <cellStyle name="Normal 3 13 2 7 3 2" xfId="2556"/>
    <cellStyle name="Normal 3 13 2 7 3 2 2" xfId="21158"/>
    <cellStyle name="Normal 3 13 2 7 3 3" xfId="21159"/>
    <cellStyle name="Normal 3 13 2 7 4" xfId="2557"/>
    <cellStyle name="Normal 3 13 2 7 4 2" xfId="21160"/>
    <cellStyle name="Normal 3 13 2 7 5" xfId="16126"/>
    <cellStyle name="Normal 3 13 2 8" xfId="2558"/>
    <cellStyle name="Normal 3 13 2 8 2" xfId="2559"/>
    <cellStyle name="Normal 3 13 2 8 2 2" xfId="2560"/>
    <cellStyle name="Normal 3 13 2 8 2 2 2" xfId="2561"/>
    <cellStyle name="Normal 3 13 2 8 2 2 2 2" xfId="21161"/>
    <cellStyle name="Normal 3 13 2 8 2 2 3" xfId="21162"/>
    <cellStyle name="Normal 3 13 2 8 2 3" xfId="2562"/>
    <cellStyle name="Normal 3 13 2 8 2 3 2" xfId="21163"/>
    <cellStyle name="Normal 3 13 2 8 2 4" xfId="16129"/>
    <cellStyle name="Normal 3 13 2 8 3" xfId="2563"/>
    <cellStyle name="Normal 3 13 2 8 3 2" xfId="2564"/>
    <cellStyle name="Normal 3 13 2 8 3 2 2" xfId="21164"/>
    <cellStyle name="Normal 3 13 2 8 3 3" xfId="21165"/>
    <cellStyle name="Normal 3 13 2 8 4" xfId="2565"/>
    <cellStyle name="Normal 3 13 2 8 4 2" xfId="21166"/>
    <cellStyle name="Normal 3 13 2 8 5" xfId="16128"/>
    <cellStyle name="Normal 3 13 2 9" xfId="2566"/>
    <cellStyle name="Normal 3 13 2 9 2" xfId="2567"/>
    <cellStyle name="Normal 3 13 2 9 2 2" xfId="2568"/>
    <cellStyle name="Normal 3 13 2 9 2 2 2" xfId="2569"/>
    <cellStyle name="Normal 3 13 2 9 2 2 2 2" xfId="21167"/>
    <cellStyle name="Normal 3 13 2 9 2 2 3" xfId="21168"/>
    <cellStyle name="Normal 3 13 2 9 2 3" xfId="2570"/>
    <cellStyle name="Normal 3 13 2 9 2 3 2" xfId="21169"/>
    <cellStyle name="Normal 3 13 2 9 2 4" xfId="16131"/>
    <cellStyle name="Normal 3 13 2 9 3" xfId="2571"/>
    <cellStyle name="Normal 3 13 2 9 3 2" xfId="2572"/>
    <cellStyle name="Normal 3 13 2 9 3 2 2" xfId="21170"/>
    <cellStyle name="Normal 3 13 2 9 3 3" xfId="21171"/>
    <cellStyle name="Normal 3 13 2 9 4" xfId="2573"/>
    <cellStyle name="Normal 3 13 2 9 4 2" xfId="21172"/>
    <cellStyle name="Normal 3 13 2 9 5" xfId="16130"/>
    <cellStyle name="Normal 3 13 3" xfId="2574"/>
    <cellStyle name="Normal 3 13 3 2" xfId="2575"/>
    <cellStyle name="Normal 3 13 3 2 2" xfId="2576"/>
    <cellStyle name="Normal 3 13 3 2 2 2" xfId="2577"/>
    <cellStyle name="Normal 3 13 3 2 2 2 2" xfId="21173"/>
    <cellStyle name="Normal 3 13 3 2 2 3" xfId="21174"/>
    <cellStyle name="Normal 3 13 3 2 3" xfId="2578"/>
    <cellStyle name="Normal 3 13 3 2 3 2" xfId="21175"/>
    <cellStyle name="Normal 3 13 3 2 4" xfId="16133"/>
    <cellStyle name="Normal 3 13 3 3" xfId="2579"/>
    <cellStyle name="Normal 3 13 3 3 2" xfId="2580"/>
    <cellStyle name="Normal 3 13 3 3 2 2" xfId="21176"/>
    <cellStyle name="Normal 3 13 3 3 3" xfId="21177"/>
    <cellStyle name="Normal 3 13 3 4" xfId="2581"/>
    <cellStyle name="Normal 3 13 3 4 2" xfId="21178"/>
    <cellStyle name="Normal 3 13 3 5" xfId="16132"/>
    <cellStyle name="Normal 3 13 4" xfId="2582"/>
    <cellStyle name="Normal 3 13 4 2" xfId="2583"/>
    <cellStyle name="Normal 3 13 4 2 2" xfId="2584"/>
    <cellStyle name="Normal 3 13 4 2 2 2" xfId="2585"/>
    <cellStyle name="Normal 3 13 4 2 2 2 2" xfId="21179"/>
    <cellStyle name="Normal 3 13 4 2 2 3" xfId="21180"/>
    <cellStyle name="Normal 3 13 4 2 3" xfId="2586"/>
    <cellStyle name="Normal 3 13 4 2 3 2" xfId="21181"/>
    <cellStyle name="Normal 3 13 4 2 4" xfId="16135"/>
    <cellStyle name="Normal 3 13 4 3" xfId="2587"/>
    <cellStyle name="Normal 3 13 4 3 2" xfId="2588"/>
    <cellStyle name="Normal 3 13 4 3 2 2" xfId="21182"/>
    <cellStyle name="Normal 3 13 4 3 3" xfId="21183"/>
    <cellStyle name="Normal 3 13 4 4" xfId="2589"/>
    <cellStyle name="Normal 3 13 4 4 2" xfId="21184"/>
    <cellStyle name="Normal 3 13 4 5" xfId="16134"/>
    <cellStyle name="Normal 3 13 5" xfId="2590"/>
    <cellStyle name="Normal 3 13 5 2" xfId="2591"/>
    <cellStyle name="Normal 3 13 5 2 2" xfId="2592"/>
    <cellStyle name="Normal 3 13 5 2 2 2" xfId="2593"/>
    <cellStyle name="Normal 3 13 5 2 2 2 2" xfId="21185"/>
    <cellStyle name="Normal 3 13 5 2 2 3" xfId="21186"/>
    <cellStyle name="Normal 3 13 5 2 3" xfId="2594"/>
    <cellStyle name="Normal 3 13 5 2 3 2" xfId="21187"/>
    <cellStyle name="Normal 3 13 5 2 4" xfId="16137"/>
    <cellStyle name="Normal 3 13 5 3" xfId="2595"/>
    <cellStyle name="Normal 3 13 5 3 2" xfId="2596"/>
    <cellStyle name="Normal 3 13 5 3 2 2" xfId="21188"/>
    <cellStyle name="Normal 3 13 5 3 3" xfId="21189"/>
    <cellStyle name="Normal 3 13 5 4" xfId="2597"/>
    <cellStyle name="Normal 3 13 5 4 2" xfId="21190"/>
    <cellStyle name="Normal 3 13 5 5" xfId="16136"/>
    <cellStyle name="Normal 3 13 6" xfId="2598"/>
    <cellStyle name="Normal 3 13 6 2" xfId="2599"/>
    <cellStyle name="Normal 3 13 6 2 2" xfId="2600"/>
    <cellStyle name="Normal 3 13 6 2 2 2" xfId="2601"/>
    <cellStyle name="Normal 3 13 6 2 2 2 2" xfId="21191"/>
    <cellStyle name="Normal 3 13 6 2 2 3" xfId="21192"/>
    <cellStyle name="Normal 3 13 6 2 3" xfId="2602"/>
    <cellStyle name="Normal 3 13 6 2 3 2" xfId="21193"/>
    <cellStyle name="Normal 3 13 6 2 4" xfId="16139"/>
    <cellStyle name="Normal 3 13 6 3" xfId="2603"/>
    <cellStyle name="Normal 3 13 6 3 2" xfId="2604"/>
    <cellStyle name="Normal 3 13 6 3 2 2" xfId="21194"/>
    <cellStyle name="Normal 3 13 6 3 3" xfId="21195"/>
    <cellStyle name="Normal 3 13 6 4" xfId="2605"/>
    <cellStyle name="Normal 3 13 6 4 2" xfId="21196"/>
    <cellStyle name="Normal 3 13 6 5" xfId="16138"/>
    <cellStyle name="Normal 3 13 7" xfId="2606"/>
    <cellStyle name="Normal 3 13 7 2" xfId="2607"/>
    <cellStyle name="Normal 3 13 7 2 2" xfId="2608"/>
    <cellStyle name="Normal 3 13 7 2 2 2" xfId="2609"/>
    <cellStyle name="Normal 3 13 7 2 2 2 2" xfId="21197"/>
    <cellStyle name="Normal 3 13 7 2 2 3" xfId="21198"/>
    <cellStyle name="Normal 3 13 7 2 3" xfId="2610"/>
    <cellStyle name="Normal 3 13 7 2 3 2" xfId="21199"/>
    <cellStyle name="Normal 3 13 7 2 4" xfId="16141"/>
    <cellStyle name="Normal 3 13 7 3" xfId="2611"/>
    <cellStyle name="Normal 3 13 7 3 2" xfId="2612"/>
    <cellStyle name="Normal 3 13 7 3 2 2" xfId="21200"/>
    <cellStyle name="Normal 3 13 7 3 3" xfId="21201"/>
    <cellStyle name="Normal 3 13 7 4" xfId="2613"/>
    <cellStyle name="Normal 3 13 7 4 2" xfId="21202"/>
    <cellStyle name="Normal 3 13 7 5" xfId="16140"/>
    <cellStyle name="Normal 3 13 8" xfId="2614"/>
    <cellStyle name="Normal 3 13 8 2" xfId="2615"/>
    <cellStyle name="Normal 3 13 8 2 2" xfId="2616"/>
    <cellStyle name="Normal 3 13 8 2 2 2" xfId="2617"/>
    <cellStyle name="Normal 3 13 8 2 2 2 2" xfId="21203"/>
    <cellStyle name="Normal 3 13 8 2 2 3" xfId="21204"/>
    <cellStyle name="Normal 3 13 8 2 3" xfId="2618"/>
    <cellStyle name="Normal 3 13 8 2 3 2" xfId="21205"/>
    <cellStyle name="Normal 3 13 8 2 4" xfId="16143"/>
    <cellStyle name="Normal 3 13 8 3" xfId="2619"/>
    <cellStyle name="Normal 3 13 8 3 2" xfId="2620"/>
    <cellStyle name="Normal 3 13 8 3 2 2" xfId="21206"/>
    <cellStyle name="Normal 3 13 8 3 3" xfId="21207"/>
    <cellStyle name="Normal 3 13 8 4" xfId="2621"/>
    <cellStyle name="Normal 3 13 8 4 2" xfId="21208"/>
    <cellStyle name="Normal 3 13 8 5" xfId="16142"/>
    <cellStyle name="Normal 3 13 9" xfId="2622"/>
    <cellStyle name="Normal 3 13 9 2" xfId="2623"/>
    <cellStyle name="Normal 3 13 9 2 2" xfId="2624"/>
    <cellStyle name="Normal 3 13 9 2 2 2" xfId="2625"/>
    <cellStyle name="Normal 3 13 9 2 2 2 2" xfId="21209"/>
    <cellStyle name="Normal 3 13 9 2 2 3" xfId="21210"/>
    <cellStyle name="Normal 3 13 9 2 3" xfId="2626"/>
    <cellStyle name="Normal 3 13 9 2 3 2" xfId="21211"/>
    <cellStyle name="Normal 3 13 9 2 4" xfId="16145"/>
    <cellStyle name="Normal 3 13 9 3" xfId="2627"/>
    <cellStyle name="Normal 3 13 9 3 2" xfId="2628"/>
    <cellStyle name="Normal 3 13 9 3 2 2" xfId="21212"/>
    <cellStyle name="Normal 3 13 9 3 3" xfId="21213"/>
    <cellStyle name="Normal 3 13 9 4" xfId="2629"/>
    <cellStyle name="Normal 3 13 9 4 2" xfId="21214"/>
    <cellStyle name="Normal 3 13 9 5" xfId="16144"/>
    <cellStyle name="Normal 3 14" xfId="2630"/>
    <cellStyle name="Normal 3 14 10" xfId="2631"/>
    <cellStyle name="Normal 3 14 10 2" xfId="2632"/>
    <cellStyle name="Normal 3 14 10 2 2" xfId="2633"/>
    <cellStyle name="Normal 3 14 10 2 2 2" xfId="2634"/>
    <cellStyle name="Normal 3 14 10 2 2 2 2" xfId="21215"/>
    <cellStyle name="Normal 3 14 10 2 2 3" xfId="21216"/>
    <cellStyle name="Normal 3 14 10 2 3" xfId="2635"/>
    <cellStyle name="Normal 3 14 10 2 3 2" xfId="21217"/>
    <cellStyle name="Normal 3 14 10 2 4" xfId="16148"/>
    <cellStyle name="Normal 3 14 10 3" xfId="2636"/>
    <cellStyle name="Normal 3 14 10 3 2" xfId="2637"/>
    <cellStyle name="Normal 3 14 10 3 2 2" xfId="21218"/>
    <cellStyle name="Normal 3 14 10 3 3" xfId="21219"/>
    <cellStyle name="Normal 3 14 10 4" xfId="2638"/>
    <cellStyle name="Normal 3 14 10 4 2" xfId="21220"/>
    <cellStyle name="Normal 3 14 10 5" xfId="16147"/>
    <cellStyle name="Normal 3 14 11" xfId="2639"/>
    <cellStyle name="Normal 3 14 11 2" xfId="2640"/>
    <cellStyle name="Normal 3 14 11 2 2" xfId="2641"/>
    <cellStyle name="Normal 3 14 11 2 2 2" xfId="2642"/>
    <cellStyle name="Normal 3 14 11 2 2 2 2" xfId="21221"/>
    <cellStyle name="Normal 3 14 11 2 2 3" xfId="21222"/>
    <cellStyle name="Normal 3 14 11 2 3" xfId="2643"/>
    <cellStyle name="Normal 3 14 11 2 3 2" xfId="21223"/>
    <cellStyle name="Normal 3 14 11 2 4" xfId="16150"/>
    <cellStyle name="Normal 3 14 11 3" xfId="2644"/>
    <cellStyle name="Normal 3 14 11 3 2" xfId="2645"/>
    <cellStyle name="Normal 3 14 11 3 2 2" xfId="21224"/>
    <cellStyle name="Normal 3 14 11 3 3" xfId="21225"/>
    <cellStyle name="Normal 3 14 11 4" xfId="2646"/>
    <cellStyle name="Normal 3 14 11 4 2" xfId="21226"/>
    <cellStyle name="Normal 3 14 11 5" xfId="16149"/>
    <cellStyle name="Normal 3 14 12" xfId="2647"/>
    <cellStyle name="Normal 3 14 12 2" xfId="2648"/>
    <cellStyle name="Normal 3 14 12 2 2" xfId="2649"/>
    <cellStyle name="Normal 3 14 12 2 2 2" xfId="2650"/>
    <cellStyle name="Normal 3 14 12 2 2 2 2" xfId="21227"/>
    <cellStyle name="Normal 3 14 12 2 2 3" xfId="21228"/>
    <cellStyle name="Normal 3 14 12 2 3" xfId="2651"/>
    <cellStyle name="Normal 3 14 12 2 3 2" xfId="21229"/>
    <cellStyle name="Normal 3 14 12 2 4" xfId="16152"/>
    <cellStyle name="Normal 3 14 12 3" xfId="2652"/>
    <cellStyle name="Normal 3 14 12 3 2" xfId="2653"/>
    <cellStyle name="Normal 3 14 12 3 2 2" xfId="21230"/>
    <cellStyle name="Normal 3 14 12 3 3" xfId="21231"/>
    <cellStyle name="Normal 3 14 12 4" xfId="2654"/>
    <cellStyle name="Normal 3 14 12 4 2" xfId="21232"/>
    <cellStyle name="Normal 3 14 12 5" xfId="16151"/>
    <cellStyle name="Normal 3 14 13" xfId="2655"/>
    <cellStyle name="Normal 3 14 13 2" xfId="2656"/>
    <cellStyle name="Normal 3 14 13 2 2" xfId="2657"/>
    <cellStyle name="Normal 3 14 13 2 2 2" xfId="2658"/>
    <cellStyle name="Normal 3 14 13 2 2 2 2" xfId="21233"/>
    <cellStyle name="Normal 3 14 13 2 2 3" xfId="21234"/>
    <cellStyle name="Normal 3 14 13 2 3" xfId="2659"/>
    <cellStyle name="Normal 3 14 13 2 3 2" xfId="21235"/>
    <cellStyle name="Normal 3 14 13 2 4" xfId="16154"/>
    <cellStyle name="Normal 3 14 13 3" xfId="2660"/>
    <cellStyle name="Normal 3 14 13 3 2" xfId="2661"/>
    <cellStyle name="Normal 3 14 13 3 2 2" xfId="21236"/>
    <cellStyle name="Normal 3 14 13 3 3" xfId="21237"/>
    <cellStyle name="Normal 3 14 13 4" xfId="2662"/>
    <cellStyle name="Normal 3 14 13 4 2" xfId="21238"/>
    <cellStyle name="Normal 3 14 13 5" xfId="16153"/>
    <cellStyle name="Normal 3 14 14" xfId="2663"/>
    <cellStyle name="Normal 3 14 14 2" xfId="2664"/>
    <cellStyle name="Normal 3 14 14 2 2" xfId="2665"/>
    <cellStyle name="Normal 3 14 14 2 2 2" xfId="21239"/>
    <cellStyle name="Normal 3 14 14 2 3" xfId="21240"/>
    <cellStyle name="Normal 3 14 14 3" xfId="2666"/>
    <cellStyle name="Normal 3 14 14 3 2" xfId="21241"/>
    <cellStyle name="Normal 3 14 14 4" xfId="16155"/>
    <cellStyle name="Normal 3 14 15" xfId="2667"/>
    <cellStyle name="Normal 3 14 15 2" xfId="2668"/>
    <cellStyle name="Normal 3 14 15 2 2" xfId="21242"/>
    <cellStyle name="Normal 3 14 15 3" xfId="21243"/>
    <cellStyle name="Normal 3 14 16" xfId="2669"/>
    <cellStyle name="Normal 3 14 16 2" xfId="21244"/>
    <cellStyle name="Normal 3 14 17" xfId="16146"/>
    <cellStyle name="Normal 3 14 2" xfId="2670"/>
    <cellStyle name="Normal 3 14 2 10" xfId="2671"/>
    <cellStyle name="Normal 3 14 2 10 2" xfId="2672"/>
    <cellStyle name="Normal 3 14 2 10 2 2" xfId="2673"/>
    <cellStyle name="Normal 3 14 2 10 2 2 2" xfId="2674"/>
    <cellStyle name="Normal 3 14 2 10 2 2 2 2" xfId="21245"/>
    <cellStyle name="Normal 3 14 2 10 2 2 3" xfId="21246"/>
    <cellStyle name="Normal 3 14 2 10 2 3" xfId="2675"/>
    <cellStyle name="Normal 3 14 2 10 2 3 2" xfId="21247"/>
    <cellStyle name="Normal 3 14 2 10 2 4" xfId="16158"/>
    <cellStyle name="Normal 3 14 2 10 3" xfId="2676"/>
    <cellStyle name="Normal 3 14 2 10 3 2" xfId="2677"/>
    <cellStyle name="Normal 3 14 2 10 3 2 2" xfId="21248"/>
    <cellStyle name="Normal 3 14 2 10 3 3" xfId="21249"/>
    <cellStyle name="Normal 3 14 2 10 4" xfId="2678"/>
    <cellStyle name="Normal 3 14 2 10 4 2" xfId="21250"/>
    <cellStyle name="Normal 3 14 2 10 5" xfId="16157"/>
    <cellStyle name="Normal 3 14 2 11" xfId="2679"/>
    <cellStyle name="Normal 3 14 2 11 2" xfId="2680"/>
    <cellStyle name="Normal 3 14 2 11 2 2" xfId="2681"/>
    <cellStyle name="Normal 3 14 2 11 2 2 2" xfId="2682"/>
    <cellStyle name="Normal 3 14 2 11 2 2 2 2" xfId="21251"/>
    <cellStyle name="Normal 3 14 2 11 2 2 3" xfId="21252"/>
    <cellStyle name="Normal 3 14 2 11 2 3" xfId="2683"/>
    <cellStyle name="Normal 3 14 2 11 2 3 2" xfId="21253"/>
    <cellStyle name="Normal 3 14 2 11 2 4" xfId="16160"/>
    <cellStyle name="Normal 3 14 2 11 3" xfId="2684"/>
    <cellStyle name="Normal 3 14 2 11 3 2" xfId="2685"/>
    <cellStyle name="Normal 3 14 2 11 3 2 2" xfId="21254"/>
    <cellStyle name="Normal 3 14 2 11 3 3" xfId="21255"/>
    <cellStyle name="Normal 3 14 2 11 4" xfId="2686"/>
    <cellStyle name="Normal 3 14 2 11 4 2" xfId="21256"/>
    <cellStyle name="Normal 3 14 2 11 5" xfId="16159"/>
    <cellStyle name="Normal 3 14 2 12" xfId="2687"/>
    <cellStyle name="Normal 3 14 2 12 2" xfId="2688"/>
    <cellStyle name="Normal 3 14 2 12 2 2" xfId="2689"/>
    <cellStyle name="Normal 3 14 2 12 2 2 2" xfId="2690"/>
    <cellStyle name="Normal 3 14 2 12 2 2 2 2" xfId="21257"/>
    <cellStyle name="Normal 3 14 2 12 2 2 3" xfId="21258"/>
    <cellStyle name="Normal 3 14 2 12 2 3" xfId="2691"/>
    <cellStyle name="Normal 3 14 2 12 2 3 2" xfId="21259"/>
    <cellStyle name="Normal 3 14 2 12 2 4" xfId="16162"/>
    <cellStyle name="Normal 3 14 2 12 3" xfId="2692"/>
    <cellStyle name="Normal 3 14 2 12 3 2" xfId="2693"/>
    <cellStyle name="Normal 3 14 2 12 3 2 2" xfId="21260"/>
    <cellStyle name="Normal 3 14 2 12 3 3" xfId="21261"/>
    <cellStyle name="Normal 3 14 2 12 4" xfId="2694"/>
    <cellStyle name="Normal 3 14 2 12 4 2" xfId="21262"/>
    <cellStyle name="Normal 3 14 2 12 5" xfId="16161"/>
    <cellStyle name="Normal 3 14 2 13" xfId="2695"/>
    <cellStyle name="Normal 3 14 2 13 2" xfId="2696"/>
    <cellStyle name="Normal 3 14 2 13 2 2" xfId="2697"/>
    <cellStyle name="Normal 3 14 2 13 2 2 2" xfId="21263"/>
    <cellStyle name="Normal 3 14 2 13 2 3" xfId="21264"/>
    <cellStyle name="Normal 3 14 2 13 3" xfId="2698"/>
    <cellStyle name="Normal 3 14 2 13 3 2" xfId="21265"/>
    <cellStyle name="Normal 3 14 2 13 4" xfId="16163"/>
    <cellStyle name="Normal 3 14 2 14" xfId="2699"/>
    <cellStyle name="Normal 3 14 2 14 2" xfId="2700"/>
    <cellStyle name="Normal 3 14 2 14 2 2" xfId="21266"/>
    <cellStyle name="Normal 3 14 2 14 3" xfId="21267"/>
    <cellStyle name="Normal 3 14 2 15" xfId="2701"/>
    <cellStyle name="Normal 3 14 2 15 2" xfId="21268"/>
    <cellStyle name="Normal 3 14 2 16" xfId="16156"/>
    <cellStyle name="Normal 3 14 2 2" xfId="2702"/>
    <cellStyle name="Normal 3 14 2 2 2" xfId="2703"/>
    <cellStyle name="Normal 3 14 2 2 2 2" xfId="2704"/>
    <cellStyle name="Normal 3 14 2 2 2 2 2" xfId="2705"/>
    <cellStyle name="Normal 3 14 2 2 2 2 2 2" xfId="21269"/>
    <cellStyle name="Normal 3 14 2 2 2 2 3" xfId="21270"/>
    <cellStyle name="Normal 3 14 2 2 2 3" xfId="2706"/>
    <cellStyle name="Normal 3 14 2 2 2 3 2" xfId="21271"/>
    <cellStyle name="Normal 3 14 2 2 2 4" xfId="16165"/>
    <cellStyle name="Normal 3 14 2 2 3" xfId="2707"/>
    <cellStyle name="Normal 3 14 2 2 3 2" xfId="2708"/>
    <cellStyle name="Normal 3 14 2 2 3 2 2" xfId="21272"/>
    <cellStyle name="Normal 3 14 2 2 3 3" xfId="21273"/>
    <cellStyle name="Normal 3 14 2 2 4" xfId="2709"/>
    <cellStyle name="Normal 3 14 2 2 4 2" xfId="21274"/>
    <cellStyle name="Normal 3 14 2 2 5" xfId="16164"/>
    <cellStyle name="Normal 3 14 2 3" xfId="2710"/>
    <cellStyle name="Normal 3 14 2 3 2" xfId="2711"/>
    <cellStyle name="Normal 3 14 2 3 2 2" xfId="2712"/>
    <cellStyle name="Normal 3 14 2 3 2 2 2" xfId="2713"/>
    <cellStyle name="Normal 3 14 2 3 2 2 2 2" xfId="21275"/>
    <cellStyle name="Normal 3 14 2 3 2 2 3" xfId="21276"/>
    <cellStyle name="Normal 3 14 2 3 2 3" xfId="2714"/>
    <cellStyle name="Normal 3 14 2 3 2 3 2" xfId="21277"/>
    <cellStyle name="Normal 3 14 2 3 2 4" xfId="16167"/>
    <cellStyle name="Normal 3 14 2 3 3" xfId="2715"/>
    <cellStyle name="Normal 3 14 2 3 3 2" xfId="2716"/>
    <cellStyle name="Normal 3 14 2 3 3 2 2" xfId="21278"/>
    <cellStyle name="Normal 3 14 2 3 3 3" xfId="21279"/>
    <cellStyle name="Normal 3 14 2 3 4" xfId="2717"/>
    <cellStyle name="Normal 3 14 2 3 4 2" xfId="21280"/>
    <cellStyle name="Normal 3 14 2 3 5" xfId="16166"/>
    <cellStyle name="Normal 3 14 2 4" xfId="2718"/>
    <cellStyle name="Normal 3 14 2 4 2" xfId="2719"/>
    <cellStyle name="Normal 3 14 2 4 2 2" xfId="2720"/>
    <cellStyle name="Normal 3 14 2 4 2 2 2" xfId="2721"/>
    <cellStyle name="Normal 3 14 2 4 2 2 2 2" xfId="21281"/>
    <cellStyle name="Normal 3 14 2 4 2 2 3" xfId="21282"/>
    <cellStyle name="Normal 3 14 2 4 2 3" xfId="2722"/>
    <cellStyle name="Normal 3 14 2 4 2 3 2" xfId="21283"/>
    <cellStyle name="Normal 3 14 2 4 2 4" xfId="16169"/>
    <cellStyle name="Normal 3 14 2 4 3" xfId="2723"/>
    <cellStyle name="Normal 3 14 2 4 3 2" xfId="2724"/>
    <cellStyle name="Normal 3 14 2 4 3 2 2" xfId="21284"/>
    <cellStyle name="Normal 3 14 2 4 3 3" xfId="21285"/>
    <cellStyle name="Normal 3 14 2 4 4" xfId="2725"/>
    <cellStyle name="Normal 3 14 2 4 4 2" xfId="21286"/>
    <cellStyle name="Normal 3 14 2 4 5" xfId="16168"/>
    <cellStyle name="Normal 3 14 2 5" xfId="2726"/>
    <cellStyle name="Normal 3 14 2 5 2" xfId="2727"/>
    <cellStyle name="Normal 3 14 2 5 2 2" xfId="2728"/>
    <cellStyle name="Normal 3 14 2 5 2 2 2" xfId="2729"/>
    <cellStyle name="Normal 3 14 2 5 2 2 2 2" xfId="21287"/>
    <cellStyle name="Normal 3 14 2 5 2 2 3" xfId="21288"/>
    <cellStyle name="Normal 3 14 2 5 2 3" xfId="2730"/>
    <cellStyle name="Normal 3 14 2 5 2 3 2" xfId="21289"/>
    <cellStyle name="Normal 3 14 2 5 2 4" xfId="16171"/>
    <cellStyle name="Normal 3 14 2 5 3" xfId="2731"/>
    <cellStyle name="Normal 3 14 2 5 3 2" xfId="2732"/>
    <cellStyle name="Normal 3 14 2 5 3 2 2" xfId="21290"/>
    <cellStyle name="Normal 3 14 2 5 3 3" xfId="21291"/>
    <cellStyle name="Normal 3 14 2 5 4" xfId="2733"/>
    <cellStyle name="Normal 3 14 2 5 4 2" xfId="21292"/>
    <cellStyle name="Normal 3 14 2 5 5" xfId="16170"/>
    <cellStyle name="Normal 3 14 2 6" xfId="2734"/>
    <cellStyle name="Normal 3 14 2 6 2" xfId="2735"/>
    <cellStyle name="Normal 3 14 2 6 2 2" xfId="2736"/>
    <cellStyle name="Normal 3 14 2 6 2 2 2" xfId="2737"/>
    <cellStyle name="Normal 3 14 2 6 2 2 2 2" xfId="21293"/>
    <cellStyle name="Normal 3 14 2 6 2 2 3" xfId="21294"/>
    <cellStyle name="Normal 3 14 2 6 2 3" xfId="2738"/>
    <cellStyle name="Normal 3 14 2 6 2 3 2" xfId="21295"/>
    <cellStyle name="Normal 3 14 2 6 2 4" xfId="16173"/>
    <cellStyle name="Normal 3 14 2 6 3" xfId="2739"/>
    <cellStyle name="Normal 3 14 2 6 3 2" xfId="2740"/>
    <cellStyle name="Normal 3 14 2 6 3 2 2" xfId="21296"/>
    <cellStyle name="Normal 3 14 2 6 3 3" xfId="21297"/>
    <cellStyle name="Normal 3 14 2 6 4" xfId="2741"/>
    <cellStyle name="Normal 3 14 2 6 4 2" xfId="21298"/>
    <cellStyle name="Normal 3 14 2 6 5" xfId="16172"/>
    <cellStyle name="Normal 3 14 2 7" xfId="2742"/>
    <cellStyle name="Normal 3 14 2 7 2" xfId="2743"/>
    <cellStyle name="Normal 3 14 2 7 2 2" xfId="2744"/>
    <cellStyle name="Normal 3 14 2 7 2 2 2" xfId="2745"/>
    <cellStyle name="Normal 3 14 2 7 2 2 2 2" xfId="21299"/>
    <cellStyle name="Normal 3 14 2 7 2 2 3" xfId="21300"/>
    <cellStyle name="Normal 3 14 2 7 2 3" xfId="2746"/>
    <cellStyle name="Normal 3 14 2 7 2 3 2" xfId="21301"/>
    <cellStyle name="Normal 3 14 2 7 2 4" xfId="16175"/>
    <cellStyle name="Normal 3 14 2 7 3" xfId="2747"/>
    <cellStyle name="Normal 3 14 2 7 3 2" xfId="2748"/>
    <cellStyle name="Normal 3 14 2 7 3 2 2" xfId="21302"/>
    <cellStyle name="Normal 3 14 2 7 3 3" xfId="21303"/>
    <cellStyle name="Normal 3 14 2 7 4" xfId="2749"/>
    <cellStyle name="Normal 3 14 2 7 4 2" xfId="21304"/>
    <cellStyle name="Normal 3 14 2 7 5" xfId="16174"/>
    <cellStyle name="Normal 3 14 2 8" xfId="2750"/>
    <cellStyle name="Normal 3 14 2 8 2" xfId="2751"/>
    <cellStyle name="Normal 3 14 2 8 2 2" xfId="2752"/>
    <cellStyle name="Normal 3 14 2 8 2 2 2" xfId="2753"/>
    <cellStyle name="Normal 3 14 2 8 2 2 2 2" xfId="21305"/>
    <cellStyle name="Normal 3 14 2 8 2 2 3" xfId="21306"/>
    <cellStyle name="Normal 3 14 2 8 2 3" xfId="2754"/>
    <cellStyle name="Normal 3 14 2 8 2 3 2" xfId="21307"/>
    <cellStyle name="Normal 3 14 2 8 2 4" xfId="16177"/>
    <cellStyle name="Normal 3 14 2 8 3" xfId="2755"/>
    <cellStyle name="Normal 3 14 2 8 3 2" xfId="2756"/>
    <cellStyle name="Normal 3 14 2 8 3 2 2" xfId="21308"/>
    <cellStyle name="Normal 3 14 2 8 3 3" xfId="21309"/>
    <cellStyle name="Normal 3 14 2 8 4" xfId="2757"/>
    <cellStyle name="Normal 3 14 2 8 4 2" xfId="21310"/>
    <cellStyle name="Normal 3 14 2 8 5" xfId="16176"/>
    <cellStyle name="Normal 3 14 2 9" xfId="2758"/>
    <cellStyle name="Normal 3 14 2 9 2" xfId="2759"/>
    <cellStyle name="Normal 3 14 2 9 2 2" xfId="2760"/>
    <cellStyle name="Normal 3 14 2 9 2 2 2" xfId="2761"/>
    <cellStyle name="Normal 3 14 2 9 2 2 2 2" xfId="21311"/>
    <cellStyle name="Normal 3 14 2 9 2 2 3" xfId="21312"/>
    <cellStyle name="Normal 3 14 2 9 2 3" xfId="2762"/>
    <cellStyle name="Normal 3 14 2 9 2 3 2" xfId="21313"/>
    <cellStyle name="Normal 3 14 2 9 2 4" xfId="16179"/>
    <cellStyle name="Normal 3 14 2 9 3" xfId="2763"/>
    <cellStyle name="Normal 3 14 2 9 3 2" xfId="2764"/>
    <cellStyle name="Normal 3 14 2 9 3 2 2" xfId="21314"/>
    <cellStyle name="Normal 3 14 2 9 3 3" xfId="21315"/>
    <cellStyle name="Normal 3 14 2 9 4" xfId="2765"/>
    <cellStyle name="Normal 3 14 2 9 4 2" xfId="21316"/>
    <cellStyle name="Normal 3 14 2 9 5" xfId="16178"/>
    <cellStyle name="Normal 3 14 3" xfId="2766"/>
    <cellStyle name="Normal 3 14 3 2" xfId="2767"/>
    <cellStyle name="Normal 3 14 3 2 2" xfId="2768"/>
    <cellStyle name="Normal 3 14 3 2 2 2" xfId="2769"/>
    <cellStyle name="Normal 3 14 3 2 2 2 2" xfId="21317"/>
    <cellStyle name="Normal 3 14 3 2 2 3" xfId="21318"/>
    <cellStyle name="Normal 3 14 3 2 3" xfId="2770"/>
    <cellStyle name="Normal 3 14 3 2 3 2" xfId="21319"/>
    <cellStyle name="Normal 3 14 3 2 4" xfId="16181"/>
    <cellStyle name="Normal 3 14 3 3" xfId="2771"/>
    <cellStyle name="Normal 3 14 3 3 2" xfId="2772"/>
    <cellStyle name="Normal 3 14 3 3 2 2" xfId="21320"/>
    <cellStyle name="Normal 3 14 3 3 3" xfId="21321"/>
    <cellStyle name="Normal 3 14 3 4" xfId="2773"/>
    <cellStyle name="Normal 3 14 3 4 2" xfId="21322"/>
    <cellStyle name="Normal 3 14 3 5" xfId="16180"/>
    <cellStyle name="Normal 3 14 4" xfId="2774"/>
    <cellStyle name="Normal 3 14 4 2" xfId="2775"/>
    <cellStyle name="Normal 3 14 4 2 2" xfId="2776"/>
    <cellStyle name="Normal 3 14 4 2 2 2" xfId="2777"/>
    <cellStyle name="Normal 3 14 4 2 2 2 2" xfId="21323"/>
    <cellStyle name="Normal 3 14 4 2 2 3" xfId="21324"/>
    <cellStyle name="Normal 3 14 4 2 3" xfId="2778"/>
    <cellStyle name="Normal 3 14 4 2 3 2" xfId="21325"/>
    <cellStyle name="Normal 3 14 4 2 4" xfId="16183"/>
    <cellStyle name="Normal 3 14 4 3" xfId="2779"/>
    <cellStyle name="Normal 3 14 4 3 2" xfId="2780"/>
    <cellStyle name="Normal 3 14 4 3 2 2" xfId="21326"/>
    <cellStyle name="Normal 3 14 4 3 3" xfId="21327"/>
    <cellStyle name="Normal 3 14 4 4" xfId="2781"/>
    <cellStyle name="Normal 3 14 4 4 2" xfId="21328"/>
    <cellStyle name="Normal 3 14 4 5" xfId="16182"/>
    <cellStyle name="Normal 3 14 5" xfId="2782"/>
    <cellStyle name="Normal 3 14 5 2" xfId="2783"/>
    <cellStyle name="Normal 3 14 5 2 2" xfId="2784"/>
    <cellStyle name="Normal 3 14 5 2 2 2" xfId="2785"/>
    <cellStyle name="Normal 3 14 5 2 2 2 2" xfId="21329"/>
    <cellStyle name="Normal 3 14 5 2 2 3" xfId="21330"/>
    <cellStyle name="Normal 3 14 5 2 3" xfId="2786"/>
    <cellStyle name="Normal 3 14 5 2 3 2" xfId="21331"/>
    <cellStyle name="Normal 3 14 5 2 4" xfId="16185"/>
    <cellStyle name="Normal 3 14 5 3" xfId="2787"/>
    <cellStyle name="Normal 3 14 5 3 2" xfId="2788"/>
    <cellStyle name="Normal 3 14 5 3 2 2" xfId="21332"/>
    <cellStyle name="Normal 3 14 5 3 3" xfId="21333"/>
    <cellStyle name="Normal 3 14 5 4" xfId="2789"/>
    <cellStyle name="Normal 3 14 5 4 2" xfId="21334"/>
    <cellStyle name="Normal 3 14 5 5" xfId="16184"/>
    <cellStyle name="Normal 3 14 6" xfId="2790"/>
    <cellStyle name="Normal 3 14 6 2" xfId="2791"/>
    <cellStyle name="Normal 3 14 6 2 2" xfId="2792"/>
    <cellStyle name="Normal 3 14 6 2 2 2" xfId="2793"/>
    <cellStyle name="Normal 3 14 6 2 2 2 2" xfId="21335"/>
    <cellStyle name="Normal 3 14 6 2 2 3" xfId="21336"/>
    <cellStyle name="Normal 3 14 6 2 3" xfId="2794"/>
    <cellStyle name="Normal 3 14 6 2 3 2" xfId="21337"/>
    <cellStyle name="Normal 3 14 6 2 4" xfId="16187"/>
    <cellStyle name="Normal 3 14 6 3" xfId="2795"/>
    <cellStyle name="Normal 3 14 6 3 2" xfId="2796"/>
    <cellStyle name="Normal 3 14 6 3 2 2" xfId="21338"/>
    <cellStyle name="Normal 3 14 6 3 3" xfId="21339"/>
    <cellStyle name="Normal 3 14 6 4" xfId="2797"/>
    <cellStyle name="Normal 3 14 6 4 2" xfId="21340"/>
    <cellStyle name="Normal 3 14 6 5" xfId="16186"/>
    <cellStyle name="Normal 3 14 7" xfId="2798"/>
    <cellStyle name="Normal 3 14 7 2" xfId="2799"/>
    <cellStyle name="Normal 3 14 7 2 2" xfId="2800"/>
    <cellStyle name="Normal 3 14 7 2 2 2" xfId="2801"/>
    <cellStyle name="Normal 3 14 7 2 2 2 2" xfId="21341"/>
    <cellStyle name="Normal 3 14 7 2 2 3" xfId="21342"/>
    <cellStyle name="Normal 3 14 7 2 3" xfId="2802"/>
    <cellStyle name="Normal 3 14 7 2 3 2" xfId="21343"/>
    <cellStyle name="Normal 3 14 7 2 4" xfId="16189"/>
    <cellStyle name="Normal 3 14 7 3" xfId="2803"/>
    <cellStyle name="Normal 3 14 7 3 2" xfId="2804"/>
    <cellStyle name="Normal 3 14 7 3 2 2" xfId="21344"/>
    <cellStyle name="Normal 3 14 7 3 3" xfId="21345"/>
    <cellStyle name="Normal 3 14 7 4" xfId="2805"/>
    <cellStyle name="Normal 3 14 7 4 2" xfId="21346"/>
    <cellStyle name="Normal 3 14 7 5" xfId="16188"/>
    <cellStyle name="Normal 3 14 8" xfId="2806"/>
    <cellStyle name="Normal 3 14 8 2" xfId="2807"/>
    <cellStyle name="Normal 3 14 8 2 2" xfId="2808"/>
    <cellStyle name="Normal 3 14 8 2 2 2" xfId="2809"/>
    <cellStyle name="Normal 3 14 8 2 2 2 2" xfId="21347"/>
    <cellStyle name="Normal 3 14 8 2 2 3" xfId="21348"/>
    <cellStyle name="Normal 3 14 8 2 3" xfId="2810"/>
    <cellStyle name="Normal 3 14 8 2 3 2" xfId="21349"/>
    <cellStyle name="Normal 3 14 8 2 4" xfId="16191"/>
    <cellStyle name="Normal 3 14 8 3" xfId="2811"/>
    <cellStyle name="Normal 3 14 8 3 2" xfId="2812"/>
    <cellStyle name="Normal 3 14 8 3 2 2" xfId="21350"/>
    <cellStyle name="Normal 3 14 8 3 3" xfId="21351"/>
    <cellStyle name="Normal 3 14 8 4" xfId="2813"/>
    <cellStyle name="Normal 3 14 8 4 2" xfId="21352"/>
    <cellStyle name="Normal 3 14 8 5" xfId="16190"/>
    <cellStyle name="Normal 3 14 9" xfId="2814"/>
    <cellStyle name="Normal 3 14 9 2" xfId="2815"/>
    <cellStyle name="Normal 3 14 9 2 2" xfId="2816"/>
    <cellStyle name="Normal 3 14 9 2 2 2" xfId="2817"/>
    <cellStyle name="Normal 3 14 9 2 2 2 2" xfId="21353"/>
    <cellStyle name="Normal 3 14 9 2 2 3" xfId="21354"/>
    <cellStyle name="Normal 3 14 9 2 3" xfId="2818"/>
    <cellStyle name="Normal 3 14 9 2 3 2" xfId="21355"/>
    <cellStyle name="Normal 3 14 9 2 4" xfId="16193"/>
    <cellStyle name="Normal 3 14 9 3" xfId="2819"/>
    <cellStyle name="Normal 3 14 9 3 2" xfId="2820"/>
    <cellStyle name="Normal 3 14 9 3 2 2" xfId="21356"/>
    <cellStyle name="Normal 3 14 9 3 3" xfId="21357"/>
    <cellStyle name="Normal 3 14 9 4" xfId="2821"/>
    <cellStyle name="Normal 3 14 9 4 2" xfId="21358"/>
    <cellStyle name="Normal 3 14 9 5" xfId="16192"/>
    <cellStyle name="Normal 3 15" xfId="2822"/>
    <cellStyle name="Normal 3 15 10" xfId="2823"/>
    <cellStyle name="Normal 3 15 10 2" xfId="2824"/>
    <cellStyle name="Normal 3 15 10 2 2" xfId="2825"/>
    <cellStyle name="Normal 3 15 10 2 2 2" xfId="2826"/>
    <cellStyle name="Normal 3 15 10 2 2 2 2" xfId="21359"/>
    <cellStyle name="Normal 3 15 10 2 2 3" xfId="21360"/>
    <cellStyle name="Normal 3 15 10 2 3" xfId="2827"/>
    <cellStyle name="Normal 3 15 10 2 3 2" xfId="21361"/>
    <cellStyle name="Normal 3 15 10 2 4" xfId="16196"/>
    <cellStyle name="Normal 3 15 10 3" xfId="2828"/>
    <cellStyle name="Normal 3 15 10 3 2" xfId="2829"/>
    <cellStyle name="Normal 3 15 10 3 2 2" xfId="21362"/>
    <cellStyle name="Normal 3 15 10 3 3" xfId="21363"/>
    <cellStyle name="Normal 3 15 10 4" xfId="2830"/>
    <cellStyle name="Normal 3 15 10 4 2" xfId="21364"/>
    <cellStyle name="Normal 3 15 10 5" xfId="16195"/>
    <cellStyle name="Normal 3 15 11" xfId="2831"/>
    <cellStyle name="Normal 3 15 11 2" xfId="2832"/>
    <cellStyle name="Normal 3 15 11 2 2" xfId="2833"/>
    <cellStyle name="Normal 3 15 11 2 2 2" xfId="2834"/>
    <cellStyle name="Normal 3 15 11 2 2 2 2" xfId="21365"/>
    <cellStyle name="Normal 3 15 11 2 2 3" xfId="21366"/>
    <cellStyle name="Normal 3 15 11 2 3" xfId="2835"/>
    <cellStyle name="Normal 3 15 11 2 3 2" xfId="21367"/>
    <cellStyle name="Normal 3 15 11 2 4" xfId="16198"/>
    <cellStyle name="Normal 3 15 11 3" xfId="2836"/>
    <cellStyle name="Normal 3 15 11 3 2" xfId="2837"/>
    <cellStyle name="Normal 3 15 11 3 2 2" xfId="21368"/>
    <cellStyle name="Normal 3 15 11 3 3" xfId="21369"/>
    <cellStyle name="Normal 3 15 11 4" xfId="2838"/>
    <cellStyle name="Normal 3 15 11 4 2" xfId="21370"/>
    <cellStyle name="Normal 3 15 11 5" xfId="16197"/>
    <cellStyle name="Normal 3 15 12" xfId="2839"/>
    <cellStyle name="Normal 3 15 12 2" xfId="2840"/>
    <cellStyle name="Normal 3 15 12 2 2" xfId="2841"/>
    <cellStyle name="Normal 3 15 12 2 2 2" xfId="2842"/>
    <cellStyle name="Normal 3 15 12 2 2 2 2" xfId="21371"/>
    <cellStyle name="Normal 3 15 12 2 2 3" xfId="21372"/>
    <cellStyle name="Normal 3 15 12 2 3" xfId="2843"/>
    <cellStyle name="Normal 3 15 12 2 3 2" xfId="21373"/>
    <cellStyle name="Normal 3 15 12 2 4" xfId="16200"/>
    <cellStyle name="Normal 3 15 12 3" xfId="2844"/>
    <cellStyle name="Normal 3 15 12 3 2" xfId="2845"/>
    <cellStyle name="Normal 3 15 12 3 2 2" xfId="21374"/>
    <cellStyle name="Normal 3 15 12 3 3" xfId="21375"/>
    <cellStyle name="Normal 3 15 12 4" xfId="2846"/>
    <cellStyle name="Normal 3 15 12 4 2" xfId="21376"/>
    <cellStyle name="Normal 3 15 12 5" xfId="16199"/>
    <cellStyle name="Normal 3 15 13" xfId="2847"/>
    <cellStyle name="Normal 3 15 13 2" xfId="2848"/>
    <cellStyle name="Normal 3 15 13 2 2" xfId="2849"/>
    <cellStyle name="Normal 3 15 13 2 2 2" xfId="2850"/>
    <cellStyle name="Normal 3 15 13 2 2 2 2" xfId="21377"/>
    <cellStyle name="Normal 3 15 13 2 2 3" xfId="21378"/>
    <cellStyle name="Normal 3 15 13 2 3" xfId="2851"/>
    <cellStyle name="Normal 3 15 13 2 3 2" xfId="21379"/>
    <cellStyle name="Normal 3 15 13 2 4" xfId="16202"/>
    <cellStyle name="Normal 3 15 13 3" xfId="2852"/>
    <cellStyle name="Normal 3 15 13 3 2" xfId="2853"/>
    <cellStyle name="Normal 3 15 13 3 2 2" xfId="21380"/>
    <cellStyle name="Normal 3 15 13 3 3" xfId="21381"/>
    <cellStyle name="Normal 3 15 13 4" xfId="2854"/>
    <cellStyle name="Normal 3 15 13 4 2" xfId="21382"/>
    <cellStyle name="Normal 3 15 13 5" xfId="16201"/>
    <cellStyle name="Normal 3 15 14" xfId="2855"/>
    <cellStyle name="Normal 3 15 14 2" xfId="2856"/>
    <cellStyle name="Normal 3 15 14 2 2" xfId="2857"/>
    <cellStyle name="Normal 3 15 14 2 2 2" xfId="21383"/>
    <cellStyle name="Normal 3 15 14 2 3" xfId="21384"/>
    <cellStyle name="Normal 3 15 14 3" xfId="2858"/>
    <cellStyle name="Normal 3 15 14 3 2" xfId="21385"/>
    <cellStyle name="Normal 3 15 14 4" xfId="16203"/>
    <cellStyle name="Normal 3 15 15" xfId="2859"/>
    <cellStyle name="Normal 3 15 15 2" xfId="2860"/>
    <cellStyle name="Normal 3 15 15 2 2" xfId="21386"/>
    <cellStyle name="Normal 3 15 15 3" xfId="21387"/>
    <cellStyle name="Normal 3 15 16" xfId="2861"/>
    <cellStyle name="Normal 3 15 16 2" xfId="21388"/>
    <cellStyle name="Normal 3 15 17" xfId="16194"/>
    <cellStyle name="Normal 3 15 2" xfId="2862"/>
    <cellStyle name="Normal 3 15 2 10" xfId="2863"/>
    <cellStyle name="Normal 3 15 2 10 2" xfId="2864"/>
    <cellStyle name="Normal 3 15 2 10 2 2" xfId="2865"/>
    <cellStyle name="Normal 3 15 2 10 2 2 2" xfId="2866"/>
    <cellStyle name="Normal 3 15 2 10 2 2 2 2" xfId="21389"/>
    <cellStyle name="Normal 3 15 2 10 2 2 3" xfId="21390"/>
    <cellStyle name="Normal 3 15 2 10 2 3" xfId="2867"/>
    <cellStyle name="Normal 3 15 2 10 2 3 2" xfId="21391"/>
    <cellStyle name="Normal 3 15 2 10 2 4" xfId="16206"/>
    <cellStyle name="Normal 3 15 2 10 3" xfId="2868"/>
    <cellStyle name="Normal 3 15 2 10 3 2" xfId="2869"/>
    <cellStyle name="Normal 3 15 2 10 3 2 2" xfId="21392"/>
    <cellStyle name="Normal 3 15 2 10 3 3" xfId="21393"/>
    <cellStyle name="Normal 3 15 2 10 4" xfId="2870"/>
    <cellStyle name="Normal 3 15 2 10 4 2" xfId="21394"/>
    <cellStyle name="Normal 3 15 2 10 5" xfId="16205"/>
    <cellStyle name="Normal 3 15 2 11" xfId="2871"/>
    <cellStyle name="Normal 3 15 2 11 2" xfId="2872"/>
    <cellStyle name="Normal 3 15 2 11 2 2" xfId="2873"/>
    <cellStyle name="Normal 3 15 2 11 2 2 2" xfId="2874"/>
    <cellStyle name="Normal 3 15 2 11 2 2 2 2" xfId="21395"/>
    <cellStyle name="Normal 3 15 2 11 2 2 3" xfId="21396"/>
    <cellStyle name="Normal 3 15 2 11 2 3" xfId="2875"/>
    <cellStyle name="Normal 3 15 2 11 2 3 2" xfId="21397"/>
    <cellStyle name="Normal 3 15 2 11 2 4" xfId="16208"/>
    <cellStyle name="Normal 3 15 2 11 3" xfId="2876"/>
    <cellStyle name="Normal 3 15 2 11 3 2" xfId="2877"/>
    <cellStyle name="Normal 3 15 2 11 3 2 2" xfId="21398"/>
    <cellStyle name="Normal 3 15 2 11 3 3" xfId="21399"/>
    <cellStyle name="Normal 3 15 2 11 4" xfId="2878"/>
    <cellStyle name="Normal 3 15 2 11 4 2" xfId="21400"/>
    <cellStyle name="Normal 3 15 2 11 5" xfId="16207"/>
    <cellStyle name="Normal 3 15 2 12" xfId="2879"/>
    <cellStyle name="Normal 3 15 2 12 2" xfId="2880"/>
    <cellStyle name="Normal 3 15 2 12 2 2" xfId="2881"/>
    <cellStyle name="Normal 3 15 2 12 2 2 2" xfId="2882"/>
    <cellStyle name="Normal 3 15 2 12 2 2 2 2" xfId="21401"/>
    <cellStyle name="Normal 3 15 2 12 2 2 3" xfId="21402"/>
    <cellStyle name="Normal 3 15 2 12 2 3" xfId="2883"/>
    <cellStyle name="Normal 3 15 2 12 2 3 2" xfId="21403"/>
    <cellStyle name="Normal 3 15 2 12 2 4" xfId="16210"/>
    <cellStyle name="Normal 3 15 2 12 3" xfId="2884"/>
    <cellStyle name="Normal 3 15 2 12 3 2" xfId="2885"/>
    <cellStyle name="Normal 3 15 2 12 3 2 2" xfId="21404"/>
    <cellStyle name="Normal 3 15 2 12 3 3" xfId="21405"/>
    <cellStyle name="Normal 3 15 2 12 4" xfId="2886"/>
    <cellStyle name="Normal 3 15 2 12 4 2" xfId="21406"/>
    <cellStyle name="Normal 3 15 2 12 5" xfId="16209"/>
    <cellStyle name="Normal 3 15 2 13" xfId="2887"/>
    <cellStyle name="Normal 3 15 2 13 2" xfId="2888"/>
    <cellStyle name="Normal 3 15 2 13 2 2" xfId="2889"/>
    <cellStyle name="Normal 3 15 2 13 2 2 2" xfId="21407"/>
    <cellStyle name="Normal 3 15 2 13 2 3" xfId="21408"/>
    <cellStyle name="Normal 3 15 2 13 3" xfId="2890"/>
    <cellStyle name="Normal 3 15 2 13 3 2" xfId="21409"/>
    <cellStyle name="Normal 3 15 2 13 4" xfId="16211"/>
    <cellStyle name="Normal 3 15 2 14" xfId="2891"/>
    <cellStyle name="Normal 3 15 2 14 2" xfId="2892"/>
    <cellStyle name="Normal 3 15 2 14 2 2" xfId="21410"/>
    <cellStyle name="Normal 3 15 2 14 3" xfId="21411"/>
    <cellStyle name="Normal 3 15 2 15" xfId="2893"/>
    <cellStyle name="Normal 3 15 2 15 2" xfId="21412"/>
    <cellStyle name="Normal 3 15 2 16" xfId="16204"/>
    <cellStyle name="Normal 3 15 2 2" xfId="2894"/>
    <cellStyle name="Normal 3 15 2 2 2" xfId="2895"/>
    <cellStyle name="Normal 3 15 2 2 2 2" xfId="2896"/>
    <cellStyle name="Normal 3 15 2 2 2 2 2" xfId="2897"/>
    <cellStyle name="Normal 3 15 2 2 2 2 2 2" xfId="21413"/>
    <cellStyle name="Normal 3 15 2 2 2 2 3" xfId="21414"/>
    <cellStyle name="Normal 3 15 2 2 2 3" xfId="2898"/>
    <cellStyle name="Normal 3 15 2 2 2 3 2" xfId="21415"/>
    <cellStyle name="Normal 3 15 2 2 2 4" xfId="16213"/>
    <cellStyle name="Normal 3 15 2 2 3" xfId="2899"/>
    <cellStyle name="Normal 3 15 2 2 3 2" xfId="2900"/>
    <cellStyle name="Normal 3 15 2 2 3 2 2" xfId="21416"/>
    <cellStyle name="Normal 3 15 2 2 3 3" xfId="21417"/>
    <cellStyle name="Normal 3 15 2 2 4" xfId="2901"/>
    <cellStyle name="Normal 3 15 2 2 4 2" xfId="21418"/>
    <cellStyle name="Normal 3 15 2 2 5" xfId="16212"/>
    <cellStyle name="Normal 3 15 2 3" xfId="2902"/>
    <cellStyle name="Normal 3 15 2 3 2" xfId="2903"/>
    <cellStyle name="Normal 3 15 2 3 2 2" xfId="2904"/>
    <cellStyle name="Normal 3 15 2 3 2 2 2" xfId="2905"/>
    <cellStyle name="Normal 3 15 2 3 2 2 2 2" xfId="21419"/>
    <cellStyle name="Normal 3 15 2 3 2 2 3" xfId="21420"/>
    <cellStyle name="Normal 3 15 2 3 2 3" xfId="2906"/>
    <cellStyle name="Normal 3 15 2 3 2 3 2" xfId="21421"/>
    <cellStyle name="Normal 3 15 2 3 2 4" xfId="16215"/>
    <cellStyle name="Normal 3 15 2 3 3" xfId="2907"/>
    <cellStyle name="Normal 3 15 2 3 3 2" xfId="2908"/>
    <cellStyle name="Normal 3 15 2 3 3 2 2" xfId="21422"/>
    <cellStyle name="Normal 3 15 2 3 3 3" xfId="21423"/>
    <cellStyle name="Normal 3 15 2 3 4" xfId="2909"/>
    <cellStyle name="Normal 3 15 2 3 4 2" xfId="21424"/>
    <cellStyle name="Normal 3 15 2 3 5" xfId="16214"/>
    <cellStyle name="Normal 3 15 2 4" xfId="2910"/>
    <cellStyle name="Normal 3 15 2 4 2" xfId="2911"/>
    <cellStyle name="Normal 3 15 2 4 2 2" xfId="2912"/>
    <cellStyle name="Normal 3 15 2 4 2 2 2" xfId="2913"/>
    <cellStyle name="Normal 3 15 2 4 2 2 2 2" xfId="21425"/>
    <cellStyle name="Normal 3 15 2 4 2 2 3" xfId="21426"/>
    <cellStyle name="Normal 3 15 2 4 2 3" xfId="2914"/>
    <cellStyle name="Normal 3 15 2 4 2 3 2" xfId="21427"/>
    <cellStyle name="Normal 3 15 2 4 2 4" xfId="16217"/>
    <cellStyle name="Normal 3 15 2 4 3" xfId="2915"/>
    <cellStyle name="Normal 3 15 2 4 3 2" xfId="2916"/>
    <cellStyle name="Normal 3 15 2 4 3 2 2" xfId="21428"/>
    <cellStyle name="Normal 3 15 2 4 3 3" xfId="21429"/>
    <cellStyle name="Normal 3 15 2 4 4" xfId="2917"/>
    <cellStyle name="Normal 3 15 2 4 4 2" xfId="21430"/>
    <cellStyle name="Normal 3 15 2 4 5" xfId="16216"/>
    <cellStyle name="Normal 3 15 2 5" xfId="2918"/>
    <cellStyle name="Normal 3 15 2 5 2" xfId="2919"/>
    <cellStyle name="Normal 3 15 2 5 2 2" xfId="2920"/>
    <cellStyle name="Normal 3 15 2 5 2 2 2" xfId="2921"/>
    <cellStyle name="Normal 3 15 2 5 2 2 2 2" xfId="21431"/>
    <cellStyle name="Normal 3 15 2 5 2 2 3" xfId="21432"/>
    <cellStyle name="Normal 3 15 2 5 2 3" xfId="2922"/>
    <cellStyle name="Normal 3 15 2 5 2 3 2" xfId="21433"/>
    <cellStyle name="Normal 3 15 2 5 2 4" xfId="16219"/>
    <cellStyle name="Normal 3 15 2 5 3" xfId="2923"/>
    <cellStyle name="Normal 3 15 2 5 3 2" xfId="2924"/>
    <cellStyle name="Normal 3 15 2 5 3 2 2" xfId="21434"/>
    <cellStyle name="Normal 3 15 2 5 3 3" xfId="21435"/>
    <cellStyle name="Normal 3 15 2 5 4" xfId="2925"/>
    <cellStyle name="Normal 3 15 2 5 4 2" xfId="21436"/>
    <cellStyle name="Normal 3 15 2 5 5" xfId="16218"/>
    <cellStyle name="Normal 3 15 2 6" xfId="2926"/>
    <cellStyle name="Normal 3 15 2 6 2" xfId="2927"/>
    <cellStyle name="Normal 3 15 2 6 2 2" xfId="2928"/>
    <cellStyle name="Normal 3 15 2 6 2 2 2" xfId="2929"/>
    <cellStyle name="Normal 3 15 2 6 2 2 2 2" xfId="21437"/>
    <cellStyle name="Normal 3 15 2 6 2 2 3" xfId="21438"/>
    <cellStyle name="Normal 3 15 2 6 2 3" xfId="2930"/>
    <cellStyle name="Normal 3 15 2 6 2 3 2" xfId="21439"/>
    <cellStyle name="Normal 3 15 2 6 2 4" xfId="16221"/>
    <cellStyle name="Normal 3 15 2 6 3" xfId="2931"/>
    <cellStyle name="Normal 3 15 2 6 3 2" xfId="2932"/>
    <cellStyle name="Normal 3 15 2 6 3 2 2" xfId="21440"/>
    <cellStyle name="Normal 3 15 2 6 3 3" xfId="21441"/>
    <cellStyle name="Normal 3 15 2 6 4" xfId="2933"/>
    <cellStyle name="Normal 3 15 2 6 4 2" xfId="21442"/>
    <cellStyle name="Normal 3 15 2 6 5" xfId="16220"/>
    <cellStyle name="Normal 3 15 2 7" xfId="2934"/>
    <cellStyle name="Normal 3 15 2 7 2" xfId="2935"/>
    <cellStyle name="Normal 3 15 2 7 2 2" xfId="2936"/>
    <cellStyle name="Normal 3 15 2 7 2 2 2" xfId="2937"/>
    <cellStyle name="Normal 3 15 2 7 2 2 2 2" xfId="21443"/>
    <cellStyle name="Normal 3 15 2 7 2 2 3" xfId="21444"/>
    <cellStyle name="Normal 3 15 2 7 2 3" xfId="2938"/>
    <cellStyle name="Normal 3 15 2 7 2 3 2" xfId="21445"/>
    <cellStyle name="Normal 3 15 2 7 2 4" xfId="16223"/>
    <cellStyle name="Normal 3 15 2 7 3" xfId="2939"/>
    <cellStyle name="Normal 3 15 2 7 3 2" xfId="2940"/>
    <cellStyle name="Normal 3 15 2 7 3 2 2" xfId="21446"/>
    <cellStyle name="Normal 3 15 2 7 3 3" xfId="21447"/>
    <cellStyle name="Normal 3 15 2 7 4" xfId="2941"/>
    <cellStyle name="Normal 3 15 2 7 4 2" xfId="21448"/>
    <cellStyle name="Normal 3 15 2 7 5" xfId="16222"/>
    <cellStyle name="Normal 3 15 2 8" xfId="2942"/>
    <cellStyle name="Normal 3 15 2 8 2" xfId="2943"/>
    <cellStyle name="Normal 3 15 2 8 2 2" xfId="2944"/>
    <cellStyle name="Normal 3 15 2 8 2 2 2" xfId="2945"/>
    <cellStyle name="Normal 3 15 2 8 2 2 2 2" xfId="21449"/>
    <cellStyle name="Normal 3 15 2 8 2 2 3" xfId="21450"/>
    <cellStyle name="Normal 3 15 2 8 2 3" xfId="2946"/>
    <cellStyle name="Normal 3 15 2 8 2 3 2" xfId="21451"/>
    <cellStyle name="Normal 3 15 2 8 2 4" xfId="16225"/>
    <cellStyle name="Normal 3 15 2 8 3" xfId="2947"/>
    <cellStyle name="Normal 3 15 2 8 3 2" xfId="2948"/>
    <cellStyle name="Normal 3 15 2 8 3 2 2" xfId="21452"/>
    <cellStyle name="Normal 3 15 2 8 3 3" xfId="21453"/>
    <cellStyle name="Normal 3 15 2 8 4" xfId="2949"/>
    <cellStyle name="Normal 3 15 2 8 4 2" xfId="21454"/>
    <cellStyle name="Normal 3 15 2 8 5" xfId="16224"/>
    <cellStyle name="Normal 3 15 2 9" xfId="2950"/>
    <cellStyle name="Normal 3 15 2 9 2" xfId="2951"/>
    <cellStyle name="Normal 3 15 2 9 2 2" xfId="2952"/>
    <cellStyle name="Normal 3 15 2 9 2 2 2" xfId="2953"/>
    <cellStyle name="Normal 3 15 2 9 2 2 2 2" xfId="21455"/>
    <cellStyle name="Normal 3 15 2 9 2 2 3" xfId="21456"/>
    <cellStyle name="Normal 3 15 2 9 2 3" xfId="2954"/>
    <cellStyle name="Normal 3 15 2 9 2 3 2" xfId="21457"/>
    <cellStyle name="Normal 3 15 2 9 2 4" xfId="16227"/>
    <cellStyle name="Normal 3 15 2 9 3" xfId="2955"/>
    <cellStyle name="Normal 3 15 2 9 3 2" xfId="2956"/>
    <cellStyle name="Normal 3 15 2 9 3 2 2" xfId="21458"/>
    <cellStyle name="Normal 3 15 2 9 3 3" xfId="21459"/>
    <cellStyle name="Normal 3 15 2 9 4" xfId="2957"/>
    <cellStyle name="Normal 3 15 2 9 4 2" xfId="21460"/>
    <cellStyle name="Normal 3 15 2 9 5" xfId="16226"/>
    <cellStyle name="Normal 3 15 3" xfId="2958"/>
    <cellStyle name="Normal 3 15 3 2" xfId="2959"/>
    <cellStyle name="Normal 3 15 3 2 2" xfId="2960"/>
    <cellStyle name="Normal 3 15 3 2 2 2" xfId="2961"/>
    <cellStyle name="Normal 3 15 3 2 2 2 2" xfId="21461"/>
    <cellStyle name="Normal 3 15 3 2 2 3" xfId="21462"/>
    <cellStyle name="Normal 3 15 3 2 3" xfId="2962"/>
    <cellStyle name="Normal 3 15 3 2 3 2" xfId="21463"/>
    <cellStyle name="Normal 3 15 3 2 4" xfId="16229"/>
    <cellStyle name="Normal 3 15 3 3" xfId="2963"/>
    <cellStyle name="Normal 3 15 3 3 2" xfId="2964"/>
    <cellStyle name="Normal 3 15 3 3 2 2" xfId="21464"/>
    <cellStyle name="Normal 3 15 3 3 3" xfId="21465"/>
    <cellStyle name="Normal 3 15 3 4" xfId="2965"/>
    <cellStyle name="Normal 3 15 3 4 2" xfId="21466"/>
    <cellStyle name="Normal 3 15 3 5" xfId="16228"/>
    <cellStyle name="Normal 3 15 4" xfId="2966"/>
    <cellStyle name="Normal 3 15 4 2" xfId="2967"/>
    <cellStyle name="Normal 3 15 4 2 2" xfId="2968"/>
    <cellStyle name="Normal 3 15 4 2 2 2" xfId="2969"/>
    <cellStyle name="Normal 3 15 4 2 2 2 2" xfId="21467"/>
    <cellStyle name="Normal 3 15 4 2 2 3" xfId="21468"/>
    <cellStyle name="Normal 3 15 4 2 3" xfId="2970"/>
    <cellStyle name="Normal 3 15 4 2 3 2" xfId="21469"/>
    <cellStyle name="Normal 3 15 4 2 4" xfId="16231"/>
    <cellStyle name="Normal 3 15 4 3" xfId="2971"/>
    <cellStyle name="Normal 3 15 4 3 2" xfId="2972"/>
    <cellStyle name="Normal 3 15 4 3 2 2" xfId="21470"/>
    <cellStyle name="Normal 3 15 4 3 3" xfId="21471"/>
    <cellStyle name="Normal 3 15 4 4" xfId="2973"/>
    <cellStyle name="Normal 3 15 4 4 2" xfId="21472"/>
    <cellStyle name="Normal 3 15 4 5" xfId="16230"/>
    <cellStyle name="Normal 3 15 5" xfId="2974"/>
    <cellStyle name="Normal 3 15 5 2" xfId="2975"/>
    <cellStyle name="Normal 3 15 5 2 2" xfId="2976"/>
    <cellStyle name="Normal 3 15 5 2 2 2" xfId="2977"/>
    <cellStyle name="Normal 3 15 5 2 2 2 2" xfId="21473"/>
    <cellStyle name="Normal 3 15 5 2 2 3" xfId="21474"/>
    <cellStyle name="Normal 3 15 5 2 3" xfId="2978"/>
    <cellStyle name="Normal 3 15 5 2 3 2" xfId="21475"/>
    <cellStyle name="Normal 3 15 5 2 4" xfId="16233"/>
    <cellStyle name="Normal 3 15 5 3" xfId="2979"/>
    <cellStyle name="Normal 3 15 5 3 2" xfId="2980"/>
    <cellStyle name="Normal 3 15 5 3 2 2" xfId="21476"/>
    <cellStyle name="Normal 3 15 5 3 3" xfId="21477"/>
    <cellStyle name="Normal 3 15 5 4" xfId="2981"/>
    <cellStyle name="Normal 3 15 5 4 2" xfId="21478"/>
    <cellStyle name="Normal 3 15 5 5" xfId="16232"/>
    <cellStyle name="Normal 3 15 6" xfId="2982"/>
    <cellStyle name="Normal 3 15 6 2" xfId="2983"/>
    <cellStyle name="Normal 3 15 6 2 2" xfId="2984"/>
    <cellStyle name="Normal 3 15 6 2 2 2" xfId="2985"/>
    <cellStyle name="Normal 3 15 6 2 2 2 2" xfId="21479"/>
    <cellStyle name="Normal 3 15 6 2 2 3" xfId="21480"/>
    <cellStyle name="Normal 3 15 6 2 3" xfId="2986"/>
    <cellStyle name="Normal 3 15 6 2 3 2" xfId="21481"/>
    <cellStyle name="Normal 3 15 6 2 4" xfId="16235"/>
    <cellStyle name="Normal 3 15 6 3" xfId="2987"/>
    <cellStyle name="Normal 3 15 6 3 2" xfId="2988"/>
    <cellStyle name="Normal 3 15 6 3 2 2" xfId="21482"/>
    <cellStyle name="Normal 3 15 6 3 3" xfId="21483"/>
    <cellStyle name="Normal 3 15 6 4" xfId="2989"/>
    <cellStyle name="Normal 3 15 6 4 2" xfId="21484"/>
    <cellStyle name="Normal 3 15 6 5" xfId="16234"/>
    <cellStyle name="Normal 3 15 7" xfId="2990"/>
    <cellStyle name="Normal 3 15 7 2" xfId="2991"/>
    <cellStyle name="Normal 3 15 7 2 2" xfId="2992"/>
    <cellStyle name="Normal 3 15 7 2 2 2" xfId="2993"/>
    <cellStyle name="Normal 3 15 7 2 2 2 2" xfId="21485"/>
    <cellStyle name="Normal 3 15 7 2 2 3" xfId="21486"/>
    <cellStyle name="Normal 3 15 7 2 3" xfId="2994"/>
    <cellStyle name="Normal 3 15 7 2 3 2" xfId="21487"/>
    <cellStyle name="Normal 3 15 7 2 4" xfId="16237"/>
    <cellStyle name="Normal 3 15 7 3" xfId="2995"/>
    <cellStyle name="Normal 3 15 7 3 2" xfId="2996"/>
    <cellStyle name="Normal 3 15 7 3 2 2" xfId="21488"/>
    <cellStyle name="Normal 3 15 7 3 3" xfId="21489"/>
    <cellStyle name="Normal 3 15 7 4" xfId="2997"/>
    <cellStyle name="Normal 3 15 7 4 2" xfId="21490"/>
    <cellStyle name="Normal 3 15 7 5" xfId="16236"/>
    <cellStyle name="Normal 3 15 8" xfId="2998"/>
    <cellStyle name="Normal 3 15 8 2" xfId="2999"/>
    <cellStyle name="Normal 3 15 8 2 2" xfId="3000"/>
    <cellStyle name="Normal 3 15 8 2 2 2" xfId="3001"/>
    <cellStyle name="Normal 3 15 8 2 2 2 2" xfId="21491"/>
    <cellStyle name="Normal 3 15 8 2 2 3" xfId="21492"/>
    <cellStyle name="Normal 3 15 8 2 3" xfId="3002"/>
    <cellStyle name="Normal 3 15 8 2 3 2" xfId="21493"/>
    <cellStyle name="Normal 3 15 8 2 4" xfId="16239"/>
    <cellStyle name="Normal 3 15 8 3" xfId="3003"/>
    <cellStyle name="Normal 3 15 8 3 2" xfId="3004"/>
    <cellStyle name="Normal 3 15 8 3 2 2" xfId="21494"/>
    <cellStyle name="Normal 3 15 8 3 3" xfId="21495"/>
    <cellStyle name="Normal 3 15 8 4" xfId="3005"/>
    <cellStyle name="Normal 3 15 8 4 2" xfId="21496"/>
    <cellStyle name="Normal 3 15 8 5" xfId="16238"/>
    <cellStyle name="Normal 3 15 9" xfId="3006"/>
    <cellStyle name="Normal 3 15 9 2" xfId="3007"/>
    <cellStyle name="Normal 3 15 9 2 2" xfId="3008"/>
    <cellStyle name="Normal 3 15 9 2 2 2" xfId="3009"/>
    <cellStyle name="Normal 3 15 9 2 2 2 2" xfId="21497"/>
    <cellStyle name="Normal 3 15 9 2 2 3" xfId="21498"/>
    <cellStyle name="Normal 3 15 9 2 3" xfId="3010"/>
    <cellStyle name="Normal 3 15 9 2 3 2" xfId="21499"/>
    <cellStyle name="Normal 3 15 9 2 4" xfId="16241"/>
    <cellStyle name="Normal 3 15 9 3" xfId="3011"/>
    <cellStyle name="Normal 3 15 9 3 2" xfId="3012"/>
    <cellStyle name="Normal 3 15 9 3 2 2" xfId="21500"/>
    <cellStyle name="Normal 3 15 9 3 3" xfId="21501"/>
    <cellStyle name="Normal 3 15 9 4" xfId="3013"/>
    <cellStyle name="Normal 3 15 9 4 2" xfId="21502"/>
    <cellStyle name="Normal 3 15 9 5" xfId="16240"/>
    <cellStyle name="Normal 3 16" xfId="3014"/>
    <cellStyle name="Normal 3 16 10" xfId="3015"/>
    <cellStyle name="Normal 3 16 10 2" xfId="3016"/>
    <cellStyle name="Normal 3 16 10 2 2" xfId="3017"/>
    <cellStyle name="Normal 3 16 10 2 2 2" xfId="3018"/>
    <cellStyle name="Normal 3 16 10 2 2 2 2" xfId="21503"/>
    <cellStyle name="Normal 3 16 10 2 2 3" xfId="21504"/>
    <cellStyle name="Normal 3 16 10 2 3" xfId="3019"/>
    <cellStyle name="Normal 3 16 10 2 3 2" xfId="21505"/>
    <cellStyle name="Normal 3 16 10 2 4" xfId="16244"/>
    <cellStyle name="Normal 3 16 10 3" xfId="3020"/>
    <cellStyle name="Normal 3 16 10 3 2" xfId="3021"/>
    <cellStyle name="Normal 3 16 10 3 2 2" xfId="21506"/>
    <cellStyle name="Normal 3 16 10 3 3" xfId="21507"/>
    <cellStyle name="Normal 3 16 10 4" xfId="3022"/>
    <cellStyle name="Normal 3 16 10 4 2" xfId="21508"/>
    <cellStyle name="Normal 3 16 10 5" xfId="16243"/>
    <cellStyle name="Normal 3 16 11" xfId="3023"/>
    <cellStyle name="Normal 3 16 11 2" xfId="3024"/>
    <cellStyle name="Normal 3 16 11 2 2" xfId="3025"/>
    <cellStyle name="Normal 3 16 11 2 2 2" xfId="3026"/>
    <cellStyle name="Normal 3 16 11 2 2 2 2" xfId="21509"/>
    <cellStyle name="Normal 3 16 11 2 2 3" xfId="21510"/>
    <cellStyle name="Normal 3 16 11 2 3" xfId="3027"/>
    <cellStyle name="Normal 3 16 11 2 3 2" xfId="21511"/>
    <cellStyle name="Normal 3 16 11 2 4" xfId="16246"/>
    <cellStyle name="Normal 3 16 11 3" xfId="3028"/>
    <cellStyle name="Normal 3 16 11 3 2" xfId="3029"/>
    <cellStyle name="Normal 3 16 11 3 2 2" xfId="21512"/>
    <cellStyle name="Normal 3 16 11 3 3" xfId="21513"/>
    <cellStyle name="Normal 3 16 11 4" xfId="3030"/>
    <cellStyle name="Normal 3 16 11 4 2" xfId="21514"/>
    <cellStyle name="Normal 3 16 11 5" xfId="16245"/>
    <cellStyle name="Normal 3 16 12" xfId="3031"/>
    <cellStyle name="Normal 3 16 12 2" xfId="3032"/>
    <cellStyle name="Normal 3 16 12 2 2" xfId="3033"/>
    <cellStyle name="Normal 3 16 12 2 2 2" xfId="3034"/>
    <cellStyle name="Normal 3 16 12 2 2 2 2" xfId="21515"/>
    <cellStyle name="Normal 3 16 12 2 2 3" xfId="21516"/>
    <cellStyle name="Normal 3 16 12 2 3" xfId="3035"/>
    <cellStyle name="Normal 3 16 12 2 3 2" xfId="21517"/>
    <cellStyle name="Normal 3 16 12 2 4" xfId="16248"/>
    <cellStyle name="Normal 3 16 12 3" xfId="3036"/>
    <cellStyle name="Normal 3 16 12 3 2" xfId="3037"/>
    <cellStyle name="Normal 3 16 12 3 2 2" xfId="21518"/>
    <cellStyle name="Normal 3 16 12 3 3" xfId="21519"/>
    <cellStyle name="Normal 3 16 12 4" xfId="3038"/>
    <cellStyle name="Normal 3 16 12 4 2" xfId="21520"/>
    <cellStyle name="Normal 3 16 12 5" xfId="16247"/>
    <cellStyle name="Normal 3 16 13" xfId="3039"/>
    <cellStyle name="Normal 3 16 13 2" xfId="3040"/>
    <cellStyle name="Normal 3 16 13 2 2" xfId="3041"/>
    <cellStyle name="Normal 3 16 13 2 2 2" xfId="3042"/>
    <cellStyle name="Normal 3 16 13 2 2 2 2" xfId="21521"/>
    <cellStyle name="Normal 3 16 13 2 2 3" xfId="21522"/>
    <cellStyle name="Normal 3 16 13 2 3" xfId="3043"/>
    <cellStyle name="Normal 3 16 13 2 3 2" xfId="21523"/>
    <cellStyle name="Normal 3 16 13 2 4" xfId="16250"/>
    <cellStyle name="Normal 3 16 13 3" xfId="3044"/>
    <cellStyle name="Normal 3 16 13 3 2" xfId="3045"/>
    <cellStyle name="Normal 3 16 13 3 2 2" xfId="21524"/>
    <cellStyle name="Normal 3 16 13 3 3" xfId="21525"/>
    <cellStyle name="Normal 3 16 13 4" xfId="3046"/>
    <cellStyle name="Normal 3 16 13 4 2" xfId="21526"/>
    <cellStyle name="Normal 3 16 13 5" xfId="16249"/>
    <cellStyle name="Normal 3 16 14" xfId="3047"/>
    <cellStyle name="Normal 3 16 14 2" xfId="3048"/>
    <cellStyle name="Normal 3 16 14 2 2" xfId="3049"/>
    <cellStyle name="Normal 3 16 14 2 2 2" xfId="21527"/>
    <cellStyle name="Normal 3 16 14 2 3" xfId="21528"/>
    <cellStyle name="Normal 3 16 14 3" xfId="3050"/>
    <cellStyle name="Normal 3 16 14 3 2" xfId="21529"/>
    <cellStyle name="Normal 3 16 14 4" xfId="16251"/>
    <cellStyle name="Normal 3 16 15" xfId="3051"/>
    <cellStyle name="Normal 3 16 15 2" xfId="3052"/>
    <cellStyle name="Normal 3 16 15 2 2" xfId="21530"/>
    <cellStyle name="Normal 3 16 15 3" xfId="21531"/>
    <cellStyle name="Normal 3 16 16" xfId="3053"/>
    <cellStyle name="Normal 3 16 16 2" xfId="21532"/>
    <cellStyle name="Normal 3 16 17" xfId="16242"/>
    <cellStyle name="Normal 3 16 2" xfId="3054"/>
    <cellStyle name="Normal 3 16 2 10" xfId="3055"/>
    <cellStyle name="Normal 3 16 2 10 2" xfId="3056"/>
    <cellStyle name="Normal 3 16 2 10 2 2" xfId="3057"/>
    <cellStyle name="Normal 3 16 2 10 2 2 2" xfId="3058"/>
    <cellStyle name="Normal 3 16 2 10 2 2 2 2" xfId="21533"/>
    <cellStyle name="Normal 3 16 2 10 2 2 3" xfId="21534"/>
    <cellStyle name="Normal 3 16 2 10 2 3" xfId="3059"/>
    <cellStyle name="Normal 3 16 2 10 2 3 2" xfId="21535"/>
    <cellStyle name="Normal 3 16 2 10 2 4" xfId="16254"/>
    <cellStyle name="Normal 3 16 2 10 3" xfId="3060"/>
    <cellStyle name="Normal 3 16 2 10 3 2" xfId="3061"/>
    <cellStyle name="Normal 3 16 2 10 3 2 2" xfId="21536"/>
    <cellStyle name="Normal 3 16 2 10 3 3" xfId="21537"/>
    <cellStyle name="Normal 3 16 2 10 4" xfId="3062"/>
    <cellStyle name="Normal 3 16 2 10 4 2" xfId="21538"/>
    <cellStyle name="Normal 3 16 2 10 5" xfId="16253"/>
    <cellStyle name="Normal 3 16 2 11" xfId="3063"/>
    <cellStyle name="Normal 3 16 2 11 2" xfId="3064"/>
    <cellStyle name="Normal 3 16 2 11 2 2" xfId="3065"/>
    <cellStyle name="Normal 3 16 2 11 2 2 2" xfId="3066"/>
    <cellStyle name="Normal 3 16 2 11 2 2 2 2" xfId="21539"/>
    <cellStyle name="Normal 3 16 2 11 2 2 3" xfId="21540"/>
    <cellStyle name="Normal 3 16 2 11 2 3" xfId="3067"/>
    <cellStyle name="Normal 3 16 2 11 2 3 2" xfId="21541"/>
    <cellStyle name="Normal 3 16 2 11 2 4" xfId="16256"/>
    <cellStyle name="Normal 3 16 2 11 3" xfId="3068"/>
    <cellStyle name="Normal 3 16 2 11 3 2" xfId="3069"/>
    <cellStyle name="Normal 3 16 2 11 3 2 2" xfId="21542"/>
    <cellStyle name="Normal 3 16 2 11 3 3" xfId="21543"/>
    <cellStyle name="Normal 3 16 2 11 4" xfId="3070"/>
    <cellStyle name="Normal 3 16 2 11 4 2" xfId="21544"/>
    <cellStyle name="Normal 3 16 2 11 5" xfId="16255"/>
    <cellStyle name="Normal 3 16 2 12" xfId="3071"/>
    <cellStyle name="Normal 3 16 2 12 2" xfId="3072"/>
    <cellStyle name="Normal 3 16 2 12 2 2" xfId="3073"/>
    <cellStyle name="Normal 3 16 2 12 2 2 2" xfId="3074"/>
    <cellStyle name="Normal 3 16 2 12 2 2 2 2" xfId="21545"/>
    <cellStyle name="Normal 3 16 2 12 2 2 3" xfId="21546"/>
    <cellStyle name="Normal 3 16 2 12 2 3" xfId="3075"/>
    <cellStyle name="Normal 3 16 2 12 2 3 2" xfId="21547"/>
    <cellStyle name="Normal 3 16 2 12 2 4" xfId="16258"/>
    <cellStyle name="Normal 3 16 2 12 3" xfId="3076"/>
    <cellStyle name="Normal 3 16 2 12 3 2" xfId="3077"/>
    <cellStyle name="Normal 3 16 2 12 3 2 2" xfId="21548"/>
    <cellStyle name="Normal 3 16 2 12 3 3" xfId="21549"/>
    <cellStyle name="Normal 3 16 2 12 4" xfId="3078"/>
    <cellStyle name="Normal 3 16 2 12 4 2" xfId="21550"/>
    <cellStyle name="Normal 3 16 2 12 5" xfId="16257"/>
    <cellStyle name="Normal 3 16 2 13" xfId="3079"/>
    <cellStyle name="Normal 3 16 2 13 2" xfId="3080"/>
    <cellStyle name="Normal 3 16 2 13 2 2" xfId="3081"/>
    <cellStyle name="Normal 3 16 2 13 2 2 2" xfId="21551"/>
    <cellStyle name="Normal 3 16 2 13 2 3" xfId="21552"/>
    <cellStyle name="Normal 3 16 2 13 3" xfId="3082"/>
    <cellStyle name="Normal 3 16 2 13 3 2" xfId="21553"/>
    <cellStyle name="Normal 3 16 2 13 4" xfId="16259"/>
    <cellStyle name="Normal 3 16 2 14" xfId="3083"/>
    <cellStyle name="Normal 3 16 2 14 2" xfId="3084"/>
    <cellStyle name="Normal 3 16 2 14 2 2" xfId="21554"/>
    <cellStyle name="Normal 3 16 2 14 3" xfId="21555"/>
    <cellStyle name="Normal 3 16 2 15" xfId="3085"/>
    <cellStyle name="Normal 3 16 2 15 2" xfId="21556"/>
    <cellStyle name="Normal 3 16 2 16" xfId="16252"/>
    <cellStyle name="Normal 3 16 2 2" xfId="3086"/>
    <cellStyle name="Normal 3 16 2 2 2" xfId="3087"/>
    <cellStyle name="Normal 3 16 2 2 2 2" xfId="3088"/>
    <cellStyle name="Normal 3 16 2 2 2 2 2" xfId="3089"/>
    <cellStyle name="Normal 3 16 2 2 2 2 2 2" xfId="21557"/>
    <cellStyle name="Normal 3 16 2 2 2 2 3" xfId="21558"/>
    <cellStyle name="Normal 3 16 2 2 2 3" xfId="3090"/>
    <cellStyle name="Normal 3 16 2 2 2 3 2" xfId="21559"/>
    <cellStyle name="Normal 3 16 2 2 2 4" xfId="16261"/>
    <cellStyle name="Normal 3 16 2 2 3" xfId="3091"/>
    <cellStyle name="Normal 3 16 2 2 3 2" xfId="3092"/>
    <cellStyle name="Normal 3 16 2 2 3 2 2" xfId="21560"/>
    <cellStyle name="Normal 3 16 2 2 3 3" xfId="21561"/>
    <cellStyle name="Normal 3 16 2 2 4" xfId="3093"/>
    <cellStyle name="Normal 3 16 2 2 4 2" xfId="21562"/>
    <cellStyle name="Normal 3 16 2 2 5" xfId="16260"/>
    <cellStyle name="Normal 3 16 2 3" xfId="3094"/>
    <cellStyle name="Normal 3 16 2 3 2" xfId="3095"/>
    <cellStyle name="Normal 3 16 2 3 2 2" xfId="3096"/>
    <cellStyle name="Normal 3 16 2 3 2 2 2" xfId="3097"/>
    <cellStyle name="Normal 3 16 2 3 2 2 2 2" xfId="21563"/>
    <cellStyle name="Normal 3 16 2 3 2 2 3" xfId="21564"/>
    <cellStyle name="Normal 3 16 2 3 2 3" xfId="3098"/>
    <cellStyle name="Normal 3 16 2 3 2 3 2" xfId="21565"/>
    <cellStyle name="Normal 3 16 2 3 2 4" xfId="16263"/>
    <cellStyle name="Normal 3 16 2 3 3" xfId="3099"/>
    <cellStyle name="Normal 3 16 2 3 3 2" xfId="3100"/>
    <cellStyle name="Normal 3 16 2 3 3 2 2" xfId="21566"/>
    <cellStyle name="Normal 3 16 2 3 3 3" xfId="21567"/>
    <cellStyle name="Normal 3 16 2 3 4" xfId="3101"/>
    <cellStyle name="Normal 3 16 2 3 4 2" xfId="21568"/>
    <cellStyle name="Normal 3 16 2 3 5" xfId="16262"/>
    <cellStyle name="Normal 3 16 2 4" xfId="3102"/>
    <cellStyle name="Normal 3 16 2 4 2" xfId="3103"/>
    <cellStyle name="Normal 3 16 2 4 2 2" xfId="3104"/>
    <cellStyle name="Normal 3 16 2 4 2 2 2" xfId="3105"/>
    <cellStyle name="Normal 3 16 2 4 2 2 2 2" xfId="21569"/>
    <cellStyle name="Normal 3 16 2 4 2 2 3" xfId="21570"/>
    <cellStyle name="Normal 3 16 2 4 2 3" xfId="3106"/>
    <cellStyle name="Normal 3 16 2 4 2 3 2" xfId="21571"/>
    <cellStyle name="Normal 3 16 2 4 2 4" xfId="16265"/>
    <cellStyle name="Normal 3 16 2 4 3" xfId="3107"/>
    <cellStyle name="Normal 3 16 2 4 3 2" xfId="3108"/>
    <cellStyle name="Normal 3 16 2 4 3 2 2" xfId="21572"/>
    <cellStyle name="Normal 3 16 2 4 3 3" xfId="21573"/>
    <cellStyle name="Normal 3 16 2 4 4" xfId="3109"/>
    <cellStyle name="Normal 3 16 2 4 4 2" xfId="21574"/>
    <cellStyle name="Normal 3 16 2 4 5" xfId="16264"/>
    <cellStyle name="Normal 3 16 2 5" xfId="3110"/>
    <cellStyle name="Normal 3 16 2 5 2" xfId="3111"/>
    <cellStyle name="Normal 3 16 2 5 2 2" xfId="3112"/>
    <cellStyle name="Normal 3 16 2 5 2 2 2" xfId="3113"/>
    <cellStyle name="Normal 3 16 2 5 2 2 2 2" xfId="21575"/>
    <cellStyle name="Normal 3 16 2 5 2 2 3" xfId="21576"/>
    <cellStyle name="Normal 3 16 2 5 2 3" xfId="3114"/>
    <cellStyle name="Normal 3 16 2 5 2 3 2" xfId="21577"/>
    <cellStyle name="Normal 3 16 2 5 2 4" xfId="16267"/>
    <cellStyle name="Normal 3 16 2 5 3" xfId="3115"/>
    <cellStyle name="Normal 3 16 2 5 3 2" xfId="3116"/>
    <cellStyle name="Normal 3 16 2 5 3 2 2" xfId="21578"/>
    <cellStyle name="Normal 3 16 2 5 3 3" xfId="21579"/>
    <cellStyle name="Normal 3 16 2 5 4" xfId="3117"/>
    <cellStyle name="Normal 3 16 2 5 4 2" xfId="21580"/>
    <cellStyle name="Normal 3 16 2 5 5" xfId="16266"/>
    <cellStyle name="Normal 3 16 2 6" xfId="3118"/>
    <cellStyle name="Normal 3 16 2 6 2" xfId="3119"/>
    <cellStyle name="Normal 3 16 2 6 2 2" xfId="3120"/>
    <cellStyle name="Normal 3 16 2 6 2 2 2" xfId="3121"/>
    <cellStyle name="Normal 3 16 2 6 2 2 2 2" xfId="21581"/>
    <cellStyle name="Normal 3 16 2 6 2 2 3" xfId="21582"/>
    <cellStyle name="Normal 3 16 2 6 2 3" xfId="3122"/>
    <cellStyle name="Normal 3 16 2 6 2 3 2" xfId="21583"/>
    <cellStyle name="Normal 3 16 2 6 2 4" xfId="16269"/>
    <cellStyle name="Normal 3 16 2 6 3" xfId="3123"/>
    <cellStyle name="Normal 3 16 2 6 3 2" xfId="3124"/>
    <cellStyle name="Normal 3 16 2 6 3 2 2" xfId="21584"/>
    <cellStyle name="Normal 3 16 2 6 3 3" xfId="21585"/>
    <cellStyle name="Normal 3 16 2 6 4" xfId="3125"/>
    <cellStyle name="Normal 3 16 2 6 4 2" xfId="21586"/>
    <cellStyle name="Normal 3 16 2 6 5" xfId="16268"/>
    <cellStyle name="Normal 3 16 2 7" xfId="3126"/>
    <cellStyle name="Normal 3 16 2 7 2" xfId="3127"/>
    <cellStyle name="Normal 3 16 2 7 2 2" xfId="3128"/>
    <cellStyle name="Normal 3 16 2 7 2 2 2" xfId="3129"/>
    <cellStyle name="Normal 3 16 2 7 2 2 2 2" xfId="21587"/>
    <cellStyle name="Normal 3 16 2 7 2 2 3" xfId="21588"/>
    <cellStyle name="Normal 3 16 2 7 2 3" xfId="3130"/>
    <cellStyle name="Normal 3 16 2 7 2 3 2" xfId="21589"/>
    <cellStyle name="Normal 3 16 2 7 2 4" xfId="16271"/>
    <cellStyle name="Normal 3 16 2 7 3" xfId="3131"/>
    <cellStyle name="Normal 3 16 2 7 3 2" xfId="3132"/>
    <cellStyle name="Normal 3 16 2 7 3 2 2" xfId="21590"/>
    <cellStyle name="Normal 3 16 2 7 3 3" xfId="21591"/>
    <cellStyle name="Normal 3 16 2 7 4" xfId="3133"/>
    <cellStyle name="Normal 3 16 2 7 4 2" xfId="21592"/>
    <cellStyle name="Normal 3 16 2 7 5" xfId="16270"/>
    <cellStyle name="Normal 3 16 2 8" xfId="3134"/>
    <cellStyle name="Normal 3 16 2 8 2" xfId="3135"/>
    <cellStyle name="Normal 3 16 2 8 2 2" xfId="3136"/>
    <cellStyle name="Normal 3 16 2 8 2 2 2" xfId="3137"/>
    <cellStyle name="Normal 3 16 2 8 2 2 2 2" xfId="21593"/>
    <cellStyle name="Normal 3 16 2 8 2 2 3" xfId="21594"/>
    <cellStyle name="Normal 3 16 2 8 2 3" xfId="3138"/>
    <cellStyle name="Normal 3 16 2 8 2 3 2" xfId="21595"/>
    <cellStyle name="Normal 3 16 2 8 2 4" xfId="16273"/>
    <cellStyle name="Normal 3 16 2 8 3" xfId="3139"/>
    <cellStyle name="Normal 3 16 2 8 3 2" xfId="3140"/>
    <cellStyle name="Normal 3 16 2 8 3 2 2" xfId="21596"/>
    <cellStyle name="Normal 3 16 2 8 3 3" xfId="21597"/>
    <cellStyle name="Normal 3 16 2 8 4" xfId="3141"/>
    <cellStyle name="Normal 3 16 2 8 4 2" xfId="21598"/>
    <cellStyle name="Normal 3 16 2 8 5" xfId="16272"/>
    <cellStyle name="Normal 3 16 2 9" xfId="3142"/>
    <cellStyle name="Normal 3 16 2 9 2" xfId="3143"/>
    <cellStyle name="Normal 3 16 2 9 2 2" xfId="3144"/>
    <cellStyle name="Normal 3 16 2 9 2 2 2" xfId="3145"/>
    <cellStyle name="Normal 3 16 2 9 2 2 2 2" xfId="21599"/>
    <cellStyle name="Normal 3 16 2 9 2 2 3" xfId="21600"/>
    <cellStyle name="Normal 3 16 2 9 2 3" xfId="3146"/>
    <cellStyle name="Normal 3 16 2 9 2 3 2" xfId="21601"/>
    <cellStyle name="Normal 3 16 2 9 2 4" xfId="16275"/>
    <cellStyle name="Normal 3 16 2 9 3" xfId="3147"/>
    <cellStyle name="Normal 3 16 2 9 3 2" xfId="3148"/>
    <cellStyle name="Normal 3 16 2 9 3 2 2" xfId="21602"/>
    <cellStyle name="Normal 3 16 2 9 3 3" xfId="21603"/>
    <cellStyle name="Normal 3 16 2 9 4" xfId="3149"/>
    <cellStyle name="Normal 3 16 2 9 4 2" xfId="21604"/>
    <cellStyle name="Normal 3 16 2 9 5" xfId="16274"/>
    <cellStyle name="Normal 3 16 3" xfId="3150"/>
    <cellStyle name="Normal 3 16 3 2" xfId="3151"/>
    <cellStyle name="Normal 3 16 3 2 2" xfId="3152"/>
    <cellStyle name="Normal 3 16 3 2 2 2" xfId="3153"/>
    <cellStyle name="Normal 3 16 3 2 2 2 2" xfId="21605"/>
    <cellStyle name="Normal 3 16 3 2 2 3" xfId="21606"/>
    <cellStyle name="Normal 3 16 3 2 3" xfId="3154"/>
    <cellStyle name="Normal 3 16 3 2 3 2" xfId="21607"/>
    <cellStyle name="Normal 3 16 3 2 4" xfId="16277"/>
    <cellStyle name="Normal 3 16 3 3" xfId="3155"/>
    <cellStyle name="Normal 3 16 3 3 2" xfId="3156"/>
    <cellStyle name="Normal 3 16 3 3 2 2" xfId="21608"/>
    <cellStyle name="Normal 3 16 3 3 3" xfId="21609"/>
    <cellStyle name="Normal 3 16 3 4" xfId="3157"/>
    <cellStyle name="Normal 3 16 3 4 2" xfId="21610"/>
    <cellStyle name="Normal 3 16 3 5" xfId="16276"/>
    <cellStyle name="Normal 3 16 4" xfId="3158"/>
    <cellStyle name="Normal 3 16 4 2" xfId="3159"/>
    <cellStyle name="Normal 3 16 4 2 2" xfId="3160"/>
    <cellStyle name="Normal 3 16 4 2 2 2" xfId="3161"/>
    <cellStyle name="Normal 3 16 4 2 2 2 2" xfId="21611"/>
    <cellStyle name="Normal 3 16 4 2 2 3" xfId="21612"/>
    <cellStyle name="Normal 3 16 4 2 3" xfId="3162"/>
    <cellStyle name="Normal 3 16 4 2 3 2" xfId="21613"/>
    <cellStyle name="Normal 3 16 4 2 4" xfId="16279"/>
    <cellStyle name="Normal 3 16 4 3" xfId="3163"/>
    <cellStyle name="Normal 3 16 4 3 2" xfId="3164"/>
    <cellStyle name="Normal 3 16 4 3 2 2" xfId="21614"/>
    <cellStyle name="Normal 3 16 4 3 3" xfId="21615"/>
    <cellStyle name="Normal 3 16 4 4" xfId="3165"/>
    <cellStyle name="Normal 3 16 4 4 2" xfId="21616"/>
    <cellStyle name="Normal 3 16 4 5" xfId="16278"/>
    <cellStyle name="Normal 3 16 5" xfId="3166"/>
    <cellStyle name="Normal 3 16 5 2" xfId="3167"/>
    <cellStyle name="Normal 3 16 5 2 2" xfId="3168"/>
    <cellStyle name="Normal 3 16 5 2 2 2" xfId="3169"/>
    <cellStyle name="Normal 3 16 5 2 2 2 2" xfId="21617"/>
    <cellStyle name="Normal 3 16 5 2 2 3" xfId="21618"/>
    <cellStyle name="Normal 3 16 5 2 3" xfId="3170"/>
    <cellStyle name="Normal 3 16 5 2 3 2" xfId="21619"/>
    <cellStyle name="Normal 3 16 5 2 4" xfId="16281"/>
    <cellStyle name="Normal 3 16 5 3" xfId="3171"/>
    <cellStyle name="Normal 3 16 5 3 2" xfId="3172"/>
    <cellStyle name="Normal 3 16 5 3 2 2" xfId="21620"/>
    <cellStyle name="Normal 3 16 5 3 3" xfId="21621"/>
    <cellStyle name="Normal 3 16 5 4" xfId="3173"/>
    <cellStyle name="Normal 3 16 5 4 2" xfId="21622"/>
    <cellStyle name="Normal 3 16 5 5" xfId="16280"/>
    <cellStyle name="Normal 3 16 6" xfId="3174"/>
    <cellStyle name="Normal 3 16 6 2" xfId="3175"/>
    <cellStyle name="Normal 3 16 6 2 2" xfId="3176"/>
    <cellStyle name="Normal 3 16 6 2 2 2" xfId="3177"/>
    <cellStyle name="Normal 3 16 6 2 2 2 2" xfId="21623"/>
    <cellStyle name="Normal 3 16 6 2 2 3" xfId="21624"/>
    <cellStyle name="Normal 3 16 6 2 3" xfId="3178"/>
    <cellStyle name="Normal 3 16 6 2 3 2" xfId="21625"/>
    <cellStyle name="Normal 3 16 6 2 4" xfId="16283"/>
    <cellStyle name="Normal 3 16 6 3" xfId="3179"/>
    <cellStyle name="Normal 3 16 6 3 2" xfId="3180"/>
    <cellStyle name="Normal 3 16 6 3 2 2" xfId="21626"/>
    <cellStyle name="Normal 3 16 6 3 3" xfId="21627"/>
    <cellStyle name="Normal 3 16 6 4" xfId="3181"/>
    <cellStyle name="Normal 3 16 6 4 2" xfId="21628"/>
    <cellStyle name="Normal 3 16 6 5" xfId="16282"/>
    <cellStyle name="Normal 3 16 7" xfId="3182"/>
    <cellStyle name="Normal 3 16 7 2" xfId="3183"/>
    <cellStyle name="Normal 3 16 7 2 2" xfId="3184"/>
    <cellStyle name="Normal 3 16 7 2 2 2" xfId="3185"/>
    <cellStyle name="Normal 3 16 7 2 2 2 2" xfId="21629"/>
    <cellStyle name="Normal 3 16 7 2 2 3" xfId="21630"/>
    <cellStyle name="Normal 3 16 7 2 3" xfId="3186"/>
    <cellStyle name="Normal 3 16 7 2 3 2" xfId="21631"/>
    <cellStyle name="Normal 3 16 7 2 4" xfId="16285"/>
    <cellStyle name="Normal 3 16 7 3" xfId="3187"/>
    <cellStyle name="Normal 3 16 7 3 2" xfId="3188"/>
    <cellStyle name="Normal 3 16 7 3 2 2" xfId="21632"/>
    <cellStyle name="Normal 3 16 7 3 3" xfId="21633"/>
    <cellStyle name="Normal 3 16 7 4" xfId="3189"/>
    <cellStyle name="Normal 3 16 7 4 2" xfId="21634"/>
    <cellStyle name="Normal 3 16 7 5" xfId="16284"/>
    <cellStyle name="Normal 3 16 8" xfId="3190"/>
    <cellStyle name="Normal 3 16 8 2" xfId="3191"/>
    <cellStyle name="Normal 3 16 8 2 2" xfId="3192"/>
    <cellStyle name="Normal 3 16 8 2 2 2" xfId="3193"/>
    <cellStyle name="Normal 3 16 8 2 2 2 2" xfId="21635"/>
    <cellStyle name="Normal 3 16 8 2 2 3" xfId="21636"/>
    <cellStyle name="Normal 3 16 8 2 3" xfId="3194"/>
    <cellStyle name="Normal 3 16 8 2 3 2" xfId="21637"/>
    <cellStyle name="Normal 3 16 8 2 4" xfId="16287"/>
    <cellStyle name="Normal 3 16 8 3" xfId="3195"/>
    <cellStyle name="Normal 3 16 8 3 2" xfId="3196"/>
    <cellStyle name="Normal 3 16 8 3 2 2" xfId="21638"/>
    <cellStyle name="Normal 3 16 8 3 3" xfId="21639"/>
    <cellStyle name="Normal 3 16 8 4" xfId="3197"/>
    <cellStyle name="Normal 3 16 8 4 2" xfId="21640"/>
    <cellStyle name="Normal 3 16 8 5" xfId="16286"/>
    <cellStyle name="Normal 3 16 9" xfId="3198"/>
    <cellStyle name="Normal 3 16 9 2" xfId="3199"/>
    <cellStyle name="Normal 3 16 9 2 2" xfId="3200"/>
    <cellStyle name="Normal 3 16 9 2 2 2" xfId="3201"/>
    <cellStyle name="Normal 3 16 9 2 2 2 2" xfId="21641"/>
    <cellStyle name="Normal 3 16 9 2 2 3" xfId="21642"/>
    <cellStyle name="Normal 3 16 9 2 3" xfId="3202"/>
    <cellStyle name="Normal 3 16 9 2 3 2" xfId="21643"/>
    <cellStyle name="Normal 3 16 9 2 4" xfId="16289"/>
    <cellStyle name="Normal 3 16 9 3" xfId="3203"/>
    <cellStyle name="Normal 3 16 9 3 2" xfId="3204"/>
    <cellStyle name="Normal 3 16 9 3 2 2" xfId="21644"/>
    <cellStyle name="Normal 3 16 9 3 3" xfId="21645"/>
    <cellStyle name="Normal 3 16 9 4" xfId="3205"/>
    <cellStyle name="Normal 3 16 9 4 2" xfId="21646"/>
    <cellStyle name="Normal 3 16 9 5" xfId="16288"/>
    <cellStyle name="Normal 3 17" xfId="3206"/>
    <cellStyle name="Normal 3 17 10" xfId="3207"/>
    <cellStyle name="Normal 3 17 10 2" xfId="3208"/>
    <cellStyle name="Normal 3 17 10 2 2" xfId="3209"/>
    <cellStyle name="Normal 3 17 10 2 2 2" xfId="3210"/>
    <cellStyle name="Normal 3 17 10 2 2 2 2" xfId="21647"/>
    <cellStyle name="Normal 3 17 10 2 2 3" xfId="21648"/>
    <cellStyle name="Normal 3 17 10 2 3" xfId="3211"/>
    <cellStyle name="Normal 3 17 10 2 3 2" xfId="21649"/>
    <cellStyle name="Normal 3 17 10 2 4" xfId="16292"/>
    <cellStyle name="Normal 3 17 10 3" xfId="3212"/>
    <cellStyle name="Normal 3 17 10 3 2" xfId="3213"/>
    <cellStyle name="Normal 3 17 10 3 2 2" xfId="21650"/>
    <cellStyle name="Normal 3 17 10 3 3" xfId="21651"/>
    <cellStyle name="Normal 3 17 10 4" xfId="3214"/>
    <cellStyle name="Normal 3 17 10 4 2" xfId="21652"/>
    <cellStyle name="Normal 3 17 10 5" xfId="16291"/>
    <cellStyle name="Normal 3 17 11" xfId="3215"/>
    <cellStyle name="Normal 3 17 11 2" xfId="3216"/>
    <cellStyle name="Normal 3 17 11 2 2" xfId="3217"/>
    <cellStyle name="Normal 3 17 11 2 2 2" xfId="3218"/>
    <cellStyle name="Normal 3 17 11 2 2 2 2" xfId="21653"/>
    <cellStyle name="Normal 3 17 11 2 2 3" xfId="21654"/>
    <cellStyle name="Normal 3 17 11 2 3" xfId="3219"/>
    <cellStyle name="Normal 3 17 11 2 3 2" xfId="21655"/>
    <cellStyle name="Normal 3 17 11 2 4" xfId="16294"/>
    <cellStyle name="Normal 3 17 11 3" xfId="3220"/>
    <cellStyle name="Normal 3 17 11 3 2" xfId="3221"/>
    <cellStyle name="Normal 3 17 11 3 2 2" xfId="21656"/>
    <cellStyle name="Normal 3 17 11 3 3" xfId="21657"/>
    <cellStyle name="Normal 3 17 11 4" xfId="3222"/>
    <cellStyle name="Normal 3 17 11 4 2" xfId="21658"/>
    <cellStyle name="Normal 3 17 11 5" xfId="16293"/>
    <cellStyle name="Normal 3 17 12" xfId="3223"/>
    <cellStyle name="Normal 3 17 12 2" xfId="3224"/>
    <cellStyle name="Normal 3 17 12 2 2" xfId="3225"/>
    <cellStyle name="Normal 3 17 12 2 2 2" xfId="3226"/>
    <cellStyle name="Normal 3 17 12 2 2 2 2" xfId="21659"/>
    <cellStyle name="Normal 3 17 12 2 2 3" xfId="21660"/>
    <cellStyle name="Normal 3 17 12 2 3" xfId="3227"/>
    <cellStyle name="Normal 3 17 12 2 3 2" xfId="21661"/>
    <cellStyle name="Normal 3 17 12 2 4" xfId="16296"/>
    <cellStyle name="Normal 3 17 12 3" xfId="3228"/>
    <cellStyle name="Normal 3 17 12 3 2" xfId="3229"/>
    <cellStyle name="Normal 3 17 12 3 2 2" xfId="21662"/>
    <cellStyle name="Normal 3 17 12 3 3" xfId="21663"/>
    <cellStyle name="Normal 3 17 12 4" xfId="3230"/>
    <cellStyle name="Normal 3 17 12 4 2" xfId="21664"/>
    <cellStyle name="Normal 3 17 12 5" xfId="16295"/>
    <cellStyle name="Normal 3 17 13" xfId="3231"/>
    <cellStyle name="Normal 3 17 13 2" xfId="3232"/>
    <cellStyle name="Normal 3 17 13 2 2" xfId="3233"/>
    <cellStyle name="Normal 3 17 13 2 2 2" xfId="3234"/>
    <cellStyle name="Normal 3 17 13 2 2 2 2" xfId="21665"/>
    <cellStyle name="Normal 3 17 13 2 2 3" xfId="21666"/>
    <cellStyle name="Normal 3 17 13 2 3" xfId="3235"/>
    <cellStyle name="Normal 3 17 13 2 3 2" xfId="21667"/>
    <cellStyle name="Normal 3 17 13 2 4" xfId="16298"/>
    <cellStyle name="Normal 3 17 13 3" xfId="3236"/>
    <cellStyle name="Normal 3 17 13 3 2" xfId="3237"/>
    <cellStyle name="Normal 3 17 13 3 2 2" xfId="21668"/>
    <cellStyle name="Normal 3 17 13 3 3" xfId="21669"/>
    <cellStyle name="Normal 3 17 13 4" xfId="3238"/>
    <cellStyle name="Normal 3 17 13 4 2" xfId="21670"/>
    <cellStyle name="Normal 3 17 13 5" xfId="16297"/>
    <cellStyle name="Normal 3 17 14" xfId="3239"/>
    <cellStyle name="Normal 3 17 14 2" xfId="3240"/>
    <cellStyle name="Normal 3 17 14 2 2" xfId="3241"/>
    <cellStyle name="Normal 3 17 14 2 2 2" xfId="21671"/>
    <cellStyle name="Normal 3 17 14 2 3" xfId="21672"/>
    <cellStyle name="Normal 3 17 14 3" xfId="3242"/>
    <cellStyle name="Normal 3 17 14 3 2" xfId="21673"/>
    <cellStyle name="Normal 3 17 14 4" xfId="16299"/>
    <cellStyle name="Normal 3 17 15" xfId="3243"/>
    <cellStyle name="Normal 3 17 15 2" xfId="3244"/>
    <cellStyle name="Normal 3 17 15 2 2" xfId="21674"/>
    <cellStyle name="Normal 3 17 15 3" xfId="21675"/>
    <cellStyle name="Normal 3 17 16" xfId="3245"/>
    <cellStyle name="Normal 3 17 16 2" xfId="21676"/>
    <cellStyle name="Normal 3 17 17" xfId="16290"/>
    <cellStyle name="Normal 3 17 2" xfId="3246"/>
    <cellStyle name="Normal 3 17 2 10" xfId="3247"/>
    <cellStyle name="Normal 3 17 2 10 2" xfId="3248"/>
    <cellStyle name="Normal 3 17 2 10 2 2" xfId="3249"/>
    <cellStyle name="Normal 3 17 2 10 2 2 2" xfId="3250"/>
    <cellStyle name="Normal 3 17 2 10 2 2 2 2" xfId="21677"/>
    <cellStyle name="Normal 3 17 2 10 2 2 3" xfId="21678"/>
    <cellStyle name="Normal 3 17 2 10 2 3" xfId="3251"/>
    <cellStyle name="Normal 3 17 2 10 2 3 2" xfId="21679"/>
    <cellStyle name="Normal 3 17 2 10 2 4" xfId="16302"/>
    <cellStyle name="Normal 3 17 2 10 3" xfId="3252"/>
    <cellStyle name="Normal 3 17 2 10 3 2" xfId="3253"/>
    <cellStyle name="Normal 3 17 2 10 3 2 2" xfId="21680"/>
    <cellStyle name="Normal 3 17 2 10 3 3" xfId="21681"/>
    <cellStyle name="Normal 3 17 2 10 4" xfId="3254"/>
    <cellStyle name="Normal 3 17 2 10 4 2" xfId="21682"/>
    <cellStyle name="Normal 3 17 2 10 5" xfId="16301"/>
    <cellStyle name="Normal 3 17 2 11" xfId="3255"/>
    <cellStyle name="Normal 3 17 2 11 2" xfId="3256"/>
    <cellStyle name="Normal 3 17 2 11 2 2" xfId="3257"/>
    <cellStyle name="Normal 3 17 2 11 2 2 2" xfId="3258"/>
    <cellStyle name="Normal 3 17 2 11 2 2 2 2" xfId="21683"/>
    <cellStyle name="Normal 3 17 2 11 2 2 3" xfId="21684"/>
    <cellStyle name="Normal 3 17 2 11 2 3" xfId="3259"/>
    <cellStyle name="Normal 3 17 2 11 2 3 2" xfId="21685"/>
    <cellStyle name="Normal 3 17 2 11 2 4" xfId="16304"/>
    <cellStyle name="Normal 3 17 2 11 3" xfId="3260"/>
    <cellStyle name="Normal 3 17 2 11 3 2" xfId="3261"/>
    <cellStyle name="Normal 3 17 2 11 3 2 2" xfId="21686"/>
    <cellStyle name="Normal 3 17 2 11 3 3" xfId="21687"/>
    <cellStyle name="Normal 3 17 2 11 4" xfId="3262"/>
    <cellStyle name="Normal 3 17 2 11 4 2" xfId="21688"/>
    <cellStyle name="Normal 3 17 2 11 5" xfId="16303"/>
    <cellStyle name="Normal 3 17 2 12" xfId="3263"/>
    <cellStyle name="Normal 3 17 2 12 2" xfId="3264"/>
    <cellStyle name="Normal 3 17 2 12 2 2" xfId="3265"/>
    <cellStyle name="Normal 3 17 2 12 2 2 2" xfId="3266"/>
    <cellStyle name="Normal 3 17 2 12 2 2 2 2" xfId="21689"/>
    <cellStyle name="Normal 3 17 2 12 2 2 3" xfId="21690"/>
    <cellStyle name="Normal 3 17 2 12 2 3" xfId="3267"/>
    <cellStyle name="Normal 3 17 2 12 2 3 2" xfId="21691"/>
    <cellStyle name="Normal 3 17 2 12 2 4" xfId="16306"/>
    <cellStyle name="Normal 3 17 2 12 3" xfId="3268"/>
    <cellStyle name="Normal 3 17 2 12 3 2" xfId="3269"/>
    <cellStyle name="Normal 3 17 2 12 3 2 2" xfId="21692"/>
    <cellStyle name="Normal 3 17 2 12 3 3" xfId="21693"/>
    <cellStyle name="Normal 3 17 2 12 4" xfId="3270"/>
    <cellStyle name="Normal 3 17 2 12 4 2" xfId="21694"/>
    <cellStyle name="Normal 3 17 2 12 5" xfId="16305"/>
    <cellStyle name="Normal 3 17 2 13" xfId="3271"/>
    <cellStyle name="Normal 3 17 2 13 2" xfId="3272"/>
    <cellStyle name="Normal 3 17 2 13 2 2" xfId="3273"/>
    <cellStyle name="Normal 3 17 2 13 2 2 2" xfId="21695"/>
    <cellStyle name="Normal 3 17 2 13 2 3" xfId="21696"/>
    <cellStyle name="Normal 3 17 2 13 3" xfId="3274"/>
    <cellStyle name="Normal 3 17 2 13 3 2" xfId="21697"/>
    <cellStyle name="Normal 3 17 2 13 4" xfId="16307"/>
    <cellStyle name="Normal 3 17 2 14" xfId="3275"/>
    <cellStyle name="Normal 3 17 2 14 2" xfId="3276"/>
    <cellStyle name="Normal 3 17 2 14 2 2" xfId="21698"/>
    <cellStyle name="Normal 3 17 2 14 3" xfId="21699"/>
    <cellStyle name="Normal 3 17 2 15" xfId="3277"/>
    <cellStyle name="Normal 3 17 2 15 2" xfId="21700"/>
    <cellStyle name="Normal 3 17 2 16" xfId="16300"/>
    <cellStyle name="Normal 3 17 2 2" xfId="3278"/>
    <cellStyle name="Normal 3 17 2 2 2" xfId="3279"/>
    <cellStyle name="Normal 3 17 2 2 2 2" xfId="3280"/>
    <cellStyle name="Normal 3 17 2 2 2 2 2" xfId="3281"/>
    <cellStyle name="Normal 3 17 2 2 2 2 2 2" xfId="21701"/>
    <cellStyle name="Normal 3 17 2 2 2 2 3" xfId="21702"/>
    <cellStyle name="Normal 3 17 2 2 2 3" xfId="3282"/>
    <cellStyle name="Normal 3 17 2 2 2 3 2" xfId="21703"/>
    <cellStyle name="Normal 3 17 2 2 2 4" xfId="16309"/>
    <cellStyle name="Normal 3 17 2 2 3" xfId="3283"/>
    <cellStyle name="Normal 3 17 2 2 3 2" xfId="3284"/>
    <cellStyle name="Normal 3 17 2 2 3 2 2" xfId="21704"/>
    <cellStyle name="Normal 3 17 2 2 3 3" xfId="21705"/>
    <cellStyle name="Normal 3 17 2 2 4" xfId="3285"/>
    <cellStyle name="Normal 3 17 2 2 4 2" xfId="21706"/>
    <cellStyle name="Normal 3 17 2 2 5" xfId="16308"/>
    <cellStyle name="Normal 3 17 2 3" xfId="3286"/>
    <cellStyle name="Normal 3 17 2 3 2" xfId="3287"/>
    <cellStyle name="Normal 3 17 2 3 2 2" xfId="3288"/>
    <cellStyle name="Normal 3 17 2 3 2 2 2" xfId="3289"/>
    <cellStyle name="Normal 3 17 2 3 2 2 2 2" xfId="21707"/>
    <cellStyle name="Normal 3 17 2 3 2 2 3" xfId="21708"/>
    <cellStyle name="Normal 3 17 2 3 2 3" xfId="3290"/>
    <cellStyle name="Normal 3 17 2 3 2 3 2" xfId="21709"/>
    <cellStyle name="Normal 3 17 2 3 2 4" xfId="16311"/>
    <cellStyle name="Normal 3 17 2 3 3" xfId="3291"/>
    <cellStyle name="Normal 3 17 2 3 3 2" xfId="3292"/>
    <cellStyle name="Normal 3 17 2 3 3 2 2" xfId="21710"/>
    <cellStyle name="Normal 3 17 2 3 3 3" xfId="21711"/>
    <cellStyle name="Normal 3 17 2 3 4" xfId="3293"/>
    <cellStyle name="Normal 3 17 2 3 4 2" xfId="21712"/>
    <cellStyle name="Normal 3 17 2 3 5" xfId="16310"/>
    <cellStyle name="Normal 3 17 2 4" xfId="3294"/>
    <cellStyle name="Normal 3 17 2 4 2" xfId="3295"/>
    <cellStyle name="Normal 3 17 2 4 2 2" xfId="3296"/>
    <cellStyle name="Normal 3 17 2 4 2 2 2" xfId="3297"/>
    <cellStyle name="Normal 3 17 2 4 2 2 2 2" xfId="21713"/>
    <cellStyle name="Normal 3 17 2 4 2 2 3" xfId="21714"/>
    <cellStyle name="Normal 3 17 2 4 2 3" xfId="3298"/>
    <cellStyle name="Normal 3 17 2 4 2 3 2" xfId="21715"/>
    <cellStyle name="Normal 3 17 2 4 2 4" xfId="16313"/>
    <cellStyle name="Normal 3 17 2 4 3" xfId="3299"/>
    <cellStyle name="Normal 3 17 2 4 3 2" xfId="3300"/>
    <cellStyle name="Normal 3 17 2 4 3 2 2" xfId="21716"/>
    <cellStyle name="Normal 3 17 2 4 3 3" xfId="21717"/>
    <cellStyle name="Normal 3 17 2 4 4" xfId="3301"/>
    <cellStyle name="Normal 3 17 2 4 4 2" xfId="21718"/>
    <cellStyle name="Normal 3 17 2 4 5" xfId="16312"/>
    <cellStyle name="Normal 3 17 2 5" xfId="3302"/>
    <cellStyle name="Normal 3 17 2 5 2" xfId="3303"/>
    <cellStyle name="Normal 3 17 2 5 2 2" xfId="3304"/>
    <cellStyle name="Normal 3 17 2 5 2 2 2" xfId="3305"/>
    <cellStyle name="Normal 3 17 2 5 2 2 2 2" xfId="21719"/>
    <cellStyle name="Normal 3 17 2 5 2 2 3" xfId="21720"/>
    <cellStyle name="Normal 3 17 2 5 2 3" xfId="3306"/>
    <cellStyle name="Normal 3 17 2 5 2 3 2" xfId="21721"/>
    <cellStyle name="Normal 3 17 2 5 2 4" xfId="16315"/>
    <cellStyle name="Normal 3 17 2 5 3" xfId="3307"/>
    <cellStyle name="Normal 3 17 2 5 3 2" xfId="3308"/>
    <cellStyle name="Normal 3 17 2 5 3 2 2" xfId="21722"/>
    <cellStyle name="Normal 3 17 2 5 3 3" xfId="21723"/>
    <cellStyle name="Normal 3 17 2 5 4" xfId="3309"/>
    <cellStyle name="Normal 3 17 2 5 4 2" xfId="21724"/>
    <cellStyle name="Normal 3 17 2 5 5" xfId="16314"/>
    <cellStyle name="Normal 3 17 2 6" xfId="3310"/>
    <cellStyle name="Normal 3 17 2 6 2" xfId="3311"/>
    <cellStyle name="Normal 3 17 2 6 2 2" xfId="3312"/>
    <cellStyle name="Normal 3 17 2 6 2 2 2" xfId="3313"/>
    <cellStyle name="Normal 3 17 2 6 2 2 2 2" xfId="21725"/>
    <cellStyle name="Normal 3 17 2 6 2 2 3" xfId="21726"/>
    <cellStyle name="Normal 3 17 2 6 2 3" xfId="3314"/>
    <cellStyle name="Normal 3 17 2 6 2 3 2" xfId="21727"/>
    <cellStyle name="Normal 3 17 2 6 2 4" xfId="16317"/>
    <cellStyle name="Normal 3 17 2 6 3" xfId="3315"/>
    <cellStyle name="Normal 3 17 2 6 3 2" xfId="3316"/>
    <cellStyle name="Normal 3 17 2 6 3 2 2" xfId="21728"/>
    <cellStyle name="Normal 3 17 2 6 3 3" xfId="21729"/>
    <cellStyle name="Normal 3 17 2 6 4" xfId="3317"/>
    <cellStyle name="Normal 3 17 2 6 4 2" xfId="21730"/>
    <cellStyle name="Normal 3 17 2 6 5" xfId="16316"/>
    <cellStyle name="Normal 3 17 2 7" xfId="3318"/>
    <cellStyle name="Normal 3 17 2 7 2" xfId="3319"/>
    <cellStyle name="Normal 3 17 2 7 2 2" xfId="3320"/>
    <cellStyle name="Normal 3 17 2 7 2 2 2" xfId="3321"/>
    <cellStyle name="Normal 3 17 2 7 2 2 2 2" xfId="21731"/>
    <cellStyle name="Normal 3 17 2 7 2 2 3" xfId="21732"/>
    <cellStyle name="Normal 3 17 2 7 2 3" xfId="3322"/>
    <cellStyle name="Normal 3 17 2 7 2 3 2" xfId="21733"/>
    <cellStyle name="Normal 3 17 2 7 2 4" xfId="16319"/>
    <cellStyle name="Normal 3 17 2 7 3" xfId="3323"/>
    <cellStyle name="Normal 3 17 2 7 3 2" xfId="3324"/>
    <cellStyle name="Normal 3 17 2 7 3 2 2" xfId="21734"/>
    <cellStyle name="Normal 3 17 2 7 3 3" xfId="21735"/>
    <cellStyle name="Normal 3 17 2 7 4" xfId="3325"/>
    <cellStyle name="Normal 3 17 2 7 4 2" xfId="21736"/>
    <cellStyle name="Normal 3 17 2 7 5" xfId="16318"/>
    <cellStyle name="Normal 3 17 2 8" xfId="3326"/>
    <cellStyle name="Normal 3 17 2 8 2" xfId="3327"/>
    <cellStyle name="Normal 3 17 2 8 2 2" xfId="3328"/>
    <cellStyle name="Normal 3 17 2 8 2 2 2" xfId="3329"/>
    <cellStyle name="Normal 3 17 2 8 2 2 2 2" xfId="21737"/>
    <cellStyle name="Normal 3 17 2 8 2 2 3" xfId="21738"/>
    <cellStyle name="Normal 3 17 2 8 2 3" xfId="3330"/>
    <cellStyle name="Normal 3 17 2 8 2 3 2" xfId="21739"/>
    <cellStyle name="Normal 3 17 2 8 2 4" xfId="16321"/>
    <cellStyle name="Normal 3 17 2 8 3" xfId="3331"/>
    <cellStyle name="Normal 3 17 2 8 3 2" xfId="3332"/>
    <cellStyle name="Normal 3 17 2 8 3 2 2" xfId="21740"/>
    <cellStyle name="Normal 3 17 2 8 3 3" xfId="21741"/>
    <cellStyle name="Normal 3 17 2 8 4" xfId="3333"/>
    <cellStyle name="Normal 3 17 2 8 4 2" xfId="21742"/>
    <cellStyle name="Normal 3 17 2 8 5" xfId="16320"/>
    <cellStyle name="Normal 3 17 2 9" xfId="3334"/>
    <cellStyle name="Normal 3 17 2 9 2" xfId="3335"/>
    <cellStyle name="Normal 3 17 2 9 2 2" xfId="3336"/>
    <cellStyle name="Normal 3 17 2 9 2 2 2" xfId="3337"/>
    <cellStyle name="Normal 3 17 2 9 2 2 2 2" xfId="21743"/>
    <cellStyle name="Normal 3 17 2 9 2 2 3" xfId="21744"/>
    <cellStyle name="Normal 3 17 2 9 2 3" xfId="3338"/>
    <cellStyle name="Normal 3 17 2 9 2 3 2" xfId="21745"/>
    <cellStyle name="Normal 3 17 2 9 2 4" xfId="16323"/>
    <cellStyle name="Normal 3 17 2 9 3" xfId="3339"/>
    <cellStyle name="Normal 3 17 2 9 3 2" xfId="3340"/>
    <cellStyle name="Normal 3 17 2 9 3 2 2" xfId="21746"/>
    <cellStyle name="Normal 3 17 2 9 3 3" xfId="21747"/>
    <cellStyle name="Normal 3 17 2 9 4" xfId="3341"/>
    <cellStyle name="Normal 3 17 2 9 4 2" xfId="21748"/>
    <cellStyle name="Normal 3 17 2 9 5" xfId="16322"/>
    <cellStyle name="Normal 3 17 3" xfId="3342"/>
    <cellStyle name="Normal 3 17 3 2" xfId="3343"/>
    <cellStyle name="Normal 3 17 3 2 2" xfId="3344"/>
    <cellStyle name="Normal 3 17 3 2 2 2" xfId="3345"/>
    <cellStyle name="Normal 3 17 3 2 2 2 2" xfId="21749"/>
    <cellStyle name="Normal 3 17 3 2 2 3" xfId="21750"/>
    <cellStyle name="Normal 3 17 3 2 3" xfId="3346"/>
    <cellStyle name="Normal 3 17 3 2 3 2" xfId="21751"/>
    <cellStyle name="Normal 3 17 3 2 4" xfId="16325"/>
    <cellStyle name="Normal 3 17 3 3" xfId="3347"/>
    <cellStyle name="Normal 3 17 3 3 2" xfId="3348"/>
    <cellStyle name="Normal 3 17 3 3 2 2" xfId="21752"/>
    <cellStyle name="Normal 3 17 3 3 3" xfId="21753"/>
    <cellStyle name="Normal 3 17 3 4" xfId="3349"/>
    <cellStyle name="Normal 3 17 3 4 2" xfId="21754"/>
    <cellStyle name="Normal 3 17 3 5" xfId="16324"/>
    <cellStyle name="Normal 3 17 4" xfId="3350"/>
    <cellStyle name="Normal 3 17 4 2" xfId="3351"/>
    <cellStyle name="Normal 3 17 4 2 2" xfId="3352"/>
    <cellStyle name="Normal 3 17 4 2 2 2" xfId="3353"/>
    <cellStyle name="Normal 3 17 4 2 2 2 2" xfId="21755"/>
    <cellStyle name="Normal 3 17 4 2 2 3" xfId="21756"/>
    <cellStyle name="Normal 3 17 4 2 3" xfId="3354"/>
    <cellStyle name="Normal 3 17 4 2 3 2" xfId="21757"/>
    <cellStyle name="Normal 3 17 4 2 4" xfId="16327"/>
    <cellStyle name="Normal 3 17 4 3" xfId="3355"/>
    <cellStyle name="Normal 3 17 4 3 2" xfId="3356"/>
    <cellStyle name="Normal 3 17 4 3 2 2" xfId="21758"/>
    <cellStyle name="Normal 3 17 4 3 3" xfId="21759"/>
    <cellStyle name="Normal 3 17 4 4" xfId="3357"/>
    <cellStyle name="Normal 3 17 4 4 2" xfId="21760"/>
    <cellStyle name="Normal 3 17 4 5" xfId="16326"/>
    <cellStyle name="Normal 3 17 5" xfId="3358"/>
    <cellStyle name="Normal 3 17 5 2" xfId="3359"/>
    <cellStyle name="Normal 3 17 5 2 2" xfId="3360"/>
    <cellStyle name="Normal 3 17 5 2 2 2" xfId="3361"/>
    <cellStyle name="Normal 3 17 5 2 2 2 2" xfId="21761"/>
    <cellStyle name="Normal 3 17 5 2 2 3" xfId="21762"/>
    <cellStyle name="Normal 3 17 5 2 3" xfId="3362"/>
    <cellStyle name="Normal 3 17 5 2 3 2" xfId="21763"/>
    <cellStyle name="Normal 3 17 5 2 4" xfId="16329"/>
    <cellStyle name="Normal 3 17 5 3" xfId="3363"/>
    <cellStyle name="Normal 3 17 5 3 2" xfId="3364"/>
    <cellStyle name="Normal 3 17 5 3 2 2" xfId="21764"/>
    <cellStyle name="Normal 3 17 5 3 3" xfId="21765"/>
    <cellStyle name="Normal 3 17 5 4" xfId="3365"/>
    <cellStyle name="Normal 3 17 5 4 2" xfId="21766"/>
    <cellStyle name="Normal 3 17 5 5" xfId="16328"/>
    <cellStyle name="Normal 3 17 6" xfId="3366"/>
    <cellStyle name="Normal 3 17 6 2" xfId="3367"/>
    <cellStyle name="Normal 3 17 6 2 2" xfId="3368"/>
    <cellStyle name="Normal 3 17 6 2 2 2" xfId="3369"/>
    <cellStyle name="Normal 3 17 6 2 2 2 2" xfId="21767"/>
    <cellStyle name="Normal 3 17 6 2 2 3" xfId="21768"/>
    <cellStyle name="Normal 3 17 6 2 3" xfId="3370"/>
    <cellStyle name="Normal 3 17 6 2 3 2" xfId="21769"/>
    <cellStyle name="Normal 3 17 6 2 4" xfId="16331"/>
    <cellStyle name="Normal 3 17 6 3" xfId="3371"/>
    <cellStyle name="Normal 3 17 6 3 2" xfId="3372"/>
    <cellStyle name="Normal 3 17 6 3 2 2" xfId="21770"/>
    <cellStyle name="Normal 3 17 6 3 3" xfId="21771"/>
    <cellStyle name="Normal 3 17 6 4" xfId="3373"/>
    <cellStyle name="Normal 3 17 6 4 2" xfId="21772"/>
    <cellStyle name="Normal 3 17 6 5" xfId="16330"/>
    <cellStyle name="Normal 3 17 7" xfId="3374"/>
    <cellStyle name="Normal 3 17 7 2" xfId="3375"/>
    <cellStyle name="Normal 3 17 7 2 2" xfId="3376"/>
    <cellStyle name="Normal 3 17 7 2 2 2" xfId="3377"/>
    <cellStyle name="Normal 3 17 7 2 2 2 2" xfId="21773"/>
    <cellStyle name="Normal 3 17 7 2 2 3" xfId="21774"/>
    <cellStyle name="Normal 3 17 7 2 3" xfId="3378"/>
    <cellStyle name="Normal 3 17 7 2 3 2" xfId="21775"/>
    <cellStyle name="Normal 3 17 7 2 4" xfId="16333"/>
    <cellStyle name="Normal 3 17 7 3" xfId="3379"/>
    <cellStyle name="Normal 3 17 7 3 2" xfId="3380"/>
    <cellStyle name="Normal 3 17 7 3 2 2" xfId="21776"/>
    <cellStyle name="Normal 3 17 7 3 3" xfId="21777"/>
    <cellStyle name="Normal 3 17 7 4" xfId="3381"/>
    <cellStyle name="Normal 3 17 7 4 2" xfId="21778"/>
    <cellStyle name="Normal 3 17 7 5" xfId="16332"/>
    <cellStyle name="Normal 3 17 8" xfId="3382"/>
    <cellStyle name="Normal 3 17 8 2" xfId="3383"/>
    <cellStyle name="Normal 3 17 8 2 2" xfId="3384"/>
    <cellStyle name="Normal 3 17 8 2 2 2" xfId="3385"/>
    <cellStyle name="Normal 3 17 8 2 2 2 2" xfId="21779"/>
    <cellStyle name="Normal 3 17 8 2 2 3" xfId="21780"/>
    <cellStyle name="Normal 3 17 8 2 3" xfId="3386"/>
    <cellStyle name="Normal 3 17 8 2 3 2" xfId="21781"/>
    <cellStyle name="Normal 3 17 8 2 4" xfId="16335"/>
    <cellStyle name="Normal 3 17 8 3" xfId="3387"/>
    <cellStyle name="Normal 3 17 8 3 2" xfId="3388"/>
    <cellStyle name="Normal 3 17 8 3 2 2" xfId="21782"/>
    <cellStyle name="Normal 3 17 8 3 3" xfId="21783"/>
    <cellStyle name="Normal 3 17 8 4" xfId="3389"/>
    <cellStyle name="Normal 3 17 8 4 2" xfId="21784"/>
    <cellStyle name="Normal 3 17 8 5" xfId="16334"/>
    <cellStyle name="Normal 3 17 9" xfId="3390"/>
    <cellStyle name="Normal 3 17 9 2" xfId="3391"/>
    <cellStyle name="Normal 3 17 9 2 2" xfId="3392"/>
    <cellStyle name="Normal 3 17 9 2 2 2" xfId="3393"/>
    <cellStyle name="Normal 3 17 9 2 2 2 2" xfId="21785"/>
    <cellStyle name="Normal 3 17 9 2 2 3" xfId="21786"/>
    <cellStyle name="Normal 3 17 9 2 3" xfId="3394"/>
    <cellStyle name="Normal 3 17 9 2 3 2" xfId="21787"/>
    <cellStyle name="Normal 3 17 9 2 4" xfId="16337"/>
    <cellStyle name="Normal 3 17 9 3" xfId="3395"/>
    <cellStyle name="Normal 3 17 9 3 2" xfId="3396"/>
    <cellStyle name="Normal 3 17 9 3 2 2" xfId="21788"/>
    <cellStyle name="Normal 3 17 9 3 3" xfId="21789"/>
    <cellStyle name="Normal 3 17 9 4" xfId="3397"/>
    <cellStyle name="Normal 3 17 9 4 2" xfId="21790"/>
    <cellStyle name="Normal 3 17 9 5" xfId="16336"/>
    <cellStyle name="Normal 3 18" xfId="3398"/>
    <cellStyle name="Normal 3 18 10" xfId="3399"/>
    <cellStyle name="Normal 3 18 10 2" xfId="3400"/>
    <cellStyle name="Normal 3 18 10 2 2" xfId="3401"/>
    <cellStyle name="Normal 3 18 10 2 2 2" xfId="3402"/>
    <cellStyle name="Normal 3 18 10 2 2 2 2" xfId="21791"/>
    <cellStyle name="Normal 3 18 10 2 2 3" xfId="21792"/>
    <cellStyle name="Normal 3 18 10 2 3" xfId="3403"/>
    <cellStyle name="Normal 3 18 10 2 3 2" xfId="21793"/>
    <cellStyle name="Normal 3 18 10 2 4" xfId="16340"/>
    <cellStyle name="Normal 3 18 10 3" xfId="3404"/>
    <cellStyle name="Normal 3 18 10 3 2" xfId="3405"/>
    <cellStyle name="Normal 3 18 10 3 2 2" xfId="21794"/>
    <cellStyle name="Normal 3 18 10 3 3" xfId="21795"/>
    <cellStyle name="Normal 3 18 10 4" xfId="3406"/>
    <cellStyle name="Normal 3 18 10 4 2" xfId="21796"/>
    <cellStyle name="Normal 3 18 10 5" xfId="16339"/>
    <cellStyle name="Normal 3 18 11" xfId="3407"/>
    <cellStyle name="Normal 3 18 11 2" xfId="3408"/>
    <cellStyle name="Normal 3 18 11 2 2" xfId="3409"/>
    <cellStyle name="Normal 3 18 11 2 2 2" xfId="3410"/>
    <cellStyle name="Normal 3 18 11 2 2 2 2" xfId="21797"/>
    <cellStyle name="Normal 3 18 11 2 2 3" xfId="21798"/>
    <cellStyle name="Normal 3 18 11 2 3" xfId="3411"/>
    <cellStyle name="Normal 3 18 11 2 3 2" xfId="21799"/>
    <cellStyle name="Normal 3 18 11 2 4" xfId="16342"/>
    <cellStyle name="Normal 3 18 11 3" xfId="3412"/>
    <cellStyle name="Normal 3 18 11 3 2" xfId="3413"/>
    <cellStyle name="Normal 3 18 11 3 2 2" xfId="21800"/>
    <cellStyle name="Normal 3 18 11 3 3" xfId="21801"/>
    <cellStyle name="Normal 3 18 11 4" xfId="3414"/>
    <cellStyle name="Normal 3 18 11 4 2" xfId="21802"/>
    <cellStyle name="Normal 3 18 11 5" xfId="16341"/>
    <cellStyle name="Normal 3 18 12" xfId="3415"/>
    <cellStyle name="Normal 3 18 12 2" xfId="3416"/>
    <cellStyle name="Normal 3 18 12 2 2" xfId="3417"/>
    <cellStyle name="Normal 3 18 12 2 2 2" xfId="3418"/>
    <cellStyle name="Normal 3 18 12 2 2 2 2" xfId="21803"/>
    <cellStyle name="Normal 3 18 12 2 2 3" xfId="21804"/>
    <cellStyle name="Normal 3 18 12 2 3" xfId="3419"/>
    <cellStyle name="Normal 3 18 12 2 3 2" xfId="21805"/>
    <cellStyle name="Normal 3 18 12 2 4" xfId="16344"/>
    <cellStyle name="Normal 3 18 12 3" xfId="3420"/>
    <cellStyle name="Normal 3 18 12 3 2" xfId="3421"/>
    <cellStyle name="Normal 3 18 12 3 2 2" xfId="21806"/>
    <cellStyle name="Normal 3 18 12 3 3" xfId="21807"/>
    <cellStyle name="Normal 3 18 12 4" xfId="3422"/>
    <cellStyle name="Normal 3 18 12 4 2" xfId="21808"/>
    <cellStyle name="Normal 3 18 12 5" xfId="16343"/>
    <cellStyle name="Normal 3 18 13" xfId="3423"/>
    <cellStyle name="Normal 3 18 13 2" xfId="3424"/>
    <cellStyle name="Normal 3 18 13 2 2" xfId="3425"/>
    <cellStyle name="Normal 3 18 13 2 2 2" xfId="3426"/>
    <cellStyle name="Normal 3 18 13 2 2 2 2" xfId="21809"/>
    <cellStyle name="Normal 3 18 13 2 2 3" xfId="21810"/>
    <cellStyle name="Normal 3 18 13 2 3" xfId="3427"/>
    <cellStyle name="Normal 3 18 13 2 3 2" xfId="21811"/>
    <cellStyle name="Normal 3 18 13 2 4" xfId="16346"/>
    <cellStyle name="Normal 3 18 13 3" xfId="3428"/>
    <cellStyle name="Normal 3 18 13 3 2" xfId="3429"/>
    <cellStyle name="Normal 3 18 13 3 2 2" xfId="21812"/>
    <cellStyle name="Normal 3 18 13 3 3" xfId="21813"/>
    <cellStyle name="Normal 3 18 13 4" xfId="3430"/>
    <cellStyle name="Normal 3 18 13 4 2" xfId="21814"/>
    <cellStyle name="Normal 3 18 13 5" xfId="16345"/>
    <cellStyle name="Normal 3 18 14" xfId="3431"/>
    <cellStyle name="Normal 3 18 14 2" xfId="3432"/>
    <cellStyle name="Normal 3 18 14 2 2" xfId="3433"/>
    <cellStyle name="Normal 3 18 14 2 2 2" xfId="21815"/>
    <cellStyle name="Normal 3 18 14 2 3" xfId="21816"/>
    <cellStyle name="Normal 3 18 14 3" xfId="3434"/>
    <cellStyle name="Normal 3 18 14 3 2" xfId="21817"/>
    <cellStyle name="Normal 3 18 14 4" xfId="16347"/>
    <cellStyle name="Normal 3 18 15" xfId="3435"/>
    <cellStyle name="Normal 3 18 15 2" xfId="3436"/>
    <cellStyle name="Normal 3 18 15 2 2" xfId="21818"/>
    <cellStyle name="Normal 3 18 15 3" xfId="21819"/>
    <cellStyle name="Normal 3 18 16" xfId="3437"/>
    <cellStyle name="Normal 3 18 16 2" xfId="21820"/>
    <cellStyle name="Normal 3 18 17" xfId="16338"/>
    <cellStyle name="Normal 3 18 2" xfId="3438"/>
    <cellStyle name="Normal 3 18 2 10" xfId="3439"/>
    <cellStyle name="Normal 3 18 2 10 2" xfId="3440"/>
    <cellStyle name="Normal 3 18 2 10 2 2" xfId="3441"/>
    <cellStyle name="Normal 3 18 2 10 2 2 2" xfId="3442"/>
    <cellStyle name="Normal 3 18 2 10 2 2 2 2" xfId="21821"/>
    <cellStyle name="Normal 3 18 2 10 2 2 3" xfId="21822"/>
    <cellStyle name="Normal 3 18 2 10 2 3" xfId="3443"/>
    <cellStyle name="Normal 3 18 2 10 2 3 2" xfId="21823"/>
    <cellStyle name="Normal 3 18 2 10 2 4" xfId="16350"/>
    <cellStyle name="Normal 3 18 2 10 3" xfId="3444"/>
    <cellStyle name="Normal 3 18 2 10 3 2" xfId="3445"/>
    <cellStyle name="Normal 3 18 2 10 3 2 2" xfId="21824"/>
    <cellStyle name="Normal 3 18 2 10 3 3" xfId="21825"/>
    <cellStyle name="Normal 3 18 2 10 4" xfId="3446"/>
    <cellStyle name="Normal 3 18 2 10 4 2" xfId="21826"/>
    <cellStyle name="Normal 3 18 2 10 5" xfId="16349"/>
    <cellStyle name="Normal 3 18 2 11" xfId="3447"/>
    <cellStyle name="Normal 3 18 2 11 2" xfId="3448"/>
    <cellStyle name="Normal 3 18 2 11 2 2" xfId="3449"/>
    <cellStyle name="Normal 3 18 2 11 2 2 2" xfId="3450"/>
    <cellStyle name="Normal 3 18 2 11 2 2 2 2" xfId="21827"/>
    <cellStyle name="Normal 3 18 2 11 2 2 3" xfId="21828"/>
    <cellStyle name="Normal 3 18 2 11 2 3" xfId="3451"/>
    <cellStyle name="Normal 3 18 2 11 2 3 2" xfId="21829"/>
    <cellStyle name="Normal 3 18 2 11 2 4" xfId="16352"/>
    <cellStyle name="Normal 3 18 2 11 3" xfId="3452"/>
    <cellStyle name="Normal 3 18 2 11 3 2" xfId="3453"/>
    <cellStyle name="Normal 3 18 2 11 3 2 2" xfId="21830"/>
    <cellStyle name="Normal 3 18 2 11 3 3" xfId="21831"/>
    <cellStyle name="Normal 3 18 2 11 4" xfId="3454"/>
    <cellStyle name="Normal 3 18 2 11 4 2" xfId="21832"/>
    <cellStyle name="Normal 3 18 2 11 5" xfId="16351"/>
    <cellStyle name="Normal 3 18 2 12" xfId="3455"/>
    <cellStyle name="Normal 3 18 2 12 2" xfId="3456"/>
    <cellStyle name="Normal 3 18 2 12 2 2" xfId="3457"/>
    <cellStyle name="Normal 3 18 2 12 2 2 2" xfId="3458"/>
    <cellStyle name="Normal 3 18 2 12 2 2 2 2" xfId="21833"/>
    <cellStyle name="Normal 3 18 2 12 2 2 3" xfId="21834"/>
    <cellStyle name="Normal 3 18 2 12 2 3" xfId="3459"/>
    <cellStyle name="Normal 3 18 2 12 2 3 2" xfId="21835"/>
    <cellStyle name="Normal 3 18 2 12 2 4" xfId="16354"/>
    <cellStyle name="Normal 3 18 2 12 3" xfId="3460"/>
    <cellStyle name="Normal 3 18 2 12 3 2" xfId="3461"/>
    <cellStyle name="Normal 3 18 2 12 3 2 2" xfId="21836"/>
    <cellStyle name="Normal 3 18 2 12 3 3" xfId="21837"/>
    <cellStyle name="Normal 3 18 2 12 4" xfId="3462"/>
    <cellStyle name="Normal 3 18 2 12 4 2" xfId="21838"/>
    <cellStyle name="Normal 3 18 2 12 5" xfId="16353"/>
    <cellStyle name="Normal 3 18 2 13" xfId="3463"/>
    <cellStyle name="Normal 3 18 2 13 2" xfId="3464"/>
    <cellStyle name="Normal 3 18 2 13 2 2" xfId="3465"/>
    <cellStyle name="Normal 3 18 2 13 2 2 2" xfId="21839"/>
    <cellStyle name="Normal 3 18 2 13 2 3" xfId="21840"/>
    <cellStyle name="Normal 3 18 2 13 3" xfId="3466"/>
    <cellStyle name="Normal 3 18 2 13 3 2" xfId="21841"/>
    <cellStyle name="Normal 3 18 2 13 4" xfId="16355"/>
    <cellStyle name="Normal 3 18 2 14" xfId="3467"/>
    <cellStyle name="Normal 3 18 2 14 2" xfId="3468"/>
    <cellStyle name="Normal 3 18 2 14 2 2" xfId="21842"/>
    <cellStyle name="Normal 3 18 2 14 3" xfId="21843"/>
    <cellStyle name="Normal 3 18 2 15" xfId="3469"/>
    <cellStyle name="Normal 3 18 2 15 2" xfId="21844"/>
    <cellStyle name="Normal 3 18 2 16" xfId="16348"/>
    <cellStyle name="Normal 3 18 2 2" xfId="3470"/>
    <cellStyle name="Normal 3 18 2 2 2" xfId="3471"/>
    <cellStyle name="Normal 3 18 2 2 2 2" xfId="3472"/>
    <cellStyle name="Normal 3 18 2 2 2 2 2" xfId="3473"/>
    <cellStyle name="Normal 3 18 2 2 2 2 2 2" xfId="21845"/>
    <cellStyle name="Normal 3 18 2 2 2 2 3" xfId="21846"/>
    <cellStyle name="Normal 3 18 2 2 2 3" xfId="3474"/>
    <cellStyle name="Normal 3 18 2 2 2 3 2" xfId="21847"/>
    <cellStyle name="Normal 3 18 2 2 2 4" xfId="16357"/>
    <cellStyle name="Normal 3 18 2 2 3" xfId="3475"/>
    <cellStyle name="Normal 3 18 2 2 3 2" xfId="3476"/>
    <cellStyle name="Normal 3 18 2 2 3 2 2" xfId="21848"/>
    <cellStyle name="Normal 3 18 2 2 3 3" xfId="21849"/>
    <cellStyle name="Normal 3 18 2 2 4" xfId="3477"/>
    <cellStyle name="Normal 3 18 2 2 4 2" xfId="21850"/>
    <cellStyle name="Normal 3 18 2 2 5" xfId="16356"/>
    <cellStyle name="Normal 3 18 2 3" xfId="3478"/>
    <cellStyle name="Normal 3 18 2 3 2" xfId="3479"/>
    <cellStyle name="Normal 3 18 2 3 2 2" xfId="3480"/>
    <cellStyle name="Normal 3 18 2 3 2 2 2" xfId="3481"/>
    <cellStyle name="Normal 3 18 2 3 2 2 2 2" xfId="21851"/>
    <cellStyle name="Normal 3 18 2 3 2 2 3" xfId="21852"/>
    <cellStyle name="Normal 3 18 2 3 2 3" xfId="3482"/>
    <cellStyle name="Normal 3 18 2 3 2 3 2" xfId="21853"/>
    <cellStyle name="Normal 3 18 2 3 2 4" xfId="16359"/>
    <cellStyle name="Normal 3 18 2 3 3" xfId="3483"/>
    <cellStyle name="Normal 3 18 2 3 3 2" xfId="3484"/>
    <cellStyle name="Normal 3 18 2 3 3 2 2" xfId="21854"/>
    <cellStyle name="Normal 3 18 2 3 3 3" xfId="21855"/>
    <cellStyle name="Normal 3 18 2 3 4" xfId="3485"/>
    <cellStyle name="Normal 3 18 2 3 4 2" xfId="21856"/>
    <cellStyle name="Normal 3 18 2 3 5" xfId="16358"/>
    <cellStyle name="Normal 3 18 2 4" xfId="3486"/>
    <cellStyle name="Normal 3 18 2 4 2" xfId="3487"/>
    <cellStyle name="Normal 3 18 2 4 2 2" xfId="3488"/>
    <cellStyle name="Normal 3 18 2 4 2 2 2" xfId="3489"/>
    <cellStyle name="Normal 3 18 2 4 2 2 2 2" xfId="21857"/>
    <cellStyle name="Normal 3 18 2 4 2 2 3" xfId="21858"/>
    <cellStyle name="Normal 3 18 2 4 2 3" xfId="3490"/>
    <cellStyle name="Normal 3 18 2 4 2 3 2" xfId="21859"/>
    <cellStyle name="Normal 3 18 2 4 2 4" xfId="16361"/>
    <cellStyle name="Normal 3 18 2 4 3" xfId="3491"/>
    <cellStyle name="Normal 3 18 2 4 3 2" xfId="3492"/>
    <cellStyle name="Normal 3 18 2 4 3 2 2" xfId="21860"/>
    <cellStyle name="Normal 3 18 2 4 3 3" xfId="21861"/>
    <cellStyle name="Normal 3 18 2 4 4" xfId="3493"/>
    <cellStyle name="Normal 3 18 2 4 4 2" xfId="21862"/>
    <cellStyle name="Normal 3 18 2 4 5" xfId="16360"/>
    <cellStyle name="Normal 3 18 2 5" xfId="3494"/>
    <cellStyle name="Normal 3 18 2 5 2" xfId="3495"/>
    <cellStyle name="Normal 3 18 2 5 2 2" xfId="3496"/>
    <cellStyle name="Normal 3 18 2 5 2 2 2" xfId="3497"/>
    <cellStyle name="Normal 3 18 2 5 2 2 2 2" xfId="21863"/>
    <cellStyle name="Normal 3 18 2 5 2 2 3" xfId="21864"/>
    <cellStyle name="Normal 3 18 2 5 2 3" xfId="3498"/>
    <cellStyle name="Normal 3 18 2 5 2 3 2" xfId="21865"/>
    <cellStyle name="Normal 3 18 2 5 2 4" xfId="16363"/>
    <cellStyle name="Normal 3 18 2 5 3" xfId="3499"/>
    <cellStyle name="Normal 3 18 2 5 3 2" xfId="3500"/>
    <cellStyle name="Normal 3 18 2 5 3 2 2" xfId="21866"/>
    <cellStyle name="Normal 3 18 2 5 3 3" xfId="21867"/>
    <cellStyle name="Normal 3 18 2 5 4" xfId="3501"/>
    <cellStyle name="Normal 3 18 2 5 4 2" xfId="21868"/>
    <cellStyle name="Normal 3 18 2 5 5" xfId="16362"/>
    <cellStyle name="Normal 3 18 2 6" xfId="3502"/>
    <cellStyle name="Normal 3 18 2 6 2" xfId="3503"/>
    <cellStyle name="Normal 3 18 2 6 2 2" xfId="3504"/>
    <cellStyle name="Normal 3 18 2 6 2 2 2" xfId="3505"/>
    <cellStyle name="Normal 3 18 2 6 2 2 2 2" xfId="21869"/>
    <cellStyle name="Normal 3 18 2 6 2 2 3" xfId="21870"/>
    <cellStyle name="Normal 3 18 2 6 2 3" xfId="3506"/>
    <cellStyle name="Normal 3 18 2 6 2 3 2" xfId="21871"/>
    <cellStyle name="Normal 3 18 2 6 2 4" xfId="16365"/>
    <cellStyle name="Normal 3 18 2 6 3" xfId="3507"/>
    <cellStyle name="Normal 3 18 2 6 3 2" xfId="3508"/>
    <cellStyle name="Normal 3 18 2 6 3 2 2" xfId="21872"/>
    <cellStyle name="Normal 3 18 2 6 3 3" xfId="21873"/>
    <cellStyle name="Normal 3 18 2 6 4" xfId="3509"/>
    <cellStyle name="Normal 3 18 2 6 4 2" xfId="21874"/>
    <cellStyle name="Normal 3 18 2 6 5" xfId="16364"/>
    <cellStyle name="Normal 3 18 2 7" xfId="3510"/>
    <cellStyle name="Normal 3 18 2 7 2" xfId="3511"/>
    <cellStyle name="Normal 3 18 2 7 2 2" xfId="3512"/>
    <cellStyle name="Normal 3 18 2 7 2 2 2" xfId="3513"/>
    <cellStyle name="Normal 3 18 2 7 2 2 2 2" xfId="21875"/>
    <cellStyle name="Normal 3 18 2 7 2 2 3" xfId="21876"/>
    <cellStyle name="Normal 3 18 2 7 2 3" xfId="3514"/>
    <cellStyle name="Normal 3 18 2 7 2 3 2" xfId="21877"/>
    <cellStyle name="Normal 3 18 2 7 2 4" xfId="16367"/>
    <cellStyle name="Normal 3 18 2 7 3" xfId="3515"/>
    <cellStyle name="Normal 3 18 2 7 3 2" xfId="3516"/>
    <cellStyle name="Normal 3 18 2 7 3 2 2" xfId="21878"/>
    <cellStyle name="Normal 3 18 2 7 3 3" xfId="21879"/>
    <cellStyle name="Normal 3 18 2 7 4" xfId="3517"/>
    <cellStyle name="Normal 3 18 2 7 4 2" xfId="21880"/>
    <cellStyle name="Normal 3 18 2 7 5" xfId="16366"/>
    <cellStyle name="Normal 3 18 2 8" xfId="3518"/>
    <cellStyle name="Normal 3 18 2 8 2" xfId="3519"/>
    <cellStyle name="Normal 3 18 2 8 2 2" xfId="3520"/>
    <cellStyle name="Normal 3 18 2 8 2 2 2" xfId="3521"/>
    <cellStyle name="Normal 3 18 2 8 2 2 2 2" xfId="21881"/>
    <cellStyle name="Normal 3 18 2 8 2 2 3" xfId="21882"/>
    <cellStyle name="Normal 3 18 2 8 2 3" xfId="3522"/>
    <cellStyle name="Normal 3 18 2 8 2 3 2" xfId="21883"/>
    <cellStyle name="Normal 3 18 2 8 2 4" xfId="16369"/>
    <cellStyle name="Normal 3 18 2 8 3" xfId="3523"/>
    <cellStyle name="Normal 3 18 2 8 3 2" xfId="3524"/>
    <cellStyle name="Normal 3 18 2 8 3 2 2" xfId="21884"/>
    <cellStyle name="Normal 3 18 2 8 3 3" xfId="21885"/>
    <cellStyle name="Normal 3 18 2 8 4" xfId="3525"/>
    <cellStyle name="Normal 3 18 2 8 4 2" xfId="21886"/>
    <cellStyle name="Normal 3 18 2 8 5" xfId="16368"/>
    <cellStyle name="Normal 3 18 2 9" xfId="3526"/>
    <cellStyle name="Normal 3 18 2 9 2" xfId="3527"/>
    <cellStyle name="Normal 3 18 2 9 2 2" xfId="3528"/>
    <cellStyle name="Normal 3 18 2 9 2 2 2" xfId="3529"/>
    <cellStyle name="Normal 3 18 2 9 2 2 2 2" xfId="21887"/>
    <cellStyle name="Normal 3 18 2 9 2 2 3" xfId="21888"/>
    <cellStyle name="Normal 3 18 2 9 2 3" xfId="3530"/>
    <cellStyle name="Normal 3 18 2 9 2 3 2" xfId="21889"/>
    <cellStyle name="Normal 3 18 2 9 2 4" xfId="16371"/>
    <cellStyle name="Normal 3 18 2 9 3" xfId="3531"/>
    <cellStyle name="Normal 3 18 2 9 3 2" xfId="3532"/>
    <cellStyle name="Normal 3 18 2 9 3 2 2" xfId="21890"/>
    <cellStyle name="Normal 3 18 2 9 3 3" xfId="21891"/>
    <cellStyle name="Normal 3 18 2 9 4" xfId="3533"/>
    <cellStyle name="Normal 3 18 2 9 4 2" xfId="21892"/>
    <cellStyle name="Normal 3 18 2 9 5" xfId="16370"/>
    <cellStyle name="Normal 3 18 3" xfId="3534"/>
    <cellStyle name="Normal 3 18 3 2" xfId="3535"/>
    <cellStyle name="Normal 3 18 3 2 2" xfId="3536"/>
    <cellStyle name="Normal 3 18 3 2 2 2" xfId="3537"/>
    <cellStyle name="Normal 3 18 3 2 2 2 2" xfId="21893"/>
    <cellStyle name="Normal 3 18 3 2 2 3" xfId="21894"/>
    <cellStyle name="Normal 3 18 3 2 3" xfId="3538"/>
    <cellStyle name="Normal 3 18 3 2 3 2" xfId="21895"/>
    <cellStyle name="Normal 3 18 3 2 4" xfId="16373"/>
    <cellStyle name="Normal 3 18 3 3" xfId="3539"/>
    <cellStyle name="Normal 3 18 3 3 2" xfId="3540"/>
    <cellStyle name="Normal 3 18 3 3 2 2" xfId="21896"/>
    <cellStyle name="Normal 3 18 3 3 3" xfId="21897"/>
    <cellStyle name="Normal 3 18 3 4" xfId="3541"/>
    <cellStyle name="Normal 3 18 3 4 2" xfId="21898"/>
    <cellStyle name="Normal 3 18 3 5" xfId="16372"/>
    <cellStyle name="Normal 3 18 4" xfId="3542"/>
    <cellStyle name="Normal 3 18 4 2" xfId="3543"/>
    <cellStyle name="Normal 3 18 4 2 2" xfId="3544"/>
    <cellStyle name="Normal 3 18 4 2 2 2" xfId="3545"/>
    <cellStyle name="Normal 3 18 4 2 2 2 2" xfId="21899"/>
    <cellStyle name="Normal 3 18 4 2 2 3" xfId="21900"/>
    <cellStyle name="Normal 3 18 4 2 3" xfId="3546"/>
    <cellStyle name="Normal 3 18 4 2 3 2" xfId="21901"/>
    <cellStyle name="Normal 3 18 4 2 4" xfId="16375"/>
    <cellStyle name="Normal 3 18 4 3" xfId="3547"/>
    <cellStyle name="Normal 3 18 4 3 2" xfId="3548"/>
    <cellStyle name="Normal 3 18 4 3 2 2" xfId="21902"/>
    <cellStyle name="Normal 3 18 4 3 3" xfId="21903"/>
    <cellStyle name="Normal 3 18 4 4" xfId="3549"/>
    <cellStyle name="Normal 3 18 4 4 2" xfId="21904"/>
    <cellStyle name="Normal 3 18 4 5" xfId="16374"/>
    <cellStyle name="Normal 3 18 5" xfId="3550"/>
    <cellStyle name="Normal 3 18 5 2" xfId="3551"/>
    <cellStyle name="Normal 3 18 5 2 2" xfId="3552"/>
    <cellStyle name="Normal 3 18 5 2 2 2" xfId="3553"/>
    <cellStyle name="Normal 3 18 5 2 2 2 2" xfId="21905"/>
    <cellStyle name="Normal 3 18 5 2 2 3" xfId="21906"/>
    <cellStyle name="Normal 3 18 5 2 3" xfId="3554"/>
    <cellStyle name="Normal 3 18 5 2 3 2" xfId="21907"/>
    <cellStyle name="Normal 3 18 5 2 4" xfId="16377"/>
    <cellStyle name="Normal 3 18 5 3" xfId="3555"/>
    <cellStyle name="Normal 3 18 5 3 2" xfId="3556"/>
    <cellStyle name="Normal 3 18 5 3 2 2" xfId="21908"/>
    <cellStyle name="Normal 3 18 5 3 3" xfId="21909"/>
    <cellStyle name="Normal 3 18 5 4" xfId="3557"/>
    <cellStyle name="Normal 3 18 5 4 2" xfId="21910"/>
    <cellStyle name="Normal 3 18 5 5" xfId="16376"/>
    <cellStyle name="Normal 3 18 6" xfId="3558"/>
    <cellStyle name="Normal 3 18 6 2" xfId="3559"/>
    <cellStyle name="Normal 3 18 6 2 2" xfId="3560"/>
    <cellStyle name="Normal 3 18 6 2 2 2" xfId="3561"/>
    <cellStyle name="Normal 3 18 6 2 2 2 2" xfId="21911"/>
    <cellStyle name="Normal 3 18 6 2 2 3" xfId="21912"/>
    <cellStyle name="Normal 3 18 6 2 3" xfId="3562"/>
    <cellStyle name="Normal 3 18 6 2 3 2" xfId="21913"/>
    <cellStyle name="Normal 3 18 6 2 4" xfId="16379"/>
    <cellStyle name="Normal 3 18 6 3" xfId="3563"/>
    <cellStyle name="Normal 3 18 6 3 2" xfId="3564"/>
    <cellStyle name="Normal 3 18 6 3 2 2" xfId="21914"/>
    <cellStyle name="Normal 3 18 6 3 3" xfId="21915"/>
    <cellStyle name="Normal 3 18 6 4" xfId="3565"/>
    <cellStyle name="Normal 3 18 6 4 2" xfId="21916"/>
    <cellStyle name="Normal 3 18 6 5" xfId="16378"/>
    <cellStyle name="Normal 3 18 7" xfId="3566"/>
    <cellStyle name="Normal 3 18 7 2" xfId="3567"/>
    <cellStyle name="Normal 3 18 7 2 2" xfId="3568"/>
    <cellStyle name="Normal 3 18 7 2 2 2" xfId="3569"/>
    <cellStyle name="Normal 3 18 7 2 2 2 2" xfId="21917"/>
    <cellStyle name="Normal 3 18 7 2 2 3" xfId="21918"/>
    <cellStyle name="Normal 3 18 7 2 3" xfId="3570"/>
    <cellStyle name="Normal 3 18 7 2 3 2" xfId="21919"/>
    <cellStyle name="Normal 3 18 7 2 4" xfId="16381"/>
    <cellStyle name="Normal 3 18 7 3" xfId="3571"/>
    <cellStyle name="Normal 3 18 7 3 2" xfId="3572"/>
    <cellStyle name="Normal 3 18 7 3 2 2" xfId="21920"/>
    <cellStyle name="Normal 3 18 7 3 3" xfId="21921"/>
    <cellStyle name="Normal 3 18 7 4" xfId="3573"/>
    <cellStyle name="Normal 3 18 7 4 2" xfId="21922"/>
    <cellStyle name="Normal 3 18 7 5" xfId="16380"/>
    <cellStyle name="Normal 3 18 8" xfId="3574"/>
    <cellStyle name="Normal 3 18 8 2" xfId="3575"/>
    <cellStyle name="Normal 3 18 8 2 2" xfId="3576"/>
    <cellStyle name="Normal 3 18 8 2 2 2" xfId="3577"/>
    <cellStyle name="Normal 3 18 8 2 2 2 2" xfId="21923"/>
    <cellStyle name="Normal 3 18 8 2 2 3" xfId="21924"/>
    <cellStyle name="Normal 3 18 8 2 3" xfId="3578"/>
    <cellStyle name="Normal 3 18 8 2 3 2" xfId="21925"/>
    <cellStyle name="Normal 3 18 8 2 4" xfId="16383"/>
    <cellStyle name="Normal 3 18 8 3" xfId="3579"/>
    <cellStyle name="Normal 3 18 8 3 2" xfId="3580"/>
    <cellStyle name="Normal 3 18 8 3 2 2" xfId="21926"/>
    <cellStyle name="Normal 3 18 8 3 3" xfId="21927"/>
    <cellStyle name="Normal 3 18 8 4" xfId="3581"/>
    <cellStyle name="Normal 3 18 8 4 2" xfId="21928"/>
    <cellStyle name="Normal 3 18 8 5" xfId="16382"/>
    <cellStyle name="Normal 3 18 9" xfId="3582"/>
    <cellStyle name="Normal 3 18 9 2" xfId="3583"/>
    <cellStyle name="Normal 3 18 9 2 2" xfId="3584"/>
    <cellStyle name="Normal 3 18 9 2 2 2" xfId="3585"/>
    <cellStyle name="Normal 3 18 9 2 2 2 2" xfId="21929"/>
    <cellStyle name="Normal 3 18 9 2 2 3" xfId="21930"/>
    <cellStyle name="Normal 3 18 9 2 3" xfId="3586"/>
    <cellStyle name="Normal 3 18 9 2 3 2" xfId="21931"/>
    <cellStyle name="Normal 3 18 9 2 4" xfId="16385"/>
    <cellStyle name="Normal 3 18 9 3" xfId="3587"/>
    <cellStyle name="Normal 3 18 9 3 2" xfId="3588"/>
    <cellStyle name="Normal 3 18 9 3 2 2" xfId="21932"/>
    <cellStyle name="Normal 3 18 9 3 3" xfId="21933"/>
    <cellStyle name="Normal 3 18 9 4" xfId="3589"/>
    <cellStyle name="Normal 3 18 9 4 2" xfId="21934"/>
    <cellStyle name="Normal 3 18 9 5" xfId="16384"/>
    <cellStyle name="Normal 3 19" xfId="3590"/>
    <cellStyle name="Normal 3 19 10" xfId="3591"/>
    <cellStyle name="Normal 3 19 10 2" xfId="3592"/>
    <cellStyle name="Normal 3 19 10 2 2" xfId="3593"/>
    <cellStyle name="Normal 3 19 10 2 2 2" xfId="3594"/>
    <cellStyle name="Normal 3 19 10 2 2 2 2" xfId="21935"/>
    <cellStyle name="Normal 3 19 10 2 2 3" xfId="21936"/>
    <cellStyle name="Normal 3 19 10 2 3" xfId="3595"/>
    <cellStyle name="Normal 3 19 10 2 3 2" xfId="21937"/>
    <cellStyle name="Normal 3 19 10 2 4" xfId="16388"/>
    <cellStyle name="Normal 3 19 10 3" xfId="3596"/>
    <cellStyle name="Normal 3 19 10 3 2" xfId="3597"/>
    <cellStyle name="Normal 3 19 10 3 2 2" xfId="21938"/>
    <cellStyle name="Normal 3 19 10 3 3" xfId="21939"/>
    <cellStyle name="Normal 3 19 10 4" xfId="3598"/>
    <cellStyle name="Normal 3 19 10 4 2" xfId="21940"/>
    <cellStyle name="Normal 3 19 10 5" xfId="16387"/>
    <cellStyle name="Normal 3 19 11" xfId="3599"/>
    <cellStyle name="Normal 3 19 11 2" xfId="3600"/>
    <cellStyle name="Normal 3 19 11 2 2" xfId="3601"/>
    <cellStyle name="Normal 3 19 11 2 2 2" xfId="3602"/>
    <cellStyle name="Normal 3 19 11 2 2 2 2" xfId="21941"/>
    <cellStyle name="Normal 3 19 11 2 2 3" xfId="21942"/>
    <cellStyle name="Normal 3 19 11 2 3" xfId="3603"/>
    <cellStyle name="Normal 3 19 11 2 3 2" xfId="21943"/>
    <cellStyle name="Normal 3 19 11 2 4" xfId="16390"/>
    <cellStyle name="Normal 3 19 11 3" xfId="3604"/>
    <cellStyle name="Normal 3 19 11 3 2" xfId="3605"/>
    <cellStyle name="Normal 3 19 11 3 2 2" xfId="21944"/>
    <cellStyle name="Normal 3 19 11 3 3" xfId="21945"/>
    <cellStyle name="Normal 3 19 11 4" xfId="3606"/>
    <cellStyle name="Normal 3 19 11 4 2" xfId="21946"/>
    <cellStyle name="Normal 3 19 11 5" xfId="16389"/>
    <cellStyle name="Normal 3 19 12" xfId="3607"/>
    <cellStyle name="Normal 3 19 12 2" xfId="3608"/>
    <cellStyle name="Normal 3 19 12 2 2" xfId="3609"/>
    <cellStyle name="Normal 3 19 12 2 2 2" xfId="3610"/>
    <cellStyle name="Normal 3 19 12 2 2 2 2" xfId="21947"/>
    <cellStyle name="Normal 3 19 12 2 2 3" xfId="21948"/>
    <cellStyle name="Normal 3 19 12 2 3" xfId="3611"/>
    <cellStyle name="Normal 3 19 12 2 3 2" xfId="21949"/>
    <cellStyle name="Normal 3 19 12 2 4" xfId="16392"/>
    <cellStyle name="Normal 3 19 12 3" xfId="3612"/>
    <cellStyle name="Normal 3 19 12 3 2" xfId="3613"/>
    <cellStyle name="Normal 3 19 12 3 2 2" xfId="21950"/>
    <cellStyle name="Normal 3 19 12 3 3" xfId="21951"/>
    <cellStyle name="Normal 3 19 12 4" xfId="3614"/>
    <cellStyle name="Normal 3 19 12 4 2" xfId="21952"/>
    <cellStyle name="Normal 3 19 12 5" xfId="16391"/>
    <cellStyle name="Normal 3 19 13" xfId="3615"/>
    <cellStyle name="Normal 3 19 13 2" xfId="3616"/>
    <cellStyle name="Normal 3 19 13 2 2" xfId="3617"/>
    <cellStyle name="Normal 3 19 13 2 2 2" xfId="3618"/>
    <cellStyle name="Normal 3 19 13 2 2 2 2" xfId="21953"/>
    <cellStyle name="Normal 3 19 13 2 2 3" xfId="21954"/>
    <cellStyle name="Normal 3 19 13 2 3" xfId="3619"/>
    <cellStyle name="Normal 3 19 13 2 3 2" xfId="21955"/>
    <cellStyle name="Normal 3 19 13 2 4" xfId="16394"/>
    <cellStyle name="Normal 3 19 13 3" xfId="3620"/>
    <cellStyle name="Normal 3 19 13 3 2" xfId="3621"/>
    <cellStyle name="Normal 3 19 13 3 2 2" xfId="21956"/>
    <cellStyle name="Normal 3 19 13 3 3" xfId="21957"/>
    <cellStyle name="Normal 3 19 13 4" xfId="3622"/>
    <cellStyle name="Normal 3 19 13 4 2" xfId="21958"/>
    <cellStyle name="Normal 3 19 13 5" xfId="16393"/>
    <cellStyle name="Normal 3 19 14" xfId="3623"/>
    <cellStyle name="Normal 3 19 14 2" xfId="3624"/>
    <cellStyle name="Normal 3 19 14 2 2" xfId="3625"/>
    <cellStyle name="Normal 3 19 14 2 2 2" xfId="21959"/>
    <cellStyle name="Normal 3 19 14 2 3" xfId="21960"/>
    <cellStyle name="Normal 3 19 14 3" xfId="3626"/>
    <cellStyle name="Normal 3 19 14 3 2" xfId="21961"/>
    <cellStyle name="Normal 3 19 14 4" xfId="16395"/>
    <cellStyle name="Normal 3 19 15" xfId="3627"/>
    <cellStyle name="Normal 3 19 15 2" xfId="3628"/>
    <cellStyle name="Normal 3 19 15 2 2" xfId="21962"/>
    <cellStyle name="Normal 3 19 15 3" xfId="21963"/>
    <cellStyle name="Normal 3 19 16" xfId="3629"/>
    <cellStyle name="Normal 3 19 16 2" xfId="21964"/>
    <cellStyle name="Normal 3 19 17" xfId="16386"/>
    <cellStyle name="Normal 3 19 2" xfId="3630"/>
    <cellStyle name="Normal 3 19 2 10" xfId="3631"/>
    <cellStyle name="Normal 3 19 2 10 2" xfId="3632"/>
    <cellStyle name="Normal 3 19 2 10 2 2" xfId="3633"/>
    <cellStyle name="Normal 3 19 2 10 2 2 2" xfId="3634"/>
    <cellStyle name="Normal 3 19 2 10 2 2 2 2" xfId="21965"/>
    <cellStyle name="Normal 3 19 2 10 2 2 3" xfId="21966"/>
    <cellStyle name="Normal 3 19 2 10 2 3" xfId="3635"/>
    <cellStyle name="Normal 3 19 2 10 2 3 2" xfId="21967"/>
    <cellStyle name="Normal 3 19 2 10 2 4" xfId="16398"/>
    <cellStyle name="Normal 3 19 2 10 3" xfId="3636"/>
    <cellStyle name="Normal 3 19 2 10 3 2" xfId="3637"/>
    <cellStyle name="Normal 3 19 2 10 3 2 2" xfId="21968"/>
    <cellStyle name="Normal 3 19 2 10 3 3" xfId="21969"/>
    <cellStyle name="Normal 3 19 2 10 4" xfId="3638"/>
    <cellStyle name="Normal 3 19 2 10 4 2" xfId="21970"/>
    <cellStyle name="Normal 3 19 2 10 5" xfId="16397"/>
    <cellStyle name="Normal 3 19 2 11" xfId="3639"/>
    <cellStyle name="Normal 3 19 2 11 2" xfId="3640"/>
    <cellStyle name="Normal 3 19 2 11 2 2" xfId="3641"/>
    <cellStyle name="Normal 3 19 2 11 2 2 2" xfId="3642"/>
    <cellStyle name="Normal 3 19 2 11 2 2 2 2" xfId="21971"/>
    <cellStyle name="Normal 3 19 2 11 2 2 3" xfId="21972"/>
    <cellStyle name="Normal 3 19 2 11 2 3" xfId="3643"/>
    <cellStyle name="Normal 3 19 2 11 2 3 2" xfId="21973"/>
    <cellStyle name="Normal 3 19 2 11 2 4" xfId="16400"/>
    <cellStyle name="Normal 3 19 2 11 3" xfId="3644"/>
    <cellStyle name="Normal 3 19 2 11 3 2" xfId="3645"/>
    <cellStyle name="Normal 3 19 2 11 3 2 2" xfId="21974"/>
    <cellStyle name="Normal 3 19 2 11 3 3" xfId="21975"/>
    <cellStyle name="Normal 3 19 2 11 4" xfId="3646"/>
    <cellStyle name="Normal 3 19 2 11 4 2" xfId="21976"/>
    <cellStyle name="Normal 3 19 2 11 5" xfId="16399"/>
    <cellStyle name="Normal 3 19 2 12" xfId="3647"/>
    <cellStyle name="Normal 3 19 2 12 2" xfId="3648"/>
    <cellStyle name="Normal 3 19 2 12 2 2" xfId="3649"/>
    <cellStyle name="Normal 3 19 2 12 2 2 2" xfId="3650"/>
    <cellStyle name="Normal 3 19 2 12 2 2 2 2" xfId="21977"/>
    <cellStyle name="Normal 3 19 2 12 2 2 3" xfId="21978"/>
    <cellStyle name="Normal 3 19 2 12 2 3" xfId="3651"/>
    <cellStyle name="Normal 3 19 2 12 2 3 2" xfId="21979"/>
    <cellStyle name="Normal 3 19 2 12 2 4" xfId="16402"/>
    <cellStyle name="Normal 3 19 2 12 3" xfId="3652"/>
    <cellStyle name="Normal 3 19 2 12 3 2" xfId="3653"/>
    <cellStyle name="Normal 3 19 2 12 3 2 2" xfId="21980"/>
    <cellStyle name="Normal 3 19 2 12 3 3" xfId="21981"/>
    <cellStyle name="Normal 3 19 2 12 4" xfId="3654"/>
    <cellStyle name="Normal 3 19 2 12 4 2" xfId="21982"/>
    <cellStyle name="Normal 3 19 2 12 5" xfId="16401"/>
    <cellStyle name="Normal 3 19 2 13" xfId="3655"/>
    <cellStyle name="Normal 3 19 2 13 2" xfId="3656"/>
    <cellStyle name="Normal 3 19 2 13 2 2" xfId="3657"/>
    <cellStyle name="Normal 3 19 2 13 2 2 2" xfId="21983"/>
    <cellStyle name="Normal 3 19 2 13 2 3" xfId="21984"/>
    <cellStyle name="Normal 3 19 2 13 3" xfId="3658"/>
    <cellStyle name="Normal 3 19 2 13 3 2" xfId="21985"/>
    <cellStyle name="Normal 3 19 2 13 4" xfId="16403"/>
    <cellStyle name="Normal 3 19 2 14" xfId="3659"/>
    <cellStyle name="Normal 3 19 2 14 2" xfId="3660"/>
    <cellStyle name="Normal 3 19 2 14 2 2" xfId="21986"/>
    <cellStyle name="Normal 3 19 2 14 3" xfId="21987"/>
    <cellStyle name="Normal 3 19 2 15" xfId="3661"/>
    <cellStyle name="Normal 3 19 2 15 2" xfId="21988"/>
    <cellStyle name="Normal 3 19 2 16" xfId="16396"/>
    <cellStyle name="Normal 3 19 2 2" xfId="3662"/>
    <cellStyle name="Normal 3 19 2 2 2" xfId="3663"/>
    <cellStyle name="Normal 3 19 2 2 2 2" xfId="3664"/>
    <cellStyle name="Normal 3 19 2 2 2 2 2" xfId="3665"/>
    <cellStyle name="Normal 3 19 2 2 2 2 2 2" xfId="21989"/>
    <cellStyle name="Normal 3 19 2 2 2 2 3" xfId="21990"/>
    <cellStyle name="Normal 3 19 2 2 2 3" xfId="3666"/>
    <cellStyle name="Normal 3 19 2 2 2 3 2" xfId="21991"/>
    <cellStyle name="Normal 3 19 2 2 2 4" xfId="16405"/>
    <cellStyle name="Normal 3 19 2 2 3" xfId="3667"/>
    <cellStyle name="Normal 3 19 2 2 3 2" xfId="3668"/>
    <cellStyle name="Normal 3 19 2 2 3 2 2" xfId="21992"/>
    <cellStyle name="Normal 3 19 2 2 3 3" xfId="21993"/>
    <cellStyle name="Normal 3 19 2 2 4" xfId="3669"/>
    <cellStyle name="Normal 3 19 2 2 4 2" xfId="21994"/>
    <cellStyle name="Normal 3 19 2 2 5" xfId="16404"/>
    <cellStyle name="Normal 3 19 2 3" xfId="3670"/>
    <cellStyle name="Normal 3 19 2 3 2" xfId="3671"/>
    <cellStyle name="Normal 3 19 2 3 2 2" xfId="3672"/>
    <cellStyle name="Normal 3 19 2 3 2 2 2" xfId="3673"/>
    <cellStyle name="Normal 3 19 2 3 2 2 2 2" xfId="21995"/>
    <cellStyle name="Normal 3 19 2 3 2 2 3" xfId="21996"/>
    <cellStyle name="Normal 3 19 2 3 2 3" xfId="3674"/>
    <cellStyle name="Normal 3 19 2 3 2 3 2" xfId="21997"/>
    <cellStyle name="Normal 3 19 2 3 2 4" xfId="16407"/>
    <cellStyle name="Normal 3 19 2 3 3" xfId="3675"/>
    <cellStyle name="Normal 3 19 2 3 3 2" xfId="3676"/>
    <cellStyle name="Normal 3 19 2 3 3 2 2" xfId="21998"/>
    <cellStyle name="Normal 3 19 2 3 3 3" xfId="21999"/>
    <cellStyle name="Normal 3 19 2 3 4" xfId="3677"/>
    <cellStyle name="Normal 3 19 2 3 4 2" xfId="22000"/>
    <cellStyle name="Normal 3 19 2 3 5" xfId="16406"/>
    <cellStyle name="Normal 3 19 2 4" xfId="3678"/>
    <cellStyle name="Normal 3 19 2 4 2" xfId="3679"/>
    <cellStyle name="Normal 3 19 2 4 2 2" xfId="3680"/>
    <cellStyle name="Normal 3 19 2 4 2 2 2" xfId="3681"/>
    <cellStyle name="Normal 3 19 2 4 2 2 2 2" xfId="22001"/>
    <cellStyle name="Normal 3 19 2 4 2 2 3" xfId="22002"/>
    <cellStyle name="Normal 3 19 2 4 2 3" xfId="3682"/>
    <cellStyle name="Normal 3 19 2 4 2 3 2" xfId="22003"/>
    <cellStyle name="Normal 3 19 2 4 2 4" xfId="16409"/>
    <cellStyle name="Normal 3 19 2 4 3" xfId="3683"/>
    <cellStyle name="Normal 3 19 2 4 3 2" xfId="3684"/>
    <cellStyle name="Normal 3 19 2 4 3 2 2" xfId="22004"/>
    <cellStyle name="Normal 3 19 2 4 3 3" xfId="22005"/>
    <cellStyle name="Normal 3 19 2 4 4" xfId="3685"/>
    <cellStyle name="Normal 3 19 2 4 4 2" xfId="22006"/>
    <cellStyle name="Normal 3 19 2 4 5" xfId="16408"/>
    <cellStyle name="Normal 3 19 2 5" xfId="3686"/>
    <cellStyle name="Normal 3 19 2 5 2" xfId="3687"/>
    <cellStyle name="Normal 3 19 2 5 2 2" xfId="3688"/>
    <cellStyle name="Normal 3 19 2 5 2 2 2" xfId="3689"/>
    <cellStyle name="Normal 3 19 2 5 2 2 2 2" xfId="22007"/>
    <cellStyle name="Normal 3 19 2 5 2 2 3" xfId="22008"/>
    <cellStyle name="Normal 3 19 2 5 2 3" xfId="3690"/>
    <cellStyle name="Normal 3 19 2 5 2 3 2" xfId="22009"/>
    <cellStyle name="Normal 3 19 2 5 2 4" xfId="16411"/>
    <cellStyle name="Normal 3 19 2 5 3" xfId="3691"/>
    <cellStyle name="Normal 3 19 2 5 3 2" xfId="3692"/>
    <cellStyle name="Normal 3 19 2 5 3 2 2" xfId="22010"/>
    <cellStyle name="Normal 3 19 2 5 3 3" xfId="22011"/>
    <cellStyle name="Normal 3 19 2 5 4" xfId="3693"/>
    <cellStyle name="Normal 3 19 2 5 4 2" xfId="22012"/>
    <cellStyle name="Normal 3 19 2 5 5" xfId="16410"/>
    <cellStyle name="Normal 3 19 2 6" xfId="3694"/>
    <cellStyle name="Normal 3 19 2 6 2" xfId="3695"/>
    <cellStyle name="Normal 3 19 2 6 2 2" xfId="3696"/>
    <cellStyle name="Normal 3 19 2 6 2 2 2" xfId="3697"/>
    <cellStyle name="Normal 3 19 2 6 2 2 2 2" xfId="22013"/>
    <cellStyle name="Normal 3 19 2 6 2 2 3" xfId="22014"/>
    <cellStyle name="Normal 3 19 2 6 2 3" xfId="3698"/>
    <cellStyle name="Normal 3 19 2 6 2 3 2" xfId="22015"/>
    <cellStyle name="Normal 3 19 2 6 2 4" xfId="16413"/>
    <cellStyle name="Normal 3 19 2 6 3" xfId="3699"/>
    <cellStyle name="Normal 3 19 2 6 3 2" xfId="3700"/>
    <cellStyle name="Normal 3 19 2 6 3 2 2" xfId="22016"/>
    <cellStyle name="Normal 3 19 2 6 3 3" xfId="22017"/>
    <cellStyle name="Normal 3 19 2 6 4" xfId="3701"/>
    <cellStyle name="Normal 3 19 2 6 4 2" xfId="22018"/>
    <cellStyle name="Normal 3 19 2 6 5" xfId="16412"/>
    <cellStyle name="Normal 3 19 2 7" xfId="3702"/>
    <cellStyle name="Normal 3 19 2 7 2" xfId="3703"/>
    <cellStyle name="Normal 3 19 2 7 2 2" xfId="3704"/>
    <cellStyle name="Normal 3 19 2 7 2 2 2" xfId="3705"/>
    <cellStyle name="Normal 3 19 2 7 2 2 2 2" xfId="22019"/>
    <cellStyle name="Normal 3 19 2 7 2 2 3" xfId="22020"/>
    <cellStyle name="Normal 3 19 2 7 2 3" xfId="3706"/>
    <cellStyle name="Normal 3 19 2 7 2 3 2" xfId="22021"/>
    <cellStyle name="Normal 3 19 2 7 2 4" xfId="16415"/>
    <cellStyle name="Normal 3 19 2 7 3" xfId="3707"/>
    <cellStyle name="Normal 3 19 2 7 3 2" xfId="3708"/>
    <cellStyle name="Normal 3 19 2 7 3 2 2" xfId="22022"/>
    <cellStyle name="Normal 3 19 2 7 3 3" xfId="22023"/>
    <cellStyle name="Normal 3 19 2 7 4" xfId="3709"/>
    <cellStyle name="Normal 3 19 2 7 4 2" xfId="22024"/>
    <cellStyle name="Normal 3 19 2 7 5" xfId="16414"/>
    <cellStyle name="Normal 3 19 2 8" xfId="3710"/>
    <cellStyle name="Normal 3 19 2 8 2" xfId="3711"/>
    <cellStyle name="Normal 3 19 2 8 2 2" xfId="3712"/>
    <cellStyle name="Normal 3 19 2 8 2 2 2" xfId="3713"/>
    <cellStyle name="Normal 3 19 2 8 2 2 2 2" xfId="22025"/>
    <cellStyle name="Normal 3 19 2 8 2 2 3" xfId="22026"/>
    <cellStyle name="Normal 3 19 2 8 2 3" xfId="3714"/>
    <cellStyle name="Normal 3 19 2 8 2 3 2" xfId="22027"/>
    <cellStyle name="Normal 3 19 2 8 2 4" xfId="16417"/>
    <cellStyle name="Normal 3 19 2 8 3" xfId="3715"/>
    <cellStyle name="Normal 3 19 2 8 3 2" xfId="3716"/>
    <cellStyle name="Normal 3 19 2 8 3 2 2" xfId="22028"/>
    <cellStyle name="Normal 3 19 2 8 3 3" xfId="22029"/>
    <cellStyle name="Normal 3 19 2 8 4" xfId="3717"/>
    <cellStyle name="Normal 3 19 2 8 4 2" xfId="22030"/>
    <cellStyle name="Normal 3 19 2 8 5" xfId="16416"/>
    <cellStyle name="Normal 3 19 2 9" xfId="3718"/>
    <cellStyle name="Normal 3 19 2 9 2" xfId="3719"/>
    <cellStyle name="Normal 3 19 2 9 2 2" xfId="3720"/>
    <cellStyle name="Normal 3 19 2 9 2 2 2" xfId="3721"/>
    <cellStyle name="Normal 3 19 2 9 2 2 2 2" xfId="22031"/>
    <cellStyle name="Normal 3 19 2 9 2 2 3" xfId="22032"/>
    <cellStyle name="Normal 3 19 2 9 2 3" xfId="3722"/>
    <cellStyle name="Normal 3 19 2 9 2 3 2" xfId="22033"/>
    <cellStyle name="Normal 3 19 2 9 2 4" xfId="16419"/>
    <cellStyle name="Normal 3 19 2 9 3" xfId="3723"/>
    <cellStyle name="Normal 3 19 2 9 3 2" xfId="3724"/>
    <cellStyle name="Normal 3 19 2 9 3 2 2" xfId="22034"/>
    <cellStyle name="Normal 3 19 2 9 3 3" xfId="22035"/>
    <cellStyle name="Normal 3 19 2 9 4" xfId="3725"/>
    <cellStyle name="Normal 3 19 2 9 4 2" xfId="22036"/>
    <cellStyle name="Normal 3 19 2 9 5" xfId="16418"/>
    <cellStyle name="Normal 3 19 3" xfId="3726"/>
    <cellStyle name="Normal 3 19 3 2" xfId="3727"/>
    <cellStyle name="Normal 3 19 3 2 2" xfId="3728"/>
    <cellStyle name="Normal 3 19 3 2 2 2" xfId="3729"/>
    <cellStyle name="Normal 3 19 3 2 2 2 2" xfId="22037"/>
    <cellStyle name="Normal 3 19 3 2 2 3" xfId="22038"/>
    <cellStyle name="Normal 3 19 3 2 3" xfId="3730"/>
    <cellStyle name="Normal 3 19 3 2 3 2" xfId="22039"/>
    <cellStyle name="Normal 3 19 3 2 4" xfId="16421"/>
    <cellStyle name="Normal 3 19 3 3" xfId="3731"/>
    <cellStyle name="Normal 3 19 3 3 2" xfId="3732"/>
    <cellStyle name="Normal 3 19 3 3 2 2" xfId="22040"/>
    <cellStyle name="Normal 3 19 3 3 3" xfId="22041"/>
    <cellStyle name="Normal 3 19 3 4" xfId="3733"/>
    <cellStyle name="Normal 3 19 3 4 2" xfId="22042"/>
    <cellStyle name="Normal 3 19 3 5" xfId="16420"/>
    <cellStyle name="Normal 3 19 4" xfId="3734"/>
    <cellStyle name="Normal 3 19 4 2" xfId="3735"/>
    <cellStyle name="Normal 3 19 4 2 2" xfId="3736"/>
    <cellStyle name="Normal 3 19 4 2 2 2" xfId="3737"/>
    <cellStyle name="Normal 3 19 4 2 2 2 2" xfId="22043"/>
    <cellStyle name="Normal 3 19 4 2 2 3" xfId="22044"/>
    <cellStyle name="Normal 3 19 4 2 3" xfId="3738"/>
    <cellStyle name="Normal 3 19 4 2 3 2" xfId="22045"/>
    <cellStyle name="Normal 3 19 4 2 4" xfId="16423"/>
    <cellStyle name="Normal 3 19 4 3" xfId="3739"/>
    <cellStyle name="Normal 3 19 4 3 2" xfId="3740"/>
    <cellStyle name="Normal 3 19 4 3 2 2" xfId="22046"/>
    <cellStyle name="Normal 3 19 4 3 3" xfId="22047"/>
    <cellStyle name="Normal 3 19 4 4" xfId="3741"/>
    <cellStyle name="Normal 3 19 4 4 2" xfId="22048"/>
    <cellStyle name="Normal 3 19 4 5" xfId="16422"/>
    <cellStyle name="Normal 3 19 5" xfId="3742"/>
    <cellStyle name="Normal 3 19 5 2" xfId="3743"/>
    <cellStyle name="Normal 3 19 5 2 2" xfId="3744"/>
    <cellStyle name="Normal 3 19 5 2 2 2" xfId="3745"/>
    <cellStyle name="Normal 3 19 5 2 2 2 2" xfId="22049"/>
    <cellStyle name="Normal 3 19 5 2 2 3" xfId="22050"/>
    <cellStyle name="Normal 3 19 5 2 3" xfId="3746"/>
    <cellStyle name="Normal 3 19 5 2 3 2" xfId="22051"/>
    <cellStyle name="Normal 3 19 5 2 4" xfId="16425"/>
    <cellStyle name="Normal 3 19 5 3" xfId="3747"/>
    <cellStyle name="Normal 3 19 5 3 2" xfId="3748"/>
    <cellStyle name="Normal 3 19 5 3 2 2" xfId="22052"/>
    <cellStyle name="Normal 3 19 5 3 3" xfId="22053"/>
    <cellStyle name="Normal 3 19 5 4" xfId="3749"/>
    <cellStyle name="Normal 3 19 5 4 2" xfId="22054"/>
    <cellStyle name="Normal 3 19 5 5" xfId="16424"/>
    <cellStyle name="Normal 3 19 6" xfId="3750"/>
    <cellStyle name="Normal 3 19 6 2" xfId="3751"/>
    <cellStyle name="Normal 3 19 6 2 2" xfId="3752"/>
    <cellStyle name="Normal 3 19 6 2 2 2" xfId="3753"/>
    <cellStyle name="Normal 3 19 6 2 2 2 2" xfId="22055"/>
    <cellStyle name="Normal 3 19 6 2 2 3" xfId="22056"/>
    <cellStyle name="Normal 3 19 6 2 3" xfId="3754"/>
    <cellStyle name="Normal 3 19 6 2 3 2" xfId="22057"/>
    <cellStyle name="Normal 3 19 6 2 4" xfId="16427"/>
    <cellStyle name="Normal 3 19 6 3" xfId="3755"/>
    <cellStyle name="Normal 3 19 6 3 2" xfId="3756"/>
    <cellStyle name="Normal 3 19 6 3 2 2" xfId="22058"/>
    <cellStyle name="Normal 3 19 6 3 3" xfId="22059"/>
    <cellStyle name="Normal 3 19 6 4" xfId="3757"/>
    <cellStyle name="Normal 3 19 6 4 2" xfId="22060"/>
    <cellStyle name="Normal 3 19 6 5" xfId="16426"/>
    <cellStyle name="Normal 3 19 7" xfId="3758"/>
    <cellStyle name="Normal 3 19 7 2" xfId="3759"/>
    <cellStyle name="Normal 3 19 7 2 2" xfId="3760"/>
    <cellStyle name="Normal 3 19 7 2 2 2" xfId="3761"/>
    <cellStyle name="Normal 3 19 7 2 2 2 2" xfId="22061"/>
    <cellStyle name="Normal 3 19 7 2 2 3" xfId="22062"/>
    <cellStyle name="Normal 3 19 7 2 3" xfId="3762"/>
    <cellStyle name="Normal 3 19 7 2 3 2" xfId="22063"/>
    <cellStyle name="Normal 3 19 7 2 4" xfId="16429"/>
    <cellStyle name="Normal 3 19 7 3" xfId="3763"/>
    <cellStyle name="Normal 3 19 7 3 2" xfId="3764"/>
    <cellStyle name="Normal 3 19 7 3 2 2" xfId="22064"/>
    <cellStyle name="Normal 3 19 7 3 3" xfId="22065"/>
    <cellStyle name="Normal 3 19 7 4" xfId="3765"/>
    <cellStyle name="Normal 3 19 7 4 2" xfId="22066"/>
    <cellStyle name="Normal 3 19 7 5" xfId="16428"/>
    <cellStyle name="Normal 3 19 8" xfId="3766"/>
    <cellStyle name="Normal 3 19 8 2" xfId="3767"/>
    <cellStyle name="Normal 3 19 8 2 2" xfId="3768"/>
    <cellStyle name="Normal 3 19 8 2 2 2" xfId="3769"/>
    <cellStyle name="Normal 3 19 8 2 2 2 2" xfId="22067"/>
    <cellStyle name="Normal 3 19 8 2 2 3" xfId="22068"/>
    <cellStyle name="Normal 3 19 8 2 3" xfId="3770"/>
    <cellStyle name="Normal 3 19 8 2 3 2" xfId="22069"/>
    <cellStyle name="Normal 3 19 8 2 4" xfId="16431"/>
    <cellStyle name="Normal 3 19 8 3" xfId="3771"/>
    <cellStyle name="Normal 3 19 8 3 2" xfId="3772"/>
    <cellStyle name="Normal 3 19 8 3 2 2" xfId="22070"/>
    <cellStyle name="Normal 3 19 8 3 3" xfId="22071"/>
    <cellStyle name="Normal 3 19 8 4" xfId="3773"/>
    <cellStyle name="Normal 3 19 8 4 2" xfId="22072"/>
    <cellStyle name="Normal 3 19 8 5" xfId="16430"/>
    <cellStyle name="Normal 3 19 9" xfId="3774"/>
    <cellStyle name="Normal 3 19 9 2" xfId="3775"/>
    <cellStyle name="Normal 3 19 9 2 2" xfId="3776"/>
    <cellStyle name="Normal 3 19 9 2 2 2" xfId="3777"/>
    <cellStyle name="Normal 3 19 9 2 2 2 2" xfId="22073"/>
    <cellStyle name="Normal 3 19 9 2 2 3" xfId="22074"/>
    <cellStyle name="Normal 3 19 9 2 3" xfId="3778"/>
    <cellStyle name="Normal 3 19 9 2 3 2" xfId="22075"/>
    <cellStyle name="Normal 3 19 9 2 4" xfId="16433"/>
    <cellStyle name="Normal 3 19 9 3" xfId="3779"/>
    <cellStyle name="Normal 3 19 9 3 2" xfId="3780"/>
    <cellStyle name="Normal 3 19 9 3 2 2" xfId="22076"/>
    <cellStyle name="Normal 3 19 9 3 3" xfId="22077"/>
    <cellStyle name="Normal 3 19 9 4" xfId="3781"/>
    <cellStyle name="Normal 3 19 9 4 2" xfId="22078"/>
    <cellStyle name="Normal 3 19 9 5" xfId="16432"/>
    <cellStyle name="Normal 3 2" xfId="3782"/>
    <cellStyle name="Normal 3 2 10" xfId="3783"/>
    <cellStyle name="Normal 3 2 10 2" xfId="3784"/>
    <cellStyle name="Normal 3 2 10 2 2" xfId="3785"/>
    <cellStyle name="Normal 3 2 10 2 2 2" xfId="3786"/>
    <cellStyle name="Normal 3 2 10 2 2 2 2" xfId="3787"/>
    <cellStyle name="Normal 3 2 10 2 2 2 2 2" xfId="22079"/>
    <cellStyle name="Normal 3 2 10 2 2 2 3" xfId="22080"/>
    <cellStyle name="Normal 3 2 10 2 2 3" xfId="3788"/>
    <cellStyle name="Normal 3 2 10 2 2 3 2" xfId="22081"/>
    <cellStyle name="Normal 3 2 10 2 2 4" xfId="16436"/>
    <cellStyle name="Normal 3 2 10 2 3" xfId="3789"/>
    <cellStyle name="Normal 3 2 10 2 3 2" xfId="3790"/>
    <cellStyle name="Normal 3 2 10 2 3 2 2" xfId="22082"/>
    <cellStyle name="Normal 3 2 10 2 3 3" xfId="22083"/>
    <cellStyle name="Normal 3 2 10 2 4" xfId="3791"/>
    <cellStyle name="Normal 3 2 10 2 4 2" xfId="22084"/>
    <cellStyle name="Normal 3 2 10 2 5" xfId="16435"/>
    <cellStyle name="Normal 3 2 10 3" xfId="3792"/>
    <cellStyle name="Normal 3 2 10 3 2" xfId="3793"/>
    <cellStyle name="Normal 3 2 10 3 2 2" xfId="3794"/>
    <cellStyle name="Normal 3 2 10 3 2 2 2" xfId="22085"/>
    <cellStyle name="Normal 3 2 10 3 2 3" xfId="22086"/>
    <cellStyle name="Normal 3 2 10 3 3" xfId="3795"/>
    <cellStyle name="Normal 3 2 10 3 3 2" xfId="22087"/>
    <cellStyle name="Normal 3 2 10 3 4" xfId="16437"/>
    <cellStyle name="Normal 3 2 10 4" xfId="3796"/>
    <cellStyle name="Normal 3 2 10 4 2" xfId="3797"/>
    <cellStyle name="Normal 3 2 10 4 2 2" xfId="22088"/>
    <cellStyle name="Normal 3 2 10 4 3" xfId="22089"/>
    <cellStyle name="Normal 3 2 10 5" xfId="3798"/>
    <cellStyle name="Normal 3 2 10 5 2" xfId="22090"/>
    <cellStyle name="Normal 3 2 10 6" xfId="16434"/>
    <cellStyle name="Normal 3 2 11" xfId="3799"/>
    <cellStyle name="Normal 3 2 11 2" xfId="3800"/>
    <cellStyle name="Normal 3 2 11 2 2" xfId="3801"/>
    <cellStyle name="Normal 3 2 11 2 2 2" xfId="3802"/>
    <cellStyle name="Normal 3 2 11 2 2 2 2" xfId="22091"/>
    <cellStyle name="Normal 3 2 11 2 2 3" xfId="22092"/>
    <cellStyle name="Normal 3 2 11 2 3" xfId="3803"/>
    <cellStyle name="Normal 3 2 11 2 3 2" xfId="22093"/>
    <cellStyle name="Normal 3 2 11 2 4" xfId="16439"/>
    <cellStyle name="Normal 3 2 11 3" xfId="3804"/>
    <cellStyle name="Normal 3 2 11 3 2" xfId="3805"/>
    <cellStyle name="Normal 3 2 11 3 2 2" xfId="22094"/>
    <cellStyle name="Normal 3 2 11 3 3" xfId="22095"/>
    <cellStyle name="Normal 3 2 11 4" xfId="3806"/>
    <cellStyle name="Normal 3 2 11 4 2" xfId="22096"/>
    <cellStyle name="Normal 3 2 11 5" xfId="16438"/>
    <cellStyle name="Normal 3 2 12" xfId="3807"/>
    <cellStyle name="Normal 3 2 12 2" xfId="3808"/>
    <cellStyle name="Normal 3 2 12 2 2" xfId="3809"/>
    <cellStyle name="Normal 3 2 12 2 2 2" xfId="3810"/>
    <cellStyle name="Normal 3 2 12 2 2 2 2" xfId="22097"/>
    <cellStyle name="Normal 3 2 12 2 2 3" xfId="22098"/>
    <cellStyle name="Normal 3 2 12 2 3" xfId="3811"/>
    <cellStyle name="Normal 3 2 12 2 3 2" xfId="22099"/>
    <cellStyle name="Normal 3 2 12 2 4" xfId="16441"/>
    <cellStyle name="Normal 3 2 12 3" xfId="3812"/>
    <cellStyle name="Normal 3 2 12 3 2" xfId="3813"/>
    <cellStyle name="Normal 3 2 12 3 2 2" xfId="22100"/>
    <cellStyle name="Normal 3 2 12 3 3" xfId="22101"/>
    <cellStyle name="Normal 3 2 12 4" xfId="3814"/>
    <cellStyle name="Normal 3 2 12 4 2" xfId="22102"/>
    <cellStyle name="Normal 3 2 12 5" xfId="16440"/>
    <cellStyle name="Normal 3 2 13" xfId="3815"/>
    <cellStyle name="Normal 3 2 13 2" xfId="3816"/>
    <cellStyle name="Normal 3 2 13 2 2" xfId="3817"/>
    <cellStyle name="Normal 3 2 13 2 2 2" xfId="3818"/>
    <cellStyle name="Normal 3 2 13 2 2 2 2" xfId="22103"/>
    <cellStyle name="Normal 3 2 13 2 2 3" xfId="22104"/>
    <cellStyle name="Normal 3 2 13 2 3" xfId="3819"/>
    <cellStyle name="Normal 3 2 13 2 3 2" xfId="22105"/>
    <cellStyle name="Normal 3 2 13 2 4" xfId="16443"/>
    <cellStyle name="Normal 3 2 13 3" xfId="3820"/>
    <cellStyle name="Normal 3 2 13 3 2" xfId="3821"/>
    <cellStyle name="Normal 3 2 13 3 2 2" xfId="22106"/>
    <cellStyle name="Normal 3 2 13 3 3" xfId="22107"/>
    <cellStyle name="Normal 3 2 13 4" xfId="3822"/>
    <cellStyle name="Normal 3 2 13 4 2" xfId="22108"/>
    <cellStyle name="Normal 3 2 13 5" xfId="16442"/>
    <cellStyle name="Normal 3 2 14" xfId="3"/>
    <cellStyle name="Normal 3 2 14 2" xfId="3823"/>
    <cellStyle name="Normal 3 2 15" xfId="3824"/>
    <cellStyle name="Normal 3 2 15 2" xfId="3825"/>
    <cellStyle name="Normal 3 2 15 2 2" xfId="22109"/>
    <cellStyle name="Normal 3 2 15 3" xfId="22110"/>
    <cellStyle name="Normal 3 2 16" xfId="3826"/>
    <cellStyle name="Normal 3 2 16 2" xfId="22111"/>
    <cellStyle name="Normal 3 2 17" xfId="22112"/>
    <cellStyle name="Normal 3 2 18" xfId="22113"/>
    <cellStyle name="Normal 3 2 2" xfId="3827"/>
    <cellStyle name="Normal 3 2 2 10" xfId="3828"/>
    <cellStyle name="Normal 3 2 2 10 2" xfId="3829"/>
    <cellStyle name="Normal 3 2 2 10 2 2" xfId="3830"/>
    <cellStyle name="Normal 3 2 2 10 2 2 2" xfId="3831"/>
    <cellStyle name="Normal 3 2 2 10 2 2 2 2" xfId="22114"/>
    <cellStyle name="Normal 3 2 2 10 2 2 3" xfId="22115"/>
    <cellStyle name="Normal 3 2 2 10 2 3" xfId="3832"/>
    <cellStyle name="Normal 3 2 2 10 2 3 2" xfId="22116"/>
    <cellStyle name="Normal 3 2 2 10 2 4" xfId="16446"/>
    <cellStyle name="Normal 3 2 2 10 3" xfId="3833"/>
    <cellStyle name="Normal 3 2 2 10 3 2" xfId="3834"/>
    <cellStyle name="Normal 3 2 2 10 3 2 2" xfId="22117"/>
    <cellStyle name="Normal 3 2 2 10 3 3" xfId="22118"/>
    <cellStyle name="Normal 3 2 2 10 4" xfId="3835"/>
    <cellStyle name="Normal 3 2 2 10 4 2" xfId="22119"/>
    <cellStyle name="Normal 3 2 2 10 5" xfId="16445"/>
    <cellStyle name="Normal 3 2 2 11" xfId="3836"/>
    <cellStyle name="Normal 3 2 2 11 2" xfId="3837"/>
    <cellStyle name="Normal 3 2 2 11 2 2" xfId="3838"/>
    <cellStyle name="Normal 3 2 2 11 2 2 2" xfId="3839"/>
    <cellStyle name="Normal 3 2 2 11 2 2 2 2" xfId="22120"/>
    <cellStyle name="Normal 3 2 2 11 2 2 3" xfId="22121"/>
    <cellStyle name="Normal 3 2 2 11 2 3" xfId="3840"/>
    <cellStyle name="Normal 3 2 2 11 2 3 2" xfId="22122"/>
    <cellStyle name="Normal 3 2 2 11 2 4" xfId="16448"/>
    <cellStyle name="Normal 3 2 2 11 3" xfId="3841"/>
    <cellStyle name="Normal 3 2 2 11 3 2" xfId="3842"/>
    <cellStyle name="Normal 3 2 2 11 3 2 2" xfId="22123"/>
    <cellStyle name="Normal 3 2 2 11 3 3" xfId="22124"/>
    <cellStyle name="Normal 3 2 2 11 4" xfId="3843"/>
    <cellStyle name="Normal 3 2 2 11 4 2" xfId="22125"/>
    <cellStyle name="Normal 3 2 2 11 5" xfId="16447"/>
    <cellStyle name="Normal 3 2 2 12" xfId="3844"/>
    <cellStyle name="Normal 3 2 2 12 2" xfId="3845"/>
    <cellStyle name="Normal 3 2 2 12 2 2" xfId="3846"/>
    <cellStyle name="Normal 3 2 2 12 2 2 2" xfId="3847"/>
    <cellStyle name="Normal 3 2 2 12 2 2 2 2" xfId="22126"/>
    <cellStyle name="Normal 3 2 2 12 2 2 3" xfId="22127"/>
    <cellStyle name="Normal 3 2 2 12 2 3" xfId="3848"/>
    <cellStyle name="Normal 3 2 2 12 2 3 2" xfId="22128"/>
    <cellStyle name="Normal 3 2 2 12 2 4" xfId="16450"/>
    <cellStyle name="Normal 3 2 2 12 3" xfId="3849"/>
    <cellStyle name="Normal 3 2 2 12 3 2" xfId="3850"/>
    <cellStyle name="Normal 3 2 2 12 3 2 2" xfId="22129"/>
    <cellStyle name="Normal 3 2 2 12 3 3" xfId="22130"/>
    <cellStyle name="Normal 3 2 2 12 4" xfId="3851"/>
    <cellStyle name="Normal 3 2 2 12 4 2" xfId="22131"/>
    <cellStyle name="Normal 3 2 2 12 5" xfId="16449"/>
    <cellStyle name="Normal 3 2 2 13" xfId="3852"/>
    <cellStyle name="Normal 3 2 2 13 2" xfId="3853"/>
    <cellStyle name="Normal 3 2 2 13 2 2" xfId="3854"/>
    <cellStyle name="Normal 3 2 2 13 2 2 2" xfId="22132"/>
    <cellStyle name="Normal 3 2 2 13 2 3" xfId="22133"/>
    <cellStyle name="Normal 3 2 2 13 3" xfId="3855"/>
    <cellStyle name="Normal 3 2 2 13 3 2" xfId="22134"/>
    <cellStyle name="Normal 3 2 2 13 4" xfId="16451"/>
    <cellStyle name="Normal 3 2 2 14" xfId="3856"/>
    <cellStyle name="Normal 3 2 2 14 2" xfId="3857"/>
    <cellStyle name="Normal 3 2 2 14 2 2" xfId="22135"/>
    <cellStyle name="Normal 3 2 2 14 3" xfId="22136"/>
    <cellStyle name="Normal 3 2 2 15" xfId="3858"/>
    <cellStyle name="Normal 3 2 2 15 2" xfId="22137"/>
    <cellStyle name="Normal 3 2 2 16" xfId="16444"/>
    <cellStyle name="Normal 3 2 2 17" xfId="22138"/>
    <cellStyle name="Normal 3 2 2 2" xfId="3859"/>
    <cellStyle name="Normal 3 2 2 2 2" xfId="3860"/>
    <cellStyle name="Normal 3 2 2 2 2 2" xfId="3861"/>
    <cellStyle name="Normal 3 2 2 2 2 2 2" xfId="3862"/>
    <cellStyle name="Normal 3 2 2 2 2 2 2 2" xfId="22139"/>
    <cellStyle name="Normal 3 2 2 2 2 2 3" xfId="22140"/>
    <cellStyle name="Normal 3 2 2 2 2 3" xfId="3863"/>
    <cellStyle name="Normal 3 2 2 2 2 3 2" xfId="22141"/>
    <cellStyle name="Normal 3 2 2 2 2 4" xfId="16453"/>
    <cellStyle name="Normal 3 2 2 2 3" xfId="3864"/>
    <cellStyle name="Normal 3 2 2 2 3 2" xfId="3865"/>
    <cellStyle name="Normal 3 2 2 2 3 2 2" xfId="22142"/>
    <cellStyle name="Normal 3 2 2 2 3 3" xfId="22143"/>
    <cellStyle name="Normal 3 2 2 2 4" xfId="3866"/>
    <cellStyle name="Normal 3 2 2 2 4 2" xfId="22144"/>
    <cellStyle name="Normal 3 2 2 2 5" xfId="16452"/>
    <cellStyle name="Normal 3 2 2 2 6" xfId="22145"/>
    <cellStyle name="Normal 3 2 2 3" xfId="3867"/>
    <cellStyle name="Normal 3 2 2 3 2" xfId="3868"/>
    <cellStyle name="Normal 3 2 2 3 2 2" xfId="3869"/>
    <cellStyle name="Normal 3 2 2 3 2 2 2" xfId="3870"/>
    <cellStyle name="Normal 3 2 2 3 2 2 2 2" xfId="22146"/>
    <cellStyle name="Normal 3 2 2 3 2 2 3" xfId="22147"/>
    <cellStyle name="Normal 3 2 2 3 2 3" xfId="3871"/>
    <cellStyle name="Normal 3 2 2 3 2 3 2" xfId="22148"/>
    <cellStyle name="Normal 3 2 2 3 2 4" xfId="16455"/>
    <cellStyle name="Normal 3 2 2 3 3" xfId="3872"/>
    <cellStyle name="Normal 3 2 2 3 3 2" xfId="3873"/>
    <cellStyle name="Normal 3 2 2 3 3 2 2" xfId="22149"/>
    <cellStyle name="Normal 3 2 2 3 3 3" xfId="22150"/>
    <cellStyle name="Normal 3 2 2 3 4" xfId="3874"/>
    <cellStyle name="Normal 3 2 2 3 4 2" xfId="22151"/>
    <cellStyle name="Normal 3 2 2 3 5" xfId="16454"/>
    <cellStyle name="Normal 3 2 2 4" xfId="3875"/>
    <cellStyle name="Normal 3 2 2 4 2" xfId="3876"/>
    <cellStyle name="Normal 3 2 2 4 2 2" xfId="3877"/>
    <cellStyle name="Normal 3 2 2 4 2 2 2" xfId="3878"/>
    <cellStyle name="Normal 3 2 2 4 2 2 2 2" xfId="22152"/>
    <cellStyle name="Normal 3 2 2 4 2 2 3" xfId="22153"/>
    <cellStyle name="Normal 3 2 2 4 2 3" xfId="3879"/>
    <cellStyle name="Normal 3 2 2 4 2 3 2" xfId="22154"/>
    <cellStyle name="Normal 3 2 2 4 2 4" xfId="16457"/>
    <cellStyle name="Normal 3 2 2 4 3" xfId="3880"/>
    <cellStyle name="Normal 3 2 2 4 3 2" xfId="3881"/>
    <cellStyle name="Normal 3 2 2 4 3 2 2" xfId="22155"/>
    <cellStyle name="Normal 3 2 2 4 3 3" xfId="22156"/>
    <cellStyle name="Normal 3 2 2 4 4" xfId="3882"/>
    <cellStyle name="Normal 3 2 2 4 4 2" xfId="22157"/>
    <cellStyle name="Normal 3 2 2 4 5" xfId="16456"/>
    <cellStyle name="Normal 3 2 2 5" xfId="3883"/>
    <cellStyle name="Normal 3 2 2 5 2" xfId="3884"/>
    <cellStyle name="Normal 3 2 2 5 2 2" xfId="3885"/>
    <cellStyle name="Normal 3 2 2 5 2 2 2" xfId="3886"/>
    <cellStyle name="Normal 3 2 2 5 2 2 2 2" xfId="22158"/>
    <cellStyle name="Normal 3 2 2 5 2 2 3" xfId="22159"/>
    <cellStyle name="Normal 3 2 2 5 2 3" xfId="3887"/>
    <cellStyle name="Normal 3 2 2 5 2 3 2" xfId="22160"/>
    <cellStyle name="Normal 3 2 2 5 2 4" xfId="16459"/>
    <cellStyle name="Normal 3 2 2 5 3" xfId="3888"/>
    <cellStyle name="Normal 3 2 2 5 3 2" xfId="3889"/>
    <cellStyle name="Normal 3 2 2 5 3 2 2" xfId="22161"/>
    <cellStyle name="Normal 3 2 2 5 3 3" xfId="22162"/>
    <cellStyle name="Normal 3 2 2 5 4" xfId="3890"/>
    <cellStyle name="Normal 3 2 2 5 4 2" xfId="22163"/>
    <cellStyle name="Normal 3 2 2 5 5" xfId="16458"/>
    <cellStyle name="Normal 3 2 2 6" xfId="3891"/>
    <cellStyle name="Normal 3 2 2 6 2" xfId="3892"/>
    <cellStyle name="Normal 3 2 2 6 2 2" xfId="3893"/>
    <cellStyle name="Normal 3 2 2 6 2 2 2" xfId="3894"/>
    <cellStyle name="Normal 3 2 2 6 2 2 2 2" xfId="22164"/>
    <cellStyle name="Normal 3 2 2 6 2 2 3" xfId="22165"/>
    <cellStyle name="Normal 3 2 2 6 2 3" xfId="3895"/>
    <cellStyle name="Normal 3 2 2 6 2 3 2" xfId="22166"/>
    <cellStyle name="Normal 3 2 2 6 2 4" xfId="16461"/>
    <cellStyle name="Normal 3 2 2 6 3" xfId="3896"/>
    <cellStyle name="Normal 3 2 2 6 3 2" xfId="3897"/>
    <cellStyle name="Normal 3 2 2 6 3 2 2" xfId="22167"/>
    <cellStyle name="Normal 3 2 2 6 3 3" xfId="22168"/>
    <cellStyle name="Normal 3 2 2 6 4" xfId="3898"/>
    <cellStyle name="Normal 3 2 2 6 4 2" xfId="22169"/>
    <cellStyle name="Normal 3 2 2 6 5" xfId="16460"/>
    <cellStyle name="Normal 3 2 2 7" xfId="3899"/>
    <cellStyle name="Normal 3 2 2 7 2" xfId="3900"/>
    <cellStyle name="Normal 3 2 2 7 2 2" xfId="3901"/>
    <cellStyle name="Normal 3 2 2 7 2 2 2" xfId="3902"/>
    <cellStyle name="Normal 3 2 2 7 2 2 2 2" xfId="22170"/>
    <cellStyle name="Normal 3 2 2 7 2 2 3" xfId="22171"/>
    <cellStyle name="Normal 3 2 2 7 2 3" xfId="3903"/>
    <cellStyle name="Normal 3 2 2 7 2 3 2" xfId="22172"/>
    <cellStyle name="Normal 3 2 2 7 2 4" xfId="16463"/>
    <cellStyle name="Normal 3 2 2 7 3" xfId="3904"/>
    <cellStyle name="Normal 3 2 2 7 3 2" xfId="3905"/>
    <cellStyle name="Normal 3 2 2 7 3 2 2" xfId="22173"/>
    <cellStyle name="Normal 3 2 2 7 3 3" xfId="22174"/>
    <cellStyle name="Normal 3 2 2 7 4" xfId="3906"/>
    <cellStyle name="Normal 3 2 2 7 4 2" xfId="22175"/>
    <cellStyle name="Normal 3 2 2 7 5" xfId="16462"/>
    <cellStyle name="Normal 3 2 2 8" xfId="3907"/>
    <cellStyle name="Normal 3 2 2 8 2" xfId="3908"/>
    <cellStyle name="Normal 3 2 2 8 2 2" xfId="3909"/>
    <cellStyle name="Normal 3 2 2 8 2 2 2" xfId="3910"/>
    <cellStyle name="Normal 3 2 2 8 2 2 2 2" xfId="22176"/>
    <cellStyle name="Normal 3 2 2 8 2 2 3" xfId="22177"/>
    <cellStyle name="Normal 3 2 2 8 2 3" xfId="3911"/>
    <cellStyle name="Normal 3 2 2 8 2 3 2" xfId="22178"/>
    <cellStyle name="Normal 3 2 2 8 2 4" xfId="16465"/>
    <cellStyle name="Normal 3 2 2 8 3" xfId="3912"/>
    <cellStyle name="Normal 3 2 2 8 3 2" xfId="3913"/>
    <cellStyle name="Normal 3 2 2 8 3 2 2" xfId="22179"/>
    <cellStyle name="Normal 3 2 2 8 3 3" xfId="22180"/>
    <cellStyle name="Normal 3 2 2 8 4" xfId="3914"/>
    <cellStyle name="Normal 3 2 2 8 4 2" xfId="22181"/>
    <cellStyle name="Normal 3 2 2 8 5" xfId="16464"/>
    <cellStyle name="Normal 3 2 2 9" xfId="3915"/>
    <cellStyle name="Normal 3 2 2 9 2" xfId="3916"/>
    <cellStyle name="Normal 3 2 2 9 2 2" xfId="3917"/>
    <cellStyle name="Normal 3 2 2 9 2 2 2" xfId="3918"/>
    <cellStyle name="Normal 3 2 2 9 2 2 2 2" xfId="22182"/>
    <cellStyle name="Normal 3 2 2 9 2 2 3" xfId="22183"/>
    <cellStyle name="Normal 3 2 2 9 2 3" xfId="3919"/>
    <cellStyle name="Normal 3 2 2 9 2 3 2" xfId="22184"/>
    <cellStyle name="Normal 3 2 2 9 2 4" xfId="16467"/>
    <cellStyle name="Normal 3 2 2 9 3" xfId="3920"/>
    <cellStyle name="Normal 3 2 2 9 3 2" xfId="3921"/>
    <cellStyle name="Normal 3 2 2 9 3 2 2" xfId="22185"/>
    <cellStyle name="Normal 3 2 2 9 3 3" xfId="22186"/>
    <cellStyle name="Normal 3 2 2 9 4" xfId="3922"/>
    <cellStyle name="Normal 3 2 2 9 4 2" xfId="22187"/>
    <cellStyle name="Normal 3 2 2 9 5" xfId="16466"/>
    <cellStyle name="Normal 3 2 3" xfId="3923"/>
    <cellStyle name="Normal 3 2 3 10" xfId="3924"/>
    <cellStyle name="Normal 3 2 3 10 2" xfId="3925"/>
    <cellStyle name="Normal 3 2 3 10 2 2" xfId="3926"/>
    <cellStyle name="Normal 3 2 3 10 2 2 2" xfId="22188"/>
    <cellStyle name="Normal 3 2 3 10 2 3" xfId="22189"/>
    <cellStyle name="Normal 3 2 3 10 3" xfId="3927"/>
    <cellStyle name="Normal 3 2 3 10 3 2" xfId="22190"/>
    <cellStyle name="Normal 3 2 3 10 4" xfId="16469"/>
    <cellStyle name="Normal 3 2 3 11" xfId="3928"/>
    <cellStyle name="Normal 3 2 3 11 2" xfId="3929"/>
    <cellStyle name="Normal 3 2 3 11 2 2" xfId="22191"/>
    <cellStyle name="Normal 3 2 3 11 3" xfId="22192"/>
    <cellStyle name="Normal 3 2 3 12" xfId="3930"/>
    <cellStyle name="Normal 3 2 3 12 2" xfId="22193"/>
    <cellStyle name="Normal 3 2 3 13" xfId="16468"/>
    <cellStyle name="Normal 3 2 3 14" xfId="22194"/>
    <cellStyle name="Normal 3 2 3 2" xfId="3931"/>
    <cellStyle name="Normal 3 2 3 2 2" xfId="3932"/>
    <cellStyle name="Normal 3 2 3 2 2 2" xfId="3933"/>
    <cellStyle name="Normal 3 2 3 2 2 2 2" xfId="3934"/>
    <cellStyle name="Normal 3 2 3 2 2 2 2 2" xfId="22195"/>
    <cellStyle name="Normal 3 2 3 2 2 2 3" xfId="22196"/>
    <cellStyle name="Normal 3 2 3 2 2 3" xfId="3935"/>
    <cellStyle name="Normal 3 2 3 2 2 3 2" xfId="22197"/>
    <cellStyle name="Normal 3 2 3 2 2 4" xfId="16471"/>
    <cellStyle name="Normal 3 2 3 2 3" xfId="3936"/>
    <cellStyle name="Normal 3 2 3 2 3 2" xfId="3937"/>
    <cellStyle name="Normal 3 2 3 2 3 2 2" xfId="22198"/>
    <cellStyle name="Normal 3 2 3 2 3 3" xfId="22199"/>
    <cellStyle name="Normal 3 2 3 2 4" xfId="3938"/>
    <cellStyle name="Normal 3 2 3 2 4 2" xfId="22200"/>
    <cellStyle name="Normal 3 2 3 2 5" xfId="16470"/>
    <cellStyle name="Normal 3 2 3 3" xfId="3939"/>
    <cellStyle name="Normal 3 2 3 3 2" xfId="3940"/>
    <cellStyle name="Normal 3 2 3 3 2 2" xfId="3941"/>
    <cellStyle name="Normal 3 2 3 3 2 2 2" xfId="3942"/>
    <cellStyle name="Normal 3 2 3 3 2 2 2 2" xfId="22201"/>
    <cellStyle name="Normal 3 2 3 3 2 2 3" xfId="22202"/>
    <cellStyle name="Normal 3 2 3 3 2 3" xfId="3943"/>
    <cellStyle name="Normal 3 2 3 3 2 3 2" xfId="22203"/>
    <cellStyle name="Normal 3 2 3 3 2 4" xfId="16473"/>
    <cellStyle name="Normal 3 2 3 3 3" xfId="3944"/>
    <cellStyle name="Normal 3 2 3 3 3 2" xfId="3945"/>
    <cellStyle name="Normal 3 2 3 3 3 2 2" xfId="22204"/>
    <cellStyle name="Normal 3 2 3 3 3 3" xfId="22205"/>
    <cellStyle name="Normal 3 2 3 3 4" xfId="3946"/>
    <cellStyle name="Normal 3 2 3 3 4 2" xfId="22206"/>
    <cellStyle name="Normal 3 2 3 3 5" xfId="16472"/>
    <cellStyle name="Normal 3 2 3 4" xfId="3947"/>
    <cellStyle name="Normal 3 2 3 4 2" xfId="3948"/>
    <cellStyle name="Normal 3 2 3 4 2 2" xfId="3949"/>
    <cellStyle name="Normal 3 2 3 4 2 2 2" xfId="3950"/>
    <cellStyle name="Normal 3 2 3 4 2 2 2 2" xfId="22207"/>
    <cellStyle name="Normal 3 2 3 4 2 2 3" xfId="22208"/>
    <cellStyle name="Normal 3 2 3 4 2 3" xfId="3951"/>
    <cellStyle name="Normal 3 2 3 4 2 3 2" xfId="22209"/>
    <cellStyle name="Normal 3 2 3 4 2 4" xfId="16475"/>
    <cellStyle name="Normal 3 2 3 4 3" xfId="3952"/>
    <cellStyle name="Normal 3 2 3 4 3 2" xfId="3953"/>
    <cellStyle name="Normal 3 2 3 4 3 2 2" xfId="22210"/>
    <cellStyle name="Normal 3 2 3 4 3 3" xfId="22211"/>
    <cellStyle name="Normal 3 2 3 4 4" xfId="3954"/>
    <cellStyle name="Normal 3 2 3 4 4 2" xfId="22212"/>
    <cellStyle name="Normal 3 2 3 4 5" xfId="16474"/>
    <cellStyle name="Normal 3 2 3 5" xfId="3955"/>
    <cellStyle name="Normal 3 2 3 5 2" xfId="3956"/>
    <cellStyle name="Normal 3 2 3 5 2 2" xfId="3957"/>
    <cellStyle name="Normal 3 2 3 5 2 2 2" xfId="3958"/>
    <cellStyle name="Normal 3 2 3 5 2 2 2 2" xfId="22213"/>
    <cellStyle name="Normal 3 2 3 5 2 2 3" xfId="22214"/>
    <cellStyle name="Normal 3 2 3 5 2 3" xfId="3959"/>
    <cellStyle name="Normal 3 2 3 5 2 3 2" xfId="22215"/>
    <cellStyle name="Normal 3 2 3 5 2 4" xfId="16477"/>
    <cellStyle name="Normal 3 2 3 5 3" xfId="3960"/>
    <cellStyle name="Normal 3 2 3 5 3 2" xfId="3961"/>
    <cellStyle name="Normal 3 2 3 5 3 2 2" xfId="22216"/>
    <cellStyle name="Normal 3 2 3 5 3 3" xfId="22217"/>
    <cellStyle name="Normal 3 2 3 5 4" xfId="3962"/>
    <cellStyle name="Normal 3 2 3 5 4 2" xfId="22218"/>
    <cellStyle name="Normal 3 2 3 5 5" xfId="16476"/>
    <cellStyle name="Normal 3 2 3 6" xfId="3963"/>
    <cellStyle name="Normal 3 2 3 6 2" xfId="3964"/>
    <cellStyle name="Normal 3 2 3 6 2 2" xfId="3965"/>
    <cellStyle name="Normal 3 2 3 6 2 2 2" xfId="3966"/>
    <cellStyle name="Normal 3 2 3 6 2 2 2 2" xfId="22219"/>
    <cellStyle name="Normal 3 2 3 6 2 2 3" xfId="22220"/>
    <cellStyle name="Normal 3 2 3 6 2 3" xfId="3967"/>
    <cellStyle name="Normal 3 2 3 6 2 3 2" xfId="22221"/>
    <cellStyle name="Normal 3 2 3 6 2 4" xfId="16479"/>
    <cellStyle name="Normal 3 2 3 6 3" xfId="3968"/>
    <cellStyle name="Normal 3 2 3 6 3 2" xfId="3969"/>
    <cellStyle name="Normal 3 2 3 6 3 2 2" xfId="22222"/>
    <cellStyle name="Normal 3 2 3 6 3 3" xfId="22223"/>
    <cellStyle name="Normal 3 2 3 6 4" xfId="3970"/>
    <cellStyle name="Normal 3 2 3 6 4 2" xfId="22224"/>
    <cellStyle name="Normal 3 2 3 6 5" xfId="16478"/>
    <cellStyle name="Normal 3 2 3 7" xfId="3971"/>
    <cellStyle name="Normal 3 2 3 7 2" xfId="3972"/>
    <cellStyle name="Normal 3 2 3 7 2 2" xfId="3973"/>
    <cellStyle name="Normal 3 2 3 7 2 2 2" xfId="3974"/>
    <cellStyle name="Normal 3 2 3 7 2 2 2 2" xfId="22225"/>
    <cellStyle name="Normal 3 2 3 7 2 2 3" xfId="22226"/>
    <cellStyle name="Normal 3 2 3 7 2 3" xfId="3975"/>
    <cellStyle name="Normal 3 2 3 7 2 3 2" xfId="22227"/>
    <cellStyle name="Normal 3 2 3 7 2 4" xfId="16481"/>
    <cellStyle name="Normal 3 2 3 7 3" xfId="3976"/>
    <cellStyle name="Normal 3 2 3 7 3 2" xfId="3977"/>
    <cellStyle name="Normal 3 2 3 7 3 2 2" xfId="22228"/>
    <cellStyle name="Normal 3 2 3 7 3 3" xfId="22229"/>
    <cellStyle name="Normal 3 2 3 7 4" xfId="3978"/>
    <cellStyle name="Normal 3 2 3 7 4 2" xfId="22230"/>
    <cellStyle name="Normal 3 2 3 7 5" xfId="16480"/>
    <cellStyle name="Normal 3 2 3 8" xfId="3979"/>
    <cellStyle name="Normal 3 2 3 8 2" xfId="3980"/>
    <cellStyle name="Normal 3 2 3 8 2 2" xfId="3981"/>
    <cellStyle name="Normal 3 2 3 8 2 2 2" xfId="3982"/>
    <cellStyle name="Normal 3 2 3 8 2 2 2 2" xfId="22231"/>
    <cellStyle name="Normal 3 2 3 8 2 2 3" xfId="22232"/>
    <cellStyle name="Normal 3 2 3 8 2 3" xfId="3983"/>
    <cellStyle name="Normal 3 2 3 8 2 3 2" xfId="22233"/>
    <cellStyle name="Normal 3 2 3 8 2 4" xfId="16483"/>
    <cellStyle name="Normal 3 2 3 8 3" xfId="3984"/>
    <cellStyle name="Normal 3 2 3 8 3 2" xfId="3985"/>
    <cellStyle name="Normal 3 2 3 8 3 2 2" xfId="22234"/>
    <cellStyle name="Normal 3 2 3 8 3 3" xfId="22235"/>
    <cellStyle name="Normal 3 2 3 8 4" xfId="3986"/>
    <cellStyle name="Normal 3 2 3 8 4 2" xfId="22236"/>
    <cellStyle name="Normal 3 2 3 8 5" xfId="16482"/>
    <cellStyle name="Normal 3 2 3 9" xfId="3987"/>
    <cellStyle name="Normal 3 2 3 9 2" xfId="3988"/>
    <cellStyle name="Normal 3 2 3 9 2 2" xfId="3989"/>
    <cellStyle name="Normal 3 2 3 9 2 2 2" xfId="3990"/>
    <cellStyle name="Normal 3 2 3 9 2 2 2 2" xfId="22237"/>
    <cellStyle name="Normal 3 2 3 9 2 2 3" xfId="22238"/>
    <cellStyle name="Normal 3 2 3 9 2 3" xfId="3991"/>
    <cellStyle name="Normal 3 2 3 9 2 3 2" xfId="22239"/>
    <cellStyle name="Normal 3 2 3 9 2 4" xfId="16485"/>
    <cellStyle name="Normal 3 2 3 9 3" xfId="3992"/>
    <cellStyle name="Normal 3 2 3 9 3 2" xfId="3993"/>
    <cellStyle name="Normal 3 2 3 9 3 2 2" xfId="22240"/>
    <cellStyle name="Normal 3 2 3 9 3 3" xfId="22241"/>
    <cellStyle name="Normal 3 2 3 9 4" xfId="3994"/>
    <cellStyle name="Normal 3 2 3 9 4 2" xfId="22242"/>
    <cellStyle name="Normal 3 2 3 9 5" xfId="16484"/>
    <cellStyle name="Normal 3 2 4" xfId="3995"/>
    <cellStyle name="Normal 3 2 4 2" xfId="3996"/>
    <cellStyle name="Normal 3 2 4 2 2" xfId="3997"/>
    <cellStyle name="Normal 3 2 4 2 2 2" xfId="3998"/>
    <cellStyle name="Normal 3 2 4 2 2 2 2" xfId="22243"/>
    <cellStyle name="Normal 3 2 4 2 2 3" xfId="22244"/>
    <cellStyle name="Normal 3 2 4 2 3" xfId="3999"/>
    <cellStyle name="Normal 3 2 4 2 3 2" xfId="22245"/>
    <cellStyle name="Normal 3 2 4 2 4" xfId="16487"/>
    <cellStyle name="Normal 3 2 4 3" xfId="4000"/>
    <cellStyle name="Normal 3 2 4 3 2" xfId="4001"/>
    <cellStyle name="Normal 3 2 4 3 2 2" xfId="22246"/>
    <cellStyle name="Normal 3 2 4 3 3" xfId="22247"/>
    <cellStyle name="Normal 3 2 4 4" xfId="4002"/>
    <cellStyle name="Normal 3 2 4 4 2" xfId="22248"/>
    <cellStyle name="Normal 3 2 4 5" xfId="16486"/>
    <cellStyle name="Normal 3 2 4 6" xfId="22249"/>
    <cellStyle name="Normal 3 2 5" xfId="4003"/>
    <cellStyle name="Normal 3 2 5 2" xfId="4004"/>
    <cellStyle name="Normal 3 2 5 2 2" xfId="4005"/>
    <cellStyle name="Normal 3 2 5 2 2 2" xfId="4006"/>
    <cellStyle name="Normal 3 2 5 2 2 2 2" xfId="4007"/>
    <cellStyle name="Normal 3 2 5 2 2 2 2 2" xfId="22250"/>
    <cellStyle name="Normal 3 2 5 2 2 2 3" xfId="22251"/>
    <cellStyle name="Normal 3 2 5 2 2 3" xfId="4008"/>
    <cellStyle name="Normal 3 2 5 2 2 3 2" xfId="22252"/>
    <cellStyle name="Normal 3 2 5 2 2 4" xfId="16490"/>
    <cellStyle name="Normal 3 2 5 2 3" xfId="4009"/>
    <cellStyle name="Normal 3 2 5 2 3 2" xfId="4010"/>
    <cellStyle name="Normal 3 2 5 2 3 2 2" xfId="22253"/>
    <cellStyle name="Normal 3 2 5 2 3 3" xfId="22254"/>
    <cellStyle name="Normal 3 2 5 2 4" xfId="4011"/>
    <cellStyle name="Normal 3 2 5 2 4 2" xfId="22255"/>
    <cellStyle name="Normal 3 2 5 2 5" xfId="16489"/>
    <cellStyle name="Normal 3 2 5 3" xfId="4012"/>
    <cellStyle name="Normal 3 2 5 3 2" xfId="4013"/>
    <cellStyle name="Normal 3 2 5 3 2 2" xfId="4014"/>
    <cellStyle name="Normal 3 2 5 3 2 2 2" xfId="22256"/>
    <cellStyle name="Normal 3 2 5 3 2 3" xfId="22257"/>
    <cellStyle name="Normal 3 2 5 3 3" xfId="4015"/>
    <cellStyle name="Normal 3 2 5 3 3 2" xfId="22258"/>
    <cellStyle name="Normal 3 2 5 3 4" xfId="16491"/>
    <cellStyle name="Normal 3 2 5 4" xfId="4016"/>
    <cellStyle name="Normal 3 2 5 4 2" xfId="4017"/>
    <cellStyle name="Normal 3 2 5 4 2 2" xfId="22259"/>
    <cellStyle name="Normal 3 2 5 4 3" xfId="22260"/>
    <cellStyle name="Normal 3 2 5 5" xfId="4018"/>
    <cellStyle name="Normal 3 2 5 5 2" xfId="22261"/>
    <cellStyle name="Normal 3 2 5 6" xfId="16488"/>
    <cellStyle name="Normal 3 2 5 7" xfId="22262"/>
    <cellStyle name="Normal 3 2 6" xfId="4019"/>
    <cellStyle name="Normal 3 2 6 2" xfId="4020"/>
    <cellStyle name="Normal 3 2 6 2 2" xfId="4021"/>
    <cellStyle name="Normal 3 2 6 2 2 2" xfId="4022"/>
    <cellStyle name="Normal 3 2 6 2 2 2 2" xfId="4023"/>
    <cellStyle name="Normal 3 2 6 2 2 2 2 2" xfId="22263"/>
    <cellStyle name="Normal 3 2 6 2 2 2 3" xfId="22264"/>
    <cellStyle name="Normal 3 2 6 2 2 3" xfId="4024"/>
    <cellStyle name="Normal 3 2 6 2 2 3 2" xfId="22265"/>
    <cellStyle name="Normal 3 2 6 2 2 4" xfId="16494"/>
    <cellStyle name="Normal 3 2 6 2 3" xfId="4025"/>
    <cellStyle name="Normal 3 2 6 2 3 2" xfId="4026"/>
    <cellStyle name="Normal 3 2 6 2 3 2 2" xfId="22266"/>
    <cellStyle name="Normal 3 2 6 2 3 3" xfId="22267"/>
    <cellStyle name="Normal 3 2 6 2 4" xfId="4027"/>
    <cellStyle name="Normal 3 2 6 2 4 2" xfId="22268"/>
    <cellStyle name="Normal 3 2 6 2 5" xfId="16493"/>
    <cellStyle name="Normal 3 2 6 3" xfId="4028"/>
    <cellStyle name="Normal 3 2 6 3 2" xfId="4029"/>
    <cellStyle name="Normal 3 2 6 3 2 2" xfId="4030"/>
    <cellStyle name="Normal 3 2 6 3 2 2 2" xfId="22269"/>
    <cellStyle name="Normal 3 2 6 3 2 3" xfId="22270"/>
    <cellStyle name="Normal 3 2 6 3 3" xfId="4031"/>
    <cellStyle name="Normal 3 2 6 3 3 2" xfId="22271"/>
    <cellStyle name="Normal 3 2 6 3 4" xfId="16495"/>
    <cellStyle name="Normal 3 2 6 4" xfId="4032"/>
    <cellStyle name="Normal 3 2 6 4 2" xfId="4033"/>
    <cellStyle name="Normal 3 2 6 4 2 2" xfId="22272"/>
    <cellStyle name="Normal 3 2 6 4 3" xfId="22273"/>
    <cellStyle name="Normal 3 2 6 5" xfId="4034"/>
    <cellStyle name="Normal 3 2 6 5 2" xfId="22274"/>
    <cellStyle name="Normal 3 2 6 6" xfId="16492"/>
    <cellStyle name="Normal 3 2 7" xfId="4035"/>
    <cellStyle name="Normal 3 2 7 2" xfId="4036"/>
    <cellStyle name="Normal 3 2 7 2 2" xfId="4037"/>
    <cellStyle name="Normal 3 2 7 2 2 2" xfId="4038"/>
    <cellStyle name="Normal 3 2 7 2 2 2 2" xfId="4039"/>
    <cellStyle name="Normal 3 2 7 2 2 2 2 2" xfId="22275"/>
    <cellStyle name="Normal 3 2 7 2 2 2 3" xfId="22276"/>
    <cellStyle name="Normal 3 2 7 2 2 3" xfId="4040"/>
    <cellStyle name="Normal 3 2 7 2 2 3 2" xfId="22277"/>
    <cellStyle name="Normal 3 2 7 2 2 4" xfId="16498"/>
    <cellStyle name="Normal 3 2 7 2 3" xfId="4041"/>
    <cellStyle name="Normal 3 2 7 2 3 2" xfId="4042"/>
    <cellStyle name="Normal 3 2 7 2 3 2 2" xfId="22278"/>
    <cellStyle name="Normal 3 2 7 2 3 3" xfId="22279"/>
    <cellStyle name="Normal 3 2 7 2 4" xfId="4043"/>
    <cellStyle name="Normal 3 2 7 2 4 2" xfId="22280"/>
    <cellStyle name="Normal 3 2 7 2 5" xfId="16497"/>
    <cellStyle name="Normal 3 2 7 3" xfId="4044"/>
    <cellStyle name="Normal 3 2 7 3 2" xfId="4045"/>
    <cellStyle name="Normal 3 2 7 3 2 2" xfId="4046"/>
    <cellStyle name="Normal 3 2 7 3 2 2 2" xfId="22281"/>
    <cellStyle name="Normal 3 2 7 3 2 3" xfId="22282"/>
    <cellStyle name="Normal 3 2 7 3 3" xfId="4047"/>
    <cellStyle name="Normal 3 2 7 3 3 2" xfId="22283"/>
    <cellStyle name="Normal 3 2 7 3 4" xfId="16499"/>
    <cellStyle name="Normal 3 2 7 4" xfId="4048"/>
    <cellStyle name="Normal 3 2 7 4 2" xfId="4049"/>
    <cellStyle name="Normal 3 2 7 4 2 2" xfId="22284"/>
    <cellStyle name="Normal 3 2 7 4 3" xfId="22285"/>
    <cellStyle name="Normal 3 2 7 5" xfId="4050"/>
    <cellStyle name="Normal 3 2 7 5 2" xfId="22286"/>
    <cellStyle name="Normal 3 2 7 6" xfId="16496"/>
    <cellStyle name="Normal 3 2 8" xfId="4051"/>
    <cellStyle name="Normal 3 2 8 2" xfId="4052"/>
    <cellStyle name="Normal 3 2 8 2 2" xfId="4053"/>
    <cellStyle name="Normal 3 2 8 2 2 2" xfId="4054"/>
    <cellStyle name="Normal 3 2 8 2 2 2 2" xfId="4055"/>
    <cellStyle name="Normal 3 2 8 2 2 2 2 2" xfId="22287"/>
    <cellStyle name="Normal 3 2 8 2 2 2 3" xfId="22288"/>
    <cellStyle name="Normal 3 2 8 2 2 3" xfId="4056"/>
    <cellStyle name="Normal 3 2 8 2 2 3 2" xfId="22289"/>
    <cellStyle name="Normal 3 2 8 2 2 4" xfId="16502"/>
    <cellStyle name="Normal 3 2 8 2 3" xfId="4057"/>
    <cellStyle name="Normal 3 2 8 2 3 2" xfId="4058"/>
    <cellStyle name="Normal 3 2 8 2 3 2 2" xfId="22290"/>
    <cellStyle name="Normal 3 2 8 2 3 3" xfId="22291"/>
    <cellStyle name="Normal 3 2 8 2 4" xfId="4059"/>
    <cellStyle name="Normal 3 2 8 2 4 2" xfId="22292"/>
    <cellStyle name="Normal 3 2 8 2 5" xfId="16501"/>
    <cellStyle name="Normal 3 2 8 3" xfId="4060"/>
    <cellStyle name="Normal 3 2 8 3 2" xfId="4061"/>
    <cellStyle name="Normal 3 2 8 3 2 2" xfId="4062"/>
    <cellStyle name="Normal 3 2 8 3 2 2 2" xfId="22293"/>
    <cellStyle name="Normal 3 2 8 3 2 3" xfId="22294"/>
    <cellStyle name="Normal 3 2 8 3 3" xfId="4063"/>
    <cellStyle name="Normal 3 2 8 3 3 2" xfId="22295"/>
    <cellStyle name="Normal 3 2 8 3 4" xfId="16503"/>
    <cellStyle name="Normal 3 2 8 4" xfId="4064"/>
    <cellStyle name="Normal 3 2 8 4 2" xfId="4065"/>
    <cellStyle name="Normal 3 2 8 4 2 2" xfId="22296"/>
    <cellStyle name="Normal 3 2 8 4 3" xfId="22297"/>
    <cellStyle name="Normal 3 2 8 5" xfId="4066"/>
    <cellStyle name="Normal 3 2 8 5 2" xfId="22298"/>
    <cellStyle name="Normal 3 2 8 6" xfId="16500"/>
    <cellStyle name="Normal 3 2 9" xfId="4067"/>
    <cellStyle name="Normal 3 2 9 2" xfId="4068"/>
    <cellStyle name="Normal 3 2 9 2 2" xfId="4069"/>
    <cellStyle name="Normal 3 2 9 2 2 2" xfId="4070"/>
    <cellStyle name="Normal 3 2 9 2 2 2 2" xfId="4071"/>
    <cellStyle name="Normal 3 2 9 2 2 2 2 2" xfId="22299"/>
    <cellStyle name="Normal 3 2 9 2 2 2 3" xfId="22300"/>
    <cellStyle name="Normal 3 2 9 2 2 3" xfId="4072"/>
    <cellStyle name="Normal 3 2 9 2 2 3 2" xfId="22301"/>
    <cellStyle name="Normal 3 2 9 2 2 4" xfId="16506"/>
    <cellStyle name="Normal 3 2 9 2 3" xfId="4073"/>
    <cellStyle name="Normal 3 2 9 2 3 2" xfId="4074"/>
    <cellStyle name="Normal 3 2 9 2 3 2 2" xfId="22302"/>
    <cellStyle name="Normal 3 2 9 2 3 3" xfId="22303"/>
    <cellStyle name="Normal 3 2 9 2 4" xfId="4075"/>
    <cellStyle name="Normal 3 2 9 2 4 2" xfId="22304"/>
    <cellStyle name="Normal 3 2 9 2 5" xfId="16505"/>
    <cellStyle name="Normal 3 2 9 3" xfId="4076"/>
    <cellStyle name="Normal 3 2 9 3 2" xfId="4077"/>
    <cellStyle name="Normal 3 2 9 3 2 2" xfId="4078"/>
    <cellStyle name="Normal 3 2 9 3 2 2 2" xfId="22305"/>
    <cellStyle name="Normal 3 2 9 3 2 3" xfId="22306"/>
    <cellStyle name="Normal 3 2 9 3 3" xfId="4079"/>
    <cellStyle name="Normal 3 2 9 3 3 2" xfId="22307"/>
    <cellStyle name="Normal 3 2 9 3 4" xfId="16507"/>
    <cellStyle name="Normal 3 2 9 4" xfId="4080"/>
    <cellStyle name="Normal 3 2 9 4 2" xfId="4081"/>
    <cellStyle name="Normal 3 2 9 4 2 2" xfId="22308"/>
    <cellStyle name="Normal 3 2 9 4 3" xfId="22309"/>
    <cellStyle name="Normal 3 2 9 5" xfId="4082"/>
    <cellStyle name="Normal 3 2 9 5 2" xfId="22310"/>
    <cellStyle name="Normal 3 2 9 6" xfId="16504"/>
    <cellStyle name="Normal 3 20" xfId="4083"/>
    <cellStyle name="Normal 3 20 10" xfId="4084"/>
    <cellStyle name="Normal 3 20 10 2" xfId="4085"/>
    <cellStyle name="Normal 3 20 10 2 2" xfId="4086"/>
    <cellStyle name="Normal 3 20 10 2 2 2" xfId="4087"/>
    <cellStyle name="Normal 3 20 10 2 2 2 2" xfId="22311"/>
    <cellStyle name="Normal 3 20 10 2 2 3" xfId="22312"/>
    <cellStyle name="Normal 3 20 10 2 3" xfId="4088"/>
    <cellStyle name="Normal 3 20 10 2 3 2" xfId="22313"/>
    <cellStyle name="Normal 3 20 10 2 4" xfId="16510"/>
    <cellStyle name="Normal 3 20 10 3" xfId="4089"/>
    <cellStyle name="Normal 3 20 10 3 2" xfId="4090"/>
    <cellStyle name="Normal 3 20 10 3 2 2" xfId="22314"/>
    <cellStyle name="Normal 3 20 10 3 3" xfId="22315"/>
    <cellStyle name="Normal 3 20 10 4" xfId="4091"/>
    <cellStyle name="Normal 3 20 10 4 2" xfId="22316"/>
    <cellStyle name="Normal 3 20 10 5" xfId="16509"/>
    <cellStyle name="Normal 3 20 11" xfId="4092"/>
    <cellStyle name="Normal 3 20 11 2" xfId="4093"/>
    <cellStyle name="Normal 3 20 11 2 2" xfId="4094"/>
    <cellStyle name="Normal 3 20 11 2 2 2" xfId="4095"/>
    <cellStyle name="Normal 3 20 11 2 2 2 2" xfId="22317"/>
    <cellStyle name="Normal 3 20 11 2 2 3" xfId="22318"/>
    <cellStyle name="Normal 3 20 11 2 3" xfId="4096"/>
    <cellStyle name="Normal 3 20 11 2 3 2" xfId="22319"/>
    <cellStyle name="Normal 3 20 11 2 4" xfId="16512"/>
    <cellStyle name="Normal 3 20 11 3" xfId="4097"/>
    <cellStyle name="Normal 3 20 11 3 2" xfId="4098"/>
    <cellStyle name="Normal 3 20 11 3 2 2" xfId="22320"/>
    <cellStyle name="Normal 3 20 11 3 3" xfId="22321"/>
    <cellStyle name="Normal 3 20 11 4" xfId="4099"/>
    <cellStyle name="Normal 3 20 11 4 2" xfId="22322"/>
    <cellStyle name="Normal 3 20 11 5" xfId="16511"/>
    <cellStyle name="Normal 3 20 12" xfId="4100"/>
    <cellStyle name="Normal 3 20 12 2" xfId="4101"/>
    <cellStyle name="Normal 3 20 12 2 2" xfId="4102"/>
    <cellStyle name="Normal 3 20 12 2 2 2" xfId="4103"/>
    <cellStyle name="Normal 3 20 12 2 2 2 2" xfId="22323"/>
    <cellStyle name="Normal 3 20 12 2 2 3" xfId="22324"/>
    <cellStyle name="Normal 3 20 12 2 3" xfId="4104"/>
    <cellStyle name="Normal 3 20 12 2 3 2" xfId="22325"/>
    <cellStyle name="Normal 3 20 12 2 4" xfId="16514"/>
    <cellStyle name="Normal 3 20 12 3" xfId="4105"/>
    <cellStyle name="Normal 3 20 12 3 2" xfId="4106"/>
    <cellStyle name="Normal 3 20 12 3 2 2" xfId="22326"/>
    <cellStyle name="Normal 3 20 12 3 3" xfId="22327"/>
    <cellStyle name="Normal 3 20 12 4" xfId="4107"/>
    <cellStyle name="Normal 3 20 12 4 2" xfId="22328"/>
    <cellStyle name="Normal 3 20 12 5" xfId="16513"/>
    <cellStyle name="Normal 3 20 13" xfId="4108"/>
    <cellStyle name="Normal 3 20 13 2" xfId="4109"/>
    <cellStyle name="Normal 3 20 13 2 2" xfId="4110"/>
    <cellStyle name="Normal 3 20 13 2 2 2" xfId="4111"/>
    <cellStyle name="Normal 3 20 13 2 2 2 2" xfId="22329"/>
    <cellStyle name="Normal 3 20 13 2 2 3" xfId="22330"/>
    <cellStyle name="Normal 3 20 13 2 3" xfId="4112"/>
    <cellStyle name="Normal 3 20 13 2 3 2" xfId="22331"/>
    <cellStyle name="Normal 3 20 13 2 4" xfId="16516"/>
    <cellStyle name="Normal 3 20 13 3" xfId="4113"/>
    <cellStyle name="Normal 3 20 13 3 2" xfId="4114"/>
    <cellStyle name="Normal 3 20 13 3 2 2" xfId="22332"/>
    <cellStyle name="Normal 3 20 13 3 3" xfId="22333"/>
    <cellStyle name="Normal 3 20 13 4" xfId="4115"/>
    <cellStyle name="Normal 3 20 13 4 2" xfId="22334"/>
    <cellStyle name="Normal 3 20 13 5" xfId="16515"/>
    <cellStyle name="Normal 3 20 14" xfId="4116"/>
    <cellStyle name="Normal 3 20 14 2" xfId="4117"/>
    <cellStyle name="Normal 3 20 14 2 2" xfId="4118"/>
    <cellStyle name="Normal 3 20 14 2 2 2" xfId="22335"/>
    <cellStyle name="Normal 3 20 14 2 3" xfId="22336"/>
    <cellStyle name="Normal 3 20 14 3" xfId="4119"/>
    <cellStyle name="Normal 3 20 14 3 2" xfId="22337"/>
    <cellStyle name="Normal 3 20 14 4" xfId="16517"/>
    <cellStyle name="Normal 3 20 15" xfId="4120"/>
    <cellStyle name="Normal 3 20 15 2" xfId="4121"/>
    <cellStyle name="Normal 3 20 15 2 2" xfId="22338"/>
    <cellStyle name="Normal 3 20 15 3" xfId="22339"/>
    <cellStyle name="Normal 3 20 16" xfId="4122"/>
    <cellStyle name="Normal 3 20 16 2" xfId="22340"/>
    <cellStyle name="Normal 3 20 17" xfId="16508"/>
    <cellStyle name="Normal 3 20 2" xfId="4123"/>
    <cellStyle name="Normal 3 20 2 10" xfId="4124"/>
    <cellStyle name="Normal 3 20 2 10 2" xfId="4125"/>
    <cellStyle name="Normal 3 20 2 10 2 2" xfId="4126"/>
    <cellStyle name="Normal 3 20 2 10 2 2 2" xfId="4127"/>
    <cellStyle name="Normal 3 20 2 10 2 2 2 2" xfId="22341"/>
    <cellStyle name="Normal 3 20 2 10 2 2 3" xfId="22342"/>
    <cellStyle name="Normal 3 20 2 10 2 3" xfId="4128"/>
    <cellStyle name="Normal 3 20 2 10 2 3 2" xfId="22343"/>
    <cellStyle name="Normal 3 20 2 10 2 4" xfId="16520"/>
    <cellStyle name="Normal 3 20 2 10 3" xfId="4129"/>
    <cellStyle name="Normal 3 20 2 10 3 2" xfId="4130"/>
    <cellStyle name="Normal 3 20 2 10 3 2 2" xfId="22344"/>
    <cellStyle name="Normal 3 20 2 10 3 3" xfId="22345"/>
    <cellStyle name="Normal 3 20 2 10 4" xfId="4131"/>
    <cellStyle name="Normal 3 20 2 10 4 2" xfId="22346"/>
    <cellStyle name="Normal 3 20 2 10 5" xfId="16519"/>
    <cellStyle name="Normal 3 20 2 11" xfId="4132"/>
    <cellStyle name="Normal 3 20 2 11 2" xfId="4133"/>
    <cellStyle name="Normal 3 20 2 11 2 2" xfId="4134"/>
    <cellStyle name="Normal 3 20 2 11 2 2 2" xfId="4135"/>
    <cellStyle name="Normal 3 20 2 11 2 2 2 2" xfId="22347"/>
    <cellStyle name="Normal 3 20 2 11 2 2 3" xfId="22348"/>
    <cellStyle name="Normal 3 20 2 11 2 3" xfId="4136"/>
    <cellStyle name="Normal 3 20 2 11 2 3 2" xfId="22349"/>
    <cellStyle name="Normal 3 20 2 11 2 4" xfId="16522"/>
    <cellStyle name="Normal 3 20 2 11 3" xfId="4137"/>
    <cellStyle name="Normal 3 20 2 11 3 2" xfId="4138"/>
    <cellStyle name="Normal 3 20 2 11 3 2 2" xfId="22350"/>
    <cellStyle name="Normal 3 20 2 11 3 3" xfId="22351"/>
    <cellStyle name="Normal 3 20 2 11 4" xfId="4139"/>
    <cellStyle name="Normal 3 20 2 11 4 2" xfId="22352"/>
    <cellStyle name="Normal 3 20 2 11 5" xfId="16521"/>
    <cellStyle name="Normal 3 20 2 12" xfId="4140"/>
    <cellStyle name="Normal 3 20 2 12 2" xfId="4141"/>
    <cellStyle name="Normal 3 20 2 12 2 2" xfId="4142"/>
    <cellStyle name="Normal 3 20 2 12 2 2 2" xfId="4143"/>
    <cellStyle name="Normal 3 20 2 12 2 2 2 2" xfId="22353"/>
    <cellStyle name="Normal 3 20 2 12 2 2 3" xfId="22354"/>
    <cellStyle name="Normal 3 20 2 12 2 3" xfId="4144"/>
    <cellStyle name="Normal 3 20 2 12 2 3 2" xfId="22355"/>
    <cellStyle name="Normal 3 20 2 12 2 4" xfId="16524"/>
    <cellStyle name="Normal 3 20 2 12 3" xfId="4145"/>
    <cellStyle name="Normal 3 20 2 12 3 2" xfId="4146"/>
    <cellStyle name="Normal 3 20 2 12 3 2 2" xfId="22356"/>
    <cellStyle name="Normal 3 20 2 12 3 3" xfId="22357"/>
    <cellStyle name="Normal 3 20 2 12 4" xfId="4147"/>
    <cellStyle name="Normal 3 20 2 12 4 2" xfId="22358"/>
    <cellStyle name="Normal 3 20 2 12 5" xfId="16523"/>
    <cellStyle name="Normal 3 20 2 13" xfId="4148"/>
    <cellStyle name="Normal 3 20 2 13 2" xfId="4149"/>
    <cellStyle name="Normal 3 20 2 13 2 2" xfId="4150"/>
    <cellStyle name="Normal 3 20 2 13 2 2 2" xfId="22359"/>
    <cellStyle name="Normal 3 20 2 13 2 3" xfId="22360"/>
    <cellStyle name="Normal 3 20 2 13 3" xfId="4151"/>
    <cellStyle name="Normal 3 20 2 13 3 2" xfId="22361"/>
    <cellStyle name="Normal 3 20 2 13 4" xfId="16525"/>
    <cellStyle name="Normal 3 20 2 14" xfId="4152"/>
    <cellStyle name="Normal 3 20 2 14 2" xfId="4153"/>
    <cellStyle name="Normal 3 20 2 14 2 2" xfId="22362"/>
    <cellStyle name="Normal 3 20 2 14 3" xfId="22363"/>
    <cellStyle name="Normal 3 20 2 15" xfId="4154"/>
    <cellStyle name="Normal 3 20 2 15 2" xfId="22364"/>
    <cellStyle name="Normal 3 20 2 16" xfId="16518"/>
    <cellStyle name="Normal 3 20 2 2" xfId="4155"/>
    <cellStyle name="Normal 3 20 2 2 2" xfId="4156"/>
    <cellStyle name="Normal 3 20 2 2 2 2" xfId="4157"/>
    <cellStyle name="Normal 3 20 2 2 2 2 2" xfId="4158"/>
    <cellStyle name="Normal 3 20 2 2 2 2 2 2" xfId="22365"/>
    <cellStyle name="Normal 3 20 2 2 2 2 3" xfId="22366"/>
    <cellStyle name="Normal 3 20 2 2 2 3" xfId="4159"/>
    <cellStyle name="Normal 3 20 2 2 2 3 2" xfId="22367"/>
    <cellStyle name="Normal 3 20 2 2 2 4" xfId="16527"/>
    <cellStyle name="Normal 3 20 2 2 3" xfId="4160"/>
    <cellStyle name="Normal 3 20 2 2 3 2" xfId="4161"/>
    <cellStyle name="Normal 3 20 2 2 3 2 2" xfId="22368"/>
    <cellStyle name="Normal 3 20 2 2 3 3" xfId="22369"/>
    <cellStyle name="Normal 3 20 2 2 4" xfId="4162"/>
    <cellStyle name="Normal 3 20 2 2 4 2" xfId="22370"/>
    <cellStyle name="Normal 3 20 2 2 5" xfId="16526"/>
    <cellStyle name="Normal 3 20 2 3" xfId="4163"/>
    <cellStyle name="Normal 3 20 2 3 2" xfId="4164"/>
    <cellStyle name="Normal 3 20 2 3 2 2" xfId="4165"/>
    <cellStyle name="Normal 3 20 2 3 2 2 2" xfId="4166"/>
    <cellStyle name="Normal 3 20 2 3 2 2 2 2" xfId="22371"/>
    <cellStyle name="Normal 3 20 2 3 2 2 3" xfId="22372"/>
    <cellStyle name="Normal 3 20 2 3 2 3" xfId="4167"/>
    <cellStyle name="Normal 3 20 2 3 2 3 2" xfId="22373"/>
    <cellStyle name="Normal 3 20 2 3 2 4" xfId="16529"/>
    <cellStyle name="Normal 3 20 2 3 3" xfId="4168"/>
    <cellStyle name="Normal 3 20 2 3 3 2" xfId="4169"/>
    <cellStyle name="Normal 3 20 2 3 3 2 2" xfId="22374"/>
    <cellStyle name="Normal 3 20 2 3 3 3" xfId="22375"/>
    <cellStyle name="Normal 3 20 2 3 4" xfId="4170"/>
    <cellStyle name="Normal 3 20 2 3 4 2" xfId="22376"/>
    <cellStyle name="Normal 3 20 2 3 5" xfId="16528"/>
    <cellStyle name="Normal 3 20 2 4" xfId="4171"/>
    <cellStyle name="Normal 3 20 2 4 2" xfId="4172"/>
    <cellStyle name="Normal 3 20 2 4 2 2" xfId="4173"/>
    <cellStyle name="Normal 3 20 2 4 2 2 2" xfId="4174"/>
    <cellStyle name="Normal 3 20 2 4 2 2 2 2" xfId="22377"/>
    <cellStyle name="Normal 3 20 2 4 2 2 3" xfId="22378"/>
    <cellStyle name="Normal 3 20 2 4 2 3" xfId="4175"/>
    <cellStyle name="Normal 3 20 2 4 2 3 2" xfId="22379"/>
    <cellStyle name="Normal 3 20 2 4 2 4" xfId="16531"/>
    <cellStyle name="Normal 3 20 2 4 3" xfId="4176"/>
    <cellStyle name="Normal 3 20 2 4 3 2" xfId="4177"/>
    <cellStyle name="Normal 3 20 2 4 3 2 2" xfId="22380"/>
    <cellStyle name="Normal 3 20 2 4 3 3" xfId="22381"/>
    <cellStyle name="Normal 3 20 2 4 4" xfId="4178"/>
    <cellStyle name="Normal 3 20 2 4 4 2" xfId="22382"/>
    <cellStyle name="Normal 3 20 2 4 5" xfId="16530"/>
    <cellStyle name="Normal 3 20 2 5" xfId="4179"/>
    <cellStyle name="Normal 3 20 2 5 2" xfId="4180"/>
    <cellStyle name="Normal 3 20 2 5 2 2" xfId="4181"/>
    <cellStyle name="Normal 3 20 2 5 2 2 2" xfId="4182"/>
    <cellStyle name="Normal 3 20 2 5 2 2 2 2" xfId="22383"/>
    <cellStyle name="Normal 3 20 2 5 2 2 3" xfId="22384"/>
    <cellStyle name="Normal 3 20 2 5 2 3" xfId="4183"/>
    <cellStyle name="Normal 3 20 2 5 2 3 2" xfId="22385"/>
    <cellStyle name="Normal 3 20 2 5 2 4" xfId="16533"/>
    <cellStyle name="Normal 3 20 2 5 3" xfId="4184"/>
    <cellStyle name="Normal 3 20 2 5 3 2" xfId="4185"/>
    <cellStyle name="Normal 3 20 2 5 3 2 2" xfId="22386"/>
    <cellStyle name="Normal 3 20 2 5 3 3" xfId="22387"/>
    <cellStyle name="Normal 3 20 2 5 4" xfId="4186"/>
    <cellStyle name="Normal 3 20 2 5 4 2" xfId="22388"/>
    <cellStyle name="Normal 3 20 2 5 5" xfId="16532"/>
    <cellStyle name="Normal 3 20 2 6" xfId="4187"/>
    <cellStyle name="Normal 3 20 2 6 2" xfId="4188"/>
    <cellStyle name="Normal 3 20 2 6 2 2" xfId="4189"/>
    <cellStyle name="Normal 3 20 2 6 2 2 2" xfId="4190"/>
    <cellStyle name="Normal 3 20 2 6 2 2 2 2" xfId="22389"/>
    <cellStyle name="Normal 3 20 2 6 2 2 3" xfId="22390"/>
    <cellStyle name="Normal 3 20 2 6 2 3" xfId="4191"/>
    <cellStyle name="Normal 3 20 2 6 2 3 2" xfId="22391"/>
    <cellStyle name="Normal 3 20 2 6 2 4" xfId="16535"/>
    <cellStyle name="Normal 3 20 2 6 3" xfId="4192"/>
    <cellStyle name="Normal 3 20 2 6 3 2" xfId="4193"/>
    <cellStyle name="Normal 3 20 2 6 3 2 2" xfId="22392"/>
    <cellStyle name="Normal 3 20 2 6 3 3" xfId="22393"/>
    <cellStyle name="Normal 3 20 2 6 4" xfId="4194"/>
    <cellStyle name="Normal 3 20 2 6 4 2" xfId="22394"/>
    <cellStyle name="Normal 3 20 2 6 5" xfId="16534"/>
    <cellStyle name="Normal 3 20 2 7" xfId="4195"/>
    <cellStyle name="Normal 3 20 2 7 2" xfId="4196"/>
    <cellStyle name="Normal 3 20 2 7 2 2" xfId="4197"/>
    <cellStyle name="Normal 3 20 2 7 2 2 2" xfId="4198"/>
    <cellStyle name="Normal 3 20 2 7 2 2 2 2" xfId="22395"/>
    <cellStyle name="Normal 3 20 2 7 2 2 3" xfId="22396"/>
    <cellStyle name="Normal 3 20 2 7 2 3" xfId="4199"/>
    <cellStyle name="Normal 3 20 2 7 2 3 2" xfId="22397"/>
    <cellStyle name="Normal 3 20 2 7 2 4" xfId="16537"/>
    <cellStyle name="Normal 3 20 2 7 3" xfId="4200"/>
    <cellStyle name="Normal 3 20 2 7 3 2" xfId="4201"/>
    <cellStyle name="Normal 3 20 2 7 3 2 2" xfId="22398"/>
    <cellStyle name="Normal 3 20 2 7 3 3" xfId="22399"/>
    <cellStyle name="Normal 3 20 2 7 4" xfId="4202"/>
    <cellStyle name="Normal 3 20 2 7 4 2" xfId="22400"/>
    <cellStyle name="Normal 3 20 2 7 5" xfId="16536"/>
    <cellStyle name="Normal 3 20 2 8" xfId="4203"/>
    <cellStyle name="Normal 3 20 2 8 2" xfId="4204"/>
    <cellStyle name="Normal 3 20 2 8 2 2" xfId="4205"/>
    <cellStyle name="Normal 3 20 2 8 2 2 2" xfId="4206"/>
    <cellStyle name="Normal 3 20 2 8 2 2 2 2" xfId="22401"/>
    <cellStyle name="Normal 3 20 2 8 2 2 3" xfId="22402"/>
    <cellStyle name="Normal 3 20 2 8 2 3" xfId="4207"/>
    <cellStyle name="Normal 3 20 2 8 2 3 2" xfId="22403"/>
    <cellStyle name="Normal 3 20 2 8 2 4" xfId="16539"/>
    <cellStyle name="Normal 3 20 2 8 3" xfId="4208"/>
    <cellStyle name="Normal 3 20 2 8 3 2" xfId="4209"/>
    <cellStyle name="Normal 3 20 2 8 3 2 2" xfId="22404"/>
    <cellStyle name="Normal 3 20 2 8 3 3" xfId="22405"/>
    <cellStyle name="Normal 3 20 2 8 4" xfId="4210"/>
    <cellStyle name="Normal 3 20 2 8 4 2" xfId="22406"/>
    <cellStyle name="Normal 3 20 2 8 5" xfId="16538"/>
    <cellStyle name="Normal 3 20 2 9" xfId="4211"/>
    <cellStyle name="Normal 3 20 2 9 2" xfId="4212"/>
    <cellStyle name="Normal 3 20 2 9 2 2" xfId="4213"/>
    <cellStyle name="Normal 3 20 2 9 2 2 2" xfId="4214"/>
    <cellStyle name="Normal 3 20 2 9 2 2 2 2" xfId="22407"/>
    <cellStyle name="Normal 3 20 2 9 2 2 3" xfId="22408"/>
    <cellStyle name="Normal 3 20 2 9 2 3" xfId="4215"/>
    <cellStyle name="Normal 3 20 2 9 2 3 2" xfId="22409"/>
    <cellStyle name="Normal 3 20 2 9 2 4" xfId="16541"/>
    <cellStyle name="Normal 3 20 2 9 3" xfId="4216"/>
    <cellStyle name="Normal 3 20 2 9 3 2" xfId="4217"/>
    <cellStyle name="Normal 3 20 2 9 3 2 2" xfId="22410"/>
    <cellStyle name="Normal 3 20 2 9 3 3" xfId="22411"/>
    <cellStyle name="Normal 3 20 2 9 4" xfId="4218"/>
    <cellStyle name="Normal 3 20 2 9 4 2" xfId="22412"/>
    <cellStyle name="Normal 3 20 2 9 5" xfId="16540"/>
    <cellStyle name="Normal 3 20 3" xfId="4219"/>
    <cellStyle name="Normal 3 20 3 2" xfId="4220"/>
    <cellStyle name="Normal 3 20 3 2 2" xfId="4221"/>
    <cellStyle name="Normal 3 20 3 2 2 2" xfId="4222"/>
    <cellStyle name="Normal 3 20 3 2 2 2 2" xfId="22413"/>
    <cellStyle name="Normal 3 20 3 2 2 3" xfId="22414"/>
    <cellStyle name="Normal 3 20 3 2 3" xfId="4223"/>
    <cellStyle name="Normal 3 20 3 2 3 2" xfId="22415"/>
    <cellStyle name="Normal 3 20 3 2 4" xfId="16543"/>
    <cellStyle name="Normal 3 20 3 3" xfId="4224"/>
    <cellStyle name="Normal 3 20 3 3 2" xfId="4225"/>
    <cellStyle name="Normal 3 20 3 3 2 2" xfId="22416"/>
    <cellStyle name="Normal 3 20 3 3 3" xfId="22417"/>
    <cellStyle name="Normal 3 20 3 4" xfId="4226"/>
    <cellStyle name="Normal 3 20 3 4 2" xfId="22418"/>
    <cellStyle name="Normal 3 20 3 5" xfId="16542"/>
    <cellStyle name="Normal 3 20 4" xfId="4227"/>
    <cellStyle name="Normal 3 20 4 2" xfId="4228"/>
    <cellStyle name="Normal 3 20 4 2 2" xfId="4229"/>
    <cellStyle name="Normal 3 20 4 2 2 2" xfId="4230"/>
    <cellStyle name="Normal 3 20 4 2 2 2 2" xfId="22419"/>
    <cellStyle name="Normal 3 20 4 2 2 3" xfId="22420"/>
    <cellStyle name="Normal 3 20 4 2 3" xfId="4231"/>
    <cellStyle name="Normal 3 20 4 2 3 2" xfId="22421"/>
    <cellStyle name="Normal 3 20 4 2 4" xfId="16545"/>
    <cellStyle name="Normal 3 20 4 3" xfId="4232"/>
    <cellStyle name="Normal 3 20 4 3 2" xfId="4233"/>
    <cellStyle name="Normal 3 20 4 3 2 2" xfId="22422"/>
    <cellStyle name="Normal 3 20 4 3 3" xfId="22423"/>
    <cellStyle name="Normal 3 20 4 4" xfId="4234"/>
    <cellStyle name="Normal 3 20 4 4 2" xfId="22424"/>
    <cellStyle name="Normal 3 20 4 5" xfId="16544"/>
    <cellStyle name="Normal 3 20 5" xfId="4235"/>
    <cellStyle name="Normal 3 20 5 2" xfId="4236"/>
    <cellStyle name="Normal 3 20 5 2 2" xfId="4237"/>
    <cellStyle name="Normal 3 20 5 2 2 2" xfId="4238"/>
    <cellStyle name="Normal 3 20 5 2 2 2 2" xfId="22425"/>
    <cellStyle name="Normal 3 20 5 2 2 3" xfId="22426"/>
    <cellStyle name="Normal 3 20 5 2 3" xfId="4239"/>
    <cellStyle name="Normal 3 20 5 2 3 2" xfId="22427"/>
    <cellStyle name="Normal 3 20 5 2 4" xfId="16547"/>
    <cellStyle name="Normal 3 20 5 3" xfId="4240"/>
    <cellStyle name="Normal 3 20 5 3 2" xfId="4241"/>
    <cellStyle name="Normal 3 20 5 3 2 2" xfId="22428"/>
    <cellStyle name="Normal 3 20 5 3 3" xfId="22429"/>
    <cellStyle name="Normal 3 20 5 4" xfId="4242"/>
    <cellStyle name="Normal 3 20 5 4 2" xfId="22430"/>
    <cellStyle name="Normal 3 20 5 5" xfId="16546"/>
    <cellStyle name="Normal 3 20 6" xfId="4243"/>
    <cellStyle name="Normal 3 20 6 2" xfId="4244"/>
    <cellStyle name="Normal 3 20 6 2 2" xfId="4245"/>
    <cellStyle name="Normal 3 20 6 2 2 2" xfId="4246"/>
    <cellStyle name="Normal 3 20 6 2 2 2 2" xfId="22431"/>
    <cellStyle name="Normal 3 20 6 2 2 3" xfId="22432"/>
    <cellStyle name="Normal 3 20 6 2 3" xfId="4247"/>
    <cellStyle name="Normal 3 20 6 2 3 2" xfId="22433"/>
    <cellStyle name="Normal 3 20 6 2 4" xfId="16549"/>
    <cellStyle name="Normal 3 20 6 3" xfId="4248"/>
    <cellStyle name="Normal 3 20 6 3 2" xfId="4249"/>
    <cellStyle name="Normal 3 20 6 3 2 2" xfId="22434"/>
    <cellStyle name="Normal 3 20 6 3 3" xfId="22435"/>
    <cellStyle name="Normal 3 20 6 4" xfId="4250"/>
    <cellStyle name="Normal 3 20 6 4 2" xfId="22436"/>
    <cellStyle name="Normal 3 20 6 5" xfId="16548"/>
    <cellStyle name="Normal 3 20 7" xfId="4251"/>
    <cellStyle name="Normal 3 20 7 2" xfId="4252"/>
    <cellStyle name="Normal 3 20 7 2 2" xfId="4253"/>
    <cellStyle name="Normal 3 20 7 2 2 2" xfId="4254"/>
    <cellStyle name="Normal 3 20 7 2 2 2 2" xfId="22437"/>
    <cellStyle name="Normal 3 20 7 2 2 3" xfId="22438"/>
    <cellStyle name="Normal 3 20 7 2 3" xfId="4255"/>
    <cellStyle name="Normal 3 20 7 2 3 2" xfId="22439"/>
    <cellStyle name="Normal 3 20 7 2 4" xfId="16551"/>
    <cellStyle name="Normal 3 20 7 3" xfId="4256"/>
    <cellStyle name="Normal 3 20 7 3 2" xfId="4257"/>
    <cellStyle name="Normal 3 20 7 3 2 2" xfId="22440"/>
    <cellStyle name="Normal 3 20 7 3 3" xfId="22441"/>
    <cellStyle name="Normal 3 20 7 4" xfId="4258"/>
    <cellStyle name="Normal 3 20 7 4 2" xfId="22442"/>
    <cellStyle name="Normal 3 20 7 5" xfId="16550"/>
    <cellStyle name="Normal 3 20 8" xfId="4259"/>
    <cellStyle name="Normal 3 20 8 2" xfId="4260"/>
    <cellStyle name="Normal 3 20 8 2 2" xfId="4261"/>
    <cellStyle name="Normal 3 20 8 2 2 2" xfId="4262"/>
    <cellStyle name="Normal 3 20 8 2 2 2 2" xfId="22443"/>
    <cellStyle name="Normal 3 20 8 2 2 3" xfId="22444"/>
    <cellStyle name="Normal 3 20 8 2 3" xfId="4263"/>
    <cellStyle name="Normal 3 20 8 2 3 2" xfId="22445"/>
    <cellStyle name="Normal 3 20 8 2 4" xfId="16553"/>
    <cellStyle name="Normal 3 20 8 3" xfId="4264"/>
    <cellStyle name="Normal 3 20 8 3 2" xfId="4265"/>
    <cellStyle name="Normal 3 20 8 3 2 2" xfId="22446"/>
    <cellStyle name="Normal 3 20 8 3 3" xfId="22447"/>
    <cellStyle name="Normal 3 20 8 4" xfId="4266"/>
    <cellStyle name="Normal 3 20 8 4 2" xfId="22448"/>
    <cellStyle name="Normal 3 20 8 5" xfId="16552"/>
    <cellStyle name="Normal 3 20 9" xfId="4267"/>
    <cellStyle name="Normal 3 20 9 2" xfId="4268"/>
    <cellStyle name="Normal 3 20 9 2 2" xfId="4269"/>
    <cellStyle name="Normal 3 20 9 2 2 2" xfId="4270"/>
    <cellStyle name="Normal 3 20 9 2 2 2 2" xfId="22449"/>
    <cellStyle name="Normal 3 20 9 2 2 3" xfId="22450"/>
    <cellStyle name="Normal 3 20 9 2 3" xfId="4271"/>
    <cellStyle name="Normal 3 20 9 2 3 2" xfId="22451"/>
    <cellStyle name="Normal 3 20 9 2 4" xfId="16555"/>
    <cellStyle name="Normal 3 20 9 3" xfId="4272"/>
    <cellStyle name="Normal 3 20 9 3 2" xfId="4273"/>
    <cellStyle name="Normal 3 20 9 3 2 2" xfId="22452"/>
    <cellStyle name="Normal 3 20 9 3 3" xfId="22453"/>
    <cellStyle name="Normal 3 20 9 4" xfId="4274"/>
    <cellStyle name="Normal 3 20 9 4 2" xfId="22454"/>
    <cellStyle name="Normal 3 20 9 5" xfId="16554"/>
    <cellStyle name="Normal 3 21" xfId="4275"/>
    <cellStyle name="Normal 3 21 10" xfId="4276"/>
    <cellStyle name="Normal 3 21 10 2" xfId="4277"/>
    <cellStyle name="Normal 3 21 10 2 2" xfId="4278"/>
    <cellStyle name="Normal 3 21 10 2 2 2" xfId="4279"/>
    <cellStyle name="Normal 3 21 10 2 2 2 2" xfId="22455"/>
    <cellStyle name="Normal 3 21 10 2 2 3" xfId="22456"/>
    <cellStyle name="Normal 3 21 10 2 3" xfId="4280"/>
    <cellStyle name="Normal 3 21 10 2 3 2" xfId="22457"/>
    <cellStyle name="Normal 3 21 10 2 4" xfId="16558"/>
    <cellStyle name="Normal 3 21 10 3" xfId="4281"/>
    <cellStyle name="Normal 3 21 10 3 2" xfId="4282"/>
    <cellStyle name="Normal 3 21 10 3 2 2" xfId="22458"/>
    <cellStyle name="Normal 3 21 10 3 3" xfId="22459"/>
    <cellStyle name="Normal 3 21 10 4" xfId="4283"/>
    <cellStyle name="Normal 3 21 10 4 2" xfId="22460"/>
    <cellStyle name="Normal 3 21 10 5" xfId="16557"/>
    <cellStyle name="Normal 3 21 11" xfId="4284"/>
    <cellStyle name="Normal 3 21 11 2" xfId="4285"/>
    <cellStyle name="Normal 3 21 11 2 2" xfId="4286"/>
    <cellStyle name="Normal 3 21 11 2 2 2" xfId="4287"/>
    <cellStyle name="Normal 3 21 11 2 2 2 2" xfId="22461"/>
    <cellStyle name="Normal 3 21 11 2 2 3" xfId="22462"/>
    <cellStyle name="Normal 3 21 11 2 3" xfId="4288"/>
    <cellStyle name="Normal 3 21 11 2 3 2" xfId="22463"/>
    <cellStyle name="Normal 3 21 11 2 4" xfId="16560"/>
    <cellStyle name="Normal 3 21 11 3" xfId="4289"/>
    <cellStyle name="Normal 3 21 11 3 2" xfId="4290"/>
    <cellStyle name="Normal 3 21 11 3 2 2" xfId="22464"/>
    <cellStyle name="Normal 3 21 11 3 3" xfId="22465"/>
    <cellStyle name="Normal 3 21 11 4" xfId="4291"/>
    <cellStyle name="Normal 3 21 11 4 2" xfId="22466"/>
    <cellStyle name="Normal 3 21 11 5" xfId="16559"/>
    <cellStyle name="Normal 3 21 12" xfId="4292"/>
    <cellStyle name="Normal 3 21 12 2" xfId="4293"/>
    <cellStyle name="Normal 3 21 12 2 2" xfId="4294"/>
    <cellStyle name="Normal 3 21 12 2 2 2" xfId="4295"/>
    <cellStyle name="Normal 3 21 12 2 2 2 2" xfId="22467"/>
    <cellStyle name="Normal 3 21 12 2 2 3" xfId="22468"/>
    <cellStyle name="Normal 3 21 12 2 3" xfId="4296"/>
    <cellStyle name="Normal 3 21 12 2 3 2" xfId="22469"/>
    <cellStyle name="Normal 3 21 12 2 4" xfId="16562"/>
    <cellStyle name="Normal 3 21 12 3" xfId="4297"/>
    <cellStyle name="Normal 3 21 12 3 2" xfId="4298"/>
    <cellStyle name="Normal 3 21 12 3 2 2" xfId="22470"/>
    <cellStyle name="Normal 3 21 12 3 3" xfId="22471"/>
    <cellStyle name="Normal 3 21 12 4" xfId="4299"/>
    <cellStyle name="Normal 3 21 12 4 2" xfId="22472"/>
    <cellStyle name="Normal 3 21 12 5" xfId="16561"/>
    <cellStyle name="Normal 3 21 13" xfId="4300"/>
    <cellStyle name="Normal 3 21 13 2" xfId="4301"/>
    <cellStyle name="Normal 3 21 13 2 2" xfId="4302"/>
    <cellStyle name="Normal 3 21 13 2 2 2" xfId="4303"/>
    <cellStyle name="Normal 3 21 13 2 2 2 2" xfId="22473"/>
    <cellStyle name="Normal 3 21 13 2 2 3" xfId="22474"/>
    <cellStyle name="Normal 3 21 13 2 3" xfId="4304"/>
    <cellStyle name="Normal 3 21 13 2 3 2" xfId="22475"/>
    <cellStyle name="Normal 3 21 13 2 4" xfId="16564"/>
    <cellStyle name="Normal 3 21 13 3" xfId="4305"/>
    <cellStyle name="Normal 3 21 13 3 2" xfId="4306"/>
    <cellStyle name="Normal 3 21 13 3 2 2" xfId="22476"/>
    <cellStyle name="Normal 3 21 13 3 3" xfId="22477"/>
    <cellStyle name="Normal 3 21 13 4" xfId="4307"/>
    <cellStyle name="Normal 3 21 13 4 2" xfId="22478"/>
    <cellStyle name="Normal 3 21 13 5" xfId="16563"/>
    <cellStyle name="Normal 3 21 14" xfId="4308"/>
    <cellStyle name="Normal 3 21 14 2" xfId="4309"/>
    <cellStyle name="Normal 3 21 14 2 2" xfId="4310"/>
    <cellStyle name="Normal 3 21 14 2 2 2" xfId="22479"/>
    <cellStyle name="Normal 3 21 14 2 3" xfId="22480"/>
    <cellStyle name="Normal 3 21 14 3" xfId="4311"/>
    <cellStyle name="Normal 3 21 14 3 2" xfId="22481"/>
    <cellStyle name="Normal 3 21 14 4" xfId="16565"/>
    <cellStyle name="Normal 3 21 15" xfId="4312"/>
    <cellStyle name="Normal 3 21 15 2" xfId="4313"/>
    <cellStyle name="Normal 3 21 15 2 2" xfId="22482"/>
    <cellStyle name="Normal 3 21 15 3" xfId="22483"/>
    <cellStyle name="Normal 3 21 16" xfId="4314"/>
    <cellStyle name="Normal 3 21 16 2" xfId="22484"/>
    <cellStyle name="Normal 3 21 17" xfId="16556"/>
    <cellStyle name="Normal 3 21 2" xfId="4315"/>
    <cellStyle name="Normal 3 21 2 10" xfId="4316"/>
    <cellStyle name="Normal 3 21 2 10 2" xfId="4317"/>
    <cellStyle name="Normal 3 21 2 10 2 2" xfId="4318"/>
    <cellStyle name="Normal 3 21 2 10 2 2 2" xfId="4319"/>
    <cellStyle name="Normal 3 21 2 10 2 2 2 2" xfId="22485"/>
    <cellStyle name="Normal 3 21 2 10 2 2 3" xfId="22486"/>
    <cellStyle name="Normal 3 21 2 10 2 3" xfId="4320"/>
    <cellStyle name="Normal 3 21 2 10 2 3 2" xfId="22487"/>
    <cellStyle name="Normal 3 21 2 10 2 4" xfId="16568"/>
    <cellStyle name="Normal 3 21 2 10 3" xfId="4321"/>
    <cellStyle name="Normal 3 21 2 10 3 2" xfId="4322"/>
    <cellStyle name="Normal 3 21 2 10 3 2 2" xfId="22488"/>
    <cellStyle name="Normal 3 21 2 10 3 3" xfId="22489"/>
    <cellStyle name="Normal 3 21 2 10 4" xfId="4323"/>
    <cellStyle name="Normal 3 21 2 10 4 2" xfId="22490"/>
    <cellStyle name="Normal 3 21 2 10 5" xfId="16567"/>
    <cellStyle name="Normal 3 21 2 11" xfId="4324"/>
    <cellStyle name="Normal 3 21 2 11 2" xfId="4325"/>
    <cellStyle name="Normal 3 21 2 11 2 2" xfId="4326"/>
    <cellStyle name="Normal 3 21 2 11 2 2 2" xfId="4327"/>
    <cellStyle name="Normal 3 21 2 11 2 2 2 2" xfId="22491"/>
    <cellStyle name="Normal 3 21 2 11 2 2 3" xfId="22492"/>
    <cellStyle name="Normal 3 21 2 11 2 3" xfId="4328"/>
    <cellStyle name="Normal 3 21 2 11 2 3 2" xfId="22493"/>
    <cellStyle name="Normal 3 21 2 11 2 4" xfId="16570"/>
    <cellStyle name="Normal 3 21 2 11 3" xfId="4329"/>
    <cellStyle name="Normal 3 21 2 11 3 2" xfId="4330"/>
    <cellStyle name="Normal 3 21 2 11 3 2 2" xfId="22494"/>
    <cellStyle name="Normal 3 21 2 11 3 3" xfId="22495"/>
    <cellStyle name="Normal 3 21 2 11 4" xfId="4331"/>
    <cellStyle name="Normal 3 21 2 11 4 2" xfId="22496"/>
    <cellStyle name="Normal 3 21 2 11 5" xfId="16569"/>
    <cellStyle name="Normal 3 21 2 12" xfId="4332"/>
    <cellStyle name="Normal 3 21 2 12 2" xfId="4333"/>
    <cellStyle name="Normal 3 21 2 12 2 2" xfId="4334"/>
    <cellStyle name="Normal 3 21 2 12 2 2 2" xfId="4335"/>
    <cellStyle name="Normal 3 21 2 12 2 2 2 2" xfId="22497"/>
    <cellStyle name="Normal 3 21 2 12 2 2 3" xfId="22498"/>
    <cellStyle name="Normal 3 21 2 12 2 3" xfId="4336"/>
    <cellStyle name="Normal 3 21 2 12 2 3 2" xfId="22499"/>
    <cellStyle name="Normal 3 21 2 12 2 4" xfId="16572"/>
    <cellStyle name="Normal 3 21 2 12 3" xfId="4337"/>
    <cellStyle name="Normal 3 21 2 12 3 2" xfId="4338"/>
    <cellStyle name="Normal 3 21 2 12 3 2 2" xfId="22500"/>
    <cellStyle name="Normal 3 21 2 12 3 3" xfId="22501"/>
    <cellStyle name="Normal 3 21 2 12 4" xfId="4339"/>
    <cellStyle name="Normal 3 21 2 12 4 2" xfId="22502"/>
    <cellStyle name="Normal 3 21 2 12 5" xfId="16571"/>
    <cellStyle name="Normal 3 21 2 13" xfId="4340"/>
    <cellStyle name="Normal 3 21 2 13 2" xfId="4341"/>
    <cellStyle name="Normal 3 21 2 13 2 2" xfId="4342"/>
    <cellStyle name="Normal 3 21 2 13 2 2 2" xfId="22503"/>
    <cellStyle name="Normal 3 21 2 13 2 3" xfId="22504"/>
    <cellStyle name="Normal 3 21 2 13 3" xfId="4343"/>
    <cellStyle name="Normal 3 21 2 13 3 2" xfId="22505"/>
    <cellStyle name="Normal 3 21 2 13 4" xfId="16573"/>
    <cellStyle name="Normal 3 21 2 14" xfId="4344"/>
    <cellStyle name="Normal 3 21 2 14 2" xfId="4345"/>
    <cellStyle name="Normal 3 21 2 14 2 2" xfId="22506"/>
    <cellStyle name="Normal 3 21 2 14 3" xfId="22507"/>
    <cellStyle name="Normal 3 21 2 15" xfId="4346"/>
    <cellStyle name="Normal 3 21 2 15 2" xfId="22508"/>
    <cellStyle name="Normal 3 21 2 16" xfId="16566"/>
    <cellStyle name="Normal 3 21 2 2" xfId="4347"/>
    <cellStyle name="Normal 3 21 2 2 2" xfId="4348"/>
    <cellStyle name="Normal 3 21 2 2 2 2" xfId="4349"/>
    <cellStyle name="Normal 3 21 2 2 2 2 2" xfId="4350"/>
    <cellStyle name="Normal 3 21 2 2 2 2 2 2" xfId="22509"/>
    <cellStyle name="Normal 3 21 2 2 2 2 3" xfId="22510"/>
    <cellStyle name="Normal 3 21 2 2 2 3" xfId="4351"/>
    <cellStyle name="Normal 3 21 2 2 2 3 2" xfId="22511"/>
    <cellStyle name="Normal 3 21 2 2 2 4" xfId="16575"/>
    <cellStyle name="Normal 3 21 2 2 3" xfId="4352"/>
    <cellStyle name="Normal 3 21 2 2 3 2" xfId="4353"/>
    <cellStyle name="Normal 3 21 2 2 3 2 2" xfId="22512"/>
    <cellStyle name="Normal 3 21 2 2 3 3" xfId="22513"/>
    <cellStyle name="Normal 3 21 2 2 4" xfId="4354"/>
    <cellStyle name="Normal 3 21 2 2 4 2" xfId="22514"/>
    <cellStyle name="Normal 3 21 2 2 5" xfId="16574"/>
    <cellStyle name="Normal 3 21 2 3" xfId="4355"/>
    <cellStyle name="Normal 3 21 2 3 2" xfId="4356"/>
    <cellStyle name="Normal 3 21 2 3 2 2" xfId="4357"/>
    <cellStyle name="Normal 3 21 2 3 2 2 2" xfId="4358"/>
    <cellStyle name="Normal 3 21 2 3 2 2 2 2" xfId="22515"/>
    <cellStyle name="Normal 3 21 2 3 2 2 3" xfId="22516"/>
    <cellStyle name="Normal 3 21 2 3 2 3" xfId="4359"/>
    <cellStyle name="Normal 3 21 2 3 2 3 2" xfId="22517"/>
    <cellStyle name="Normal 3 21 2 3 2 4" xfId="16577"/>
    <cellStyle name="Normal 3 21 2 3 3" xfId="4360"/>
    <cellStyle name="Normal 3 21 2 3 3 2" xfId="4361"/>
    <cellStyle name="Normal 3 21 2 3 3 2 2" xfId="22518"/>
    <cellStyle name="Normal 3 21 2 3 3 3" xfId="22519"/>
    <cellStyle name="Normal 3 21 2 3 4" xfId="4362"/>
    <cellStyle name="Normal 3 21 2 3 4 2" xfId="22520"/>
    <cellStyle name="Normal 3 21 2 3 5" xfId="16576"/>
    <cellStyle name="Normal 3 21 2 4" xfId="4363"/>
    <cellStyle name="Normal 3 21 2 4 2" xfId="4364"/>
    <cellStyle name="Normal 3 21 2 4 2 2" xfId="4365"/>
    <cellStyle name="Normal 3 21 2 4 2 2 2" xfId="4366"/>
    <cellStyle name="Normal 3 21 2 4 2 2 2 2" xfId="22521"/>
    <cellStyle name="Normal 3 21 2 4 2 2 3" xfId="22522"/>
    <cellStyle name="Normal 3 21 2 4 2 3" xfId="4367"/>
    <cellStyle name="Normal 3 21 2 4 2 3 2" xfId="22523"/>
    <cellStyle name="Normal 3 21 2 4 2 4" xfId="16579"/>
    <cellStyle name="Normal 3 21 2 4 3" xfId="4368"/>
    <cellStyle name="Normal 3 21 2 4 3 2" xfId="4369"/>
    <cellStyle name="Normal 3 21 2 4 3 2 2" xfId="22524"/>
    <cellStyle name="Normal 3 21 2 4 3 3" xfId="22525"/>
    <cellStyle name="Normal 3 21 2 4 4" xfId="4370"/>
    <cellStyle name="Normal 3 21 2 4 4 2" xfId="22526"/>
    <cellStyle name="Normal 3 21 2 4 5" xfId="16578"/>
    <cellStyle name="Normal 3 21 2 5" xfId="4371"/>
    <cellStyle name="Normal 3 21 2 5 2" xfId="4372"/>
    <cellStyle name="Normal 3 21 2 5 2 2" xfId="4373"/>
    <cellStyle name="Normal 3 21 2 5 2 2 2" xfId="4374"/>
    <cellStyle name="Normal 3 21 2 5 2 2 2 2" xfId="22527"/>
    <cellStyle name="Normal 3 21 2 5 2 2 3" xfId="22528"/>
    <cellStyle name="Normal 3 21 2 5 2 3" xfId="4375"/>
    <cellStyle name="Normal 3 21 2 5 2 3 2" xfId="22529"/>
    <cellStyle name="Normal 3 21 2 5 2 4" xfId="16581"/>
    <cellStyle name="Normal 3 21 2 5 3" xfId="4376"/>
    <cellStyle name="Normal 3 21 2 5 3 2" xfId="4377"/>
    <cellStyle name="Normal 3 21 2 5 3 2 2" xfId="22530"/>
    <cellStyle name="Normal 3 21 2 5 3 3" xfId="22531"/>
    <cellStyle name="Normal 3 21 2 5 4" xfId="4378"/>
    <cellStyle name="Normal 3 21 2 5 4 2" xfId="22532"/>
    <cellStyle name="Normal 3 21 2 5 5" xfId="16580"/>
    <cellStyle name="Normal 3 21 2 6" xfId="4379"/>
    <cellStyle name="Normal 3 21 2 6 2" xfId="4380"/>
    <cellStyle name="Normal 3 21 2 6 2 2" xfId="4381"/>
    <cellStyle name="Normal 3 21 2 6 2 2 2" xfId="4382"/>
    <cellStyle name="Normal 3 21 2 6 2 2 2 2" xfId="22533"/>
    <cellStyle name="Normal 3 21 2 6 2 2 3" xfId="22534"/>
    <cellStyle name="Normal 3 21 2 6 2 3" xfId="4383"/>
    <cellStyle name="Normal 3 21 2 6 2 3 2" xfId="22535"/>
    <cellStyle name="Normal 3 21 2 6 2 4" xfId="16583"/>
    <cellStyle name="Normal 3 21 2 6 3" xfId="4384"/>
    <cellStyle name="Normal 3 21 2 6 3 2" xfId="4385"/>
    <cellStyle name="Normal 3 21 2 6 3 2 2" xfId="22536"/>
    <cellStyle name="Normal 3 21 2 6 3 3" xfId="22537"/>
    <cellStyle name="Normal 3 21 2 6 4" xfId="4386"/>
    <cellStyle name="Normal 3 21 2 6 4 2" xfId="22538"/>
    <cellStyle name="Normal 3 21 2 6 5" xfId="16582"/>
    <cellStyle name="Normal 3 21 2 7" xfId="4387"/>
    <cellStyle name="Normal 3 21 2 7 2" xfId="4388"/>
    <cellStyle name="Normal 3 21 2 7 2 2" xfId="4389"/>
    <cellStyle name="Normal 3 21 2 7 2 2 2" xfId="4390"/>
    <cellStyle name="Normal 3 21 2 7 2 2 2 2" xfId="22539"/>
    <cellStyle name="Normal 3 21 2 7 2 2 3" xfId="22540"/>
    <cellStyle name="Normal 3 21 2 7 2 3" xfId="4391"/>
    <cellStyle name="Normal 3 21 2 7 2 3 2" xfId="22541"/>
    <cellStyle name="Normal 3 21 2 7 2 4" xfId="16585"/>
    <cellStyle name="Normal 3 21 2 7 3" xfId="4392"/>
    <cellStyle name="Normal 3 21 2 7 3 2" xfId="4393"/>
    <cellStyle name="Normal 3 21 2 7 3 2 2" xfId="22542"/>
    <cellStyle name="Normal 3 21 2 7 3 3" xfId="22543"/>
    <cellStyle name="Normal 3 21 2 7 4" xfId="4394"/>
    <cellStyle name="Normal 3 21 2 7 4 2" xfId="22544"/>
    <cellStyle name="Normal 3 21 2 7 5" xfId="16584"/>
    <cellStyle name="Normal 3 21 2 8" xfId="4395"/>
    <cellStyle name="Normal 3 21 2 8 2" xfId="4396"/>
    <cellStyle name="Normal 3 21 2 8 2 2" xfId="4397"/>
    <cellStyle name="Normal 3 21 2 8 2 2 2" xfId="4398"/>
    <cellStyle name="Normal 3 21 2 8 2 2 2 2" xfId="22545"/>
    <cellStyle name="Normal 3 21 2 8 2 2 3" xfId="22546"/>
    <cellStyle name="Normal 3 21 2 8 2 3" xfId="4399"/>
    <cellStyle name="Normal 3 21 2 8 2 3 2" xfId="22547"/>
    <cellStyle name="Normal 3 21 2 8 2 4" xfId="16587"/>
    <cellStyle name="Normal 3 21 2 8 3" xfId="4400"/>
    <cellStyle name="Normal 3 21 2 8 3 2" xfId="4401"/>
    <cellStyle name="Normal 3 21 2 8 3 2 2" xfId="22548"/>
    <cellStyle name="Normal 3 21 2 8 3 3" xfId="22549"/>
    <cellStyle name="Normal 3 21 2 8 4" xfId="4402"/>
    <cellStyle name="Normal 3 21 2 8 4 2" xfId="22550"/>
    <cellStyle name="Normal 3 21 2 8 5" xfId="16586"/>
    <cellStyle name="Normal 3 21 2 9" xfId="4403"/>
    <cellStyle name="Normal 3 21 2 9 2" xfId="4404"/>
    <cellStyle name="Normal 3 21 2 9 2 2" xfId="4405"/>
    <cellStyle name="Normal 3 21 2 9 2 2 2" xfId="4406"/>
    <cellStyle name="Normal 3 21 2 9 2 2 2 2" xfId="22551"/>
    <cellStyle name="Normal 3 21 2 9 2 2 3" xfId="22552"/>
    <cellStyle name="Normal 3 21 2 9 2 3" xfId="4407"/>
    <cellStyle name="Normal 3 21 2 9 2 3 2" xfId="22553"/>
    <cellStyle name="Normal 3 21 2 9 2 4" xfId="16589"/>
    <cellStyle name="Normal 3 21 2 9 3" xfId="4408"/>
    <cellStyle name="Normal 3 21 2 9 3 2" xfId="4409"/>
    <cellStyle name="Normal 3 21 2 9 3 2 2" xfId="22554"/>
    <cellStyle name="Normal 3 21 2 9 3 3" xfId="22555"/>
    <cellStyle name="Normal 3 21 2 9 4" xfId="4410"/>
    <cellStyle name="Normal 3 21 2 9 4 2" xfId="22556"/>
    <cellStyle name="Normal 3 21 2 9 5" xfId="16588"/>
    <cellStyle name="Normal 3 21 3" xfId="4411"/>
    <cellStyle name="Normal 3 21 3 2" xfId="4412"/>
    <cellStyle name="Normal 3 21 3 2 2" xfId="4413"/>
    <cellStyle name="Normal 3 21 3 2 2 2" xfId="4414"/>
    <cellStyle name="Normal 3 21 3 2 2 2 2" xfId="22557"/>
    <cellStyle name="Normal 3 21 3 2 2 3" xfId="22558"/>
    <cellStyle name="Normal 3 21 3 2 3" xfId="4415"/>
    <cellStyle name="Normal 3 21 3 2 3 2" xfId="22559"/>
    <cellStyle name="Normal 3 21 3 2 4" xfId="16591"/>
    <cellStyle name="Normal 3 21 3 3" xfId="4416"/>
    <cellStyle name="Normal 3 21 3 3 2" xfId="4417"/>
    <cellStyle name="Normal 3 21 3 3 2 2" xfId="22560"/>
    <cellStyle name="Normal 3 21 3 3 3" xfId="22561"/>
    <cellStyle name="Normal 3 21 3 4" xfId="4418"/>
    <cellStyle name="Normal 3 21 3 4 2" xfId="22562"/>
    <cellStyle name="Normal 3 21 3 5" xfId="16590"/>
    <cellStyle name="Normal 3 21 4" xfId="4419"/>
    <cellStyle name="Normal 3 21 4 2" xfId="4420"/>
    <cellStyle name="Normal 3 21 4 2 2" xfId="4421"/>
    <cellStyle name="Normal 3 21 4 2 2 2" xfId="4422"/>
    <cellStyle name="Normal 3 21 4 2 2 2 2" xfId="22563"/>
    <cellStyle name="Normal 3 21 4 2 2 3" xfId="22564"/>
    <cellStyle name="Normal 3 21 4 2 3" xfId="4423"/>
    <cellStyle name="Normal 3 21 4 2 3 2" xfId="22565"/>
    <cellStyle name="Normal 3 21 4 2 4" xfId="16593"/>
    <cellStyle name="Normal 3 21 4 3" xfId="4424"/>
    <cellStyle name="Normal 3 21 4 3 2" xfId="4425"/>
    <cellStyle name="Normal 3 21 4 3 2 2" xfId="22566"/>
    <cellStyle name="Normal 3 21 4 3 3" xfId="22567"/>
    <cellStyle name="Normal 3 21 4 4" xfId="4426"/>
    <cellStyle name="Normal 3 21 4 4 2" xfId="22568"/>
    <cellStyle name="Normal 3 21 4 5" xfId="16592"/>
    <cellStyle name="Normal 3 21 5" xfId="4427"/>
    <cellStyle name="Normal 3 21 5 2" xfId="4428"/>
    <cellStyle name="Normal 3 21 5 2 2" xfId="4429"/>
    <cellStyle name="Normal 3 21 5 2 2 2" xfId="4430"/>
    <cellStyle name="Normal 3 21 5 2 2 2 2" xfId="22569"/>
    <cellStyle name="Normal 3 21 5 2 2 3" xfId="22570"/>
    <cellStyle name="Normal 3 21 5 2 3" xfId="4431"/>
    <cellStyle name="Normal 3 21 5 2 3 2" xfId="22571"/>
    <cellStyle name="Normal 3 21 5 2 4" xfId="16595"/>
    <cellStyle name="Normal 3 21 5 3" xfId="4432"/>
    <cellStyle name="Normal 3 21 5 3 2" xfId="4433"/>
    <cellStyle name="Normal 3 21 5 3 2 2" xfId="22572"/>
    <cellStyle name="Normal 3 21 5 3 3" xfId="22573"/>
    <cellStyle name="Normal 3 21 5 4" xfId="4434"/>
    <cellStyle name="Normal 3 21 5 4 2" xfId="22574"/>
    <cellStyle name="Normal 3 21 5 5" xfId="16594"/>
    <cellStyle name="Normal 3 21 6" xfId="4435"/>
    <cellStyle name="Normal 3 21 6 2" xfId="4436"/>
    <cellStyle name="Normal 3 21 6 2 2" xfId="4437"/>
    <cellStyle name="Normal 3 21 6 2 2 2" xfId="4438"/>
    <cellStyle name="Normal 3 21 6 2 2 2 2" xfId="22575"/>
    <cellStyle name="Normal 3 21 6 2 2 3" xfId="22576"/>
    <cellStyle name="Normal 3 21 6 2 3" xfId="4439"/>
    <cellStyle name="Normal 3 21 6 2 3 2" xfId="22577"/>
    <cellStyle name="Normal 3 21 6 2 4" xfId="16597"/>
    <cellStyle name="Normal 3 21 6 3" xfId="4440"/>
    <cellStyle name="Normal 3 21 6 3 2" xfId="4441"/>
    <cellStyle name="Normal 3 21 6 3 2 2" xfId="22578"/>
    <cellStyle name="Normal 3 21 6 3 3" xfId="22579"/>
    <cellStyle name="Normal 3 21 6 4" xfId="4442"/>
    <cellStyle name="Normal 3 21 6 4 2" xfId="22580"/>
    <cellStyle name="Normal 3 21 6 5" xfId="16596"/>
    <cellStyle name="Normal 3 21 7" xfId="4443"/>
    <cellStyle name="Normal 3 21 7 2" xfId="4444"/>
    <cellStyle name="Normal 3 21 7 2 2" xfId="4445"/>
    <cellStyle name="Normal 3 21 7 2 2 2" xfId="4446"/>
    <cellStyle name="Normal 3 21 7 2 2 2 2" xfId="22581"/>
    <cellStyle name="Normal 3 21 7 2 2 3" xfId="22582"/>
    <cellStyle name="Normal 3 21 7 2 3" xfId="4447"/>
    <cellStyle name="Normal 3 21 7 2 3 2" xfId="22583"/>
    <cellStyle name="Normal 3 21 7 2 4" xfId="16599"/>
    <cellStyle name="Normal 3 21 7 3" xfId="4448"/>
    <cellStyle name="Normal 3 21 7 3 2" xfId="4449"/>
    <cellStyle name="Normal 3 21 7 3 2 2" xfId="22584"/>
    <cellStyle name="Normal 3 21 7 3 3" xfId="22585"/>
    <cellStyle name="Normal 3 21 7 4" xfId="4450"/>
    <cellStyle name="Normal 3 21 7 4 2" xfId="22586"/>
    <cellStyle name="Normal 3 21 7 5" xfId="16598"/>
    <cellStyle name="Normal 3 21 8" xfId="4451"/>
    <cellStyle name="Normal 3 21 8 2" xfId="4452"/>
    <cellStyle name="Normal 3 21 8 2 2" xfId="4453"/>
    <cellStyle name="Normal 3 21 8 2 2 2" xfId="4454"/>
    <cellStyle name="Normal 3 21 8 2 2 2 2" xfId="22587"/>
    <cellStyle name="Normal 3 21 8 2 2 3" xfId="22588"/>
    <cellStyle name="Normal 3 21 8 2 3" xfId="4455"/>
    <cellStyle name="Normal 3 21 8 2 3 2" xfId="22589"/>
    <cellStyle name="Normal 3 21 8 2 4" xfId="16601"/>
    <cellStyle name="Normal 3 21 8 3" xfId="4456"/>
    <cellStyle name="Normal 3 21 8 3 2" xfId="4457"/>
    <cellStyle name="Normal 3 21 8 3 2 2" xfId="22590"/>
    <cellStyle name="Normal 3 21 8 3 3" xfId="22591"/>
    <cellStyle name="Normal 3 21 8 4" xfId="4458"/>
    <cellStyle name="Normal 3 21 8 4 2" xfId="22592"/>
    <cellStyle name="Normal 3 21 8 5" xfId="16600"/>
    <cellStyle name="Normal 3 21 9" xfId="4459"/>
    <cellStyle name="Normal 3 21 9 2" xfId="4460"/>
    <cellStyle name="Normal 3 21 9 2 2" xfId="4461"/>
    <cellStyle name="Normal 3 21 9 2 2 2" xfId="4462"/>
    <cellStyle name="Normal 3 21 9 2 2 2 2" xfId="22593"/>
    <cellStyle name="Normal 3 21 9 2 2 3" xfId="22594"/>
    <cellStyle name="Normal 3 21 9 2 3" xfId="4463"/>
    <cellStyle name="Normal 3 21 9 2 3 2" xfId="22595"/>
    <cellStyle name="Normal 3 21 9 2 4" xfId="16603"/>
    <cellStyle name="Normal 3 21 9 3" xfId="4464"/>
    <cellStyle name="Normal 3 21 9 3 2" xfId="4465"/>
    <cellStyle name="Normal 3 21 9 3 2 2" xfId="22596"/>
    <cellStyle name="Normal 3 21 9 3 3" xfId="22597"/>
    <cellStyle name="Normal 3 21 9 4" xfId="4466"/>
    <cellStyle name="Normal 3 21 9 4 2" xfId="22598"/>
    <cellStyle name="Normal 3 21 9 5" xfId="16602"/>
    <cellStyle name="Normal 3 22" xfId="4467"/>
    <cellStyle name="Normal 3 22 10" xfId="4468"/>
    <cellStyle name="Normal 3 22 10 2" xfId="4469"/>
    <cellStyle name="Normal 3 22 10 2 2" xfId="4470"/>
    <cellStyle name="Normal 3 22 10 2 2 2" xfId="4471"/>
    <cellStyle name="Normal 3 22 10 2 2 2 2" xfId="22599"/>
    <cellStyle name="Normal 3 22 10 2 2 3" xfId="22600"/>
    <cellStyle name="Normal 3 22 10 2 3" xfId="4472"/>
    <cellStyle name="Normal 3 22 10 2 3 2" xfId="22601"/>
    <cellStyle name="Normal 3 22 10 2 4" xfId="16606"/>
    <cellStyle name="Normal 3 22 10 3" xfId="4473"/>
    <cellStyle name="Normal 3 22 10 3 2" xfId="4474"/>
    <cellStyle name="Normal 3 22 10 3 2 2" xfId="22602"/>
    <cellStyle name="Normal 3 22 10 3 3" xfId="22603"/>
    <cellStyle name="Normal 3 22 10 4" xfId="4475"/>
    <cellStyle name="Normal 3 22 10 4 2" xfId="22604"/>
    <cellStyle name="Normal 3 22 10 5" xfId="16605"/>
    <cellStyle name="Normal 3 22 11" xfId="4476"/>
    <cellStyle name="Normal 3 22 11 2" xfId="4477"/>
    <cellStyle name="Normal 3 22 11 2 2" xfId="4478"/>
    <cellStyle name="Normal 3 22 11 2 2 2" xfId="4479"/>
    <cellStyle name="Normal 3 22 11 2 2 2 2" xfId="22605"/>
    <cellStyle name="Normal 3 22 11 2 2 3" xfId="22606"/>
    <cellStyle name="Normal 3 22 11 2 3" xfId="4480"/>
    <cellStyle name="Normal 3 22 11 2 3 2" xfId="22607"/>
    <cellStyle name="Normal 3 22 11 2 4" xfId="16608"/>
    <cellStyle name="Normal 3 22 11 3" xfId="4481"/>
    <cellStyle name="Normal 3 22 11 3 2" xfId="4482"/>
    <cellStyle name="Normal 3 22 11 3 2 2" xfId="22608"/>
    <cellStyle name="Normal 3 22 11 3 3" xfId="22609"/>
    <cellStyle name="Normal 3 22 11 4" xfId="4483"/>
    <cellStyle name="Normal 3 22 11 4 2" xfId="22610"/>
    <cellStyle name="Normal 3 22 11 5" xfId="16607"/>
    <cellStyle name="Normal 3 22 12" xfId="4484"/>
    <cellStyle name="Normal 3 22 12 2" xfId="4485"/>
    <cellStyle name="Normal 3 22 12 2 2" xfId="4486"/>
    <cellStyle name="Normal 3 22 12 2 2 2" xfId="4487"/>
    <cellStyle name="Normal 3 22 12 2 2 2 2" xfId="22611"/>
    <cellStyle name="Normal 3 22 12 2 2 3" xfId="22612"/>
    <cellStyle name="Normal 3 22 12 2 3" xfId="4488"/>
    <cellStyle name="Normal 3 22 12 2 3 2" xfId="22613"/>
    <cellStyle name="Normal 3 22 12 2 4" xfId="16610"/>
    <cellStyle name="Normal 3 22 12 3" xfId="4489"/>
    <cellStyle name="Normal 3 22 12 3 2" xfId="4490"/>
    <cellStyle name="Normal 3 22 12 3 2 2" xfId="22614"/>
    <cellStyle name="Normal 3 22 12 3 3" xfId="22615"/>
    <cellStyle name="Normal 3 22 12 4" xfId="4491"/>
    <cellStyle name="Normal 3 22 12 4 2" xfId="22616"/>
    <cellStyle name="Normal 3 22 12 5" xfId="16609"/>
    <cellStyle name="Normal 3 22 13" xfId="4492"/>
    <cellStyle name="Normal 3 22 13 2" xfId="4493"/>
    <cellStyle name="Normal 3 22 13 2 2" xfId="4494"/>
    <cellStyle name="Normal 3 22 13 2 2 2" xfId="4495"/>
    <cellStyle name="Normal 3 22 13 2 2 2 2" xfId="22617"/>
    <cellStyle name="Normal 3 22 13 2 2 3" xfId="22618"/>
    <cellStyle name="Normal 3 22 13 2 3" xfId="4496"/>
    <cellStyle name="Normal 3 22 13 2 3 2" xfId="22619"/>
    <cellStyle name="Normal 3 22 13 2 4" xfId="16612"/>
    <cellStyle name="Normal 3 22 13 3" xfId="4497"/>
    <cellStyle name="Normal 3 22 13 3 2" xfId="4498"/>
    <cellStyle name="Normal 3 22 13 3 2 2" xfId="22620"/>
    <cellStyle name="Normal 3 22 13 3 3" xfId="22621"/>
    <cellStyle name="Normal 3 22 13 4" xfId="4499"/>
    <cellStyle name="Normal 3 22 13 4 2" xfId="22622"/>
    <cellStyle name="Normal 3 22 13 5" xfId="16611"/>
    <cellStyle name="Normal 3 22 14" xfId="4500"/>
    <cellStyle name="Normal 3 22 14 2" xfId="4501"/>
    <cellStyle name="Normal 3 22 14 2 2" xfId="4502"/>
    <cellStyle name="Normal 3 22 14 2 2 2" xfId="22623"/>
    <cellStyle name="Normal 3 22 14 2 3" xfId="22624"/>
    <cellStyle name="Normal 3 22 14 3" xfId="4503"/>
    <cellStyle name="Normal 3 22 14 3 2" xfId="22625"/>
    <cellStyle name="Normal 3 22 14 4" xfId="16613"/>
    <cellStyle name="Normal 3 22 15" xfId="4504"/>
    <cellStyle name="Normal 3 22 15 2" xfId="4505"/>
    <cellStyle name="Normal 3 22 15 2 2" xfId="22626"/>
    <cellStyle name="Normal 3 22 15 3" xfId="22627"/>
    <cellStyle name="Normal 3 22 16" xfId="4506"/>
    <cellStyle name="Normal 3 22 16 2" xfId="22628"/>
    <cellStyle name="Normal 3 22 17" xfId="16604"/>
    <cellStyle name="Normal 3 22 2" xfId="4507"/>
    <cellStyle name="Normal 3 22 2 10" xfId="4508"/>
    <cellStyle name="Normal 3 22 2 10 2" xfId="4509"/>
    <cellStyle name="Normal 3 22 2 10 2 2" xfId="4510"/>
    <cellStyle name="Normal 3 22 2 10 2 2 2" xfId="4511"/>
    <cellStyle name="Normal 3 22 2 10 2 2 2 2" xfId="22629"/>
    <cellStyle name="Normal 3 22 2 10 2 2 3" xfId="22630"/>
    <cellStyle name="Normal 3 22 2 10 2 3" xfId="4512"/>
    <cellStyle name="Normal 3 22 2 10 2 3 2" xfId="22631"/>
    <cellStyle name="Normal 3 22 2 10 2 4" xfId="16616"/>
    <cellStyle name="Normal 3 22 2 10 3" xfId="4513"/>
    <cellStyle name="Normal 3 22 2 10 3 2" xfId="4514"/>
    <cellStyle name="Normal 3 22 2 10 3 2 2" xfId="22632"/>
    <cellStyle name="Normal 3 22 2 10 3 3" xfId="22633"/>
    <cellStyle name="Normal 3 22 2 10 4" xfId="4515"/>
    <cellStyle name="Normal 3 22 2 10 4 2" xfId="22634"/>
    <cellStyle name="Normal 3 22 2 10 5" xfId="16615"/>
    <cellStyle name="Normal 3 22 2 11" xfId="4516"/>
    <cellStyle name="Normal 3 22 2 11 2" xfId="4517"/>
    <cellStyle name="Normal 3 22 2 11 2 2" xfId="4518"/>
    <cellStyle name="Normal 3 22 2 11 2 2 2" xfId="4519"/>
    <cellStyle name="Normal 3 22 2 11 2 2 2 2" xfId="22635"/>
    <cellStyle name="Normal 3 22 2 11 2 2 3" xfId="22636"/>
    <cellStyle name="Normal 3 22 2 11 2 3" xfId="4520"/>
    <cellStyle name="Normal 3 22 2 11 2 3 2" xfId="22637"/>
    <cellStyle name="Normal 3 22 2 11 2 4" xfId="16618"/>
    <cellStyle name="Normal 3 22 2 11 3" xfId="4521"/>
    <cellStyle name="Normal 3 22 2 11 3 2" xfId="4522"/>
    <cellStyle name="Normal 3 22 2 11 3 2 2" xfId="22638"/>
    <cellStyle name="Normal 3 22 2 11 3 3" xfId="22639"/>
    <cellStyle name="Normal 3 22 2 11 4" xfId="4523"/>
    <cellStyle name="Normal 3 22 2 11 4 2" xfId="22640"/>
    <cellStyle name="Normal 3 22 2 11 5" xfId="16617"/>
    <cellStyle name="Normal 3 22 2 12" xfId="4524"/>
    <cellStyle name="Normal 3 22 2 12 2" xfId="4525"/>
    <cellStyle name="Normal 3 22 2 12 2 2" xfId="4526"/>
    <cellStyle name="Normal 3 22 2 12 2 2 2" xfId="4527"/>
    <cellStyle name="Normal 3 22 2 12 2 2 2 2" xfId="22641"/>
    <cellStyle name="Normal 3 22 2 12 2 2 3" xfId="22642"/>
    <cellStyle name="Normal 3 22 2 12 2 3" xfId="4528"/>
    <cellStyle name="Normal 3 22 2 12 2 3 2" xfId="22643"/>
    <cellStyle name="Normal 3 22 2 12 2 4" xfId="16620"/>
    <cellStyle name="Normal 3 22 2 12 3" xfId="4529"/>
    <cellStyle name="Normal 3 22 2 12 3 2" xfId="4530"/>
    <cellStyle name="Normal 3 22 2 12 3 2 2" xfId="22644"/>
    <cellStyle name="Normal 3 22 2 12 3 3" xfId="22645"/>
    <cellStyle name="Normal 3 22 2 12 4" xfId="4531"/>
    <cellStyle name="Normal 3 22 2 12 4 2" xfId="22646"/>
    <cellStyle name="Normal 3 22 2 12 5" xfId="16619"/>
    <cellStyle name="Normal 3 22 2 13" xfId="4532"/>
    <cellStyle name="Normal 3 22 2 13 2" xfId="4533"/>
    <cellStyle name="Normal 3 22 2 13 2 2" xfId="4534"/>
    <cellStyle name="Normal 3 22 2 13 2 2 2" xfId="22647"/>
    <cellStyle name="Normal 3 22 2 13 2 3" xfId="22648"/>
    <cellStyle name="Normal 3 22 2 13 3" xfId="4535"/>
    <cellStyle name="Normal 3 22 2 13 3 2" xfId="22649"/>
    <cellStyle name="Normal 3 22 2 13 4" xfId="16621"/>
    <cellStyle name="Normal 3 22 2 14" xfId="4536"/>
    <cellStyle name="Normal 3 22 2 14 2" xfId="4537"/>
    <cellStyle name="Normal 3 22 2 14 2 2" xfId="22650"/>
    <cellStyle name="Normal 3 22 2 14 3" xfId="22651"/>
    <cellStyle name="Normal 3 22 2 15" xfId="4538"/>
    <cellStyle name="Normal 3 22 2 15 2" xfId="22652"/>
    <cellStyle name="Normal 3 22 2 16" xfId="16614"/>
    <cellStyle name="Normal 3 22 2 2" xfId="4539"/>
    <cellStyle name="Normal 3 22 2 2 2" xfId="4540"/>
    <cellStyle name="Normal 3 22 2 2 2 2" xfId="4541"/>
    <cellStyle name="Normal 3 22 2 2 2 2 2" xfId="4542"/>
    <cellStyle name="Normal 3 22 2 2 2 2 2 2" xfId="22653"/>
    <cellStyle name="Normal 3 22 2 2 2 2 3" xfId="22654"/>
    <cellStyle name="Normal 3 22 2 2 2 3" xfId="4543"/>
    <cellStyle name="Normal 3 22 2 2 2 3 2" xfId="22655"/>
    <cellStyle name="Normal 3 22 2 2 2 4" xfId="16623"/>
    <cellStyle name="Normal 3 22 2 2 3" xfId="4544"/>
    <cellStyle name="Normal 3 22 2 2 3 2" xfId="4545"/>
    <cellStyle name="Normal 3 22 2 2 3 2 2" xfId="22656"/>
    <cellStyle name="Normal 3 22 2 2 3 3" xfId="22657"/>
    <cellStyle name="Normal 3 22 2 2 4" xfId="4546"/>
    <cellStyle name="Normal 3 22 2 2 4 2" xfId="22658"/>
    <cellStyle name="Normal 3 22 2 2 5" xfId="16622"/>
    <cellStyle name="Normal 3 22 2 3" xfId="4547"/>
    <cellStyle name="Normal 3 22 2 3 2" xfId="4548"/>
    <cellStyle name="Normal 3 22 2 3 2 2" xfId="4549"/>
    <cellStyle name="Normal 3 22 2 3 2 2 2" xfId="4550"/>
    <cellStyle name="Normal 3 22 2 3 2 2 2 2" xfId="22659"/>
    <cellStyle name="Normal 3 22 2 3 2 2 3" xfId="22660"/>
    <cellStyle name="Normal 3 22 2 3 2 3" xfId="4551"/>
    <cellStyle name="Normal 3 22 2 3 2 3 2" xfId="22661"/>
    <cellStyle name="Normal 3 22 2 3 2 4" xfId="16625"/>
    <cellStyle name="Normal 3 22 2 3 3" xfId="4552"/>
    <cellStyle name="Normal 3 22 2 3 3 2" xfId="4553"/>
    <cellStyle name="Normal 3 22 2 3 3 2 2" xfId="22662"/>
    <cellStyle name="Normal 3 22 2 3 3 3" xfId="22663"/>
    <cellStyle name="Normal 3 22 2 3 4" xfId="4554"/>
    <cellStyle name="Normal 3 22 2 3 4 2" xfId="22664"/>
    <cellStyle name="Normal 3 22 2 3 5" xfId="16624"/>
    <cellStyle name="Normal 3 22 2 4" xfId="4555"/>
    <cellStyle name="Normal 3 22 2 4 2" xfId="4556"/>
    <cellStyle name="Normal 3 22 2 4 2 2" xfId="4557"/>
    <cellStyle name="Normal 3 22 2 4 2 2 2" xfId="4558"/>
    <cellStyle name="Normal 3 22 2 4 2 2 2 2" xfId="22665"/>
    <cellStyle name="Normal 3 22 2 4 2 2 3" xfId="22666"/>
    <cellStyle name="Normal 3 22 2 4 2 3" xfId="4559"/>
    <cellStyle name="Normal 3 22 2 4 2 3 2" xfId="22667"/>
    <cellStyle name="Normal 3 22 2 4 2 4" xfId="16627"/>
    <cellStyle name="Normal 3 22 2 4 3" xfId="4560"/>
    <cellStyle name="Normal 3 22 2 4 3 2" xfId="4561"/>
    <cellStyle name="Normal 3 22 2 4 3 2 2" xfId="22668"/>
    <cellStyle name="Normal 3 22 2 4 3 3" xfId="22669"/>
    <cellStyle name="Normal 3 22 2 4 4" xfId="4562"/>
    <cellStyle name="Normal 3 22 2 4 4 2" xfId="22670"/>
    <cellStyle name="Normal 3 22 2 4 5" xfId="16626"/>
    <cellStyle name="Normal 3 22 2 5" xfId="4563"/>
    <cellStyle name="Normal 3 22 2 5 2" xfId="4564"/>
    <cellStyle name="Normal 3 22 2 5 2 2" xfId="4565"/>
    <cellStyle name="Normal 3 22 2 5 2 2 2" xfId="4566"/>
    <cellStyle name="Normal 3 22 2 5 2 2 2 2" xfId="22671"/>
    <cellStyle name="Normal 3 22 2 5 2 2 3" xfId="22672"/>
    <cellStyle name="Normal 3 22 2 5 2 3" xfId="4567"/>
    <cellStyle name="Normal 3 22 2 5 2 3 2" xfId="22673"/>
    <cellStyle name="Normal 3 22 2 5 2 4" xfId="16629"/>
    <cellStyle name="Normal 3 22 2 5 3" xfId="4568"/>
    <cellStyle name="Normal 3 22 2 5 3 2" xfId="4569"/>
    <cellStyle name="Normal 3 22 2 5 3 2 2" xfId="22674"/>
    <cellStyle name="Normal 3 22 2 5 3 3" xfId="22675"/>
    <cellStyle name="Normal 3 22 2 5 4" xfId="4570"/>
    <cellStyle name="Normal 3 22 2 5 4 2" xfId="22676"/>
    <cellStyle name="Normal 3 22 2 5 5" xfId="16628"/>
    <cellStyle name="Normal 3 22 2 6" xfId="4571"/>
    <cellStyle name="Normal 3 22 2 6 2" xfId="4572"/>
    <cellStyle name="Normal 3 22 2 6 2 2" xfId="4573"/>
    <cellStyle name="Normal 3 22 2 6 2 2 2" xfId="4574"/>
    <cellStyle name="Normal 3 22 2 6 2 2 2 2" xfId="22677"/>
    <cellStyle name="Normal 3 22 2 6 2 2 3" xfId="22678"/>
    <cellStyle name="Normal 3 22 2 6 2 3" xfId="4575"/>
    <cellStyle name="Normal 3 22 2 6 2 3 2" xfId="22679"/>
    <cellStyle name="Normal 3 22 2 6 2 4" xfId="16631"/>
    <cellStyle name="Normal 3 22 2 6 3" xfId="4576"/>
    <cellStyle name="Normal 3 22 2 6 3 2" xfId="4577"/>
    <cellStyle name="Normal 3 22 2 6 3 2 2" xfId="22680"/>
    <cellStyle name="Normal 3 22 2 6 3 3" xfId="22681"/>
    <cellStyle name="Normal 3 22 2 6 4" xfId="4578"/>
    <cellStyle name="Normal 3 22 2 6 4 2" xfId="22682"/>
    <cellStyle name="Normal 3 22 2 6 5" xfId="16630"/>
    <cellStyle name="Normal 3 22 2 7" xfId="4579"/>
    <cellStyle name="Normal 3 22 2 7 2" xfId="4580"/>
    <cellStyle name="Normal 3 22 2 7 2 2" xfId="4581"/>
    <cellStyle name="Normal 3 22 2 7 2 2 2" xfId="4582"/>
    <cellStyle name="Normal 3 22 2 7 2 2 2 2" xfId="22683"/>
    <cellStyle name="Normal 3 22 2 7 2 2 3" xfId="22684"/>
    <cellStyle name="Normal 3 22 2 7 2 3" xfId="4583"/>
    <cellStyle name="Normal 3 22 2 7 2 3 2" xfId="22685"/>
    <cellStyle name="Normal 3 22 2 7 2 4" xfId="16633"/>
    <cellStyle name="Normal 3 22 2 7 3" xfId="4584"/>
    <cellStyle name="Normal 3 22 2 7 3 2" xfId="4585"/>
    <cellStyle name="Normal 3 22 2 7 3 2 2" xfId="22686"/>
    <cellStyle name="Normal 3 22 2 7 3 3" xfId="22687"/>
    <cellStyle name="Normal 3 22 2 7 4" xfId="4586"/>
    <cellStyle name="Normal 3 22 2 7 4 2" xfId="22688"/>
    <cellStyle name="Normal 3 22 2 7 5" xfId="16632"/>
    <cellStyle name="Normal 3 22 2 8" xfId="4587"/>
    <cellStyle name="Normal 3 22 2 8 2" xfId="4588"/>
    <cellStyle name="Normal 3 22 2 8 2 2" xfId="4589"/>
    <cellStyle name="Normal 3 22 2 8 2 2 2" xfId="4590"/>
    <cellStyle name="Normal 3 22 2 8 2 2 2 2" xfId="22689"/>
    <cellStyle name="Normal 3 22 2 8 2 2 3" xfId="22690"/>
    <cellStyle name="Normal 3 22 2 8 2 3" xfId="4591"/>
    <cellStyle name="Normal 3 22 2 8 2 3 2" xfId="22691"/>
    <cellStyle name="Normal 3 22 2 8 2 4" xfId="16635"/>
    <cellStyle name="Normal 3 22 2 8 3" xfId="4592"/>
    <cellStyle name="Normal 3 22 2 8 3 2" xfId="4593"/>
    <cellStyle name="Normal 3 22 2 8 3 2 2" xfId="22692"/>
    <cellStyle name="Normal 3 22 2 8 3 3" xfId="22693"/>
    <cellStyle name="Normal 3 22 2 8 4" xfId="4594"/>
    <cellStyle name="Normal 3 22 2 8 4 2" xfId="22694"/>
    <cellStyle name="Normal 3 22 2 8 5" xfId="16634"/>
    <cellStyle name="Normal 3 22 2 9" xfId="4595"/>
    <cellStyle name="Normal 3 22 2 9 2" xfId="4596"/>
    <cellStyle name="Normal 3 22 2 9 2 2" xfId="4597"/>
    <cellStyle name="Normal 3 22 2 9 2 2 2" xfId="4598"/>
    <cellStyle name="Normal 3 22 2 9 2 2 2 2" xfId="22695"/>
    <cellStyle name="Normal 3 22 2 9 2 2 3" xfId="22696"/>
    <cellStyle name="Normal 3 22 2 9 2 3" xfId="4599"/>
    <cellStyle name="Normal 3 22 2 9 2 3 2" xfId="22697"/>
    <cellStyle name="Normal 3 22 2 9 2 4" xfId="16637"/>
    <cellStyle name="Normal 3 22 2 9 3" xfId="4600"/>
    <cellStyle name="Normal 3 22 2 9 3 2" xfId="4601"/>
    <cellStyle name="Normal 3 22 2 9 3 2 2" xfId="22698"/>
    <cellStyle name="Normal 3 22 2 9 3 3" xfId="22699"/>
    <cellStyle name="Normal 3 22 2 9 4" xfId="4602"/>
    <cellStyle name="Normal 3 22 2 9 4 2" xfId="22700"/>
    <cellStyle name="Normal 3 22 2 9 5" xfId="16636"/>
    <cellStyle name="Normal 3 22 3" xfId="4603"/>
    <cellStyle name="Normal 3 22 3 2" xfId="4604"/>
    <cellStyle name="Normal 3 22 3 2 2" xfId="4605"/>
    <cellStyle name="Normal 3 22 3 2 2 2" xfId="4606"/>
    <cellStyle name="Normal 3 22 3 2 2 2 2" xfId="22701"/>
    <cellStyle name="Normal 3 22 3 2 2 3" xfId="22702"/>
    <cellStyle name="Normal 3 22 3 2 3" xfId="4607"/>
    <cellStyle name="Normal 3 22 3 2 3 2" xfId="22703"/>
    <cellStyle name="Normal 3 22 3 2 4" xfId="16639"/>
    <cellStyle name="Normal 3 22 3 3" xfId="4608"/>
    <cellStyle name="Normal 3 22 3 3 2" xfId="4609"/>
    <cellStyle name="Normal 3 22 3 3 2 2" xfId="22704"/>
    <cellStyle name="Normal 3 22 3 3 3" xfId="22705"/>
    <cellStyle name="Normal 3 22 3 4" xfId="4610"/>
    <cellStyle name="Normal 3 22 3 4 2" xfId="22706"/>
    <cellStyle name="Normal 3 22 3 5" xfId="16638"/>
    <cellStyle name="Normal 3 22 4" xfId="4611"/>
    <cellStyle name="Normal 3 22 4 2" xfId="4612"/>
    <cellStyle name="Normal 3 22 4 2 2" xfId="4613"/>
    <cellStyle name="Normal 3 22 4 2 2 2" xfId="4614"/>
    <cellStyle name="Normal 3 22 4 2 2 2 2" xfId="22707"/>
    <cellStyle name="Normal 3 22 4 2 2 3" xfId="22708"/>
    <cellStyle name="Normal 3 22 4 2 3" xfId="4615"/>
    <cellStyle name="Normal 3 22 4 2 3 2" xfId="22709"/>
    <cellStyle name="Normal 3 22 4 2 4" xfId="16641"/>
    <cellStyle name="Normal 3 22 4 3" xfId="4616"/>
    <cellStyle name="Normal 3 22 4 3 2" xfId="4617"/>
    <cellStyle name="Normal 3 22 4 3 2 2" xfId="22710"/>
    <cellStyle name="Normal 3 22 4 3 3" xfId="22711"/>
    <cellStyle name="Normal 3 22 4 4" xfId="4618"/>
    <cellStyle name="Normal 3 22 4 4 2" xfId="22712"/>
    <cellStyle name="Normal 3 22 4 5" xfId="16640"/>
    <cellStyle name="Normal 3 22 5" xfId="4619"/>
    <cellStyle name="Normal 3 22 5 2" xfId="4620"/>
    <cellStyle name="Normal 3 22 5 2 2" xfId="4621"/>
    <cellStyle name="Normal 3 22 5 2 2 2" xfId="4622"/>
    <cellStyle name="Normal 3 22 5 2 2 2 2" xfId="22713"/>
    <cellStyle name="Normal 3 22 5 2 2 3" xfId="22714"/>
    <cellStyle name="Normal 3 22 5 2 3" xfId="4623"/>
    <cellStyle name="Normal 3 22 5 2 3 2" xfId="22715"/>
    <cellStyle name="Normal 3 22 5 2 4" xfId="16643"/>
    <cellStyle name="Normal 3 22 5 3" xfId="4624"/>
    <cellStyle name="Normal 3 22 5 3 2" xfId="4625"/>
    <cellStyle name="Normal 3 22 5 3 2 2" xfId="22716"/>
    <cellStyle name="Normal 3 22 5 3 3" xfId="22717"/>
    <cellStyle name="Normal 3 22 5 4" xfId="4626"/>
    <cellStyle name="Normal 3 22 5 4 2" xfId="22718"/>
    <cellStyle name="Normal 3 22 5 5" xfId="16642"/>
    <cellStyle name="Normal 3 22 6" xfId="4627"/>
    <cellStyle name="Normal 3 22 6 2" xfId="4628"/>
    <cellStyle name="Normal 3 22 6 2 2" xfId="4629"/>
    <cellStyle name="Normal 3 22 6 2 2 2" xfId="4630"/>
    <cellStyle name="Normal 3 22 6 2 2 2 2" xfId="22719"/>
    <cellStyle name="Normal 3 22 6 2 2 3" xfId="22720"/>
    <cellStyle name="Normal 3 22 6 2 3" xfId="4631"/>
    <cellStyle name="Normal 3 22 6 2 3 2" xfId="22721"/>
    <cellStyle name="Normal 3 22 6 2 4" xfId="16645"/>
    <cellStyle name="Normal 3 22 6 3" xfId="4632"/>
    <cellStyle name="Normal 3 22 6 3 2" xfId="4633"/>
    <cellStyle name="Normal 3 22 6 3 2 2" xfId="22722"/>
    <cellStyle name="Normal 3 22 6 3 3" xfId="22723"/>
    <cellStyle name="Normal 3 22 6 4" xfId="4634"/>
    <cellStyle name="Normal 3 22 6 4 2" xfId="22724"/>
    <cellStyle name="Normal 3 22 6 5" xfId="16644"/>
    <cellStyle name="Normal 3 22 7" xfId="4635"/>
    <cellStyle name="Normal 3 22 7 2" xfId="4636"/>
    <cellStyle name="Normal 3 22 7 2 2" xfId="4637"/>
    <cellStyle name="Normal 3 22 7 2 2 2" xfId="4638"/>
    <cellStyle name="Normal 3 22 7 2 2 2 2" xfId="22725"/>
    <cellStyle name="Normal 3 22 7 2 2 3" xfId="22726"/>
    <cellStyle name="Normal 3 22 7 2 3" xfId="4639"/>
    <cellStyle name="Normal 3 22 7 2 3 2" xfId="22727"/>
    <cellStyle name="Normal 3 22 7 2 4" xfId="16647"/>
    <cellStyle name="Normal 3 22 7 3" xfId="4640"/>
    <cellStyle name="Normal 3 22 7 3 2" xfId="4641"/>
    <cellStyle name="Normal 3 22 7 3 2 2" xfId="22728"/>
    <cellStyle name="Normal 3 22 7 3 3" xfId="22729"/>
    <cellStyle name="Normal 3 22 7 4" xfId="4642"/>
    <cellStyle name="Normal 3 22 7 4 2" xfId="22730"/>
    <cellStyle name="Normal 3 22 7 5" xfId="16646"/>
    <cellStyle name="Normal 3 22 8" xfId="4643"/>
    <cellStyle name="Normal 3 22 8 2" xfId="4644"/>
    <cellStyle name="Normal 3 22 8 2 2" xfId="4645"/>
    <cellStyle name="Normal 3 22 8 2 2 2" xfId="4646"/>
    <cellStyle name="Normal 3 22 8 2 2 2 2" xfId="22731"/>
    <cellStyle name="Normal 3 22 8 2 2 3" xfId="22732"/>
    <cellStyle name="Normal 3 22 8 2 3" xfId="4647"/>
    <cellStyle name="Normal 3 22 8 2 3 2" xfId="22733"/>
    <cellStyle name="Normal 3 22 8 2 4" xfId="16649"/>
    <cellStyle name="Normal 3 22 8 3" xfId="4648"/>
    <cellStyle name="Normal 3 22 8 3 2" xfId="4649"/>
    <cellStyle name="Normal 3 22 8 3 2 2" xfId="22734"/>
    <cellStyle name="Normal 3 22 8 3 3" xfId="22735"/>
    <cellStyle name="Normal 3 22 8 4" xfId="4650"/>
    <cellStyle name="Normal 3 22 8 4 2" xfId="22736"/>
    <cellStyle name="Normal 3 22 8 5" xfId="16648"/>
    <cellStyle name="Normal 3 22 9" xfId="4651"/>
    <cellStyle name="Normal 3 22 9 2" xfId="4652"/>
    <cellStyle name="Normal 3 22 9 2 2" xfId="4653"/>
    <cellStyle name="Normal 3 22 9 2 2 2" xfId="4654"/>
    <cellStyle name="Normal 3 22 9 2 2 2 2" xfId="22737"/>
    <cellStyle name="Normal 3 22 9 2 2 3" xfId="22738"/>
    <cellStyle name="Normal 3 22 9 2 3" xfId="4655"/>
    <cellStyle name="Normal 3 22 9 2 3 2" xfId="22739"/>
    <cellStyle name="Normal 3 22 9 2 4" xfId="16651"/>
    <cellStyle name="Normal 3 22 9 3" xfId="4656"/>
    <cellStyle name="Normal 3 22 9 3 2" xfId="4657"/>
    <cellStyle name="Normal 3 22 9 3 2 2" xfId="22740"/>
    <cellStyle name="Normal 3 22 9 3 3" xfId="22741"/>
    <cellStyle name="Normal 3 22 9 4" xfId="4658"/>
    <cellStyle name="Normal 3 22 9 4 2" xfId="22742"/>
    <cellStyle name="Normal 3 22 9 5" xfId="16650"/>
    <cellStyle name="Normal 3 23" xfId="4659"/>
    <cellStyle name="Normal 3 23 10" xfId="4660"/>
    <cellStyle name="Normal 3 23 10 2" xfId="4661"/>
    <cellStyle name="Normal 3 23 10 2 2" xfId="4662"/>
    <cellStyle name="Normal 3 23 10 2 2 2" xfId="4663"/>
    <cellStyle name="Normal 3 23 10 2 2 2 2" xfId="22743"/>
    <cellStyle name="Normal 3 23 10 2 2 3" xfId="22744"/>
    <cellStyle name="Normal 3 23 10 2 3" xfId="4664"/>
    <cellStyle name="Normal 3 23 10 2 3 2" xfId="22745"/>
    <cellStyle name="Normal 3 23 10 2 4" xfId="16654"/>
    <cellStyle name="Normal 3 23 10 3" xfId="4665"/>
    <cellStyle name="Normal 3 23 10 3 2" xfId="4666"/>
    <cellStyle name="Normal 3 23 10 3 2 2" xfId="22746"/>
    <cellStyle name="Normal 3 23 10 3 3" xfId="22747"/>
    <cellStyle name="Normal 3 23 10 4" xfId="4667"/>
    <cellStyle name="Normal 3 23 10 4 2" xfId="22748"/>
    <cellStyle name="Normal 3 23 10 5" xfId="16653"/>
    <cellStyle name="Normal 3 23 11" xfId="4668"/>
    <cellStyle name="Normal 3 23 11 2" xfId="4669"/>
    <cellStyle name="Normal 3 23 11 2 2" xfId="4670"/>
    <cellStyle name="Normal 3 23 11 2 2 2" xfId="4671"/>
    <cellStyle name="Normal 3 23 11 2 2 2 2" xfId="22749"/>
    <cellStyle name="Normal 3 23 11 2 2 3" xfId="22750"/>
    <cellStyle name="Normal 3 23 11 2 3" xfId="4672"/>
    <cellStyle name="Normal 3 23 11 2 3 2" xfId="22751"/>
    <cellStyle name="Normal 3 23 11 2 4" xfId="16656"/>
    <cellStyle name="Normal 3 23 11 3" xfId="4673"/>
    <cellStyle name="Normal 3 23 11 3 2" xfId="4674"/>
    <cellStyle name="Normal 3 23 11 3 2 2" xfId="22752"/>
    <cellStyle name="Normal 3 23 11 3 3" xfId="22753"/>
    <cellStyle name="Normal 3 23 11 4" xfId="4675"/>
    <cellStyle name="Normal 3 23 11 4 2" xfId="22754"/>
    <cellStyle name="Normal 3 23 11 5" xfId="16655"/>
    <cellStyle name="Normal 3 23 12" xfId="4676"/>
    <cellStyle name="Normal 3 23 12 2" xfId="4677"/>
    <cellStyle name="Normal 3 23 12 2 2" xfId="4678"/>
    <cellStyle name="Normal 3 23 12 2 2 2" xfId="4679"/>
    <cellStyle name="Normal 3 23 12 2 2 2 2" xfId="22755"/>
    <cellStyle name="Normal 3 23 12 2 2 3" xfId="22756"/>
    <cellStyle name="Normal 3 23 12 2 3" xfId="4680"/>
    <cellStyle name="Normal 3 23 12 2 3 2" xfId="22757"/>
    <cellStyle name="Normal 3 23 12 2 4" xfId="16658"/>
    <cellStyle name="Normal 3 23 12 3" xfId="4681"/>
    <cellStyle name="Normal 3 23 12 3 2" xfId="4682"/>
    <cellStyle name="Normal 3 23 12 3 2 2" xfId="22758"/>
    <cellStyle name="Normal 3 23 12 3 3" xfId="22759"/>
    <cellStyle name="Normal 3 23 12 4" xfId="4683"/>
    <cellStyle name="Normal 3 23 12 4 2" xfId="22760"/>
    <cellStyle name="Normal 3 23 12 5" xfId="16657"/>
    <cellStyle name="Normal 3 23 13" xfId="4684"/>
    <cellStyle name="Normal 3 23 13 2" xfId="4685"/>
    <cellStyle name="Normal 3 23 13 2 2" xfId="4686"/>
    <cellStyle name="Normal 3 23 13 2 2 2" xfId="4687"/>
    <cellStyle name="Normal 3 23 13 2 2 2 2" xfId="22761"/>
    <cellStyle name="Normal 3 23 13 2 2 3" xfId="22762"/>
    <cellStyle name="Normal 3 23 13 2 3" xfId="4688"/>
    <cellStyle name="Normal 3 23 13 2 3 2" xfId="22763"/>
    <cellStyle name="Normal 3 23 13 2 4" xfId="16660"/>
    <cellStyle name="Normal 3 23 13 3" xfId="4689"/>
    <cellStyle name="Normal 3 23 13 3 2" xfId="4690"/>
    <cellStyle name="Normal 3 23 13 3 2 2" xfId="22764"/>
    <cellStyle name="Normal 3 23 13 3 3" xfId="22765"/>
    <cellStyle name="Normal 3 23 13 4" xfId="4691"/>
    <cellStyle name="Normal 3 23 13 4 2" xfId="22766"/>
    <cellStyle name="Normal 3 23 13 5" xfId="16659"/>
    <cellStyle name="Normal 3 23 14" xfId="4692"/>
    <cellStyle name="Normal 3 23 14 2" xfId="4693"/>
    <cellStyle name="Normal 3 23 14 2 2" xfId="4694"/>
    <cellStyle name="Normal 3 23 14 2 2 2" xfId="22767"/>
    <cellStyle name="Normal 3 23 14 2 3" xfId="22768"/>
    <cellStyle name="Normal 3 23 14 3" xfId="4695"/>
    <cellStyle name="Normal 3 23 14 3 2" xfId="22769"/>
    <cellStyle name="Normal 3 23 14 4" xfId="16661"/>
    <cellStyle name="Normal 3 23 15" xfId="4696"/>
    <cellStyle name="Normal 3 23 15 2" xfId="4697"/>
    <cellStyle name="Normal 3 23 15 2 2" xfId="22770"/>
    <cellStyle name="Normal 3 23 15 3" xfId="22771"/>
    <cellStyle name="Normal 3 23 16" xfId="4698"/>
    <cellStyle name="Normal 3 23 16 2" xfId="22772"/>
    <cellStyle name="Normal 3 23 17" xfId="16652"/>
    <cellStyle name="Normal 3 23 2" xfId="4699"/>
    <cellStyle name="Normal 3 23 2 10" xfId="4700"/>
    <cellStyle name="Normal 3 23 2 10 2" xfId="4701"/>
    <cellStyle name="Normal 3 23 2 10 2 2" xfId="4702"/>
    <cellStyle name="Normal 3 23 2 10 2 2 2" xfId="4703"/>
    <cellStyle name="Normal 3 23 2 10 2 2 2 2" xfId="22773"/>
    <cellStyle name="Normal 3 23 2 10 2 2 3" xfId="22774"/>
    <cellStyle name="Normal 3 23 2 10 2 3" xfId="4704"/>
    <cellStyle name="Normal 3 23 2 10 2 3 2" xfId="22775"/>
    <cellStyle name="Normal 3 23 2 10 2 4" xfId="16664"/>
    <cellStyle name="Normal 3 23 2 10 3" xfId="4705"/>
    <cellStyle name="Normal 3 23 2 10 3 2" xfId="4706"/>
    <cellStyle name="Normal 3 23 2 10 3 2 2" xfId="22776"/>
    <cellStyle name="Normal 3 23 2 10 3 3" xfId="22777"/>
    <cellStyle name="Normal 3 23 2 10 4" xfId="4707"/>
    <cellStyle name="Normal 3 23 2 10 4 2" xfId="22778"/>
    <cellStyle name="Normal 3 23 2 10 5" xfId="16663"/>
    <cellStyle name="Normal 3 23 2 11" xfId="4708"/>
    <cellStyle name="Normal 3 23 2 11 2" xfId="4709"/>
    <cellStyle name="Normal 3 23 2 11 2 2" xfId="4710"/>
    <cellStyle name="Normal 3 23 2 11 2 2 2" xfId="4711"/>
    <cellStyle name="Normal 3 23 2 11 2 2 2 2" xfId="22779"/>
    <cellStyle name="Normal 3 23 2 11 2 2 3" xfId="22780"/>
    <cellStyle name="Normal 3 23 2 11 2 3" xfId="4712"/>
    <cellStyle name="Normal 3 23 2 11 2 3 2" xfId="22781"/>
    <cellStyle name="Normal 3 23 2 11 2 4" xfId="16666"/>
    <cellStyle name="Normal 3 23 2 11 3" xfId="4713"/>
    <cellStyle name="Normal 3 23 2 11 3 2" xfId="4714"/>
    <cellStyle name="Normal 3 23 2 11 3 2 2" xfId="22782"/>
    <cellStyle name="Normal 3 23 2 11 3 3" xfId="22783"/>
    <cellStyle name="Normal 3 23 2 11 4" xfId="4715"/>
    <cellStyle name="Normal 3 23 2 11 4 2" xfId="22784"/>
    <cellStyle name="Normal 3 23 2 11 5" xfId="16665"/>
    <cellStyle name="Normal 3 23 2 12" xfId="4716"/>
    <cellStyle name="Normal 3 23 2 12 2" xfId="4717"/>
    <cellStyle name="Normal 3 23 2 12 2 2" xfId="4718"/>
    <cellStyle name="Normal 3 23 2 12 2 2 2" xfId="4719"/>
    <cellStyle name="Normal 3 23 2 12 2 2 2 2" xfId="22785"/>
    <cellStyle name="Normal 3 23 2 12 2 2 3" xfId="22786"/>
    <cellStyle name="Normal 3 23 2 12 2 3" xfId="4720"/>
    <cellStyle name="Normal 3 23 2 12 2 3 2" xfId="22787"/>
    <cellStyle name="Normal 3 23 2 12 2 4" xfId="16668"/>
    <cellStyle name="Normal 3 23 2 12 3" xfId="4721"/>
    <cellStyle name="Normal 3 23 2 12 3 2" xfId="4722"/>
    <cellStyle name="Normal 3 23 2 12 3 2 2" xfId="22788"/>
    <cellStyle name="Normal 3 23 2 12 3 3" xfId="22789"/>
    <cellStyle name="Normal 3 23 2 12 4" xfId="4723"/>
    <cellStyle name="Normal 3 23 2 12 4 2" xfId="22790"/>
    <cellStyle name="Normal 3 23 2 12 5" xfId="16667"/>
    <cellStyle name="Normal 3 23 2 13" xfId="4724"/>
    <cellStyle name="Normal 3 23 2 13 2" xfId="4725"/>
    <cellStyle name="Normal 3 23 2 13 2 2" xfId="4726"/>
    <cellStyle name="Normal 3 23 2 13 2 2 2" xfId="22791"/>
    <cellStyle name="Normal 3 23 2 13 2 3" xfId="22792"/>
    <cellStyle name="Normal 3 23 2 13 3" xfId="4727"/>
    <cellStyle name="Normal 3 23 2 13 3 2" xfId="22793"/>
    <cellStyle name="Normal 3 23 2 13 4" xfId="16669"/>
    <cellStyle name="Normal 3 23 2 14" xfId="4728"/>
    <cellStyle name="Normal 3 23 2 14 2" xfId="4729"/>
    <cellStyle name="Normal 3 23 2 14 2 2" xfId="22794"/>
    <cellStyle name="Normal 3 23 2 14 3" xfId="22795"/>
    <cellStyle name="Normal 3 23 2 15" xfId="4730"/>
    <cellStyle name="Normal 3 23 2 15 2" xfId="22796"/>
    <cellStyle name="Normal 3 23 2 16" xfId="16662"/>
    <cellStyle name="Normal 3 23 2 2" xfId="4731"/>
    <cellStyle name="Normal 3 23 2 2 2" xfId="4732"/>
    <cellStyle name="Normal 3 23 2 2 2 2" xfId="4733"/>
    <cellStyle name="Normal 3 23 2 2 2 2 2" xfId="4734"/>
    <cellStyle name="Normal 3 23 2 2 2 2 2 2" xfId="22797"/>
    <cellStyle name="Normal 3 23 2 2 2 2 3" xfId="22798"/>
    <cellStyle name="Normal 3 23 2 2 2 3" xfId="4735"/>
    <cellStyle name="Normal 3 23 2 2 2 3 2" xfId="22799"/>
    <cellStyle name="Normal 3 23 2 2 2 4" xfId="16671"/>
    <cellStyle name="Normal 3 23 2 2 3" xfId="4736"/>
    <cellStyle name="Normal 3 23 2 2 3 2" xfId="4737"/>
    <cellStyle name="Normal 3 23 2 2 3 2 2" xfId="22800"/>
    <cellStyle name="Normal 3 23 2 2 3 3" xfId="22801"/>
    <cellStyle name="Normal 3 23 2 2 4" xfId="4738"/>
    <cellStyle name="Normal 3 23 2 2 4 2" xfId="22802"/>
    <cellStyle name="Normal 3 23 2 2 5" xfId="16670"/>
    <cellStyle name="Normal 3 23 2 3" xfId="4739"/>
    <cellStyle name="Normal 3 23 2 3 2" xfId="4740"/>
    <cellStyle name="Normal 3 23 2 3 2 2" xfId="4741"/>
    <cellStyle name="Normal 3 23 2 3 2 2 2" xfId="4742"/>
    <cellStyle name="Normal 3 23 2 3 2 2 2 2" xfId="22803"/>
    <cellStyle name="Normal 3 23 2 3 2 2 3" xfId="22804"/>
    <cellStyle name="Normal 3 23 2 3 2 3" xfId="4743"/>
    <cellStyle name="Normal 3 23 2 3 2 3 2" xfId="22805"/>
    <cellStyle name="Normal 3 23 2 3 2 4" xfId="16673"/>
    <cellStyle name="Normal 3 23 2 3 3" xfId="4744"/>
    <cellStyle name="Normal 3 23 2 3 3 2" xfId="4745"/>
    <cellStyle name="Normal 3 23 2 3 3 2 2" xfId="22806"/>
    <cellStyle name="Normal 3 23 2 3 3 3" xfId="22807"/>
    <cellStyle name="Normal 3 23 2 3 4" xfId="4746"/>
    <cellStyle name="Normal 3 23 2 3 4 2" xfId="22808"/>
    <cellStyle name="Normal 3 23 2 3 5" xfId="16672"/>
    <cellStyle name="Normal 3 23 2 4" xfId="4747"/>
    <cellStyle name="Normal 3 23 2 4 2" xfId="4748"/>
    <cellStyle name="Normal 3 23 2 4 2 2" xfId="4749"/>
    <cellStyle name="Normal 3 23 2 4 2 2 2" xfId="4750"/>
    <cellStyle name="Normal 3 23 2 4 2 2 2 2" xfId="22809"/>
    <cellStyle name="Normal 3 23 2 4 2 2 3" xfId="22810"/>
    <cellStyle name="Normal 3 23 2 4 2 3" xfId="4751"/>
    <cellStyle name="Normal 3 23 2 4 2 3 2" xfId="22811"/>
    <cellStyle name="Normal 3 23 2 4 2 4" xfId="16675"/>
    <cellStyle name="Normal 3 23 2 4 3" xfId="4752"/>
    <cellStyle name="Normal 3 23 2 4 3 2" xfId="4753"/>
    <cellStyle name="Normal 3 23 2 4 3 2 2" xfId="22812"/>
    <cellStyle name="Normal 3 23 2 4 3 3" xfId="22813"/>
    <cellStyle name="Normal 3 23 2 4 4" xfId="4754"/>
    <cellStyle name="Normal 3 23 2 4 4 2" xfId="22814"/>
    <cellStyle name="Normal 3 23 2 4 5" xfId="16674"/>
    <cellStyle name="Normal 3 23 2 5" xfId="4755"/>
    <cellStyle name="Normal 3 23 2 5 2" xfId="4756"/>
    <cellStyle name="Normal 3 23 2 5 2 2" xfId="4757"/>
    <cellStyle name="Normal 3 23 2 5 2 2 2" xfId="4758"/>
    <cellStyle name="Normal 3 23 2 5 2 2 2 2" xfId="22815"/>
    <cellStyle name="Normal 3 23 2 5 2 2 3" xfId="22816"/>
    <cellStyle name="Normal 3 23 2 5 2 3" xfId="4759"/>
    <cellStyle name="Normal 3 23 2 5 2 3 2" xfId="22817"/>
    <cellStyle name="Normal 3 23 2 5 2 4" xfId="16677"/>
    <cellStyle name="Normal 3 23 2 5 3" xfId="4760"/>
    <cellStyle name="Normal 3 23 2 5 3 2" xfId="4761"/>
    <cellStyle name="Normal 3 23 2 5 3 2 2" xfId="22818"/>
    <cellStyle name="Normal 3 23 2 5 3 3" xfId="22819"/>
    <cellStyle name="Normal 3 23 2 5 4" xfId="4762"/>
    <cellStyle name="Normal 3 23 2 5 4 2" xfId="22820"/>
    <cellStyle name="Normal 3 23 2 5 5" xfId="16676"/>
    <cellStyle name="Normal 3 23 2 6" xfId="4763"/>
    <cellStyle name="Normal 3 23 2 6 2" xfId="4764"/>
    <cellStyle name="Normal 3 23 2 6 2 2" xfId="4765"/>
    <cellStyle name="Normal 3 23 2 6 2 2 2" xfId="4766"/>
    <cellStyle name="Normal 3 23 2 6 2 2 2 2" xfId="22821"/>
    <cellStyle name="Normal 3 23 2 6 2 2 3" xfId="22822"/>
    <cellStyle name="Normal 3 23 2 6 2 3" xfId="4767"/>
    <cellStyle name="Normal 3 23 2 6 2 3 2" xfId="22823"/>
    <cellStyle name="Normal 3 23 2 6 2 4" xfId="16679"/>
    <cellStyle name="Normal 3 23 2 6 3" xfId="4768"/>
    <cellStyle name="Normal 3 23 2 6 3 2" xfId="4769"/>
    <cellStyle name="Normal 3 23 2 6 3 2 2" xfId="22824"/>
    <cellStyle name="Normal 3 23 2 6 3 3" xfId="22825"/>
    <cellStyle name="Normal 3 23 2 6 4" xfId="4770"/>
    <cellStyle name="Normal 3 23 2 6 4 2" xfId="22826"/>
    <cellStyle name="Normal 3 23 2 6 5" xfId="16678"/>
    <cellStyle name="Normal 3 23 2 7" xfId="4771"/>
    <cellStyle name="Normal 3 23 2 7 2" xfId="4772"/>
    <cellStyle name="Normal 3 23 2 7 2 2" xfId="4773"/>
    <cellStyle name="Normal 3 23 2 7 2 2 2" xfId="4774"/>
    <cellStyle name="Normal 3 23 2 7 2 2 2 2" xfId="22827"/>
    <cellStyle name="Normal 3 23 2 7 2 2 3" xfId="22828"/>
    <cellStyle name="Normal 3 23 2 7 2 3" xfId="4775"/>
    <cellStyle name="Normal 3 23 2 7 2 3 2" xfId="22829"/>
    <cellStyle name="Normal 3 23 2 7 2 4" xfId="16681"/>
    <cellStyle name="Normal 3 23 2 7 3" xfId="4776"/>
    <cellStyle name="Normal 3 23 2 7 3 2" xfId="4777"/>
    <cellStyle name="Normal 3 23 2 7 3 2 2" xfId="22830"/>
    <cellStyle name="Normal 3 23 2 7 3 3" xfId="22831"/>
    <cellStyle name="Normal 3 23 2 7 4" xfId="4778"/>
    <cellStyle name="Normal 3 23 2 7 4 2" xfId="22832"/>
    <cellStyle name="Normal 3 23 2 7 5" xfId="16680"/>
    <cellStyle name="Normal 3 23 2 8" xfId="4779"/>
    <cellStyle name="Normal 3 23 2 8 2" xfId="4780"/>
    <cellStyle name="Normal 3 23 2 8 2 2" xfId="4781"/>
    <cellStyle name="Normal 3 23 2 8 2 2 2" xfId="4782"/>
    <cellStyle name="Normal 3 23 2 8 2 2 2 2" xfId="22833"/>
    <cellStyle name="Normal 3 23 2 8 2 2 3" xfId="22834"/>
    <cellStyle name="Normal 3 23 2 8 2 3" xfId="4783"/>
    <cellStyle name="Normal 3 23 2 8 2 3 2" xfId="22835"/>
    <cellStyle name="Normal 3 23 2 8 2 4" xfId="16683"/>
    <cellStyle name="Normal 3 23 2 8 3" xfId="4784"/>
    <cellStyle name="Normal 3 23 2 8 3 2" xfId="4785"/>
    <cellStyle name="Normal 3 23 2 8 3 2 2" xfId="22836"/>
    <cellStyle name="Normal 3 23 2 8 3 3" xfId="22837"/>
    <cellStyle name="Normal 3 23 2 8 4" xfId="4786"/>
    <cellStyle name="Normal 3 23 2 8 4 2" xfId="22838"/>
    <cellStyle name="Normal 3 23 2 8 5" xfId="16682"/>
    <cellStyle name="Normal 3 23 2 9" xfId="4787"/>
    <cellStyle name="Normal 3 23 2 9 2" xfId="4788"/>
    <cellStyle name="Normal 3 23 2 9 2 2" xfId="4789"/>
    <cellStyle name="Normal 3 23 2 9 2 2 2" xfId="4790"/>
    <cellStyle name="Normal 3 23 2 9 2 2 2 2" xfId="22839"/>
    <cellStyle name="Normal 3 23 2 9 2 2 3" xfId="22840"/>
    <cellStyle name="Normal 3 23 2 9 2 3" xfId="4791"/>
    <cellStyle name="Normal 3 23 2 9 2 3 2" xfId="22841"/>
    <cellStyle name="Normal 3 23 2 9 2 4" xfId="16685"/>
    <cellStyle name="Normal 3 23 2 9 3" xfId="4792"/>
    <cellStyle name="Normal 3 23 2 9 3 2" xfId="4793"/>
    <cellStyle name="Normal 3 23 2 9 3 2 2" xfId="22842"/>
    <cellStyle name="Normal 3 23 2 9 3 3" xfId="22843"/>
    <cellStyle name="Normal 3 23 2 9 4" xfId="4794"/>
    <cellStyle name="Normal 3 23 2 9 4 2" xfId="22844"/>
    <cellStyle name="Normal 3 23 2 9 5" xfId="16684"/>
    <cellStyle name="Normal 3 23 3" xfId="4795"/>
    <cellStyle name="Normal 3 23 3 2" xfId="4796"/>
    <cellStyle name="Normal 3 23 3 2 2" xfId="4797"/>
    <cellStyle name="Normal 3 23 3 2 2 2" xfId="4798"/>
    <cellStyle name="Normal 3 23 3 2 2 2 2" xfId="22845"/>
    <cellStyle name="Normal 3 23 3 2 2 3" xfId="22846"/>
    <cellStyle name="Normal 3 23 3 2 3" xfId="4799"/>
    <cellStyle name="Normal 3 23 3 2 3 2" xfId="22847"/>
    <cellStyle name="Normal 3 23 3 2 4" xfId="16687"/>
    <cellStyle name="Normal 3 23 3 3" xfId="4800"/>
    <cellStyle name="Normal 3 23 3 3 2" xfId="4801"/>
    <cellStyle name="Normal 3 23 3 3 2 2" xfId="22848"/>
    <cellStyle name="Normal 3 23 3 3 3" xfId="22849"/>
    <cellStyle name="Normal 3 23 3 4" xfId="4802"/>
    <cellStyle name="Normal 3 23 3 4 2" xfId="22850"/>
    <cellStyle name="Normal 3 23 3 5" xfId="16686"/>
    <cellStyle name="Normal 3 23 4" xfId="4803"/>
    <cellStyle name="Normal 3 23 4 2" xfId="4804"/>
    <cellStyle name="Normal 3 23 4 2 2" xfId="4805"/>
    <cellStyle name="Normal 3 23 4 2 2 2" xfId="4806"/>
    <cellStyle name="Normal 3 23 4 2 2 2 2" xfId="22851"/>
    <cellStyle name="Normal 3 23 4 2 2 3" xfId="22852"/>
    <cellStyle name="Normal 3 23 4 2 3" xfId="4807"/>
    <cellStyle name="Normal 3 23 4 2 3 2" xfId="22853"/>
    <cellStyle name="Normal 3 23 4 2 4" xfId="16689"/>
    <cellStyle name="Normal 3 23 4 3" xfId="4808"/>
    <cellStyle name="Normal 3 23 4 3 2" xfId="4809"/>
    <cellStyle name="Normal 3 23 4 3 2 2" xfId="22854"/>
    <cellStyle name="Normal 3 23 4 3 3" xfId="22855"/>
    <cellStyle name="Normal 3 23 4 4" xfId="4810"/>
    <cellStyle name="Normal 3 23 4 4 2" xfId="22856"/>
    <cellStyle name="Normal 3 23 4 5" xfId="16688"/>
    <cellStyle name="Normal 3 23 5" xfId="4811"/>
    <cellStyle name="Normal 3 23 5 2" xfId="4812"/>
    <cellStyle name="Normal 3 23 5 2 2" xfId="4813"/>
    <cellStyle name="Normal 3 23 5 2 2 2" xfId="4814"/>
    <cellStyle name="Normal 3 23 5 2 2 2 2" xfId="22857"/>
    <cellStyle name="Normal 3 23 5 2 2 3" xfId="22858"/>
    <cellStyle name="Normal 3 23 5 2 3" xfId="4815"/>
    <cellStyle name="Normal 3 23 5 2 3 2" xfId="22859"/>
    <cellStyle name="Normal 3 23 5 2 4" xfId="16691"/>
    <cellStyle name="Normal 3 23 5 3" xfId="4816"/>
    <cellStyle name="Normal 3 23 5 3 2" xfId="4817"/>
    <cellStyle name="Normal 3 23 5 3 2 2" xfId="22860"/>
    <cellStyle name="Normal 3 23 5 3 3" xfId="22861"/>
    <cellStyle name="Normal 3 23 5 4" xfId="4818"/>
    <cellStyle name="Normal 3 23 5 4 2" xfId="22862"/>
    <cellStyle name="Normal 3 23 5 5" xfId="16690"/>
    <cellStyle name="Normal 3 23 6" xfId="4819"/>
    <cellStyle name="Normal 3 23 6 2" xfId="4820"/>
    <cellStyle name="Normal 3 23 6 2 2" xfId="4821"/>
    <cellStyle name="Normal 3 23 6 2 2 2" xfId="4822"/>
    <cellStyle name="Normal 3 23 6 2 2 2 2" xfId="22863"/>
    <cellStyle name="Normal 3 23 6 2 2 3" xfId="22864"/>
    <cellStyle name="Normal 3 23 6 2 3" xfId="4823"/>
    <cellStyle name="Normal 3 23 6 2 3 2" xfId="22865"/>
    <cellStyle name="Normal 3 23 6 2 4" xfId="16693"/>
    <cellStyle name="Normal 3 23 6 3" xfId="4824"/>
    <cellStyle name="Normal 3 23 6 3 2" xfId="4825"/>
    <cellStyle name="Normal 3 23 6 3 2 2" xfId="22866"/>
    <cellStyle name="Normal 3 23 6 3 3" xfId="22867"/>
    <cellStyle name="Normal 3 23 6 4" xfId="4826"/>
    <cellStyle name="Normal 3 23 6 4 2" xfId="22868"/>
    <cellStyle name="Normal 3 23 6 5" xfId="16692"/>
    <cellStyle name="Normal 3 23 7" xfId="4827"/>
    <cellStyle name="Normal 3 23 7 2" xfId="4828"/>
    <cellStyle name="Normal 3 23 7 2 2" xfId="4829"/>
    <cellStyle name="Normal 3 23 7 2 2 2" xfId="4830"/>
    <cellStyle name="Normal 3 23 7 2 2 2 2" xfId="22869"/>
    <cellStyle name="Normal 3 23 7 2 2 3" xfId="22870"/>
    <cellStyle name="Normal 3 23 7 2 3" xfId="4831"/>
    <cellStyle name="Normal 3 23 7 2 3 2" xfId="22871"/>
    <cellStyle name="Normal 3 23 7 2 4" xfId="16695"/>
    <cellStyle name="Normal 3 23 7 3" xfId="4832"/>
    <cellStyle name="Normal 3 23 7 3 2" xfId="4833"/>
    <cellStyle name="Normal 3 23 7 3 2 2" xfId="22872"/>
    <cellStyle name="Normal 3 23 7 3 3" xfId="22873"/>
    <cellStyle name="Normal 3 23 7 4" xfId="4834"/>
    <cellStyle name="Normal 3 23 7 4 2" xfId="22874"/>
    <cellStyle name="Normal 3 23 7 5" xfId="16694"/>
    <cellStyle name="Normal 3 23 8" xfId="4835"/>
    <cellStyle name="Normal 3 23 8 2" xfId="4836"/>
    <cellStyle name="Normal 3 23 8 2 2" xfId="4837"/>
    <cellStyle name="Normal 3 23 8 2 2 2" xfId="4838"/>
    <cellStyle name="Normal 3 23 8 2 2 2 2" xfId="22875"/>
    <cellStyle name="Normal 3 23 8 2 2 3" xfId="22876"/>
    <cellStyle name="Normal 3 23 8 2 3" xfId="4839"/>
    <cellStyle name="Normal 3 23 8 2 3 2" xfId="22877"/>
    <cellStyle name="Normal 3 23 8 2 4" xfId="16697"/>
    <cellStyle name="Normal 3 23 8 3" xfId="4840"/>
    <cellStyle name="Normal 3 23 8 3 2" xfId="4841"/>
    <cellStyle name="Normal 3 23 8 3 2 2" xfId="22878"/>
    <cellStyle name="Normal 3 23 8 3 3" xfId="22879"/>
    <cellStyle name="Normal 3 23 8 4" xfId="4842"/>
    <cellStyle name="Normal 3 23 8 4 2" xfId="22880"/>
    <cellStyle name="Normal 3 23 8 5" xfId="16696"/>
    <cellStyle name="Normal 3 23 9" xfId="4843"/>
    <cellStyle name="Normal 3 23 9 2" xfId="4844"/>
    <cellStyle name="Normal 3 23 9 2 2" xfId="4845"/>
    <cellStyle name="Normal 3 23 9 2 2 2" xfId="4846"/>
    <cellStyle name="Normal 3 23 9 2 2 2 2" xfId="22881"/>
    <cellStyle name="Normal 3 23 9 2 2 3" xfId="22882"/>
    <cellStyle name="Normal 3 23 9 2 3" xfId="4847"/>
    <cellStyle name="Normal 3 23 9 2 3 2" xfId="22883"/>
    <cellStyle name="Normal 3 23 9 2 4" xfId="16699"/>
    <cellStyle name="Normal 3 23 9 3" xfId="4848"/>
    <cellStyle name="Normal 3 23 9 3 2" xfId="4849"/>
    <cellStyle name="Normal 3 23 9 3 2 2" xfId="22884"/>
    <cellStyle name="Normal 3 23 9 3 3" xfId="22885"/>
    <cellStyle name="Normal 3 23 9 4" xfId="4850"/>
    <cellStyle name="Normal 3 23 9 4 2" xfId="22886"/>
    <cellStyle name="Normal 3 23 9 5" xfId="16698"/>
    <cellStyle name="Normal 3 24" xfId="4851"/>
    <cellStyle name="Normal 3 24 10" xfId="4852"/>
    <cellStyle name="Normal 3 24 10 2" xfId="4853"/>
    <cellStyle name="Normal 3 24 10 2 2" xfId="4854"/>
    <cellStyle name="Normal 3 24 10 2 2 2" xfId="4855"/>
    <cellStyle name="Normal 3 24 10 2 2 2 2" xfId="22887"/>
    <cellStyle name="Normal 3 24 10 2 2 3" xfId="22888"/>
    <cellStyle name="Normal 3 24 10 2 3" xfId="4856"/>
    <cellStyle name="Normal 3 24 10 2 3 2" xfId="22889"/>
    <cellStyle name="Normal 3 24 10 2 4" xfId="16702"/>
    <cellStyle name="Normal 3 24 10 3" xfId="4857"/>
    <cellStyle name="Normal 3 24 10 3 2" xfId="4858"/>
    <cellStyle name="Normal 3 24 10 3 2 2" xfId="22890"/>
    <cellStyle name="Normal 3 24 10 3 3" xfId="22891"/>
    <cellStyle name="Normal 3 24 10 4" xfId="4859"/>
    <cellStyle name="Normal 3 24 10 4 2" xfId="22892"/>
    <cellStyle name="Normal 3 24 10 5" xfId="16701"/>
    <cellStyle name="Normal 3 24 11" xfId="4860"/>
    <cellStyle name="Normal 3 24 11 2" xfId="4861"/>
    <cellStyle name="Normal 3 24 11 2 2" xfId="4862"/>
    <cellStyle name="Normal 3 24 11 2 2 2" xfId="4863"/>
    <cellStyle name="Normal 3 24 11 2 2 2 2" xfId="22893"/>
    <cellStyle name="Normal 3 24 11 2 2 3" xfId="22894"/>
    <cellStyle name="Normal 3 24 11 2 3" xfId="4864"/>
    <cellStyle name="Normal 3 24 11 2 3 2" xfId="22895"/>
    <cellStyle name="Normal 3 24 11 2 4" xfId="16704"/>
    <cellStyle name="Normal 3 24 11 3" xfId="4865"/>
    <cellStyle name="Normal 3 24 11 3 2" xfId="4866"/>
    <cellStyle name="Normal 3 24 11 3 2 2" xfId="22896"/>
    <cellStyle name="Normal 3 24 11 3 3" xfId="22897"/>
    <cellStyle name="Normal 3 24 11 4" xfId="4867"/>
    <cellStyle name="Normal 3 24 11 4 2" xfId="22898"/>
    <cellStyle name="Normal 3 24 11 5" xfId="16703"/>
    <cellStyle name="Normal 3 24 12" xfId="4868"/>
    <cellStyle name="Normal 3 24 12 2" xfId="4869"/>
    <cellStyle name="Normal 3 24 12 2 2" xfId="4870"/>
    <cellStyle name="Normal 3 24 12 2 2 2" xfId="4871"/>
    <cellStyle name="Normal 3 24 12 2 2 2 2" xfId="22899"/>
    <cellStyle name="Normal 3 24 12 2 2 3" xfId="22900"/>
    <cellStyle name="Normal 3 24 12 2 3" xfId="4872"/>
    <cellStyle name="Normal 3 24 12 2 3 2" xfId="22901"/>
    <cellStyle name="Normal 3 24 12 2 4" xfId="16706"/>
    <cellStyle name="Normal 3 24 12 3" xfId="4873"/>
    <cellStyle name="Normal 3 24 12 3 2" xfId="4874"/>
    <cellStyle name="Normal 3 24 12 3 2 2" xfId="22902"/>
    <cellStyle name="Normal 3 24 12 3 3" xfId="22903"/>
    <cellStyle name="Normal 3 24 12 4" xfId="4875"/>
    <cellStyle name="Normal 3 24 12 4 2" xfId="22904"/>
    <cellStyle name="Normal 3 24 12 5" xfId="16705"/>
    <cellStyle name="Normal 3 24 13" xfId="4876"/>
    <cellStyle name="Normal 3 24 13 2" xfId="4877"/>
    <cellStyle name="Normal 3 24 13 2 2" xfId="4878"/>
    <cellStyle name="Normal 3 24 13 2 2 2" xfId="4879"/>
    <cellStyle name="Normal 3 24 13 2 2 2 2" xfId="22905"/>
    <cellStyle name="Normal 3 24 13 2 2 3" xfId="22906"/>
    <cellStyle name="Normal 3 24 13 2 3" xfId="4880"/>
    <cellStyle name="Normal 3 24 13 2 3 2" xfId="22907"/>
    <cellStyle name="Normal 3 24 13 2 4" xfId="16708"/>
    <cellStyle name="Normal 3 24 13 3" xfId="4881"/>
    <cellStyle name="Normal 3 24 13 3 2" xfId="4882"/>
    <cellStyle name="Normal 3 24 13 3 2 2" xfId="22908"/>
    <cellStyle name="Normal 3 24 13 3 3" xfId="22909"/>
    <cellStyle name="Normal 3 24 13 4" xfId="4883"/>
    <cellStyle name="Normal 3 24 13 4 2" xfId="22910"/>
    <cellStyle name="Normal 3 24 13 5" xfId="16707"/>
    <cellStyle name="Normal 3 24 14" xfId="4884"/>
    <cellStyle name="Normal 3 24 14 2" xfId="4885"/>
    <cellStyle name="Normal 3 24 14 2 2" xfId="4886"/>
    <cellStyle name="Normal 3 24 14 2 2 2" xfId="22911"/>
    <cellStyle name="Normal 3 24 14 2 3" xfId="22912"/>
    <cellStyle name="Normal 3 24 14 3" xfId="4887"/>
    <cellStyle name="Normal 3 24 14 3 2" xfId="22913"/>
    <cellStyle name="Normal 3 24 14 4" xfId="16709"/>
    <cellStyle name="Normal 3 24 15" xfId="4888"/>
    <cellStyle name="Normal 3 24 15 2" xfId="4889"/>
    <cellStyle name="Normal 3 24 15 2 2" xfId="22914"/>
    <cellStyle name="Normal 3 24 15 3" xfId="22915"/>
    <cellStyle name="Normal 3 24 16" xfId="4890"/>
    <cellStyle name="Normal 3 24 16 2" xfId="22916"/>
    <cellStyle name="Normal 3 24 17" xfId="16700"/>
    <cellStyle name="Normal 3 24 2" xfId="4891"/>
    <cellStyle name="Normal 3 24 2 10" xfId="4892"/>
    <cellStyle name="Normal 3 24 2 10 2" xfId="4893"/>
    <cellStyle name="Normal 3 24 2 10 2 2" xfId="4894"/>
    <cellStyle name="Normal 3 24 2 10 2 2 2" xfId="4895"/>
    <cellStyle name="Normal 3 24 2 10 2 2 2 2" xfId="22917"/>
    <cellStyle name="Normal 3 24 2 10 2 2 3" xfId="22918"/>
    <cellStyle name="Normal 3 24 2 10 2 3" xfId="4896"/>
    <cellStyle name="Normal 3 24 2 10 2 3 2" xfId="22919"/>
    <cellStyle name="Normal 3 24 2 10 2 4" xfId="16712"/>
    <cellStyle name="Normal 3 24 2 10 3" xfId="4897"/>
    <cellStyle name="Normal 3 24 2 10 3 2" xfId="4898"/>
    <cellStyle name="Normal 3 24 2 10 3 2 2" xfId="22920"/>
    <cellStyle name="Normal 3 24 2 10 3 3" xfId="22921"/>
    <cellStyle name="Normal 3 24 2 10 4" xfId="4899"/>
    <cellStyle name="Normal 3 24 2 10 4 2" xfId="22922"/>
    <cellStyle name="Normal 3 24 2 10 5" xfId="16711"/>
    <cellStyle name="Normal 3 24 2 11" xfId="4900"/>
    <cellStyle name="Normal 3 24 2 11 2" xfId="4901"/>
    <cellStyle name="Normal 3 24 2 11 2 2" xfId="4902"/>
    <cellStyle name="Normal 3 24 2 11 2 2 2" xfId="4903"/>
    <cellStyle name="Normal 3 24 2 11 2 2 2 2" xfId="22923"/>
    <cellStyle name="Normal 3 24 2 11 2 2 3" xfId="22924"/>
    <cellStyle name="Normal 3 24 2 11 2 3" xfId="4904"/>
    <cellStyle name="Normal 3 24 2 11 2 3 2" xfId="22925"/>
    <cellStyle name="Normal 3 24 2 11 2 4" xfId="16714"/>
    <cellStyle name="Normal 3 24 2 11 3" xfId="4905"/>
    <cellStyle name="Normal 3 24 2 11 3 2" xfId="4906"/>
    <cellStyle name="Normal 3 24 2 11 3 2 2" xfId="22926"/>
    <cellStyle name="Normal 3 24 2 11 3 3" xfId="22927"/>
    <cellStyle name="Normal 3 24 2 11 4" xfId="4907"/>
    <cellStyle name="Normal 3 24 2 11 4 2" xfId="22928"/>
    <cellStyle name="Normal 3 24 2 11 5" xfId="16713"/>
    <cellStyle name="Normal 3 24 2 12" xfId="4908"/>
    <cellStyle name="Normal 3 24 2 12 2" xfId="4909"/>
    <cellStyle name="Normal 3 24 2 12 2 2" xfId="4910"/>
    <cellStyle name="Normal 3 24 2 12 2 2 2" xfId="4911"/>
    <cellStyle name="Normal 3 24 2 12 2 2 2 2" xfId="22929"/>
    <cellStyle name="Normal 3 24 2 12 2 2 3" xfId="22930"/>
    <cellStyle name="Normal 3 24 2 12 2 3" xfId="4912"/>
    <cellStyle name="Normal 3 24 2 12 2 3 2" xfId="22931"/>
    <cellStyle name="Normal 3 24 2 12 2 4" xfId="16716"/>
    <cellStyle name="Normal 3 24 2 12 3" xfId="4913"/>
    <cellStyle name="Normal 3 24 2 12 3 2" xfId="4914"/>
    <cellStyle name="Normal 3 24 2 12 3 2 2" xfId="22932"/>
    <cellStyle name="Normal 3 24 2 12 3 3" xfId="22933"/>
    <cellStyle name="Normal 3 24 2 12 4" xfId="4915"/>
    <cellStyle name="Normal 3 24 2 12 4 2" xfId="22934"/>
    <cellStyle name="Normal 3 24 2 12 5" xfId="16715"/>
    <cellStyle name="Normal 3 24 2 13" xfId="4916"/>
    <cellStyle name="Normal 3 24 2 13 2" xfId="4917"/>
    <cellStyle name="Normal 3 24 2 13 2 2" xfId="4918"/>
    <cellStyle name="Normal 3 24 2 13 2 2 2" xfId="22935"/>
    <cellStyle name="Normal 3 24 2 13 2 3" xfId="22936"/>
    <cellStyle name="Normal 3 24 2 13 3" xfId="4919"/>
    <cellStyle name="Normal 3 24 2 13 3 2" xfId="22937"/>
    <cellStyle name="Normal 3 24 2 13 4" xfId="16717"/>
    <cellStyle name="Normal 3 24 2 14" xfId="4920"/>
    <cellStyle name="Normal 3 24 2 14 2" xfId="4921"/>
    <cellStyle name="Normal 3 24 2 14 2 2" xfId="22938"/>
    <cellStyle name="Normal 3 24 2 14 3" xfId="22939"/>
    <cellStyle name="Normal 3 24 2 15" xfId="4922"/>
    <cellStyle name="Normal 3 24 2 15 2" xfId="22940"/>
    <cellStyle name="Normal 3 24 2 16" xfId="16710"/>
    <cellStyle name="Normal 3 24 2 2" xfId="4923"/>
    <cellStyle name="Normal 3 24 2 2 2" xfId="4924"/>
    <cellStyle name="Normal 3 24 2 2 2 2" xfId="4925"/>
    <cellStyle name="Normal 3 24 2 2 2 2 2" xfId="4926"/>
    <cellStyle name="Normal 3 24 2 2 2 2 2 2" xfId="22941"/>
    <cellStyle name="Normal 3 24 2 2 2 2 3" xfId="22942"/>
    <cellStyle name="Normal 3 24 2 2 2 3" xfId="4927"/>
    <cellStyle name="Normal 3 24 2 2 2 3 2" xfId="22943"/>
    <cellStyle name="Normal 3 24 2 2 2 4" xfId="16719"/>
    <cellStyle name="Normal 3 24 2 2 3" xfId="4928"/>
    <cellStyle name="Normal 3 24 2 2 3 2" xfId="4929"/>
    <cellStyle name="Normal 3 24 2 2 3 2 2" xfId="22944"/>
    <cellStyle name="Normal 3 24 2 2 3 3" xfId="22945"/>
    <cellStyle name="Normal 3 24 2 2 4" xfId="4930"/>
    <cellStyle name="Normal 3 24 2 2 4 2" xfId="22946"/>
    <cellStyle name="Normal 3 24 2 2 5" xfId="16718"/>
    <cellStyle name="Normal 3 24 2 3" xfId="4931"/>
    <cellStyle name="Normal 3 24 2 3 2" xfId="4932"/>
    <cellStyle name="Normal 3 24 2 3 2 2" xfId="4933"/>
    <cellStyle name="Normal 3 24 2 3 2 2 2" xfId="4934"/>
    <cellStyle name="Normal 3 24 2 3 2 2 2 2" xfId="22947"/>
    <cellStyle name="Normal 3 24 2 3 2 2 3" xfId="22948"/>
    <cellStyle name="Normal 3 24 2 3 2 3" xfId="4935"/>
    <cellStyle name="Normal 3 24 2 3 2 3 2" xfId="22949"/>
    <cellStyle name="Normal 3 24 2 3 2 4" xfId="16721"/>
    <cellStyle name="Normal 3 24 2 3 3" xfId="4936"/>
    <cellStyle name="Normal 3 24 2 3 3 2" xfId="4937"/>
    <cellStyle name="Normal 3 24 2 3 3 2 2" xfId="22950"/>
    <cellStyle name="Normal 3 24 2 3 3 3" xfId="22951"/>
    <cellStyle name="Normal 3 24 2 3 4" xfId="4938"/>
    <cellStyle name="Normal 3 24 2 3 4 2" xfId="22952"/>
    <cellStyle name="Normal 3 24 2 3 5" xfId="16720"/>
    <cellStyle name="Normal 3 24 2 4" xfId="4939"/>
    <cellStyle name="Normal 3 24 2 4 2" xfId="4940"/>
    <cellStyle name="Normal 3 24 2 4 2 2" xfId="4941"/>
    <cellStyle name="Normal 3 24 2 4 2 2 2" xfId="4942"/>
    <cellStyle name="Normal 3 24 2 4 2 2 2 2" xfId="22953"/>
    <cellStyle name="Normal 3 24 2 4 2 2 3" xfId="22954"/>
    <cellStyle name="Normal 3 24 2 4 2 3" xfId="4943"/>
    <cellStyle name="Normal 3 24 2 4 2 3 2" xfId="22955"/>
    <cellStyle name="Normal 3 24 2 4 2 4" xfId="16723"/>
    <cellStyle name="Normal 3 24 2 4 3" xfId="4944"/>
    <cellStyle name="Normal 3 24 2 4 3 2" xfId="4945"/>
    <cellStyle name="Normal 3 24 2 4 3 2 2" xfId="22956"/>
    <cellStyle name="Normal 3 24 2 4 3 3" xfId="22957"/>
    <cellStyle name="Normal 3 24 2 4 4" xfId="4946"/>
    <cellStyle name="Normal 3 24 2 4 4 2" xfId="22958"/>
    <cellStyle name="Normal 3 24 2 4 5" xfId="16722"/>
    <cellStyle name="Normal 3 24 2 5" xfId="4947"/>
    <cellStyle name="Normal 3 24 2 5 2" xfId="4948"/>
    <cellStyle name="Normal 3 24 2 5 2 2" xfId="4949"/>
    <cellStyle name="Normal 3 24 2 5 2 2 2" xfId="4950"/>
    <cellStyle name="Normal 3 24 2 5 2 2 2 2" xfId="22959"/>
    <cellStyle name="Normal 3 24 2 5 2 2 3" xfId="22960"/>
    <cellStyle name="Normal 3 24 2 5 2 3" xfId="4951"/>
    <cellStyle name="Normal 3 24 2 5 2 3 2" xfId="22961"/>
    <cellStyle name="Normal 3 24 2 5 2 4" xfId="16725"/>
    <cellStyle name="Normal 3 24 2 5 3" xfId="4952"/>
    <cellStyle name="Normal 3 24 2 5 3 2" xfId="4953"/>
    <cellStyle name="Normal 3 24 2 5 3 2 2" xfId="22962"/>
    <cellStyle name="Normal 3 24 2 5 3 3" xfId="22963"/>
    <cellStyle name="Normal 3 24 2 5 4" xfId="4954"/>
    <cellStyle name="Normal 3 24 2 5 4 2" xfId="22964"/>
    <cellStyle name="Normal 3 24 2 5 5" xfId="16724"/>
    <cellStyle name="Normal 3 24 2 6" xfId="4955"/>
    <cellStyle name="Normal 3 24 2 6 2" xfId="4956"/>
    <cellStyle name="Normal 3 24 2 6 2 2" xfId="4957"/>
    <cellStyle name="Normal 3 24 2 6 2 2 2" xfId="4958"/>
    <cellStyle name="Normal 3 24 2 6 2 2 2 2" xfId="22965"/>
    <cellStyle name="Normal 3 24 2 6 2 2 3" xfId="22966"/>
    <cellStyle name="Normal 3 24 2 6 2 3" xfId="4959"/>
    <cellStyle name="Normal 3 24 2 6 2 3 2" xfId="22967"/>
    <cellStyle name="Normal 3 24 2 6 2 4" xfId="16727"/>
    <cellStyle name="Normal 3 24 2 6 3" xfId="4960"/>
    <cellStyle name="Normal 3 24 2 6 3 2" xfId="4961"/>
    <cellStyle name="Normal 3 24 2 6 3 2 2" xfId="22968"/>
    <cellStyle name="Normal 3 24 2 6 3 3" xfId="22969"/>
    <cellStyle name="Normal 3 24 2 6 4" xfId="4962"/>
    <cellStyle name="Normal 3 24 2 6 4 2" xfId="22970"/>
    <cellStyle name="Normal 3 24 2 6 5" xfId="16726"/>
    <cellStyle name="Normal 3 24 2 7" xfId="4963"/>
    <cellStyle name="Normal 3 24 2 7 2" xfId="4964"/>
    <cellStyle name="Normal 3 24 2 7 2 2" xfId="4965"/>
    <cellStyle name="Normal 3 24 2 7 2 2 2" xfId="4966"/>
    <cellStyle name="Normal 3 24 2 7 2 2 2 2" xfId="22971"/>
    <cellStyle name="Normal 3 24 2 7 2 2 3" xfId="22972"/>
    <cellStyle name="Normal 3 24 2 7 2 3" xfId="4967"/>
    <cellStyle name="Normal 3 24 2 7 2 3 2" xfId="22973"/>
    <cellStyle name="Normal 3 24 2 7 2 4" xfId="16729"/>
    <cellStyle name="Normal 3 24 2 7 3" xfId="4968"/>
    <cellStyle name="Normal 3 24 2 7 3 2" xfId="4969"/>
    <cellStyle name="Normal 3 24 2 7 3 2 2" xfId="22974"/>
    <cellStyle name="Normal 3 24 2 7 3 3" xfId="22975"/>
    <cellStyle name="Normal 3 24 2 7 4" xfId="4970"/>
    <cellStyle name="Normal 3 24 2 7 4 2" xfId="22976"/>
    <cellStyle name="Normal 3 24 2 7 5" xfId="16728"/>
    <cellStyle name="Normal 3 24 2 8" xfId="4971"/>
    <cellStyle name="Normal 3 24 2 8 2" xfId="4972"/>
    <cellStyle name="Normal 3 24 2 8 2 2" xfId="4973"/>
    <cellStyle name="Normal 3 24 2 8 2 2 2" xfId="4974"/>
    <cellStyle name="Normal 3 24 2 8 2 2 2 2" xfId="22977"/>
    <cellStyle name="Normal 3 24 2 8 2 2 3" xfId="22978"/>
    <cellStyle name="Normal 3 24 2 8 2 3" xfId="4975"/>
    <cellStyle name="Normal 3 24 2 8 2 3 2" xfId="22979"/>
    <cellStyle name="Normal 3 24 2 8 2 4" xfId="16731"/>
    <cellStyle name="Normal 3 24 2 8 3" xfId="4976"/>
    <cellStyle name="Normal 3 24 2 8 3 2" xfId="4977"/>
    <cellStyle name="Normal 3 24 2 8 3 2 2" xfId="22980"/>
    <cellStyle name="Normal 3 24 2 8 3 3" xfId="22981"/>
    <cellStyle name="Normal 3 24 2 8 4" xfId="4978"/>
    <cellStyle name="Normal 3 24 2 8 4 2" xfId="22982"/>
    <cellStyle name="Normal 3 24 2 8 5" xfId="16730"/>
    <cellStyle name="Normal 3 24 2 9" xfId="4979"/>
    <cellStyle name="Normal 3 24 2 9 2" xfId="4980"/>
    <cellStyle name="Normal 3 24 2 9 2 2" xfId="4981"/>
    <cellStyle name="Normal 3 24 2 9 2 2 2" xfId="4982"/>
    <cellStyle name="Normal 3 24 2 9 2 2 2 2" xfId="22983"/>
    <cellStyle name="Normal 3 24 2 9 2 2 3" xfId="22984"/>
    <cellStyle name="Normal 3 24 2 9 2 3" xfId="4983"/>
    <cellStyle name="Normal 3 24 2 9 2 3 2" xfId="22985"/>
    <cellStyle name="Normal 3 24 2 9 2 4" xfId="16733"/>
    <cellStyle name="Normal 3 24 2 9 3" xfId="4984"/>
    <cellStyle name="Normal 3 24 2 9 3 2" xfId="4985"/>
    <cellStyle name="Normal 3 24 2 9 3 2 2" xfId="22986"/>
    <cellStyle name="Normal 3 24 2 9 3 3" xfId="22987"/>
    <cellStyle name="Normal 3 24 2 9 4" xfId="4986"/>
    <cellStyle name="Normal 3 24 2 9 4 2" xfId="22988"/>
    <cellStyle name="Normal 3 24 2 9 5" xfId="16732"/>
    <cellStyle name="Normal 3 24 3" xfId="4987"/>
    <cellStyle name="Normal 3 24 3 2" xfId="4988"/>
    <cellStyle name="Normal 3 24 3 2 2" xfId="4989"/>
    <cellStyle name="Normal 3 24 3 2 2 2" xfId="4990"/>
    <cellStyle name="Normal 3 24 3 2 2 2 2" xfId="22989"/>
    <cellStyle name="Normal 3 24 3 2 2 3" xfId="22990"/>
    <cellStyle name="Normal 3 24 3 2 3" xfId="4991"/>
    <cellStyle name="Normal 3 24 3 2 3 2" xfId="22991"/>
    <cellStyle name="Normal 3 24 3 2 4" xfId="16735"/>
    <cellStyle name="Normal 3 24 3 3" xfId="4992"/>
    <cellStyle name="Normal 3 24 3 3 2" xfId="4993"/>
    <cellStyle name="Normal 3 24 3 3 2 2" xfId="22992"/>
    <cellStyle name="Normal 3 24 3 3 3" xfId="22993"/>
    <cellStyle name="Normal 3 24 3 4" xfId="4994"/>
    <cellStyle name="Normal 3 24 3 4 2" xfId="22994"/>
    <cellStyle name="Normal 3 24 3 5" xfId="16734"/>
    <cellStyle name="Normal 3 24 4" xfId="4995"/>
    <cellStyle name="Normal 3 24 4 2" xfId="4996"/>
    <cellStyle name="Normal 3 24 4 2 2" xfId="4997"/>
    <cellStyle name="Normal 3 24 4 2 2 2" xfId="4998"/>
    <cellStyle name="Normal 3 24 4 2 2 2 2" xfId="22995"/>
    <cellStyle name="Normal 3 24 4 2 2 3" xfId="22996"/>
    <cellStyle name="Normal 3 24 4 2 3" xfId="4999"/>
    <cellStyle name="Normal 3 24 4 2 3 2" xfId="22997"/>
    <cellStyle name="Normal 3 24 4 2 4" xfId="16737"/>
    <cellStyle name="Normal 3 24 4 3" xfId="5000"/>
    <cellStyle name="Normal 3 24 4 3 2" xfId="5001"/>
    <cellStyle name="Normal 3 24 4 3 2 2" xfId="22998"/>
    <cellStyle name="Normal 3 24 4 3 3" xfId="22999"/>
    <cellStyle name="Normal 3 24 4 4" xfId="5002"/>
    <cellStyle name="Normal 3 24 4 4 2" xfId="23000"/>
    <cellStyle name="Normal 3 24 4 5" xfId="16736"/>
    <cellStyle name="Normal 3 24 5" xfId="5003"/>
    <cellStyle name="Normal 3 24 5 2" xfId="5004"/>
    <cellStyle name="Normal 3 24 5 2 2" xfId="5005"/>
    <cellStyle name="Normal 3 24 5 2 2 2" xfId="5006"/>
    <cellStyle name="Normal 3 24 5 2 2 2 2" xfId="23001"/>
    <cellStyle name="Normal 3 24 5 2 2 3" xfId="23002"/>
    <cellStyle name="Normal 3 24 5 2 3" xfId="5007"/>
    <cellStyle name="Normal 3 24 5 2 3 2" xfId="23003"/>
    <cellStyle name="Normal 3 24 5 2 4" xfId="16739"/>
    <cellStyle name="Normal 3 24 5 3" xfId="5008"/>
    <cellStyle name="Normal 3 24 5 3 2" xfId="5009"/>
    <cellStyle name="Normal 3 24 5 3 2 2" xfId="23004"/>
    <cellStyle name="Normal 3 24 5 3 3" xfId="23005"/>
    <cellStyle name="Normal 3 24 5 4" xfId="5010"/>
    <cellStyle name="Normal 3 24 5 4 2" xfId="23006"/>
    <cellStyle name="Normal 3 24 5 5" xfId="16738"/>
    <cellStyle name="Normal 3 24 6" xfId="5011"/>
    <cellStyle name="Normal 3 24 6 2" xfId="5012"/>
    <cellStyle name="Normal 3 24 6 2 2" xfId="5013"/>
    <cellStyle name="Normal 3 24 6 2 2 2" xfId="5014"/>
    <cellStyle name="Normal 3 24 6 2 2 2 2" xfId="23007"/>
    <cellStyle name="Normal 3 24 6 2 2 3" xfId="23008"/>
    <cellStyle name="Normal 3 24 6 2 3" xfId="5015"/>
    <cellStyle name="Normal 3 24 6 2 3 2" xfId="23009"/>
    <cellStyle name="Normal 3 24 6 2 4" xfId="16741"/>
    <cellStyle name="Normal 3 24 6 3" xfId="5016"/>
    <cellStyle name="Normal 3 24 6 3 2" xfId="5017"/>
    <cellStyle name="Normal 3 24 6 3 2 2" xfId="23010"/>
    <cellStyle name="Normal 3 24 6 3 3" xfId="23011"/>
    <cellStyle name="Normal 3 24 6 4" xfId="5018"/>
    <cellStyle name="Normal 3 24 6 4 2" xfId="23012"/>
    <cellStyle name="Normal 3 24 6 5" xfId="16740"/>
    <cellStyle name="Normal 3 24 7" xfId="5019"/>
    <cellStyle name="Normal 3 24 7 2" xfId="5020"/>
    <cellStyle name="Normal 3 24 7 2 2" xfId="5021"/>
    <cellStyle name="Normal 3 24 7 2 2 2" xfId="5022"/>
    <cellStyle name="Normal 3 24 7 2 2 2 2" xfId="23013"/>
    <cellStyle name="Normal 3 24 7 2 2 3" xfId="23014"/>
    <cellStyle name="Normal 3 24 7 2 3" xfId="5023"/>
    <cellStyle name="Normal 3 24 7 2 3 2" xfId="23015"/>
    <cellStyle name="Normal 3 24 7 2 4" xfId="16743"/>
    <cellStyle name="Normal 3 24 7 3" xfId="5024"/>
    <cellStyle name="Normal 3 24 7 3 2" xfId="5025"/>
    <cellStyle name="Normal 3 24 7 3 2 2" xfId="23016"/>
    <cellStyle name="Normal 3 24 7 3 3" xfId="23017"/>
    <cellStyle name="Normal 3 24 7 4" xfId="5026"/>
    <cellStyle name="Normal 3 24 7 4 2" xfId="23018"/>
    <cellStyle name="Normal 3 24 7 5" xfId="16742"/>
    <cellStyle name="Normal 3 24 8" xfId="5027"/>
    <cellStyle name="Normal 3 24 8 2" xfId="5028"/>
    <cellStyle name="Normal 3 24 8 2 2" xfId="5029"/>
    <cellStyle name="Normal 3 24 8 2 2 2" xfId="5030"/>
    <cellStyle name="Normal 3 24 8 2 2 2 2" xfId="23019"/>
    <cellStyle name="Normal 3 24 8 2 2 3" xfId="23020"/>
    <cellStyle name="Normal 3 24 8 2 3" xfId="5031"/>
    <cellStyle name="Normal 3 24 8 2 3 2" xfId="23021"/>
    <cellStyle name="Normal 3 24 8 2 4" xfId="16745"/>
    <cellStyle name="Normal 3 24 8 3" xfId="5032"/>
    <cellStyle name="Normal 3 24 8 3 2" xfId="5033"/>
    <cellStyle name="Normal 3 24 8 3 2 2" xfId="23022"/>
    <cellStyle name="Normal 3 24 8 3 3" xfId="23023"/>
    <cellStyle name="Normal 3 24 8 4" xfId="5034"/>
    <cellStyle name="Normal 3 24 8 4 2" xfId="23024"/>
    <cellStyle name="Normal 3 24 8 5" xfId="16744"/>
    <cellStyle name="Normal 3 24 9" xfId="5035"/>
    <cellStyle name="Normal 3 24 9 2" xfId="5036"/>
    <cellStyle name="Normal 3 24 9 2 2" xfId="5037"/>
    <cellStyle name="Normal 3 24 9 2 2 2" xfId="5038"/>
    <cellStyle name="Normal 3 24 9 2 2 2 2" xfId="23025"/>
    <cellStyle name="Normal 3 24 9 2 2 3" xfId="23026"/>
    <cellStyle name="Normal 3 24 9 2 3" xfId="5039"/>
    <cellStyle name="Normal 3 24 9 2 3 2" xfId="23027"/>
    <cellStyle name="Normal 3 24 9 2 4" xfId="16747"/>
    <cellStyle name="Normal 3 24 9 3" xfId="5040"/>
    <cellStyle name="Normal 3 24 9 3 2" xfId="5041"/>
    <cellStyle name="Normal 3 24 9 3 2 2" xfId="23028"/>
    <cellStyle name="Normal 3 24 9 3 3" xfId="23029"/>
    <cellStyle name="Normal 3 24 9 4" xfId="5042"/>
    <cellStyle name="Normal 3 24 9 4 2" xfId="23030"/>
    <cellStyle name="Normal 3 24 9 5" xfId="16746"/>
    <cellStyle name="Normal 3 25" xfId="5043"/>
    <cellStyle name="Normal 3 25 10" xfId="5044"/>
    <cellStyle name="Normal 3 25 10 2" xfId="5045"/>
    <cellStyle name="Normal 3 25 10 2 2" xfId="5046"/>
    <cellStyle name="Normal 3 25 10 2 2 2" xfId="5047"/>
    <cellStyle name="Normal 3 25 10 2 2 2 2" xfId="23031"/>
    <cellStyle name="Normal 3 25 10 2 2 3" xfId="23032"/>
    <cellStyle name="Normal 3 25 10 2 3" xfId="5048"/>
    <cellStyle name="Normal 3 25 10 2 3 2" xfId="23033"/>
    <cellStyle name="Normal 3 25 10 2 4" xfId="16750"/>
    <cellStyle name="Normal 3 25 10 3" xfId="5049"/>
    <cellStyle name="Normal 3 25 10 3 2" xfId="5050"/>
    <cellStyle name="Normal 3 25 10 3 2 2" xfId="23034"/>
    <cellStyle name="Normal 3 25 10 3 3" xfId="23035"/>
    <cellStyle name="Normal 3 25 10 4" xfId="5051"/>
    <cellStyle name="Normal 3 25 10 4 2" xfId="23036"/>
    <cellStyle name="Normal 3 25 10 5" xfId="16749"/>
    <cellStyle name="Normal 3 25 11" xfId="5052"/>
    <cellStyle name="Normal 3 25 11 2" xfId="5053"/>
    <cellStyle name="Normal 3 25 11 2 2" xfId="5054"/>
    <cellStyle name="Normal 3 25 11 2 2 2" xfId="5055"/>
    <cellStyle name="Normal 3 25 11 2 2 2 2" xfId="23037"/>
    <cellStyle name="Normal 3 25 11 2 2 3" xfId="23038"/>
    <cellStyle name="Normal 3 25 11 2 3" xfId="5056"/>
    <cellStyle name="Normal 3 25 11 2 3 2" xfId="23039"/>
    <cellStyle name="Normal 3 25 11 2 4" xfId="16752"/>
    <cellStyle name="Normal 3 25 11 3" xfId="5057"/>
    <cellStyle name="Normal 3 25 11 3 2" xfId="5058"/>
    <cellStyle name="Normal 3 25 11 3 2 2" xfId="23040"/>
    <cellStyle name="Normal 3 25 11 3 3" xfId="23041"/>
    <cellStyle name="Normal 3 25 11 4" xfId="5059"/>
    <cellStyle name="Normal 3 25 11 4 2" xfId="23042"/>
    <cellStyle name="Normal 3 25 11 5" xfId="16751"/>
    <cellStyle name="Normal 3 25 12" xfId="5060"/>
    <cellStyle name="Normal 3 25 12 2" xfId="5061"/>
    <cellStyle name="Normal 3 25 12 2 2" xfId="5062"/>
    <cellStyle name="Normal 3 25 12 2 2 2" xfId="5063"/>
    <cellStyle name="Normal 3 25 12 2 2 2 2" xfId="23043"/>
    <cellStyle name="Normal 3 25 12 2 2 3" xfId="23044"/>
    <cellStyle name="Normal 3 25 12 2 3" xfId="5064"/>
    <cellStyle name="Normal 3 25 12 2 3 2" xfId="23045"/>
    <cellStyle name="Normal 3 25 12 2 4" xfId="16754"/>
    <cellStyle name="Normal 3 25 12 3" xfId="5065"/>
    <cellStyle name="Normal 3 25 12 3 2" xfId="5066"/>
    <cellStyle name="Normal 3 25 12 3 2 2" xfId="23046"/>
    <cellStyle name="Normal 3 25 12 3 3" xfId="23047"/>
    <cellStyle name="Normal 3 25 12 4" xfId="5067"/>
    <cellStyle name="Normal 3 25 12 4 2" xfId="23048"/>
    <cellStyle name="Normal 3 25 12 5" xfId="16753"/>
    <cellStyle name="Normal 3 25 13" xfId="5068"/>
    <cellStyle name="Normal 3 25 13 2" xfId="5069"/>
    <cellStyle name="Normal 3 25 13 2 2" xfId="5070"/>
    <cellStyle name="Normal 3 25 13 2 2 2" xfId="5071"/>
    <cellStyle name="Normal 3 25 13 2 2 2 2" xfId="23049"/>
    <cellStyle name="Normal 3 25 13 2 2 3" xfId="23050"/>
    <cellStyle name="Normal 3 25 13 2 3" xfId="5072"/>
    <cellStyle name="Normal 3 25 13 2 3 2" xfId="23051"/>
    <cellStyle name="Normal 3 25 13 2 4" xfId="16756"/>
    <cellStyle name="Normal 3 25 13 3" xfId="5073"/>
    <cellStyle name="Normal 3 25 13 3 2" xfId="5074"/>
    <cellStyle name="Normal 3 25 13 3 2 2" xfId="23052"/>
    <cellStyle name="Normal 3 25 13 3 3" xfId="23053"/>
    <cellStyle name="Normal 3 25 13 4" xfId="5075"/>
    <cellStyle name="Normal 3 25 13 4 2" xfId="23054"/>
    <cellStyle name="Normal 3 25 13 5" xfId="16755"/>
    <cellStyle name="Normal 3 25 14" xfId="5076"/>
    <cellStyle name="Normal 3 25 14 2" xfId="5077"/>
    <cellStyle name="Normal 3 25 14 2 2" xfId="5078"/>
    <cellStyle name="Normal 3 25 14 2 2 2" xfId="23055"/>
    <cellStyle name="Normal 3 25 14 2 3" xfId="23056"/>
    <cellStyle name="Normal 3 25 14 3" xfId="5079"/>
    <cellStyle name="Normal 3 25 14 3 2" xfId="23057"/>
    <cellStyle name="Normal 3 25 14 4" xfId="16757"/>
    <cellStyle name="Normal 3 25 15" xfId="5080"/>
    <cellStyle name="Normal 3 25 15 2" xfId="5081"/>
    <cellStyle name="Normal 3 25 15 2 2" xfId="23058"/>
    <cellStyle name="Normal 3 25 15 3" xfId="23059"/>
    <cellStyle name="Normal 3 25 16" xfId="5082"/>
    <cellStyle name="Normal 3 25 16 2" xfId="23060"/>
    <cellStyle name="Normal 3 25 17" xfId="16748"/>
    <cellStyle name="Normal 3 25 2" xfId="5083"/>
    <cellStyle name="Normal 3 25 2 10" xfId="5084"/>
    <cellStyle name="Normal 3 25 2 10 2" xfId="5085"/>
    <cellStyle name="Normal 3 25 2 10 2 2" xfId="5086"/>
    <cellStyle name="Normal 3 25 2 10 2 2 2" xfId="5087"/>
    <cellStyle name="Normal 3 25 2 10 2 2 2 2" xfId="23061"/>
    <cellStyle name="Normal 3 25 2 10 2 2 3" xfId="23062"/>
    <cellStyle name="Normal 3 25 2 10 2 3" xfId="5088"/>
    <cellStyle name="Normal 3 25 2 10 2 3 2" xfId="23063"/>
    <cellStyle name="Normal 3 25 2 10 2 4" xfId="16760"/>
    <cellStyle name="Normal 3 25 2 10 3" xfId="5089"/>
    <cellStyle name="Normal 3 25 2 10 3 2" xfId="5090"/>
    <cellStyle name="Normal 3 25 2 10 3 2 2" xfId="23064"/>
    <cellStyle name="Normal 3 25 2 10 3 3" xfId="23065"/>
    <cellStyle name="Normal 3 25 2 10 4" xfId="5091"/>
    <cellStyle name="Normal 3 25 2 10 4 2" xfId="23066"/>
    <cellStyle name="Normal 3 25 2 10 5" xfId="16759"/>
    <cellStyle name="Normal 3 25 2 11" xfId="5092"/>
    <cellStyle name="Normal 3 25 2 11 2" xfId="5093"/>
    <cellStyle name="Normal 3 25 2 11 2 2" xfId="5094"/>
    <cellStyle name="Normal 3 25 2 11 2 2 2" xfId="5095"/>
    <cellStyle name="Normal 3 25 2 11 2 2 2 2" xfId="23067"/>
    <cellStyle name="Normal 3 25 2 11 2 2 3" xfId="23068"/>
    <cellStyle name="Normal 3 25 2 11 2 3" xfId="5096"/>
    <cellStyle name="Normal 3 25 2 11 2 3 2" xfId="23069"/>
    <cellStyle name="Normal 3 25 2 11 2 4" xfId="16762"/>
    <cellStyle name="Normal 3 25 2 11 3" xfId="5097"/>
    <cellStyle name="Normal 3 25 2 11 3 2" xfId="5098"/>
    <cellStyle name="Normal 3 25 2 11 3 2 2" xfId="23070"/>
    <cellStyle name="Normal 3 25 2 11 3 3" xfId="23071"/>
    <cellStyle name="Normal 3 25 2 11 4" xfId="5099"/>
    <cellStyle name="Normal 3 25 2 11 4 2" xfId="23072"/>
    <cellStyle name="Normal 3 25 2 11 5" xfId="16761"/>
    <cellStyle name="Normal 3 25 2 12" xfId="5100"/>
    <cellStyle name="Normal 3 25 2 12 2" xfId="5101"/>
    <cellStyle name="Normal 3 25 2 12 2 2" xfId="5102"/>
    <cellStyle name="Normal 3 25 2 12 2 2 2" xfId="5103"/>
    <cellStyle name="Normal 3 25 2 12 2 2 2 2" xfId="23073"/>
    <cellStyle name="Normal 3 25 2 12 2 2 3" xfId="23074"/>
    <cellStyle name="Normal 3 25 2 12 2 3" xfId="5104"/>
    <cellStyle name="Normal 3 25 2 12 2 3 2" xfId="23075"/>
    <cellStyle name="Normal 3 25 2 12 2 4" xfId="16764"/>
    <cellStyle name="Normal 3 25 2 12 3" xfId="5105"/>
    <cellStyle name="Normal 3 25 2 12 3 2" xfId="5106"/>
    <cellStyle name="Normal 3 25 2 12 3 2 2" xfId="23076"/>
    <cellStyle name="Normal 3 25 2 12 3 3" xfId="23077"/>
    <cellStyle name="Normal 3 25 2 12 4" xfId="5107"/>
    <cellStyle name="Normal 3 25 2 12 4 2" xfId="23078"/>
    <cellStyle name="Normal 3 25 2 12 5" xfId="16763"/>
    <cellStyle name="Normal 3 25 2 13" xfId="5108"/>
    <cellStyle name="Normal 3 25 2 13 2" xfId="5109"/>
    <cellStyle name="Normal 3 25 2 13 2 2" xfId="5110"/>
    <cellStyle name="Normal 3 25 2 13 2 2 2" xfId="23079"/>
    <cellStyle name="Normal 3 25 2 13 2 3" xfId="23080"/>
    <cellStyle name="Normal 3 25 2 13 3" xfId="5111"/>
    <cellStyle name="Normal 3 25 2 13 3 2" xfId="23081"/>
    <cellStyle name="Normal 3 25 2 13 4" xfId="16765"/>
    <cellStyle name="Normal 3 25 2 14" xfId="5112"/>
    <cellStyle name="Normal 3 25 2 14 2" xfId="5113"/>
    <cellStyle name="Normal 3 25 2 14 2 2" xfId="23082"/>
    <cellStyle name="Normal 3 25 2 14 3" xfId="23083"/>
    <cellStyle name="Normal 3 25 2 15" xfId="5114"/>
    <cellStyle name="Normal 3 25 2 15 2" xfId="23084"/>
    <cellStyle name="Normal 3 25 2 16" xfId="16758"/>
    <cellStyle name="Normal 3 25 2 2" xfId="5115"/>
    <cellStyle name="Normal 3 25 2 2 2" xfId="5116"/>
    <cellStyle name="Normal 3 25 2 2 2 2" xfId="5117"/>
    <cellStyle name="Normal 3 25 2 2 2 2 2" xfId="5118"/>
    <cellStyle name="Normal 3 25 2 2 2 2 2 2" xfId="23085"/>
    <cellStyle name="Normal 3 25 2 2 2 2 3" xfId="23086"/>
    <cellStyle name="Normal 3 25 2 2 2 3" xfId="5119"/>
    <cellStyle name="Normal 3 25 2 2 2 3 2" xfId="23087"/>
    <cellStyle name="Normal 3 25 2 2 2 4" xfId="16767"/>
    <cellStyle name="Normal 3 25 2 2 3" xfId="5120"/>
    <cellStyle name="Normal 3 25 2 2 3 2" xfId="5121"/>
    <cellStyle name="Normal 3 25 2 2 3 2 2" xfId="23088"/>
    <cellStyle name="Normal 3 25 2 2 3 3" xfId="23089"/>
    <cellStyle name="Normal 3 25 2 2 4" xfId="5122"/>
    <cellStyle name="Normal 3 25 2 2 4 2" xfId="23090"/>
    <cellStyle name="Normal 3 25 2 2 5" xfId="16766"/>
    <cellStyle name="Normal 3 25 2 3" xfId="5123"/>
    <cellStyle name="Normal 3 25 2 3 2" xfId="5124"/>
    <cellStyle name="Normal 3 25 2 3 2 2" xfId="5125"/>
    <cellStyle name="Normal 3 25 2 3 2 2 2" xfId="5126"/>
    <cellStyle name="Normal 3 25 2 3 2 2 2 2" xfId="23091"/>
    <cellStyle name="Normal 3 25 2 3 2 2 3" xfId="23092"/>
    <cellStyle name="Normal 3 25 2 3 2 3" xfId="5127"/>
    <cellStyle name="Normal 3 25 2 3 2 3 2" xfId="23093"/>
    <cellStyle name="Normal 3 25 2 3 2 4" xfId="16769"/>
    <cellStyle name="Normal 3 25 2 3 3" xfId="5128"/>
    <cellStyle name="Normal 3 25 2 3 3 2" xfId="5129"/>
    <cellStyle name="Normal 3 25 2 3 3 2 2" xfId="23094"/>
    <cellStyle name="Normal 3 25 2 3 3 3" xfId="23095"/>
    <cellStyle name="Normal 3 25 2 3 4" xfId="5130"/>
    <cellStyle name="Normal 3 25 2 3 4 2" xfId="23096"/>
    <cellStyle name="Normal 3 25 2 3 5" xfId="16768"/>
    <cellStyle name="Normal 3 25 2 4" xfId="5131"/>
    <cellStyle name="Normal 3 25 2 4 2" xfId="5132"/>
    <cellStyle name="Normal 3 25 2 4 2 2" xfId="5133"/>
    <cellStyle name="Normal 3 25 2 4 2 2 2" xfId="5134"/>
    <cellStyle name="Normal 3 25 2 4 2 2 2 2" xfId="23097"/>
    <cellStyle name="Normal 3 25 2 4 2 2 3" xfId="23098"/>
    <cellStyle name="Normal 3 25 2 4 2 3" xfId="5135"/>
    <cellStyle name="Normal 3 25 2 4 2 3 2" xfId="23099"/>
    <cellStyle name="Normal 3 25 2 4 2 4" xfId="16771"/>
    <cellStyle name="Normal 3 25 2 4 3" xfId="5136"/>
    <cellStyle name="Normal 3 25 2 4 3 2" xfId="5137"/>
    <cellStyle name="Normal 3 25 2 4 3 2 2" xfId="23100"/>
    <cellStyle name="Normal 3 25 2 4 3 3" xfId="23101"/>
    <cellStyle name="Normal 3 25 2 4 4" xfId="5138"/>
    <cellStyle name="Normal 3 25 2 4 4 2" xfId="23102"/>
    <cellStyle name="Normal 3 25 2 4 5" xfId="16770"/>
    <cellStyle name="Normal 3 25 2 5" xfId="5139"/>
    <cellStyle name="Normal 3 25 2 5 2" xfId="5140"/>
    <cellStyle name="Normal 3 25 2 5 2 2" xfId="5141"/>
    <cellStyle name="Normal 3 25 2 5 2 2 2" xfId="5142"/>
    <cellStyle name="Normal 3 25 2 5 2 2 2 2" xfId="23103"/>
    <cellStyle name="Normal 3 25 2 5 2 2 3" xfId="23104"/>
    <cellStyle name="Normal 3 25 2 5 2 3" xfId="5143"/>
    <cellStyle name="Normal 3 25 2 5 2 3 2" xfId="23105"/>
    <cellStyle name="Normal 3 25 2 5 2 4" xfId="16773"/>
    <cellStyle name="Normal 3 25 2 5 3" xfId="5144"/>
    <cellStyle name="Normal 3 25 2 5 3 2" xfId="5145"/>
    <cellStyle name="Normal 3 25 2 5 3 2 2" xfId="23106"/>
    <cellStyle name="Normal 3 25 2 5 3 3" xfId="23107"/>
    <cellStyle name="Normal 3 25 2 5 4" xfId="5146"/>
    <cellStyle name="Normal 3 25 2 5 4 2" xfId="23108"/>
    <cellStyle name="Normal 3 25 2 5 5" xfId="16772"/>
    <cellStyle name="Normal 3 25 2 6" xfId="5147"/>
    <cellStyle name="Normal 3 25 2 6 2" xfId="5148"/>
    <cellStyle name="Normal 3 25 2 6 2 2" xfId="5149"/>
    <cellStyle name="Normal 3 25 2 6 2 2 2" xfId="5150"/>
    <cellStyle name="Normal 3 25 2 6 2 2 2 2" xfId="23109"/>
    <cellStyle name="Normal 3 25 2 6 2 2 3" xfId="23110"/>
    <cellStyle name="Normal 3 25 2 6 2 3" xfId="5151"/>
    <cellStyle name="Normal 3 25 2 6 2 3 2" xfId="23111"/>
    <cellStyle name="Normal 3 25 2 6 2 4" xfId="16775"/>
    <cellStyle name="Normal 3 25 2 6 3" xfId="5152"/>
    <cellStyle name="Normal 3 25 2 6 3 2" xfId="5153"/>
    <cellStyle name="Normal 3 25 2 6 3 2 2" xfId="23112"/>
    <cellStyle name="Normal 3 25 2 6 3 3" xfId="23113"/>
    <cellStyle name="Normal 3 25 2 6 4" xfId="5154"/>
    <cellStyle name="Normal 3 25 2 6 4 2" xfId="23114"/>
    <cellStyle name="Normal 3 25 2 6 5" xfId="16774"/>
    <cellStyle name="Normal 3 25 2 7" xfId="5155"/>
    <cellStyle name="Normal 3 25 2 7 2" xfId="5156"/>
    <cellStyle name="Normal 3 25 2 7 2 2" xfId="5157"/>
    <cellStyle name="Normal 3 25 2 7 2 2 2" xfId="5158"/>
    <cellStyle name="Normal 3 25 2 7 2 2 2 2" xfId="23115"/>
    <cellStyle name="Normal 3 25 2 7 2 2 3" xfId="23116"/>
    <cellStyle name="Normal 3 25 2 7 2 3" xfId="5159"/>
    <cellStyle name="Normal 3 25 2 7 2 3 2" xfId="23117"/>
    <cellStyle name="Normal 3 25 2 7 2 4" xfId="16777"/>
    <cellStyle name="Normal 3 25 2 7 3" xfId="5160"/>
    <cellStyle name="Normal 3 25 2 7 3 2" xfId="5161"/>
    <cellStyle name="Normal 3 25 2 7 3 2 2" xfId="23118"/>
    <cellStyle name="Normal 3 25 2 7 3 3" xfId="23119"/>
    <cellStyle name="Normal 3 25 2 7 4" xfId="5162"/>
    <cellStyle name="Normal 3 25 2 7 4 2" xfId="23120"/>
    <cellStyle name="Normal 3 25 2 7 5" xfId="16776"/>
    <cellStyle name="Normal 3 25 2 8" xfId="5163"/>
    <cellStyle name="Normal 3 25 2 8 2" xfId="5164"/>
    <cellStyle name="Normal 3 25 2 8 2 2" xfId="5165"/>
    <cellStyle name="Normal 3 25 2 8 2 2 2" xfId="5166"/>
    <cellStyle name="Normal 3 25 2 8 2 2 2 2" xfId="23121"/>
    <cellStyle name="Normal 3 25 2 8 2 2 3" xfId="23122"/>
    <cellStyle name="Normal 3 25 2 8 2 3" xfId="5167"/>
    <cellStyle name="Normal 3 25 2 8 2 3 2" xfId="23123"/>
    <cellStyle name="Normal 3 25 2 8 2 4" xfId="16779"/>
    <cellStyle name="Normal 3 25 2 8 3" xfId="5168"/>
    <cellStyle name="Normal 3 25 2 8 3 2" xfId="5169"/>
    <cellStyle name="Normal 3 25 2 8 3 2 2" xfId="23124"/>
    <cellStyle name="Normal 3 25 2 8 3 3" xfId="23125"/>
    <cellStyle name="Normal 3 25 2 8 4" xfId="5170"/>
    <cellStyle name="Normal 3 25 2 8 4 2" xfId="23126"/>
    <cellStyle name="Normal 3 25 2 8 5" xfId="16778"/>
    <cellStyle name="Normal 3 25 2 9" xfId="5171"/>
    <cellStyle name="Normal 3 25 2 9 2" xfId="5172"/>
    <cellStyle name="Normal 3 25 2 9 2 2" xfId="5173"/>
    <cellStyle name="Normal 3 25 2 9 2 2 2" xfId="5174"/>
    <cellStyle name="Normal 3 25 2 9 2 2 2 2" xfId="23127"/>
    <cellStyle name="Normal 3 25 2 9 2 2 3" xfId="23128"/>
    <cellStyle name="Normal 3 25 2 9 2 3" xfId="5175"/>
    <cellStyle name="Normal 3 25 2 9 2 3 2" xfId="23129"/>
    <cellStyle name="Normal 3 25 2 9 2 4" xfId="16781"/>
    <cellStyle name="Normal 3 25 2 9 3" xfId="5176"/>
    <cellStyle name="Normal 3 25 2 9 3 2" xfId="5177"/>
    <cellStyle name="Normal 3 25 2 9 3 2 2" xfId="23130"/>
    <cellStyle name="Normal 3 25 2 9 3 3" xfId="23131"/>
    <cellStyle name="Normal 3 25 2 9 4" xfId="5178"/>
    <cellStyle name="Normal 3 25 2 9 4 2" xfId="23132"/>
    <cellStyle name="Normal 3 25 2 9 5" xfId="16780"/>
    <cellStyle name="Normal 3 25 3" xfId="5179"/>
    <cellStyle name="Normal 3 25 3 2" xfId="5180"/>
    <cellStyle name="Normal 3 25 3 2 2" xfId="5181"/>
    <cellStyle name="Normal 3 25 3 2 2 2" xfId="5182"/>
    <cellStyle name="Normal 3 25 3 2 2 2 2" xfId="23133"/>
    <cellStyle name="Normal 3 25 3 2 2 3" xfId="23134"/>
    <cellStyle name="Normal 3 25 3 2 3" xfId="5183"/>
    <cellStyle name="Normal 3 25 3 2 3 2" xfId="23135"/>
    <cellStyle name="Normal 3 25 3 2 4" xfId="16783"/>
    <cellStyle name="Normal 3 25 3 3" xfId="5184"/>
    <cellStyle name="Normal 3 25 3 3 2" xfId="5185"/>
    <cellStyle name="Normal 3 25 3 3 2 2" xfId="23136"/>
    <cellStyle name="Normal 3 25 3 3 3" xfId="23137"/>
    <cellStyle name="Normal 3 25 3 4" xfId="5186"/>
    <cellStyle name="Normal 3 25 3 4 2" xfId="23138"/>
    <cellStyle name="Normal 3 25 3 5" xfId="16782"/>
    <cellStyle name="Normal 3 25 4" xfId="5187"/>
    <cellStyle name="Normal 3 25 4 2" xfId="5188"/>
    <cellStyle name="Normal 3 25 4 2 2" xfId="5189"/>
    <cellStyle name="Normal 3 25 4 2 2 2" xfId="5190"/>
    <cellStyle name="Normal 3 25 4 2 2 2 2" xfId="23139"/>
    <cellStyle name="Normal 3 25 4 2 2 3" xfId="23140"/>
    <cellStyle name="Normal 3 25 4 2 3" xfId="5191"/>
    <cellStyle name="Normal 3 25 4 2 3 2" xfId="23141"/>
    <cellStyle name="Normal 3 25 4 2 4" xfId="16785"/>
    <cellStyle name="Normal 3 25 4 3" xfId="5192"/>
    <cellStyle name="Normal 3 25 4 3 2" xfId="5193"/>
    <cellStyle name="Normal 3 25 4 3 2 2" xfId="23142"/>
    <cellStyle name="Normal 3 25 4 3 3" xfId="23143"/>
    <cellStyle name="Normal 3 25 4 4" xfId="5194"/>
    <cellStyle name="Normal 3 25 4 4 2" xfId="23144"/>
    <cellStyle name="Normal 3 25 4 5" xfId="16784"/>
    <cellStyle name="Normal 3 25 5" xfId="5195"/>
    <cellStyle name="Normal 3 25 5 2" xfId="5196"/>
    <cellStyle name="Normal 3 25 5 2 2" xfId="5197"/>
    <cellStyle name="Normal 3 25 5 2 2 2" xfId="5198"/>
    <cellStyle name="Normal 3 25 5 2 2 2 2" xfId="23145"/>
    <cellStyle name="Normal 3 25 5 2 2 3" xfId="23146"/>
    <cellStyle name="Normal 3 25 5 2 3" xfId="5199"/>
    <cellStyle name="Normal 3 25 5 2 3 2" xfId="23147"/>
    <cellStyle name="Normal 3 25 5 2 4" xfId="16787"/>
    <cellStyle name="Normal 3 25 5 3" xfId="5200"/>
    <cellStyle name="Normal 3 25 5 3 2" xfId="5201"/>
    <cellStyle name="Normal 3 25 5 3 2 2" xfId="23148"/>
    <cellStyle name="Normal 3 25 5 3 3" xfId="23149"/>
    <cellStyle name="Normal 3 25 5 4" xfId="5202"/>
    <cellStyle name="Normal 3 25 5 4 2" xfId="23150"/>
    <cellStyle name="Normal 3 25 5 5" xfId="16786"/>
    <cellStyle name="Normal 3 25 6" xfId="5203"/>
    <cellStyle name="Normal 3 25 6 2" xfId="5204"/>
    <cellStyle name="Normal 3 25 6 2 2" xfId="5205"/>
    <cellStyle name="Normal 3 25 6 2 2 2" xfId="5206"/>
    <cellStyle name="Normal 3 25 6 2 2 2 2" xfId="23151"/>
    <cellStyle name="Normal 3 25 6 2 2 3" xfId="23152"/>
    <cellStyle name="Normal 3 25 6 2 3" xfId="5207"/>
    <cellStyle name="Normal 3 25 6 2 3 2" xfId="23153"/>
    <cellStyle name="Normal 3 25 6 2 4" xfId="16789"/>
    <cellStyle name="Normal 3 25 6 3" xfId="5208"/>
    <cellStyle name="Normal 3 25 6 3 2" xfId="5209"/>
    <cellStyle name="Normal 3 25 6 3 2 2" xfId="23154"/>
    <cellStyle name="Normal 3 25 6 3 3" xfId="23155"/>
    <cellStyle name="Normal 3 25 6 4" xfId="5210"/>
    <cellStyle name="Normal 3 25 6 4 2" xfId="23156"/>
    <cellStyle name="Normal 3 25 6 5" xfId="16788"/>
    <cellStyle name="Normal 3 25 7" xfId="5211"/>
    <cellStyle name="Normal 3 25 7 2" xfId="5212"/>
    <cellStyle name="Normal 3 25 7 2 2" xfId="5213"/>
    <cellStyle name="Normal 3 25 7 2 2 2" xfId="5214"/>
    <cellStyle name="Normal 3 25 7 2 2 2 2" xfId="23157"/>
    <cellStyle name="Normal 3 25 7 2 2 3" xfId="23158"/>
    <cellStyle name="Normal 3 25 7 2 3" xfId="5215"/>
    <cellStyle name="Normal 3 25 7 2 3 2" xfId="23159"/>
    <cellStyle name="Normal 3 25 7 2 4" xfId="16791"/>
    <cellStyle name="Normal 3 25 7 3" xfId="5216"/>
    <cellStyle name="Normal 3 25 7 3 2" xfId="5217"/>
    <cellStyle name="Normal 3 25 7 3 2 2" xfId="23160"/>
    <cellStyle name="Normal 3 25 7 3 3" xfId="23161"/>
    <cellStyle name="Normal 3 25 7 4" xfId="5218"/>
    <cellStyle name="Normal 3 25 7 4 2" xfId="23162"/>
    <cellStyle name="Normal 3 25 7 5" xfId="16790"/>
    <cellStyle name="Normal 3 25 8" xfId="5219"/>
    <cellStyle name="Normal 3 25 8 2" xfId="5220"/>
    <cellStyle name="Normal 3 25 8 2 2" xfId="5221"/>
    <cellStyle name="Normal 3 25 8 2 2 2" xfId="5222"/>
    <cellStyle name="Normal 3 25 8 2 2 2 2" xfId="23163"/>
    <cellStyle name="Normal 3 25 8 2 2 3" xfId="23164"/>
    <cellStyle name="Normal 3 25 8 2 3" xfId="5223"/>
    <cellStyle name="Normal 3 25 8 2 3 2" xfId="23165"/>
    <cellStyle name="Normal 3 25 8 2 4" xfId="16793"/>
    <cellStyle name="Normal 3 25 8 3" xfId="5224"/>
    <cellStyle name="Normal 3 25 8 3 2" xfId="5225"/>
    <cellStyle name="Normal 3 25 8 3 2 2" xfId="23166"/>
    <cellStyle name="Normal 3 25 8 3 3" xfId="23167"/>
    <cellStyle name="Normal 3 25 8 4" xfId="5226"/>
    <cellStyle name="Normal 3 25 8 4 2" xfId="23168"/>
    <cellStyle name="Normal 3 25 8 5" xfId="16792"/>
    <cellStyle name="Normal 3 25 9" xfId="5227"/>
    <cellStyle name="Normal 3 25 9 2" xfId="5228"/>
    <cellStyle name="Normal 3 25 9 2 2" xfId="5229"/>
    <cellStyle name="Normal 3 25 9 2 2 2" xfId="5230"/>
    <cellStyle name="Normal 3 25 9 2 2 2 2" xfId="23169"/>
    <cellStyle name="Normal 3 25 9 2 2 3" xfId="23170"/>
    <cellStyle name="Normal 3 25 9 2 3" xfId="5231"/>
    <cellStyle name="Normal 3 25 9 2 3 2" xfId="23171"/>
    <cellStyle name="Normal 3 25 9 2 4" xfId="16795"/>
    <cellStyle name="Normal 3 25 9 3" xfId="5232"/>
    <cellStyle name="Normal 3 25 9 3 2" xfId="5233"/>
    <cellStyle name="Normal 3 25 9 3 2 2" xfId="23172"/>
    <cellStyle name="Normal 3 25 9 3 3" xfId="23173"/>
    <cellStyle name="Normal 3 25 9 4" xfId="5234"/>
    <cellStyle name="Normal 3 25 9 4 2" xfId="23174"/>
    <cellStyle name="Normal 3 25 9 5" xfId="16794"/>
    <cellStyle name="Normal 3 26" xfId="5235"/>
    <cellStyle name="Normal 3 26 10" xfId="5236"/>
    <cellStyle name="Normal 3 26 10 2" xfId="5237"/>
    <cellStyle name="Normal 3 26 10 2 2" xfId="5238"/>
    <cellStyle name="Normal 3 26 10 2 2 2" xfId="5239"/>
    <cellStyle name="Normal 3 26 10 2 2 2 2" xfId="23175"/>
    <cellStyle name="Normal 3 26 10 2 2 3" xfId="23176"/>
    <cellStyle name="Normal 3 26 10 2 3" xfId="5240"/>
    <cellStyle name="Normal 3 26 10 2 3 2" xfId="23177"/>
    <cellStyle name="Normal 3 26 10 2 4" xfId="16798"/>
    <cellStyle name="Normal 3 26 10 3" xfId="5241"/>
    <cellStyle name="Normal 3 26 10 3 2" xfId="5242"/>
    <cellStyle name="Normal 3 26 10 3 2 2" xfId="23178"/>
    <cellStyle name="Normal 3 26 10 3 3" xfId="23179"/>
    <cellStyle name="Normal 3 26 10 4" xfId="5243"/>
    <cellStyle name="Normal 3 26 10 4 2" xfId="23180"/>
    <cellStyle name="Normal 3 26 10 5" xfId="16797"/>
    <cellStyle name="Normal 3 26 11" xfId="5244"/>
    <cellStyle name="Normal 3 26 11 2" xfId="5245"/>
    <cellStyle name="Normal 3 26 11 2 2" xfId="5246"/>
    <cellStyle name="Normal 3 26 11 2 2 2" xfId="5247"/>
    <cellStyle name="Normal 3 26 11 2 2 2 2" xfId="23181"/>
    <cellStyle name="Normal 3 26 11 2 2 3" xfId="23182"/>
    <cellStyle name="Normal 3 26 11 2 3" xfId="5248"/>
    <cellStyle name="Normal 3 26 11 2 3 2" xfId="23183"/>
    <cellStyle name="Normal 3 26 11 2 4" xfId="16800"/>
    <cellStyle name="Normal 3 26 11 3" xfId="5249"/>
    <cellStyle name="Normal 3 26 11 3 2" xfId="5250"/>
    <cellStyle name="Normal 3 26 11 3 2 2" xfId="23184"/>
    <cellStyle name="Normal 3 26 11 3 3" xfId="23185"/>
    <cellStyle name="Normal 3 26 11 4" xfId="5251"/>
    <cellStyle name="Normal 3 26 11 4 2" xfId="23186"/>
    <cellStyle name="Normal 3 26 11 5" xfId="16799"/>
    <cellStyle name="Normal 3 26 12" xfId="5252"/>
    <cellStyle name="Normal 3 26 12 2" xfId="5253"/>
    <cellStyle name="Normal 3 26 12 2 2" xfId="5254"/>
    <cellStyle name="Normal 3 26 12 2 2 2" xfId="5255"/>
    <cellStyle name="Normal 3 26 12 2 2 2 2" xfId="23187"/>
    <cellStyle name="Normal 3 26 12 2 2 3" xfId="23188"/>
    <cellStyle name="Normal 3 26 12 2 3" xfId="5256"/>
    <cellStyle name="Normal 3 26 12 2 3 2" xfId="23189"/>
    <cellStyle name="Normal 3 26 12 2 4" xfId="16802"/>
    <cellStyle name="Normal 3 26 12 3" xfId="5257"/>
    <cellStyle name="Normal 3 26 12 3 2" xfId="5258"/>
    <cellStyle name="Normal 3 26 12 3 2 2" xfId="23190"/>
    <cellStyle name="Normal 3 26 12 3 3" xfId="23191"/>
    <cellStyle name="Normal 3 26 12 4" xfId="5259"/>
    <cellStyle name="Normal 3 26 12 4 2" xfId="23192"/>
    <cellStyle name="Normal 3 26 12 5" xfId="16801"/>
    <cellStyle name="Normal 3 26 13" xfId="5260"/>
    <cellStyle name="Normal 3 26 13 2" xfId="5261"/>
    <cellStyle name="Normal 3 26 13 2 2" xfId="5262"/>
    <cellStyle name="Normal 3 26 13 2 2 2" xfId="5263"/>
    <cellStyle name="Normal 3 26 13 2 2 2 2" xfId="23193"/>
    <cellStyle name="Normal 3 26 13 2 2 3" xfId="23194"/>
    <cellStyle name="Normal 3 26 13 2 3" xfId="5264"/>
    <cellStyle name="Normal 3 26 13 2 3 2" xfId="23195"/>
    <cellStyle name="Normal 3 26 13 2 4" xfId="16804"/>
    <cellStyle name="Normal 3 26 13 3" xfId="5265"/>
    <cellStyle name="Normal 3 26 13 3 2" xfId="5266"/>
    <cellStyle name="Normal 3 26 13 3 2 2" xfId="23196"/>
    <cellStyle name="Normal 3 26 13 3 3" xfId="23197"/>
    <cellStyle name="Normal 3 26 13 4" xfId="5267"/>
    <cellStyle name="Normal 3 26 13 4 2" xfId="23198"/>
    <cellStyle name="Normal 3 26 13 5" xfId="16803"/>
    <cellStyle name="Normal 3 26 14" xfId="5268"/>
    <cellStyle name="Normal 3 26 14 2" xfId="5269"/>
    <cellStyle name="Normal 3 26 14 2 2" xfId="5270"/>
    <cellStyle name="Normal 3 26 14 2 2 2" xfId="23199"/>
    <cellStyle name="Normal 3 26 14 2 3" xfId="23200"/>
    <cellStyle name="Normal 3 26 14 3" xfId="5271"/>
    <cellStyle name="Normal 3 26 14 3 2" xfId="23201"/>
    <cellStyle name="Normal 3 26 14 4" xfId="16805"/>
    <cellStyle name="Normal 3 26 15" xfId="5272"/>
    <cellStyle name="Normal 3 26 15 2" xfId="5273"/>
    <cellStyle name="Normal 3 26 15 2 2" xfId="23202"/>
    <cellStyle name="Normal 3 26 15 3" xfId="23203"/>
    <cellStyle name="Normal 3 26 16" xfId="5274"/>
    <cellStyle name="Normal 3 26 16 2" xfId="23204"/>
    <cellStyle name="Normal 3 26 17" xfId="16796"/>
    <cellStyle name="Normal 3 26 2" xfId="5275"/>
    <cellStyle name="Normal 3 26 2 10" xfId="5276"/>
    <cellStyle name="Normal 3 26 2 10 2" xfId="5277"/>
    <cellStyle name="Normal 3 26 2 10 2 2" xfId="5278"/>
    <cellStyle name="Normal 3 26 2 10 2 2 2" xfId="5279"/>
    <cellStyle name="Normal 3 26 2 10 2 2 2 2" xfId="23205"/>
    <cellStyle name="Normal 3 26 2 10 2 2 3" xfId="23206"/>
    <cellStyle name="Normal 3 26 2 10 2 3" xfId="5280"/>
    <cellStyle name="Normal 3 26 2 10 2 3 2" xfId="23207"/>
    <cellStyle name="Normal 3 26 2 10 2 4" xfId="16808"/>
    <cellStyle name="Normal 3 26 2 10 3" xfId="5281"/>
    <cellStyle name="Normal 3 26 2 10 3 2" xfId="5282"/>
    <cellStyle name="Normal 3 26 2 10 3 2 2" xfId="23208"/>
    <cellStyle name="Normal 3 26 2 10 3 3" xfId="23209"/>
    <cellStyle name="Normal 3 26 2 10 4" xfId="5283"/>
    <cellStyle name="Normal 3 26 2 10 4 2" xfId="23210"/>
    <cellStyle name="Normal 3 26 2 10 5" xfId="16807"/>
    <cellStyle name="Normal 3 26 2 11" xfId="5284"/>
    <cellStyle name="Normal 3 26 2 11 2" xfId="5285"/>
    <cellStyle name="Normal 3 26 2 11 2 2" xfId="5286"/>
    <cellStyle name="Normal 3 26 2 11 2 2 2" xfId="5287"/>
    <cellStyle name="Normal 3 26 2 11 2 2 2 2" xfId="23211"/>
    <cellStyle name="Normal 3 26 2 11 2 2 3" xfId="23212"/>
    <cellStyle name="Normal 3 26 2 11 2 3" xfId="5288"/>
    <cellStyle name="Normal 3 26 2 11 2 3 2" xfId="23213"/>
    <cellStyle name="Normal 3 26 2 11 2 4" xfId="16810"/>
    <cellStyle name="Normal 3 26 2 11 3" xfId="5289"/>
    <cellStyle name="Normal 3 26 2 11 3 2" xfId="5290"/>
    <cellStyle name="Normal 3 26 2 11 3 2 2" xfId="23214"/>
    <cellStyle name="Normal 3 26 2 11 3 3" xfId="23215"/>
    <cellStyle name="Normal 3 26 2 11 4" xfId="5291"/>
    <cellStyle name="Normal 3 26 2 11 4 2" xfId="23216"/>
    <cellStyle name="Normal 3 26 2 11 5" xfId="16809"/>
    <cellStyle name="Normal 3 26 2 12" xfId="5292"/>
    <cellStyle name="Normal 3 26 2 12 2" xfId="5293"/>
    <cellStyle name="Normal 3 26 2 12 2 2" xfId="5294"/>
    <cellStyle name="Normal 3 26 2 12 2 2 2" xfId="5295"/>
    <cellStyle name="Normal 3 26 2 12 2 2 2 2" xfId="23217"/>
    <cellStyle name="Normal 3 26 2 12 2 2 3" xfId="23218"/>
    <cellStyle name="Normal 3 26 2 12 2 3" xfId="5296"/>
    <cellStyle name="Normal 3 26 2 12 2 3 2" xfId="23219"/>
    <cellStyle name="Normal 3 26 2 12 2 4" xfId="16812"/>
    <cellStyle name="Normal 3 26 2 12 3" xfId="5297"/>
    <cellStyle name="Normal 3 26 2 12 3 2" xfId="5298"/>
    <cellStyle name="Normal 3 26 2 12 3 2 2" xfId="23220"/>
    <cellStyle name="Normal 3 26 2 12 3 3" xfId="23221"/>
    <cellStyle name="Normal 3 26 2 12 4" xfId="5299"/>
    <cellStyle name="Normal 3 26 2 12 4 2" xfId="23222"/>
    <cellStyle name="Normal 3 26 2 12 5" xfId="16811"/>
    <cellStyle name="Normal 3 26 2 13" xfId="5300"/>
    <cellStyle name="Normal 3 26 2 13 2" xfId="5301"/>
    <cellStyle name="Normal 3 26 2 13 2 2" xfId="5302"/>
    <cellStyle name="Normal 3 26 2 13 2 2 2" xfId="23223"/>
    <cellStyle name="Normal 3 26 2 13 2 3" xfId="23224"/>
    <cellStyle name="Normal 3 26 2 13 3" xfId="5303"/>
    <cellStyle name="Normal 3 26 2 13 3 2" xfId="23225"/>
    <cellStyle name="Normal 3 26 2 13 4" xfId="16813"/>
    <cellStyle name="Normal 3 26 2 14" xfId="5304"/>
    <cellStyle name="Normal 3 26 2 14 2" xfId="5305"/>
    <cellStyle name="Normal 3 26 2 14 2 2" xfId="23226"/>
    <cellStyle name="Normal 3 26 2 14 3" xfId="23227"/>
    <cellStyle name="Normal 3 26 2 15" xfId="5306"/>
    <cellStyle name="Normal 3 26 2 15 2" xfId="23228"/>
    <cellStyle name="Normal 3 26 2 16" xfId="16806"/>
    <cellStyle name="Normal 3 26 2 2" xfId="5307"/>
    <cellStyle name="Normal 3 26 2 2 2" xfId="5308"/>
    <cellStyle name="Normal 3 26 2 2 2 2" xfId="5309"/>
    <cellStyle name="Normal 3 26 2 2 2 2 2" xfId="5310"/>
    <cellStyle name="Normal 3 26 2 2 2 2 2 2" xfId="23229"/>
    <cellStyle name="Normal 3 26 2 2 2 2 3" xfId="23230"/>
    <cellStyle name="Normal 3 26 2 2 2 3" xfId="5311"/>
    <cellStyle name="Normal 3 26 2 2 2 3 2" xfId="23231"/>
    <cellStyle name="Normal 3 26 2 2 2 4" xfId="16815"/>
    <cellStyle name="Normal 3 26 2 2 3" xfId="5312"/>
    <cellStyle name="Normal 3 26 2 2 3 2" xfId="5313"/>
    <cellStyle name="Normal 3 26 2 2 3 2 2" xfId="23232"/>
    <cellStyle name="Normal 3 26 2 2 3 3" xfId="23233"/>
    <cellStyle name="Normal 3 26 2 2 4" xfId="5314"/>
    <cellStyle name="Normal 3 26 2 2 4 2" xfId="23234"/>
    <cellStyle name="Normal 3 26 2 2 5" xfId="16814"/>
    <cellStyle name="Normal 3 26 2 3" xfId="5315"/>
    <cellStyle name="Normal 3 26 2 3 2" xfId="5316"/>
    <cellStyle name="Normal 3 26 2 3 2 2" xfId="5317"/>
    <cellStyle name="Normal 3 26 2 3 2 2 2" xfId="5318"/>
    <cellStyle name="Normal 3 26 2 3 2 2 2 2" xfId="23235"/>
    <cellStyle name="Normal 3 26 2 3 2 2 3" xfId="23236"/>
    <cellStyle name="Normal 3 26 2 3 2 3" xfId="5319"/>
    <cellStyle name="Normal 3 26 2 3 2 3 2" xfId="23237"/>
    <cellStyle name="Normal 3 26 2 3 2 4" xfId="16817"/>
    <cellStyle name="Normal 3 26 2 3 3" xfId="5320"/>
    <cellStyle name="Normal 3 26 2 3 3 2" xfId="5321"/>
    <cellStyle name="Normal 3 26 2 3 3 2 2" xfId="23238"/>
    <cellStyle name="Normal 3 26 2 3 3 3" xfId="23239"/>
    <cellStyle name="Normal 3 26 2 3 4" xfId="5322"/>
    <cellStyle name="Normal 3 26 2 3 4 2" xfId="23240"/>
    <cellStyle name="Normal 3 26 2 3 5" xfId="16816"/>
    <cellStyle name="Normal 3 26 2 4" xfId="5323"/>
    <cellStyle name="Normal 3 26 2 4 2" xfId="5324"/>
    <cellStyle name="Normal 3 26 2 4 2 2" xfId="5325"/>
    <cellStyle name="Normal 3 26 2 4 2 2 2" xfId="5326"/>
    <cellStyle name="Normal 3 26 2 4 2 2 2 2" xfId="23241"/>
    <cellStyle name="Normal 3 26 2 4 2 2 3" xfId="23242"/>
    <cellStyle name="Normal 3 26 2 4 2 3" xfId="5327"/>
    <cellStyle name="Normal 3 26 2 4 2 3 2" xfId="23243"/>
    <cellStyle name="Normal 3 26 2 4 2 4" xfId="16819"/>
    <cellStyle name="Normal 3 26 2 4 3" xfId="5328"/>
    <cellStyle name="Normal 3 26 2 4 3 2" xfId="5329"/>
    <cellStyle name="Normal 3 26 2 4 3 2 2" xfId="23244"/>
    <cellStyle name="Normal 3 26 2 4 3 3" xfId="23245"/>
    <cellStyle name="Normal 3 26 2 4 4" xfId="5330"/>
    <cellStyle name="Normal 3 26 2 4 4 2" xfId="23246"/>
    <cellStyle name="Normal 3 26 2 4 5" xfId="16818"/>
    <cellStyle name="Normal 3 26 2 5" xfId="5331"/>
    <cellStyle name="Normal 3 26 2 5 2" xfId="5332"/>
    <cellStyle name="Normal 3 26 2 5 2 2" xfId="5333"/>
    <cellStyle name="Normal 3 26 2 5 2 2 2" xfId="5334"/>
    <cellStyle name="Normal 3 26 2 5 2 2 2 2" xfId="23247"/>
    <cellStyle name="Normal 3 26 2 5 2 2 3" xfId="23248"/>
    <cellStyle name="Normal 3 26 2 5 2 3" xfId="5335"/>
    <cellStyle name="Normal 3 26 2 5 2 3 2" xfId="23249"/>
    <cellStyle name="Normal 3 26 2 5 2 4" xfId="16821"/>
    <cellStyle name="Normal 3 26 2 5 3" xfId="5336"/>
    <cellStyle name="Normal 3 26 2 5 3 2" xfId="5337"/>
    <cellStyle name="Normal 3 26 2 5 3 2 2" xfId="23250"/>
    <cellStyle name="Normal 3 26 2 5 3 3" xfId="23251"/>
    <cellStyle name="Normal 3 26 2 5 4" xfId="5338"/>
    <cellStyle name="Normal 3 26 2 5 4 2" xfId="23252"/>
    <cellStyle name="Normal 3 26 2 5 5" xfId="16820"/>
    <cellStyle name="Normal 3 26 2 6" xfId="5339"/>
    <cellStyle name="Normal 3 26 2 6 2" xfId="5340"/>
    <cellStyle name="Normal 3 26 2 6 2 2" xfId="5341"/>
    <cellStyle name="Normal 3 26 2 6 2 2 2" xfId="5342"/>
    <cellStyle name="Normal 3 26 2 6 2 2 2 2" xfId="23253"/>
    <cellStyle name="Normal 3 26 2 6 2 2 3" xfId="23254"/>
    <cellStyle name="Normal 3 26 2 6 2 3" xfId="5343"/>
    <cellStyle name="Normal 3 26 2 6 2 3 2" xfId="23255"/>
    <cellStyle name="Normal 3 26 2 6 2 4" xfId="16823"/>
    <cellStyle name="Normal 3 26 2 6 3" xfId="5344"/>
    <cellStyle name="Normal 3 26 2 6 3 2" xfId="5345"/>
    <cellStyle name="Normal 3 26 2 6 3 2 2" xfId="23256"/>
    <cellStyle name="Normal 3 26 2 6 3 3" xfId="23257"/>
    <cellStyle name="Normal 3 26 2 6 4" xfId="5346"/>
    <cellStyle name="Normal 3 26 2 6 4 2" xfId="23258"/>
    <cellStyle name="Normal 3 26 2 6 5" xfId="16822"/>
    <cellStyle name="Normal 3 26 2 7" xfId="5347"/>
    <cellStyle name="Normal 3 26 2 7 2" xfId="5348"/>
    <cellStyle name="Normal 3 26 2 7 2 2" xfId="5349"/>
    <cellStyle name="Normal 3 26 2 7 2 2 2" xfId="5350"/>
    <cellStyle name="Normal 3 26 2 7 2 2 2 2" xfId="23259"/>
    <cellStyle name="Normal 3 26 2 7 2 2 3" xfId="23260"/>
    <cellStyle name="Normal 3 26 2 7 2 3" xfId="5351"/>
    <cellStyle name="Normal 3 26 2 7 2 3 2" xfId="23261"/>
    <cellStyle name="Normal 3 26 2 7 2 4" xfId="16825"/>
    <cellStyle name="Normal 3 26 2 7 3" xfId="5352"/>
    <cellStyle name="Normal 3 26 2 7 3 2" xfId="5353"/>
    <cellStyle name="Normal 3 26 2 7 3 2 2" xfId="23262"/>
    <cellStyle name="Normal 3 26 2 7 3 3" xfId="23263"/>
    <cellStyle name="Normal 3 26 2 7 4" xfId="5354"/>
    <cellStyle name="Normal 3 26 2 7 4 2" xfId="23264"/>
    <cellStyle name="Normal 3 26 2 7 5" xfId="16824"/>
    <cellStyle name="Normal 3 26 2 8" xfId="5355"/>
    <cellStyle name="Normal 3 26 2 8 2" xfId="5356"/>
    <cellStyle name="Normal 3 26 2 8 2 2" xfId="5357"/>
    <cellStyle name="Normal 3 26 2 8 2 2 2" xfId="5358"/>
    <cellStyle name="Normal 3 26 2 8 2 2 2 2" xfId="23265"/>
    <cellStyle name="Normal 3 26 2 8 2 2 3" xfId="23266"/>
    <cellStyle name="Normal 3 26 2 8 2 3" xfId="5359"/>
    <cellStyle name="Normal 3 26 2 8 2 3 2" xfId="23267"/>
    <cellStyle name="Normal 3 26 2 8 2 4" xfId="16827"/>
    <cellStyle name="Normal 3 26 2 8 3" xfId="5360"/>
    <cellStyle name="Normal 3 26 2 8 3 2" xfId="5361"/>
    <cellStyle name="Normal 3 26 2 8 3 2 2" xfId="23268"/>
    <cellStyle name="Normal 3 26 2 8 3 3" xfId="23269"/>
    <cellStyle name="Normal 3 26 2 8 4" xfId="5362"/>
    <cellStyle name="Normal 3 26 2 8 4 2" xfId="23270"/>
    <cellStyle name="Normal 3 26 2 8 5" xfId="16826"/>
    <cellStyle name="Normal 3 26 2 9" xfId="5363"/>
    <cellStyle name="Normal 3 26 2 9 2" xfId="5364"/>
    <cellStyle name="Normal 3 26 2 9 2 2" xfId="5365"/>
    <cellStyle name="Normal 3 26 2 9 2 2 2" xfId="5366"/>
    <cellStyle name="Normal 3 26 2 9 2 2 2 2" xfId="23271"/>
    <cellStyle name="Normal 3 26 2 9 2 2 3" xfId="23272"/>
    <cellStyle name="Normal 3 26 2 9 2 3" xfId="5367"/>
    <cellStyle name="Normal 3 26 2 9 2 3 2" xfId="23273"/>
    <cellStyle name="Normal 3 26 2 9 2 4" xfId="16829"/>
    <cellStyle name="Normal 3 26 2 9 3" xfId="5368"/>
    <cellStyle name="Normal 3 26 2 9 3 2" xfId="5369"/>
    <cellStyle name="Normal 3 26 2 9 3 2 2" xfId="23274"/>
    <cellStyle name="Normal 3 26 2 9 3 3" xfId="23275"/>
    <cellStyle name="Normal 3 26 2 9 4" xfId="5370"/>
    <cellStyle name="Normal 3 26 2 9 4 2" xfId="23276"/>
    <cellStyle name="Normal 3 26 2 9 5" xfId="16828"/>
    <cellStyle name="Normal 3 26 3" xfId="5371"/>
    <cellStyle name="Normal 3 26 3 2" xfId="5372"/>
    <cellStyle name="Normal 3 26 3 2 2" xfId="5373"/>
    <cellStyle name="Normal 3 26 3 2 2 2" xfId="5374"/>
    <cellStyle name="Normal 3 26 3 2 2 2 2" xfId="23277"/>
    <cellStyle name="Normal 3 26 3 2 2 3" xfId="23278"/>
    <cellStyle name="Normal 3 26 3 2 3" xfId="5375"/>
    <cellStyle name="Normal 3 26 3 2 3 2" xfId="23279"/>
    <cellStyle name="Normal 3 26 3 2 4" xfId="16831"/>
    <cellStyle name="Normal 3 26 3 3" xfId="5376"/>
    <cellStyle name="Normal 3 26 3 3 2" xfId="5377"/>
    <cellStyle name="Normal 3 26 3 3 2 2" xfId="23280"/>
    <cellStyle name="Normal 3 26 3 3 3" xfId="23281"/>
    <cellStyle name="Normal 3 26 3 4" xfId="5378"/>
    <cellStyle name="Normal 3 26 3 4 2" xfId="23282"/>
    <cellStyle name="Normal 3 26 3 5" xfId="16830"/>
    <cellStyle name="Normal 3 26 4" xfId="5379"/>
    <cellStyle name="Normal 3 26 4 2" xfId="5380"/>
    <cellStyle name="Normal 3 26 4 2 2" xfId="5381"/>
    <cellStyle name="Normal 3 26 4 2 2 2" xfId="5382"/>
    <cellStyle name="Normal 3 26 4 2 2 2 2" xfId="23283"/>
    <cellStyle name="Normal 3 26 4 2 2 3" xfId="23284"/>
    <cellStyle name="Normal 3 26 4 2 3" xfId="5383"/>
    <cellStyle name="Normal 3 26 4 2 3 2" xfId="23285"/>
    <cellStyle name="Normal 3 26 4 2 4" xfId="16833"/>
    <cellStyle name="Normal 3 26 4 3" xfId="5384"/>
    <cellStyle name="Normal 3 26 4 3 2" xfId="5385"/>
    <cellStyle name="Normal 3 26 4 3 2 2" xfId="23286"/>
    <cellStyle name="Normal 3 26 4 3 3" xfId="23287"/>
    <cellStyle name="Normal 3 26 4 4" xfId="5386"/>
    <cellStyle name="Normal 3 26 4 4 2" xfId="23288"/>
    <cellStyle name="Normal 3 26 4 5" xfId="16832"/>
    <cellStyle name="Normal 3 26 5" xfId="5387"/>
    <cellStyle name="Normal 3 26 5 2" xfId="5388"/>
    <cellStyle name="Normal 3 26 5 2 2" xfId="5389"/>
    <cellStyle name="Normal 3 26 5 2 2 2" xfId="5390"/>
    <cellStyle name="Normal 3 26 5 2 2 2 2" xfId="23289"/>
    <cellStyle name="Normal 3 26 5 2 2 3" xfId="23290"/>
    <cellStyle name="Normal 3 26 5 2 3" xfId="5391"/>
    <cellStyle name="Normal 3 26 5 2 3 2" xfId="23291"/>
    <cellStyle name="Normal 3 26 5 2 4" xfId="16835"/>
    <cellStyle name="Normal 3 26 5 3" xfId="5392"/>
    <cellStyle name="Normal 3 26 5 3 2" xfId="5393"/>
    <cellStyle name="Normal 3 26 5 3 2 2" xfId="23292"/>
    <cellStyle name="Normal 3 26 5 3 3" xfId="23293"/>
    <cellStyle name="Normal 3 26 5 4" xfId="5394"/>
    <cellStyle name="Normal 3 26 5 4 2" xfId="23294"/>
    <cellStyle name="Normal 3 26 5 5" xfId="16834"/>
    <cellStyle name="Normal 3 26 6" xfId="5395"/>
    <cellStyle name="Normal 3 26 6 2" xfId="5396"/>
    <cellStyle name="Normal 3 26 6 2 2" xfId="5397"/>
    <cellStyle name="Normal 3 26 6 2 2 2" xfId="5398"/>
    <cellStyle name="Normal 3 26 6 2 2 2 2" xfId="23295"/>
    <cellStyle name="Normal 3 26 6 2 2 3" xfId="23296"/>
    <cellStyle name="Normal 3 26 6 2 3" xfId="5399"/>
    <cellStyle name="Normal 3 26 6 2 3 2" xfId="23297"/>
    <cellStyle name="Normal 3 26 6 2 4" xfId="16837"/>
    <cellStyle name="Normal 3 26 6 3" xfId="5400"/>
    <cellStyle name="Normal 3 26 6 3 2" xfId="5401"/>
    <cellStyle name="Normal 3 26 6 3 2 2" xfId="23298"/>
    <cellStyle name="Normal 3 26 6 3 3" xfId="23299"/>
    <cellStyle name="Normal 3 26 6 4" xfId="5402"/>
    <cellStyle name="Normal 3 26 6 4 2" xfId="23300"/>
    <cellStyle name="Normal 3 26 6 5" xfId="16836"/>
    <cellStyle name="Normal 3 26 7" xfId="5403"/>
    <cellStyle name="Normal 3 26 7 2" xfId="5404"/>
    <cellStyle name="Normal 3 26 7 2 2" xfId="5405"/>
    <cellStyle name="Normal 3 26 7 2 2 2" xfId="5406"/>
    <cellStyle name="Normal 3 26 7 2 2 2 2" xfId="23301"/>
    <cellStyle name="Normal 3 26 7 2 2 3" xfId="23302"/>
    <cellStyle name="Normal 3 26 7 2 3" xfId="5407"/>
    <cellStyle name="Normal 3 26 7 2 3 2" xfId="23303"/>
    <cellStyle name="Normal 3 26 7 2 4" xfId="16839"/>
    <cellStyle name="Normal 3 26 7 3" xfId="5408"/>
    <cellStyle name="Normal 3 26 7 3 2" xfId="5409"/>
    <cellStyle name="Normal 3 26 7 3 2 2" xfId="23304"/>
    <cellStyle name="Normal 3 26 7 3 3" xfId="23305"/>
    <cellStyle name="Normal 3 26 7 4" xfId="5410"/>
    <cellStyle name="Normal 3 26 7 4 2" xfId="23306"/>
    <cellStyle name="Normal 3 26 7 5" xfId="16838"/>
    <cellStyle name="Normal 3 26 8" xfId="5411"/>
    <cellStyle name="Normal 3 26 8 2" xfId="5412"/>
    <cellStyle name="Normal 3 26 8 2 2" xfId="5413"/>
    <cellStyle name="Normal 3 26 8 2 2 2" xfId="5414"/>
    <cellStyle name="Normal 3 26 8 2 2 2 2" xfId="23307"/>
    <cellStyle name="Normal 3 26 8 2 2 3" xfId="23308"/>
    <cellStyle name="Normal 3 26 8 2 3" xfId="5415"/>
    <cellStyle name="Normal 3 26 8 2 3 2" xfId="23309"/>
    <cellStyle name="Normal 3 26 8 2 4" xfId="16841"/>
    <cellStyle name="Normal 3 26 8 3" xfId="5416"/>
    <cellStyle name="Normal 3 26 8 3 2" xfId="5417"/>
    <cellStyle name="Normal 3 26 8 3 2 2" xfId="23310"/>
    <cellStyle name="Normal 3 26 8 3 3" xfId="23311"/>
    <cellStyle name="Normal 3 26 8 4" xfId="5418"/>
    <cellStyle name="Normal 3 26 8 4 2" xfId="23312"/>
    <cellStyle name="Normal 3 26 8 5" xfId="16840"/>
    <cellStyle name="Normal 3 26 9" xfId="5419"/>
    <cellStyle name="Normal 3 26 9 2" xfId="5420"/>
    <cellStyle name="Normal 3 26 9 2 2" xfId="5421"/>
    <cellStyle name="Normal 3 26 9 2 2 2" xfId="5422"/>
    <cellStyle name="Normal 3 26 9 2 2 2 2" xfId="23313"/>
    <cellStyle name="Normal 3 26 9 2 2 3" xfId="23314"/>
    <cellStyle name="Normal 3 26 9 2 3" xfId="5423"/>
    <cellStyle name="Normal 3 26 9 2 3 2" xfId="23315"/>
    <cellStyle name="Normal 3 26 9 2 4" xfId="16843"/>
    <cellStyle name="Normal 3 26 9 3" xfId="5424"/>
    <cellStyle name="Normal 3 26 9 3 2" xfId="5425"/>
    <cellStyle name="Normal 3 26 9 3 2 2" xfId="23316"/>
    <cellStyle name="Normal 3 26 9 3 3" xfId="23317"/>
    <cellStyle name="Normal 3 26 9 4" xfId="5426"/>
    <cellStyle name="Normal 3 26 9 4 2" xfId="23318"/>
    <cellStyle name="Normal 3 26 9 5" xfId="16842"/>
    <cellStyle name="Normal 3 27" xfId="5427"/>
    <cellStyle name="Normal 3 27 10" xfId="5428"/>
    <cellStyle name="Normal 3 27 10 2" xfId="5429"/>
    <cellStyle name="Normal 3 27 10 2 2" xfId="5430"/>
    <cellStyle name="Normal 3 27 10 2 2 2" xfId="5431"/>
    <cellStyle name="Normal 3 27 10 2 2 2 2" xfId="23319"/>
    <cellStyle name="Normal 3 27 10 2 2 3" xfId="23320"/>
    <cellStyle name="Normal 3 27 10 2 3" xfId="5432"/>
    <cellStyle name="Normal 3 27 10 2 3 2" xfId="23321"/>
    <cellStyle name="Normal 3 27 10 2 4" xfId="16846"/>
    <cellStyle name="Normal 3 27 10 3" xfId="5433"/>
    <cellStyle name="Normal 3 27 10 3 2" xfId="5434"/>
    <cellStyle name="Normal 3 27 10 3 2 2" xfId="23322"/>
    <cellStyle name="Normal 3 27 10 3 3" xfId="23323"/>
    <cellStyle name="Normal 3 27 10 4" xfId="5435"/>
    <cellStyle name="Normal 3 27 10 4 2" xfId="23324"/>
    <cellStyle name="Normal 3 27 10 5" xfId="16845"/>
    <cellStyle name="Normal 3 27 11" xfId="5436"/>
    <cellStyle name="Normal 3 27 11 2" xfId="5437"/>
    <cellStyle name="Normal 3 27 11 2 2" xfId="5438"/>
    <cellStyle name="Normal 3 27 11 2 2 2" xfId="5439"/>
    <cellStyle name="Normal 3 27 11 2 2 2 2" xfId="23325"/>
    <cellStyle name="Normal 3 27 11 2 2 3" xfId="23326"/>
    <cellStyle name="Normal 3 27 11 2 3" xfId="5440"/>
    <cellStyle name="Normal 3 27 11 2 3 2" xfId="23327"/>
    <cellStyle name="Normal 3 27 11 2 4" xfId="16848"/>
    <cellStyle name="Normal 3 27 11 3" xfId="5441"/>
    <cellStyle name="Normal 3 27 11 3 2" xfId="5442"/>
    <cellStyle name="Normal 3 27 11 3 2 2" xfId="23328"/>
    <cellStyle name="Normal 3 27 11 3 3" xfId="23329"/>
    <cellStyle name="Normal 3 27 11 4" xfId="5443"/>
    <cellStyle name="Normal 3 27 11 4 2" xfId="23330"/>
    <cellStyle name="Normal 3 27 11 5" xfId="16847"/>
    <cellStyle name="Normal 3 27 12" xfId="5444"/>
    <cellStyle name="Normal 3 27 12 2" xfId="5445"/>
    <cellStyle name="Normal 3 27 12 2 2" xfId="5446"/>
    <cellStyle name="Normal 3 27 12 2 2 2" xfId="5447"/>
    <cellStyle name="Normal 3 27 12 2 2 2 2" xfId="23331"/>
    <cellStyle name="Normal 3 27 12 2 2 3" xfId="23332"/>
    <cellStyle name="Normal 3 27 12 2 3" xfId="5448"/>
    <cellStyle name="Normal 3 27 12 2 3 2" xfId="23333"/>
    <cellStyle name="Normal 3 27 12 2 4" xfId="16850"/>
    <cellStyle name="Normal 3 27 12 3" xfId="5449"/>
    <cellStyle name="Normal 3 27 12 3 2" xfId="5450"/>
    <cellStyle name="Normal 3 27 12 3 2 2" xfId="23334"/>
    <cellStyle name="Normal 3 27 12 3 3" xfId="23335"/>
    <cellStyle name="Normal 3 27 12 4" xfId="5451"/>
    <cellStyle name="Normal 3 27 12 4 2" xfId="23336"/>
    <cellStyle name="Normal 3 27 12 5" xfId="16849"/>
    <cellStyle name="Normal 3 27 13" xfId="5452"/>
    <cellStyle name="Normal 3 27 13 2" xfId="5453"/>
    <cellStyle name="Normal 3 27 13 2 2" xfId="5454"/>
    <cellStyle name="Normal 3 27 13 2 2 2" xfId="5455"/>
    <cellStyle name="Normal 3 27 13 2 2 2 2" xfId="23337"/>
    <cellStyle name="Normal 3 27 13 2 2 3" xfId="23338"/>
    <cellStyle name="Normal 3 27 13 2 3" xfId="5456"/>
    <cellStyle name="Normal 3 27 13 2 3 2" xfId="23339"/>
    <cellStyle name="Normal 3 27 13 2 4" xfId="16852"/>
    <cellStyle name="Normal 3 27 13 3" xfId="5457"/>
    <cellStyle name="Normal 3 27 13 3 2" xfId="5458"/>
    <cellStyle name="Normal 3 27 13 3 2 2" xfId="23340"/>
    <cellStyle name="Normal 3 27 13 3 3" xfId="23341"/>
    <cellStyle name="Normal 3 27 13 4" xfId="5459"/>
    <cellStyle name="Normal 3 27 13 4 2" xfId="23342"/>
    <cellStyle name="Normal 3 27 13 5" xfId="16851"/>
    <cellStyle name="Normal 3 27 14" xfId="5460"/>
    <cellStyle name="Normal 3 27 14 2" xfId="5461"/>
    <cellStyle name="Normal 3 27 14 2 2" xfId="5462"/>
    <cellStyle name="Normal 3 27 14 2 2 2" xfId="23343"/>
    <cellStyle name="Normal 3 27 14 2 3" xfId="23344"/>
    <cellStyle name="Normal 3 27 14 3" xfId="5463"/>
    <cellStyle name="Normal 3 27 14 3 2" xfId="23345"/>
    <cellStyle name="Normal 3 27 14 4" xfId="16853"/>
    <cellStyle name="Normal 3 27 15" xfId="5464"/>
    <cellStyle name="Normal 3 27 15 2" xfId="5465"/>
    <cellStyle name="Normal 3 27 15 2 2" xfId="23346"/>
    <cellStyle name="Normal 3 27 15 3" xfId="23347"/>
    <cellStyle name="Normal 3 27 16" xfId="5466"/>
    <cellStyle name="Normal 3 27 16 2" xfId="23348"/>
    <cellStyle name="Normal 3 27 17" xfId="16844"/>
    <cellStyle name="Normal 3 27 2" xfId="5467"/>
    <cellStyle name="Normal 3 27 2 10" xfId="5468"/>
    <cellStyle name="Normal 3 27 2 10 2" xfId="5469"/>
    <cellStyle name="Normal 3 27 2 10 2 2" xfId="5470"/>
    <cellStyle name="Normal 3 27 2 10 2 2 2" xfId="5471"/>
    <cellStyle name="Normal 3 27 2 10 2 2 2 2" xfId="23349"/>
    <cellStyle name="Normal 3 27 2 10 2 2 3" xfId="23350"/>
    <cellStyle name="Normal 3 27 2 10 2 3" xfId="5472"/>
    <cellStyle name="Normal 3 27 2 10 2 3 2" xfId="23351"/>
    <cellStyle name="Normal 3 27 2 10 2 4" xfId="16856"/>
    <cellStyle name="Normal 3 27 2 10 3" xfId="5473"/>
    <cellStyle name="Normal 3 27 2 10 3 2" xfId="5474"/>
    <cellStyle name="Normal 3 27 2 10 3 2 2" xfId="23352"/>
    <cellStyle name="Normal 3 27 2 10 3 3" xfId="23353"/>
    <cellStyle name="Normal 3 27 2 10 4" xfId="5475"/>
    <cellStyle name="Normal 3 27 2 10 4 2" xfId="23354"/>
    <cellStyle name="Normal 3 27 2 10 5" xfId="16855"/>
    <cellStyle name="Normal 3 27 2 11" xfId="5476"/>
    <cellStyle name="Normal 3 27 2 11 2" xfId="5477"/>
    <cellStyle name="Normal 3 27 2 11 2 2" xfId="5478"/>
    <cellStyle name="Normal 3 27 2 11 2 2 2" xfId="5479"/>
    <cellStyle name="Normal 3 27 2 11 2 2 2 2" xfId="23355"/>
    <cellStyle name="Normal 3 27 2 11 2 2 3" xfId="23356"/>
    <cellStyle name="Normal 3 27 2 11 2 3" xfId="5480"/>
    <cellStyle name="Normal 3 27 2 11 2 3 2" xfId="23357"/>
    <cellStyle name="Normal 3 27 2 11 2 4" xfId="16858"/>
    <cellStyle name="Normal 3 27 2 11 3" xfId="5481"/>
    <cellStyle name="Normal 3 27 2 11 3 2" xfId="5482"/>
    <cellStyle name="Normal 3 27 2 11 3 2 2" xfId="23358"/>
    <cellStyle name="Normal 3 27 2 11 3 3" xfId="23359"/>
    <cellStyle name="Normal 3 27 2 11 4" xfId="5483"/>
    <cellStyle name="Normal 3 27 2 11 4 2" xfId="23360"/>
    <cellStyle name="Normal 3 27 2 11 5" xfId="16857"/>
    <cellStyle name="Normal 3 27 2 12" xfId="5484"/>
    <cellStyle name="Normal 3 27 2 12 2" xfId="5485"/>
    <cellStyle name="Normal 3 27 2 12 2 2" xfId="5486"/>
    <cellStyle name="Normal 3 27 2 12 2 2 2" xfId="5487"/>
    <cellStyle name="Normal 3 27 2 12 2 2 2 2" xfId="23361"/>
    <cellStyle name="Normal 3 27 2 12 2 2 3" xfId="23362"/>
    <cellStyle name="Normal 3 27 2 12 2 3" xfId="5488"/>
    <cellStyle name="Normal 3 27 2 12 2 3 2" xfId="23363"/>
    <cellStyle name="Normal 3 27 2 12 2 4" xfId="16860"/>
    <cellStyle name="Normal 3 27 2 12 3" xfId="5489"/>
    <cellStyle name="Normal 3 27 2 12 3 2" xfId="5490"/>
    <cellStyle name="Normal 3 27 2 12 3 2 2" xfId="23364"/>
    <cellStyle name="Normal 3 27 2 12 3 3" xfId="23365"/>
    <cellStyle name="Normal 3 27 2 12 4" xfId="5491"/>
    <cellStyle name="Normal 3 27 2 12 4 2" xfId="23366"/>
    <cellStyle name="Normal 3 27 2 12 5" xfId="16859"/>
    <cellStyle name="Normal 3 27 2 13" xfId="5492"/>
    <cellStyle name="Normal 3 27 2 13 2" xfId="5493"/>
    <cellStyle name="Normal 3 27 2 13 2 2" xfId="5494"/>
    <cellStyle name="Normal 3 27 2 13 2 2 2" xfId="23367"/>
    <cellStyle name="Normal 3 27 2 13 2 3" xfId="23368"/>
    <cellStyle name="Normal 3 27 2 13 3" xfId="5495"/>
    <cellStyle name="Normal 3 27 2 13 3 2" xfId="23369"/>
    <cellStyle name="Normal 3 27 2 13 4" xfId="16861"/>
    <cellStyle name="Normal 3 27 2 14" xfId="5496"/>
    <cellStyle name="Normal 3 27 2 14 2" xfId="5497"/>
    <cellStyle name="Normal 3 27 2 14 2 2" xfId="23370"/>
    <cellStyle name="Normal 3 27 2 14 3" xfId="23371"/>
    <cellStyle name="Normal 3 27 2 15" xfId="5498"/>
    <cellStyle name="Normal 3 27 2 15 2" xfId="23372"/>
    <cellStyle name="Normal 3 27 2 16" xfId="16854"/>
    <cellStyle name="Normal 3 27 2 2" xfId="5499"/>
    <cellStyle name="Normal 3 27 2 2 2" xfId="5500"/>
    <cellStyle name="Normal 3 27 2 2 2 2" xfId="5501"/>
    <cellStyle name="Normal 3 27 2 2 2 2 2" xfId="5502"/>
    <cellStyle name="Normal 3 27 2 2 2 2 2 2" xfId="23373"/>
    <cellStyle name="Normal 3 27 2 2 2 2 3" xfId="23374"/>
    <cellStyle name="Normal 3 27 2 2 2 3" xfId="5503"/>
    <cellStyle name="Normal 3 27 2 2 2 3 2" xfId="23375"/>
    <cellStyle name="Normal 3 27 2 2 2 4" xfId="16863"/>
    <cellStyle name="Normal 3 27 2 2 3" xfId="5504"/>
    <cellStyle name="Normal 3 27 2 2 3 2" xfId="5505"/>
    <cellStyle name="Normal 3 27 2 2 3 2 2" xfId="23376"/>
    <cellStyle name="Normal 3 27 2 2 3 3" xfId="23377"/>
    <cellStyle name="Normal 3 27 2 2 4" xfId="5506"/>
    <cellStyle name="Normal 3 27 2 2 4 2" xfId="23378"/>
    <cellStyle name="Normal 3 27 2 2 5" xfId="16862"/>
    <cellStyle name="Normal 3 27 2 3" xfId="5507"/>
    <cellStyle name="Normal 3 27 2 3 2" xfId="5508"/>
    <cellStyle name="Normal 3 27 2 3 2 2" xfId="5509"/>
    <cellStyle name="Normal 3 27 2 3 2 2 2" xfId="5510"/>
    <cellStyle name="Normal 3 27 2 3 2 2 2 2" xfId="23379"/>
    <cellStyle name="Normal 3 27 2 3 2 2 3" xfId="23380"/>
    <cellStyle name="Normal 3 27 2 3 2 3" xfId="5511"/>
    <cellStyle name="Normal 3 27 2 3 2 3 2" xfId="23381"/>
    <cellStyle name="Normal 3 27 2 3 2 4" xfId="16865"/>
    <cellStyle name="Normal 3 27 2 3 3" xfId="5512"/>
    <cellStyle name="Normal 3 27 2 3 3 2" xfId="5513"/>
    <cellStyle name="Normal 3 27 2 3 3 2 2" xfId="23382"/>
    <cellStyle name="Normal 3 27 2 3 3 3" xfId="23383"/>
    <cellStyle name="Normal 3 27 2 3 4" xfId="5514"/>
    <cellStyle name="Normal 3 27 2 3 4 2" xfId="23384"/>
    <cellStyle name="Normal 3 27 2 3 5" xfId="16864"/>
    <cellStyle name="Normal 3 27 2 4" xfId="5515"/>
    <cellStyle name="Normal 3 27 2 4 2" xfId="5516"/>
    <cellStyle name="Normal 3 27 2 4 2 2" xfId="5517"/>
    <cellStyle name="Normal 3 27 2 4 2 2 2" xfId="5518"/>
    <cellStyle name="Normal 3 27 2 4 2 2 2 2" xfId="23385"/>
    <cellStyle name="Normal 3 27 2 4 2 2 3" xfId="23386"/>
    <cellStyle name="Normal 3 27 2 4 2 3" xfId="5519"/>
    <cellStyle name="Normal 3 27 2 4 2 3 2" xfId="23387"/>
    <cellStyle name="Normal 3 27 2 4 2 4" xfId="16867"/>
    <cellStyle name="Normal 3 27 2 4 3" xfId="5520"/>
    <cellStyle name="Normal 3 27 2 4 3 2" xfId="5521"/>
    <cellStyle name="Normal 3 27 2 4 3 2 2" xfId="23388"/>
    <cellStyle name="Normal 3 27 2 4 3 3" xfId="23389"/>
    <cellStyle name="Normal 3 27 2 4 4" xfId="5522"/>
    <cellStyle name="Normal 3 27 2 4 4 2" xfId="23390"/>
    <cellStyle name="Normal 3 27 2 4 5" xfId="16866"/>
    <cellStyle name="Normal 3 27 2 5" xfId="5523"/>
    <cellStyle name="Normal 3 27 2 5 2" xfId="5524"/>
    <cellStyle name="Normal 3 27 2 5 2 2" xfId="5525"/>
    <cellStyle name="Normal 3 27 2 5 2 2 2" xfId="5526"/>
    <cellStyle name="Normal 3 27 2 5 2 2 2 2" xfId="23391"/>
    <cellStyle name="Normal 3 27 2 5 2 2 3" xfId="23392"/>
    <cellStyle name="Normal 3 27 2 5 2 3" xfId="5527"/>
    <cellStyle name="Normal 3 27 2 5 2 3 2" xfId="23393"/>
    <cellStyle name="Normal 3 27 2 5 2 4" xfId="16869"/>
    <cellStyle name="Normal 3 27 2 5 3" xfId="5528"/>
    <cellStyle name="Normal 3 27 2 5 3 2" xfId="5529"/>
    <cellStyle name="Normal 3 27 2 5 3 2 2" xfId="23394"/>
    <cellStyle name="Normal 3 27 2 5 3 3" xfId="23395"/>
    <cellStyle name="Normal 3 27 2 5 4" xfId="5530"/>
    <cellStyle name="Normal 3 27 2 5 4 2" xfId="23396"/>
    <cellStyle name="Normal 3 27 2 5 5" xfId="16868"/>
    <cellStyle name="Normal 3 27 2 6" xfId="5531"/>
    <cellStyle name="Normal 3 27 2 6 2" xfId="5532"/>
    <cellStyle name="Normal 3 27 2 6 2 2" xfId="5533"/>
    <cellStyle name="Normal 3 27 2 6 2 2 2" xfId="5534"/>
    <cellStyle name="Normal 3 27 2 6 2 2 2 2" xfId="23397"/>
    <cellStyle name="Normal 3 27 2 6 2 2 3" xfId="23398"/>
    <cellStyle name="Normal 3 27 2 6 2 3" xfId="5535"/>
    <cellStyle name="Normal 3 27 2 6 2 3 2" xfId="23399"/>
    <cellStyle name="Normal 3 27 2 6 2 4" xfId="16871"/>
    <cellStyle name="Normal 3 27 2 6 3" xfId="5536"/>
    <cellStyle name="Normal 3 27 2 6 3 2" xfId="5537"/>
    <cellStyle name="Normal 3 27 2 6 3 2 2" xfId="23400"/>
    <cellStyle name="Normal 3 27 2 6 3 3" xfId="23401"/>
    <cellStyle name="Normal 3 27 2 6 4" xfId="5538"/>
    <cellStyle name="Normal 3 27 2 6 4 2" xfId="23402"/>
    <cellStyle name="Normal 3 27 2 6 5" xfId="16870"/>
    <cellStyle name="Normal 3 27 2 7" xfId="5539"/>
    <cellStyle name="Normal 3 27 2 7 2" xfId="5540"/>
    <cellStyle name="Normal 3 27 2 7 2 2" xfId="5541"/>
    <cellStyle name="Normal 3 27 2 7 2 2 2" xfId="5542"/>
    <cellStyle name="Normal 3 27 2 7 2 2 2 2" xfId="23403"/>
    <cellStyle name="Normal 3 27 2 7 2 2 3" xfId="23404"/>
    <cellStyle name="Normal 3 27 2 7 2 3" xfId="5543"/>
    <cellStyle name="Normal 3 27 2 7 2 3 2" xfId="23405"/>
    <cellStyle name="Normal 3 27 2 7 2 4" xfId="16873"/>
    <cellStyle name="Normal 3 27 2 7 3" xfId="5544"/>
    <cellStyle name="Normal 3 27 2 7 3 2" xfId="5545"/>
    <cellStyle name="Normal 3 27 2 7 3 2 2" xfId="23406"/>
    <cellStyle name="Normal 3 27 2 7 3 3" xfId="23407"/>
    <cellStyle name="Normal 3 27 2 7 4" xfId="5546"/>
    <cellStyle name="Normal 3 27 2 7 4 2" xfId="23408"/>
    <cellStyle name="Normal 3 27 2 7 5" xfId="16872"/>
    <cellStyle name="Normal 3 27 2 8" xfId="5547"/>
    <cellStyle name="Normal 3 27 2 8 2" xfId="5548"/>
    <cellStyle name="Normal 3 27 2 8 2 2" xfId="5549"/>
    <cellStyle name="Normal 3 27 2 8 2 2 2" xfId="5550"/>
    <cellStyle name="Normal 3 27 2 8 2 2 2 2" xfId="23409"/>
    <cellStyle name="Normal 3 27 2 8 2 2 3" xfId="23410"/>
    <cellStyle name="Normal 3 27 2 8 2 3" xfId="5551"/>
    <cellStyle name="Normal 3 27 2 8 2 3 2" xfId="23411"/>
    <cellStyle name="Normal 3 27 2 8 2 4" xfId="16875"/>
    <cellStyle name="Normal 3 27 2 8 3" xfId="5552"/>
    <cellStyle name="Normal 3 27 2 8 3 2" xfId="5553"/>
    <cellStyle name="Normal 3 27 2 8 3 2 2" xfId="23412"/>
    <cellStyle name="Normal 3 27 2 8 3 3" xfId="23413"/>
    <cellStyle name="Normal 3 27 2 8 4" xfId="5554"/>
    <cellStyle name="Normal 3 27 2 8 4 2" xfId="23414"/>
    <cellStyle name="Normal 3 27 2 8 5" xfId="16874"/>
    <cellStyle name="Normal 3 27 2 9" xfId="5555"/>
    <cellStyle name="Normal 3 27 2 9 2" xfId="5556"/>
    <cellStyle name="Normal 3 27 2 9 2 2" xfId="5557"/>
    <cellStyle name="Normal 3 27 2 9 2 2 2" xfId="5558"/>
    <cellStyle name="Normal 3 27 2 9 2 2 2 2" xfId="23415"/>
    <cellStyle name="Normal 3 27 2 9 2 2 3" xfId="23416"/>
    <cellStyle name="Normal 3 27 2 9 2 3" xfId="5559"/>
    <cellStyle name="Normal 3 27 2 9 2 3 2" xfId="23417"/>
    <cellStyle name="Normal 3 27 2 9 2 4" xfId="16877"/>
    <cellStyle name="Normal 3 27 2 9 3" xfId="5560"/>
    <cellStyle name="Normal 3 27 2 9 3 2" xfId="5561"/>
    <cellStyle name="Normal 3 27 2 9 3 2 2" xfId="23418"/>
    <cellStyle name="Normal 3 27 2 9 3 3" xfId="23419"/>
    <cellStyle name="Normal 3 27 2 9 4" xfId="5562"/>
    <cellStyle name="Normal 3 27 2 9 4 2" xfId="23420"/>
    <cellStyle name="Normal 3 27 2 9 5" xfId="16876"/>
    <cellStyle name="Normal 3 27 3" xfId="5563"/>
    <cellStyle name="Normal 3 27 3 2" xfId="5564"/>
    <cellStyle name="Normal 3 27 3 2 2" xfId="5565"/>
    <cellStyle name="Normal 3 27 3 2 2 2" xfId="5566"/>
    <cellStyle name="Normal 3 27 3 2 2 2 2" xfId="23421"/>
    <cellStyle name="Normal 3 27 3 2 2 3" xfId="23422"/>
    <cellStyle name="Normal 3 27 3 2 3" xfId="5567"/>
    <cellStyle name="Normal 3 27 3 2 3 2" xfId="23423"/>
    <cellStyle name="Normal 3 27 3 2 4" xfId="16879"/>
    <cellStyle name="Normal 3 27 3 3" xfId="5568"/>
    <cellStyle name="Normal 3 27 3 3 2" xfId="5569"/>
    <cellStyle name="Normal 3 27 3 3 2 2" xfId="23424"/>
    <cellStyle name="Normal 3 27 3 3 3" xfId="23425"/>
    <cellStyle name="Normal 3 27 3 4" xfId="5570"/>
    <cellStyle name="Normal 3 27 3 4 2" xfId="23426"/>
    <cellStyle name="Normal 3 27 3 5" xfId="16878"/>
    <cellStyle name="Normal 3 27 4" xfId="5571"/>
    <cellStyle name="Normal 3 27 4 2" xfId="5572"/>
    <cellStyle name="Normal 3 27 4 2 2" xfId="5573"/>
    <cellStyle name="Normal 3 27 4 2 2 2" xfId="5574"/>
    <cellStyle name="Normal 3 27 4 2 2 2 2" xfId="23427"/>
    <cellStyle name="Normal 3 27 4 2 2 3" xfId="23428"/>
    <cellStyle name="Normal 3 27 4 2 3" xfId="5575"/>
    <cellStyle name="Normal 3 27 4 2 3 2" xfId="23429"/>
    <cellStyle name="Normal 3 27 4 2 4" xfId="16881"/>
    <cellStyle name="Normal 3 27 4 3" xfId="5576"/>
    <cellStyle name="Normal 3 27 4 3 2" xfId="5577"/>
    <cellStyle name="Normal 3 27 4 3 2 2" xfId="23430"/>
    <cellStyle name="Normal 3 27 4 3 3" xfId="23431"/>
    <cellStyle name="Normal 3 27 4 4" xfId="5578"/>
    <cellStyle name="Normal 3 27 4 4 2" xfId="23432"/>
    <cellStyle name="Normal 3 27 4 5" xfId="16880"/>
    <cellStyle name="Normal 3 27 5" xfId="5579"/>
    <cellStyle name="Normal 3 27 5 2" xfId="5580"/>
    <cellStyle name="Normal 3 27 5 2 2" xfId="5581"/>
    <cellStyle name="Normal 3 27 5 2 2 2" xfId="5582"/>
    <cellStyle name="Normal 3 27 5 2 2 2 2" xfId="23433"/>
    <cellStyle name="Normal 3 27 5 2 2 3" xfId="23434"/>
    <cellStyle name="Normal 3 27 5 2 3" xfId="5583"/>
    <cellStyle name="Normal 3 27 5 2 3 2" xfId="23435"/>
    <cellStyle name="Normal 3 27 5 2 4" xfId="16883"/>
    <cellStyle name="Normal 3 27 5 3" xfId="5584"/>
    <cellStyle name="Normal 3 27 5 3 2" xfId="5585"/>
    <cellStyle name="Normal 3 27 5 3 2 2" xfId="23436"/>
    <cellStyle name="Normal 3 27 5 3 3" xfId="23437"/>
    <cellStyle name="Normal 3 27 5 4" xfId="5586"/>
    <cellStyle name="Normal 3 27 5 4 2" xfId="23438"/>
    <cellStyle name="Normal 3 27 5 5" xfId="16882"/>
    <cellStyle name="Normal 3 27 6" xfId="5587"/>
    <cellStyle name="Normal 3 27 6 2" xfId="5588"/>
    <cellStyle name="Normal 3 27 6 2 2" xfId="5589"/>
    <cellStyle name="Normal 3 27 6 2 2 2" xfId="5590"/>
    <cellStyle name="Normal 3 27 6 2 2 2 2" xfId="23439"/>
    <cellStyle name="Normal 3 27 6 2 2 3" xfId="23440"/>
    <cellStyle name="Normal 3 27 6 2 3" xfId="5591"/>
    <cellStyle name="Normal 3 27 6 2 3 2" xfId="23441"/>
    <cellStyle name="Normal 3 27 6 2 4" xfId="16885"/>
    <cellStyle name="Normal 3 27 6 3" xfId="5592"/>
    <cellStyle name="Normal 3 27 6 3 2" xfId="5593"/>
    <cellStyle name="Normal 3 27 6 3 2 2" xfId="23442"/>
    <cellStyle name="Normal 3 27 6 3 3" xfId="23443"/>
    <cellStyle name="Normal 3 27 6 4" xfId="5594"/>
    <cellStyle name="Normal 3 27 6 4 2" xfId="23444"/>
    <cellStyle name="Normal 3 27 6 5" xfId="16884"/>
    <cellStyle name="Normal 3 27 7" xfId="5595"/>
    <cellStyle name="Normal 3 27 7 2" xfId="5596"/>
    <cellStyle name="Normal 3 27 7 2 2" xfId="5597"/>
    <cellStyle name="Normal 3 27 7 2 2 2" xfId="5598"/>
    <cellStyle name="Normal 3 27 7 2 2 2 2" xfId="23445"/>
    <cellStyle name="Normal 3 27 7 2 2 3" xfId="23446"/>
    <cellStyle name="Normal 3 27 7 2 3" xfId="5599"/>
    <cellStyle name="Normal 3 27 7 2 3 2" xfId="23447"/>
    <cellStyle name="Normal 3 27 7 2 4" xfId="16887"/>
    <cellStyle name="Normal 3 27 7 3" xfId="5600"/>
    <cellStyle name="Normal 3 27 7 3 2" xfId="5601"/>
    <cellStyle name="Normal 3 27 7 3 2 2" xfId="23448"/>
    <cellStyle name="Normal 3 27 7 3 3" xfId="23449"/>
    <cellStyle name="Normal 3 27 7 4" xfId="5602"/>
    <cellStyle name="Normal 3 27 7 4 2" xfId="23450"/>
    <cellStyle name="Normal 3 27 7 5" xfId="16886"/>
    <cellStyle name="Normal 3 27 8" xfId="5603"/>
    <cellStyle name="Normal 3 27 8 2" xfId="5604"/>
    <cellStyle name="Normal 3 27 8 2 2" xfId="5605"/>
    <cellStyle name="Normal 3 27 8 2 2 2" xfId="5606"/>
    <cellStyle name="Normal 3 27 8 2 2 2 2" xfId="23451"/>
    <cellStyle name="Normal 3 27 8 2 2 3" xfId="23452"/>
    <cellStyle name="Normal 3 27 8 2 3" xfId="5607"/>
    <cellStyle name="Normal 3 27 8 2 3 2" xfId="23453"/>
    <cellStyle name="Normal 3 27 8 2 4" xfId="16889"/>
    <cellStyle name="Normal 3 27 8 3" xfId="5608"/>
    <cellStyle name="Normal 3 27 8 3 2" xfId="5609"/>
    <cellStyle name="Normal 3 27 8 3 2 2" xfId="23454"/>
    <cellStyle name="Normal 3 27 8 3 3" xfId="23455"/>
    <cellStyle name="Normal 3 27 8 4" xfId="5610"/>
    <cellStyle name="Normal 3 27 8 4 2" xfId="23456"/>
    <cellStyle name="Normal 3 27 8 5" xfId="16888"/>
    <cellStyle name="Normal 3 27 9" xfId="5611"/>
    <cellStyle name="Normal 3 27 9 2" xfId="5612"/>
    <cellStyle name="Normal 3 27 9 2 2" xfId="5613"/>
    <cellStyle name="Normal 3 27 9 2 2 2" xfId="5614"/>
    <cellStyle name="Normal 3 27 9 2 2 2 2" xfId="23457"/>
    <cellStyle name="Normal 3 27 9 2 2 3" xfId="23458"/>
    <cellStyle name="Normal 3 27 9 2 3" xfId="5615"/>
    <cellStyle name="Normal 3 27 9 2 3 2" xfId="23459"/>
    <cellStyle name="Normal 3 27 9 2 4" xfId="16891"/>
    <cellStyle name="Normal 3 27 9 3" xfId="5616"/>
    <cellStyle name="Normal 3 27 9 3 2" xfId="5617"/>
    <cellStyle name="Normal 3 27 9 3 2 2" xfId="23460"/>
    <cellStyle name="Normal 3 27 9 3 3" xfId="23461"/>
    <cellStyle name="Normal 3 27 9 4" xfId="5618"/>
    <cellStyle name="Normal 3 27 9 4 2" xfId="23462"/>
    <cellStyle name="Normal 3 27 9 5" xfId="16890"/>
    <cellStyle name="Normal 3 28" xfId="5619"/>
    <cellStyle name="Normal 3 28 10" xfId="5620"/>
    <cellStyle name="Normal 3 28 10 2" xfId="5621"/>
    <cellStyle name="Normal 3 28 10 2 2" xfId="5622"/>
    <cellStyle name="Normal 3 28 10 2 2 2" xfId="5623"/>
    <cellStyle name="Normal 3 28 10 2 2 2 2" xfId="23463"/>
    <cellStyle name="Normal 3 28 10 2 2 3" xfId="23464"/>
    <cellStyle name="Normal 3 28 10 2 3" xfId="5624"/>
    <cellStyle name="Normal 3 28 10 2 3 2" xfId="23465"/>
    <cellStyle name="Normal 3 28 10 2 4" xfId="16894"/>
    <cellStyle name="Normal 3 28 10 3" xfId="5625"/>
    <cellStyle name="Normal 3 28 10 3 2" xfId="5626"/>
    <cellStyle name="Normal 3 28 10 3 2 2" xfId="23466"/>
    <cellStyle name="Normal 3 28 10 3 3" xfId="23467"/>
    <cellStyle name="Normal 3 28 10 4" xfId="5627"/>
    <cellStyle name="Normal 3 28 10 4 2" xfId="23468"/>
    <cellStyle name="Normal 3 28 10 5" xfId="16893"/>
    <cellStyle name="Normal 3 28 11" xfId="5628"/>
    <cellStyle name="Normal 3 28 11 2" xfId="5629"/>
    <cellStyle name="Normal 3 28 11 2 2" xfId="5630"/>
    <cellStyle name="Normal 3 28 11 2 2 2" xfId="5631"/>
    <cellStyle name="Normal 3 28 11 2 2 2 2" xfId="23469"/>
    <cellStyle name="Normal 3 28 11 2 2 3" xfId="23470"/>
    <cellStyle name="Normal 3 28 11 2 3" xfId="5632"/>
    <cellStyle name="Normal 3 28 11 2 3 2" xfId="23471"/>
    <cellStyle name="Normal 3 28 11 2 4" xfId="16896"/>
    <cellStyle name="Normal 3 28 11 3" xfId="5633"/>
    <cellStyle name="Normal 3 28 11 3 2" xfId="5634"/>
    <cellStyle name="Normal 3 28 11 3 2 2" xfId="23472"/>
    <cellStyle name="Normal 3 28 11 3 3" xfId="23473"/>
    <cellStyle name="Normal 3 28 11 4" xfId="5635"/>
    <cellStyle name="Normal 3 28 11 4 2" xfId="23474"/>
    <cellStyle name="Normal 3 28 11 5" xfId="16895"/>
    <cellStyle name="Normal 3 28 12" xfId="5636"/>
    <cellStyle name="Normal 3 28 12 2" xfId="5637"/>
    <cellStyle name="Normal 3 28 12 2 2" xfId="5638"/>
    <cellStyle name="Normal 3 28 12 2 2 2" xfId="5639"/>
    <cellStyle name="Normal 3 28 12 2 2 2 2" xfId="23475"/>
    <cellStyle name="Normal 3 28 12 2 2 3" xfId="23476"/>
    <cellStyle name="Normal 3 28 12 2 3" xfId="5640"/>
    <cellStyle name="Normal 3 28 12 2 3 2" xfId="23477"/>
    <cellStyle name="Normal 3 28 12 2 4" xfId="16898"/>
    <cellStyle name="Normal 3 28 12 3" xfId="5641"/>
    <cellStyle name="Normal 3 28 12 3 2" xfId="5642"/>
    <cellStyle name="Normal 3 28 12 3 2 2" xfId="23478"/>
    <cellStyle name="Normal 3 28 12 3 3" xfId="23479"/>
    <cellStyle name="Normal 3 28 12 4" xfId="5643"/>
    <cellStyle name="Normal 3 28 12 4 2" xfId="23480"/>
    <cellStyle name="Normal 3 28 12 5" xfId="16897"/>
    <cellStyle name="Normal 3 28 13" xfId="5644"/>
    <cellStyle name="Normal 3 28 13 2" xfId="5645"/>
    <cellStyle name="Normal 3 28 13 2 2" xfId="5646"/>
    <cellStyle name="Normal 3 28 13 2 2 2" xfId="5647"/>
    <cellStyle name="Normal 3 28 13 2 2 2 2" xfId="23481"/>
    <cellStyle name="Normal 3 28 13 2 2 3" xfId="23482"/>
    <cellStyle name="Normal 3 28 13 2 3" xfId="5648"/>
    <cellStyle name="Normal 3 28 13 2 3 2" xfId="23483"/>
    <cellStyle name="Normal 3 28 13 2 4" xfId="16900"/>
    <cellStyle name="Normal 3 28 13 3" xfId="5649"/>
    <cellStyle name="Normal 3 28 13 3 2" xfId="5650"/>
    <cellStyle name="Normal 3 28 13 3 2 2" xfId="23484"/>
    <cellStyle name="Normal 3 28 13 3 3" xfId="23485"/>
    <cellStyle name="Normal 3 28 13 4" xfId="5651"/>
    <cellStyle name="Normal 3 28 13 4 2" xfId="23486"/>
    <cellStyle name="Normal 3 28 13 5" xfId="16899"/>
    <cellStyle name="Normal 3 28 14" xfId="5652"/>
    <cellStyle name="Normal 3 28 14 2" xfId="5653"/>
    <cellStyle name="Normal 3 28 14 2 2" xfId="5654"/>
    <cellStyle name="Normal 3 28 14 2 2 2" xfId="23487"/>
    <cellStyle name="Normal 3 28 14 2 3" xfId="23488"/>
    <cellStyle name="Normal 3 28 14 3" xfId="5655"/>
    <cellStyle name="Normal 3 28 14 3 2" xfId="23489"/>
    <cellStyle name="Normal 3 28 14 4" xfId="16901"/>
    <cellStyle name="Normal 3 28 15" xfId="5656"/>
    <cellStyle name="Normal 3 28 15 2" xfId="5657"/>
    <cellStyle name="Normal 3 28 15 2 2" xfId="23490"/>
    <cellStyle name="Normal 3 28 15 3" xfId="23491"/>
    <cellStyle name="Normal 3 28 16" xfId="5658"/>
    <cellStyle name="Normal 3 28 16 2" xfId="23492"/>
    <cellStyle name="Normal 3 28 17" xfId="16892"/>
    <cellStyle name="Normal 3 28 2" xfId="5659"/>
    <cellStyle name="Normal 3 28 2 10" xfId="5660"/>
    <cellStyle name="Normal 3 28 2 10 2" xfId="5661"/>
    <cellStyle name="Normal 3 28 2 10 2 2" xfId="5662"/>
    <cellStyle name="Normal 3 28 2 10 2 2 2" xfId="5663"/>
    <cellStyle name="Normal 3 28 2 10 2 2 2 2" xfId="23493"/>
    <cellStyle name="Normal 3 28 2 10 2 2 3" xfId="23494"/>
    <cellStyle name="Normal 3 28 2 10 2 3" xfId="5664"/>
    <cellStyle name="Normal 3 28 2 10 2 3 2" xfId="23495"/>
    <cellStyle name="Normal 3 28 2 10 2 4" xfId="16904"/>
    <cellStyle name="Normal 3 28 2 10 3" xfId="5665"/>
    <cellStyle name="Normal 3 28 2 10 3 2" xfId="5666"/>
    <cellStyle name="Normal 3 28 2 10 3 2 2" xfId="23496"/>
    <cellStyle name="Normal 3 28 2 10 3 3" xfId="23497"/>
    <cellStyle name="Normal 3 28 2 10 4" xfId="5667"/>
    <cellStyle name="Normal 3 28 2 10 4 2" xfId="23498"/>
    <cellStyle name="Normal 3 28 2 10 5" xfId="16903"/>
    <cellStyle name="Normal 3 28 2 11" xfId="5668"/>
    <cellStyle name="Normal 3 28 2 11 2" xfId="5669"/>
    <cellStyle name="Normal 3 28 2 11 2 2" xfId="5670"/>
    <cellStyle name="Normal 3 28 2 11 2 2 2" xfId="5671"/>
    <cellStyle name="Normal 3 28 2 11 2 2 2 2" xfId="23499"/>
    <cellStyle name="Normal 3 28 2 11 2 2 3" xfId="23500"/>
    <cellStyle name="Normal 3 28 2 11 2 3" xfId="5672"/>
    <cellStyle name="Normal 3 28 2 11 2 3 2" xfId="23501"/>
    <cellStyle name="Normal 3 28 2 11 2 4" xfId="16906"/>
    <cellStyle name="Normal 3 28 2 11 3" xfId="5673"/>
    <cellStyle name="Normal 3 28 2 11 3 2" xfId="5674"/>
    <cellStyle name="Normal 3 28 2 11 3 2 2" xfId="23502"/>
    <cellStyle name="Normal 3 28 2 11 3 3" xfId="23503"/>
    <cellStyle name="Normal 3 28 2 11 4" xfId="5675"/>
    <cellStyle name="Normal 3 28 2 11 4 2" xfId="23504"/>
    <cellStyle name="Normal 3 28 2 11 5" xfId="16905"/>
    <cellStyle name="Normal 3 28 2 12" xfId="5676"/>
    <cellStyle name="Normal 3 28 2 12 2" xfId="5677"/>
    <cellStyle name="Normal 3 28 2 12 2 2" xfId="5678"/>
    <cellStyle name="Normal 3 28 2 12 2 2 2" xfId="5679"/>
    <cellStyle name="Normal 3 28 2 12 2 2 2 2" xfId="23505"/>
    <cellStyle name="Normal 3 28 2 12 2 2 3" xfId="23506"/>
    <cellStyle name="Normal 3 28 2 12 2 3" xfId="5680"/>
    <cellStyle name="Normal 3 28 2 12 2 3 2" xfId="23507"/>
    <cellStyle name="Normal 3 28 2 12 2 4" xfId="16908"/>
    <cellStyle name="Normal 3 28 2 12 3" xfId="5681"/>
    <cellStyle name="Normal 3 28 2 12 3 2" xfId="5682"/>
    <cellStyle name="Normal 3 28 2 12 3 2 2" xfId="23508"/>
    <cellStyle name="Normal 3 28 2 12 3 3" xfId="23509"/>
    <cellStyle name="Normal 3 28 2 12 4" xfId="5683"/>
    <cellStyle name="Normal 3 28 2 12 4 2" xfId="23510"/>
    <cellStyle name="Normal 3 28 2 12 5" xfId="16907"/>
    <cellStyle name="Normal 3 28 2 13" xfId="5684"/>
    <cellStyle name="Normal 3 28 2 13 2" xfId="5685"/>
    <cellStyle name="Normal 3 28 2 13 2 2" xfId="5686"/>
    <cellStyle name="Normal 3 28 2 13 2 2 2" xfId="23511"/>
    <cellStyle name="Normal 3 28 2 13 2 3" xfId="23512"/>
    <cellStyle name="Normal 3 28 2 13 3" xfId="5687"/>
    <cellStyle name="Normal 3 28 2 13 3 2" xfId="23513"/>
    <cellStyle name="Normal 3 28 2 13 4" xfId="16909"/>
    <cellStyle name="Normal 3 28 2 14" xfId="5688"/>
    <cellStyle name="Normal 3 28 2 14 2" xfId="5689"/>
    <cellStyle name="Normal 3 28 2 14 2 2" xfId="23514"/>
    <cellStyle name="Normal 3 28 2 14 3" xfId="23515"/>
    <cellStyle name="Normal 3 28 2 15" xfId="5690"/>
    <cellStyle name="Normal 3 28 2 15 2" xfId="23516"/>
    <cellStyle name="Normal 3 28 2 16" xfId="16902"/>
    <cellStyle name="Normal 3 28 2 2" xfId="5691"/>
    <cellStyle name="Normal 3 28 2 2 2" xfId="5692"/>
    <cellStyle name="Normal 3 28 2 2 2 2" xfId="5693"/>
    <cellStyle name="Normal 3 28 2 2 2 2 2" xfId="5694"/>
    <cellStyle name="Normal 3 28 2 2 2 2 2 2" xfId="23517"/>
    <cellStyle name="Normal 3 28 2 2 2 2 3" xfId="23518"/>
    <cellStyle name="Normal 3 28 2 2 2 3" xfId="5695"/>
    <cellStyle name="Normal 3 28 2 2 2 3 2" xfId="23519"/>
    <cellStyle name="Normal 3 28 2 2 2 4" xfId="16911"/>
    <cellStyle name="Normal 3 28 2 2 3" xfId="5696"/>
    <cellStyle name="Normal 3 28 2 2 3 2" xfId="5697"/>
    <cellStyle name="Normal 3 28 2 2 3 2 2" xfId="23520"/>
    <cellStyle name="Normal 3 28 2 2 3 3" xfId="23521"/>
    <cellStyle name="Normal 3 28 2 2 4" xfId="5698"/>
    <cellStyle name="Normal 3 28 2 2 4 2" xfId="23522"/>
    <cellStyle name="Normal 3 28 2 2 5" xfId="16910"/>
    <cellStyle name="Normal 3 28 2 3" xfId="5699"/>
    <cellStyle name="Normal 3 28 2 3 2" xfId="5700"/>
    <cellStyle name="Normal 3 28 2 3 2 2" xfId="5701"/>
    <cellStyle name="Normal 3 28 2 3 2 2 2" xfId="5702"/>
    <cellStyle name="Normal 3 28 2 3 2 2 2 2" xfId="23523"/>
    <cellStyle name="Normal 3 28 2 3 2 2 3" xfId="23524"/>
    <cellStyle name="Normal 3 28 2 3 2 3" xfId="5703"/>
    <cellStyle name="Normal 3 28 2 3 2 3 2" xfId="23525"/>
    <cellStyle name="Normal 3 28 2 3 2 4" xfId="16913"/>
    <cellStyle name="Normal 3 28 2 3 3" xfId="5704"/>
    <cellStyle name="Normal 3 28 2 3 3 2" xfId="5705"/>
    <cellStyle name="Normal 3 28 2 3 3 2 2" xfId="23526"/>
    <cellStyle name="Normal 3 28 2 3 3 3" xfId="23527"/>
    <cellStyle name="Normal 3 28 2 3 4" xfId="5706"/>
    <cellStyle name="Normal 3 28 2 3 4 2" xfId="23528"/>
    <cellStyle name="Normal 3 28 2 3 5" xfId="16912"/>
    <cellStyle name="Normal 3 28 2 4" xfId="5707"/>
    <cellStyle name="Normal 3 28 2 4 2" xfId="5708"/>
    <cellStyle name="Normal 3 28 2 4 2 2" xfId="5709"/>
    <cellStyle name="Normal 3 28 2 4 2 2 2" xfId="5710"/>
    <cellStyle name="Normal 3 28 2 4 2 2 2 2" xfId="23529"/>
    <cellStyle name="Normal 3 28 2 4 2 2 3" xfId="23530"/>
    <cellStyle name="Normal 3 28 2 4 2 3" xfId="5711"/>
    <cellStyle name="Normal 3 28 2 4 2 3 2" xfId="23531"/>
    <cellStyle name="Normal 3 28 2 4 2 4" xfId="16915"/>
    <cellStyle name="Normal 3 28 2 4 3" xfId="5712"/>
    <cellStyle name="Normal 3 28 2 4 3 2" xfId="5713"/>
    <cellStyle name="Normal 3 28 2 4 3 2 2" xfId="23532"/>
    <cellStyle name="Normal 3 28 2 4 3 3" xfId="23533"/>
    <cellStyle name="Normal 3 28 2 4 4" xfId="5714"/>
    <cellStyle name="Normal 3 28 2 4 4 2" xfId="23534"/>
    <cellStyle name="Normal 3 28 2 4 5" xfId="16914"/>
    <cellStyle name="Normal 3 28 2 5" xfId="5715"/>
    <cellStyle name="Normal 3 28 2 5 2" xfId="5716"/>
    <cellStyle name="Normal 3 28 2 5 2 2" xfId="5717"/>
    <cellStyle name="Normal 3 28 2 5 2 2 2" xfId="5718"/>
    <cellStyle name="Normal 3 28 2 5 2 2 2 2" xfId="23535"/>
    <cellStyle name="Normal 3 28 2 5 2 2 3" xfId="23536"/>
    <cellStyle name="Normal 3 28 2 5 2 3" xfId="5719"/>
    <cellStyle name="Normal 3 28 2 5 2 3 2" xfId="23537"/>
    <cellStyle name="Normal 3 28 2 5 2 4" xfId="16917"/>
    <cellStyle name="Normal 3 28 2 5 3" xfId="5720"/>
    <cellStyle name="Normal 3 28 2 5 3 2" xfId="5721"/>
    <cellStyle name="Normal 3 28 2 5 3 2 2" xfId="23538"/>
    <cellStyle name="Normal 3 28 2 5 3 3" xfId="23539"/>
    <cellStyle name="Normal 3 28 2 5 4" xfId="5722"/>
    <cellStyle name="Normal 3 28 2 5 4 2" xfId="23540"/>
    <cellStyle name="Normal 3 28 2 5 5" xfId="16916"/>
    <cellStyle name="Normal 3 28 2 6" xfId="5723"/>
    <cellStyle name="Normal 3 28 2 6 2" xfId="5724"/>
    <cellStyle name="Normal 3 28 2 6 2 2" xfId="5725"/>
    <cellStyle name="Normal 3 28 2 6 2 2 2" xfId="5726"/>
    <cellStyle name="Normal 3 28 2 6 2 2 2 2" xfId="23541"/>
    <cellStyle name="Normal 3 28 2 6 2 2 3" xfId="23542"/>
    <cellStyle name="Normal 3 28 2 6 2 3" xfId="5727"/>
    <cellStyle name="Normal 3 28 2 6 2 3 2" xfId="23543"/>
    <cellStyle name="Normal 3 28 2 6 2 4" xfId="16919"/>
    <cellStyle name="Normal 3 28 2 6 3" xfId="5728"/>
    <cellStyle name="Normal 3 28 2 6 3 2" xfId="5729"/>
    <cellStyle name="Normal 3 28 2 6 3 2 2" xfId="23544"/>
    <cellStyle name="Normal 3 28 2 6 3 3" xfId="23545"/>
    <cellStyle name="Normal 3 28 2 6 4" xfId="5730"/>
    <cellStyle name="Normal 3 28 2 6 4 2" xfId="23546"/>
    <cellStyle name="Normal 3 28 2 6 5" xfId="16918"/>
    <cellStyle name="Normal 3 28 2 7" xfId="5731"/>
    <cellStyle name="Normal 3 28 2 7 2" xfId="5732"/>
    <cellStyle name="Normal 3 28 2 7 2 2" xfId="5733"/>
    <cellStyle name="Normal 3 28 2 7 2 2 2" xfId="5734"/>
    <cellStyle name="Normal 3 28 2 7 2 2 2 2" xfId="23547"/>
    <cellStyle name="Normal 3 28 2 7 2 2 3" xfId="23548"/>
    <cellStyle name="Normal 3 28 2 7 2 3" xfId="5735"/>
    <cellStyle name="Normal 3 28 2 7 2 3 2" xfId="23549"/>
    <cellStyle name="Normal 3 28 2 7 2 4" xfId="16921"/>
    <cellStyle name="Normal 3 28 2 7 3" xfId="5736"/>
    <cellStyle name="Normal 3 28 2 7 3 2" xfId="5737"/>
    <cellStyle name="Normal 3 28 2 7 3 2 2" xfId="23550"/>
    <cellStyle name="Normal 3 28 2 7 3 3" xfId="23551"/>
    <cellStyle name="Normal 3 28 2 7 4" xfId="5738"/>
    <cellStyle name="Normal 3 28 2 7 4 2" xfId="23552"/>
    <cellStyle name="Normal 3 28 2 7 5" xfId="16920"/>
    <cellStyle name="Normal 3 28 2 8" xfId="5739"/>
    <cellStyle name="Normal 3 28 2 8 2" xfId="5740"/>
    <cellStyle name="Normal 3 28 2 8 2 2" xfId="5741"/>
    <cellStyle name="Normal 3 28 2 8 2 2 2" xfId="5742"/>
    <cellStyle name="Normal 3 28 2 8 2 2 2 2" xfId="23553"/>
    <cellStyle name="Normal 3 28 2 8 2 2 3" xfId="23554"/>
    <cellStyle name="Normal 3 28 2 8 2 3" xfId="5743"/>
    <cellStyle name="Normal 3 28 2 8 2 3 2" xfId="23555"/>
    <cellStyle name="Normal 3 28 2 8 2 4" xfId="16923"/>
    <cellStyle name="Normal 3 28 2 8 3" xfId="5744"/>
    <cellStyle name="Normal 3 28 2 8 3 2" xfId="5745"/>
    <cellStyle name="Normal 3 28 2 8 3 2 2" xfId="23556"/>
    <cellStyle name="Normal 3 28 2 8 3 3" xfId="23557"/>
    <cellStyle name="Normal 3 28 2 8 4" xfId="5746"/>
    <cellStyle name="Normal 3 28 2 8 4 2" xfId="23558"/>
    <cellStyle name="Normal 3 28 2 8 5" xfId="16922"/>
    <cellStyle name="Normal 3 28 2 9" xfId="5747"/>
    <cellStyle name="Normal 3 28 2 9 2" xfId="5748"/>
    <cellStyle name="Normal 3 28 2 9 2 2" xfId="5749"/>
    <cellStyle name="Normal 3 28 2 9 2 2 2" xfId="5750"/>
    <cellStyle name="Normal 3 28 2 9 2 2 2 2" xfId="23559"/>
    <cellStyle name="Normal 3 28 2 9 2 2 3" xfId="23560"/>
    <cellStyle name="Normal 3 28 2 9 2 3" xfId="5751"/>
    <cellStyle name="Normal 3 28 2 9 2 3 2" xfId="23561"/>
    <cellStyle name="Normal 3 28 2 9 2 4" xfId="16925"/>
    <cellStyle name="Normal 3 28 2 9 3" xfId="5752"/>
    <cellStyle name="Normal 3 28 2 9 3 2" xfId="5753"/>
    <cellStyle name="Normal 3 28 2 9 3 2 2" xfId="23562"/>
    <cellStyle name="Normal 3 28 2 9 3 3" xfId="23563"/>
    <cellStyle name="Normal 3 28 2 9 4" xfId="5754"/>
    <cellStyle name="Normal 3 28 2 9 4 2" xfId="23564"/>
    <cellStyle name="Normal 3 28 2 9 5" xfId="16924"/>
    <cellStyle name="Normal 3 28 3" xfId="5755"/>
    <cellStyle name="Normal 3 28 3 2" xfId="5756"/>
    <cellStyle name="Normal 3 28 3 2 2" xfId="5757"/>
    <cellStyle name="Normal 3 28 3 2 2 2" xfId="5758"/>
    <cellStyle name="Normal 3 28 3 2 2 2 2" xfId="23565"/>
    <cellStyle name="Normal 3 28 3 2 2 3" xfId="23566"/>
    <cellStyle name="Normal 3 28 3 2 3" xfId="5759"/>
    <cellStyle name="Normal 3 28 3 2 3 2" xfId="23567"/>
    <cellStyle name="Normal 3 28 3 2 4" xfId="16927"/>
    <cellStyle name="Normal 3 28 3 3" xfId="5760"/>
    <cellStyle name="Normal 3 28 3 3 2" xfId="5761"/>
    <cellStyle name="Normal 3 28 3 3 2 2" xfId="23568"/>
    <cellStyle name="Normal 3 28 3 3 3" xfId="23569"/>
    <cellStyle name="Normal 3 28 3 4" xfId="5762"/>
    <cellStyle name="Normal 3 28 3 4 2" xfId="23570"/>
    <cellStyle name="Normal 3 28 3 5" xfId="16926"/>
    <cellStyle name="Normal 3 28 4" xfId="5763"/>
    <cellStyle name="Normal 3 28 4 2" xfId="5764"/>
    <cellStyle name="Normal 3 28 4 2 2" xfId="5765"/>
    <cellStyle name="Normal 3 28 4 2 2 2" xfId="5766"/>
    <cellStyle name="Normal 3 28 4 2 2 2 2" xfId="23571"/>
    <cellStyle name="Normal 3 28 4 2 2 3" xfId="23572"/>
    <cellStyle name="Normal 3 28 4 2 3" xfId="5767"/>
    <cellStyle name="Normal 3 28 4 2 3 2" xfId="23573"/>
    <cellStyle name="Normal 3 28 4 2 4" xfId="16929"/>
    <cellStyle name="Normal 3 28 4 3" xfId="5768"/>
    <cellStyle name="Normal 3 28 4 3 2" xfId="5769"/>
    <cellStyle name="Normal 3 28 4 3 2 2" xfId="23574"/>
    <cellStyle name="Normal 3 28 4 3 3" xfId="23575"/>
    <cellStyle name="Normal 3 28 4 4" xfId="5770"/>
    <cellStyle name="Normal 3 28 4 4 2" xfId="23576"/>
    <cellStyle name="Normal 3 28 4 5" xfId="16928"/>
    <cellStyle name="Normal 3 28 5" xfId="5771"/>
    <cellStyle name="Normal 3 28 5 2" xfId="5772"/>
    <cellStyle name="Normal 3 28 5 2 2" xfId="5773"/>
    <cellStyle name="Normal 3 28 5 2 2 2" xfId="5774"/>
    <cellStyle name="Normal 3 28 5 2 2 2 2" xfId="23577"/>
    <cellStyle name="Normal 3 28 5 2 2 3" xfId="23578"/>
    <cellStyle name="Normal 3 28 5 2 3" xfId="5775"/>
    <cellStyle name="Normal 3 28 5 2 3 2" xfId="23579"/>
    <cellStyle name="Normal 3 28 5 2 4" xfId="16931"/>
    <cellStyle name="Normal 3 28 5 3" xfId="5776"/>
    <cellStyle name="Normal 3 28 5 3 2" xfId="5777"/>
    <cellStyle name="Normal 3 28 5 3 2 2" xfId="23580"/>
    <cellStyle name="Normal 3 28 5 3 3" xfId="23581"/>
    <cellStyle name="Normal 3 28 5 4" xfId="5778"/>
    <cellStyle name="Normal 3 28 5 4 2" xfId="23582"/>
    <cellStyle name="Normal 3 28 5 5" xfId="16930"/>
    <cellStyle name="Normal 3 28 6" xfId="5779"/>
    <cellStyle name="Normal 3 28 6 2" xfId="5780"/>
    <cellStyle name="Normal 3 28 6 2 2" xfId="5781"/>
    <cellStyle name="Normal 3 28 6 2 2 2" xfId="5782"/>
    <cellStyle name="Normal 3 28 6 2 2 2 2" xfId="23583"/>
    <cellStyle name="Normal 3 28 6 2 2 3" xfId="23584"/>
    <cellStyle name="Normal 3 28 6 2 3" xfId="5783"/>
    <cellStyle name="Normal 3 28 6 2 3 2" xfId="23585"/>
    <cellStyle name="Normal 3 28 6 2 4" xfId="16933"/>
    <cellStyle name="Normal 3 28 6 3" xfId="5784"/>
    <cellStyle name="Normal 3 28 6 3 2" xfId="5785"/>
    <cellStyle name="Normal 3 28 6 3 2 2" xfId="23586"/>
    <cellStyle name="Normal 3 28 6 3 3" xfId="23587"/>
    <cellStyle name="Normal 3 28 6 4" xfId="5786"/>
    <cellStyle name="Normal 3 28 6 4 2" xfId="23588"/>
    <cellStyle name="Normal 3 28 6 5" xfId="16932"/>
    <cellStyle name="Normal 3 28 7" xfId="5787"/>
    <cellStyle name="Normal 3 28 7 2" xfId="5788"/>
    <cellStyle name="Normal 3 28 7 2 2" xfId="5789"/>
    <cellStyle name="Normal 3 28 7 2 2 2" xfId="5790"/>
    <cellStyle name="Normal 3 28 7 2 2 2 2" xfId="23589"/>
    <cellStyle name="Normal 3 28 7 2 2 3" xfId="23590"/>
    <cellStyle name="Normal 3 28 7 2 3" xfId="5791"/>
    <cellStyle name="Normal 3 28 7 2 3 2" xfId="23591"/>
    <cellStyle name="Normal 3 28 7 2 4" xfId="16935"/>
    <cellStyle name="Normal 3 28 7 3" xfId="5792"/>
    <cellStyle name="Normal 3 28 7 3 2" xfId="5793"/>
    <cellStyle name="Normal 3 28 7 3 2 2" xfId="23592"/>
    <cellStyle name="Normal 3 28 7 3 3" xfId="23593"/>
    <cellStyle name="Normal 3 28 7 4" xfId="5794"/>
    <cellStyle name="Normal 3 28 7 4 2" xfId="23594"/>
    <cellStyle name="Normal 3 28 7 5" xfId="16934"/>
    <cellStyle name="Normal 3 28 8" xfId="5795"/>
    <cellStyle name="Normal 3 28 8 2" xfId="5796"/>
    <cellStyle name="Normal 3 28 8 2 2" xfId="5797"/>
    <cellStyle name="Normal 3 28 8 2 2 2" xfId="5798"/>
    <cellStyle name="Normal 3 28 8 2 2 2 2" xfId="23595"/>
    <cellStyle name="Normal 3 28 8 2 2 3" xfId="23596"/>
    <cellStyle name="Normal 3 28 8 2 3" xfId="5799"/>
    <cellStyle name="Normal 3 28 8 2 3 2" xfId="23597"/>
    <cellStyle name="Normal 3 28 8 2 4" xfId="16937"/>
    <cellStyle name="Normal 3 28 8 3" xfId="5800"/>
    <cellStyle name="Normal 3 28 8 3 2" xfId="5801"/>
    <cellStyle name="Normal 3 28 8 3 2 2" xfId="23598"/>
    <cellStyle name="Normal 3 28 8 3 3" xfId="23599"/>
    <cellStyle name="Normal 3 28 8 4" xfId="5802"/>
    <cellStyle name="Normal 3 28 8 4 2" xfId="23600"/>
    <cellStyle name="Normal 3 28 8 5" xfId="16936"/>
    <cellStyle name="Normal 3 28 9" xfId="5803"/>
    <cellStyle name="Normal 3 28 9 2" xfId="5804"/>
    <cellStyle name="Normal 3 28 9 2 2" xfId="5805"/>
    <cellStyle name="Normal 3 28 9 2 2 2" xfId="5806"/>
    <cellStyle name="Normal 3 28 9 2 2 2 2" xfId="23601"/>
    <cellStyle name="Normal 3 28 9 2 2 3" xfId="23602"/>
    <cellStyle name="Normal 3 28 9 2 3" xfId="5807"/>
    <cellStyle name="Normal 3 28 9 2 3 2" xfId="23603"/>
    <cellStyle name="Normal 3 28 9 2 4" xfId="16939"/>
    <cellStyle name="Normal 3 28 9 3" xfId="5808"/>
    <cellStyle name="Normal 3 28 9 3 2" xfId="5809"/>
    <cellStyle name="Normal 3 28 9 3 2 2" xfId="23604"/>
    <cellStyle name="Normal 3 28 9 3 3" xfId="23605"/>
    <cellStyle name="Normal 3 28 9 4" xfId="5810"/>
    <cellStyle name="Normal 3 28 9 4 2" xfId="23606"/>
    <cellStyle name="Normal 3 28 9 5" xfId="16938"/>
    <cellStyle name="Normal 3 29" xfId="5811"/>
    <cellStyle name="Normal 3 29 10" xfId="5812"/>
    <cellStyle name="Normal 3 29 10 2" xfId="5813"/>
    <cellStyle name="Normal 3 29 10 2 2" xfId="5814"/>
    <cellStyle name="Normal 3 29 10 2 2 2" xfId="5815"/>
    <cellStyle name="Normal 3 29 10 2 2 2 2" xfId="23607"/>
    <cellStyle name="Normal 3 29 10 2 2 3" xfId="23608"/>
    <cellStyle name="Normal 3 29 10 2 3" xfId="5816"/>
    <cellStyle name="Normal 3 29 10 2 3 2" xfId="23609"/>
    <cellStyle name="Normal 3 29 10 2 4" xfId="16942"/>
    <cellStyle name="Normal 3 29 10 3" xfId="5817"/>
    <cellStyle name="Normal 3 29 10 3 2" xfId="5818"/>
    <cellStyle name="Normal 3 29 10 3 2 2" xfId="23610"/>
    <cellStyle name="Normal 3 29 10 3 3" xfId="23611"/>
    <cellStyle name="Normal 3 29 10 4" xfId="5819"/>
    <cellStyle name="Normal 3 29 10 4 2" xfId="23612"/>
    <cellStyle name="Normal 3 29 10 5" xfId="16941"/>
    <cellStyle name="Normal 3 29 11" xfId="5820"/>
    <cellStyle name="Normal 3 29 11 2" xfId="5821"/>
    <cellStyle name="Normal 3 29 11 2 2" xfId="5822"/>
    <cellStyle name="Normal 3 29 11 2 2 2" xfId="5823"/>
    <cellStyle name="Normal 3 29 11 2 2 2 2" xfId="23613"/>
    <cellStyle name="Normal 3 29 11 2 2 3" xfId="23614"/>
    <cellStyle name="Normal 3 29 11 2 3" xfId="5824"/>
    <cellStyle name="Normal 3 29 11 2 3 2" xfId="23615"/>
    <cellStyle name="Normal 3 29 11 2 4" xfId="16944"/>
    <cellStyle name="Normal 3 29 11 3" xfId="5825"/>
    <cellStyle name="Normal 3 29 11 3 2" xfId="5826"/>
    <cellStyle name="Normal 3 29 11 3 2 2" xfId="23616"/>
    <cellStyle name="Normal 3 29 11 3 3" xfId="23617"/>
    <cellStyle name="Normal 3 29 11 4" xfId="5827"/>
    <cellStyle name="Normal 3 29 11 4 2" xfId="23618"/>
    <cellStyle name="Normal 3 29 11 5" xfId="16943"/>
    <cellStyle name="Normal 3 29 12" xfId="5828"/>
    <cellStyle name="Normal 3 29 12 2" xfId="5829"/>
    <cellStyle name="Normal 3 29 12 2 2" xfId="5830"/>
    <cellStyle name="Normal 3 29 12 2 2 2" xfId="5831"/>
    <cellStyle name="Normal 3 29 12 2 2 2 2" xfId="23619"/>
    <cellStyle name="Normal 3 29 12 2 2 3" xfId="23620"/>
    <cellStyle name="Normal 3 29 12 2 3" xfId="5832"/>
    <cellStyle name="Normal 3 29 12 2 3 2" xfId="23621"/>
    <cellStyle name="Normal 3 29 12 2 4" xfId="16946"/>
    <cellStyle name="Normal 3 29 12 3" xfId="5833"/>
    <cellStyle name="Normal 3 29 12 3 2" xfId="5834"/>
    <cellStyle name="Normal 3 29 12 3 2 2" xfId="23622"/>
    <cellStyle name="Normal 3 29 12 3 3" xfId="23623"/>
    <cellStyle name="Normal 3 29 12 4" xfId="5835"/>
    <cellStyle name="Normal 3 29 12 4 2" xfId="23624"/>
    <cellStyle name="Normal 3 29 12 5" xfId="16945"/>
    <cellStyle name="Normal 3 29 13" xfId="5836"/>
    <cellStyle name="Normal 3 29 13 2" xfId="5837"/>
    <cellStyle name="Normal 3 29 13 2 2" xfId="5838"/>
    <cellStyle name="Normal 3 29 13 2 2 2" xfId="5839"/>
    <cellStyle name="Normal 3 29 13 2 2 2 2" xfId="23625"/>
    <cellStyle name="Normal 3 29 13 2 2 3" xfId="23626"/>
    <cellStyle name="Normal 3 29 13 2 3" xfId="5840"/>
    <cellStyle name="Normal 3 29 13 2 3 2" xfId="23627"/>
    <cellStyle name="Normal 3 29 13 2 4" xfId="16948"/>
    <cellStyle name="Normal 3 29 13 3" xfId="5841"/>
    <cellStyle name="Normal 3 29 13 3 2" xfId="5842"/>
    <cellStyle name="Normal 3 29 13 3 2 2" xfId="23628"/>
    <cellStyle name="Normal 3 29 13 3 3" xfId="23629"/>
    <cellStyle name="Normal 3 29 13 4" xfId="5843"/>
    <cellStyle name="Normal 3 29 13 4 2" xfId="23630"/>
    <cellStyle name="Normal 3 29 13 5" xfId="16947"/>
    <cellStyle name="Normal 3 29 14" xfId="5844"/>
    <cellStyle name="Normal 3 29 14 2" xfId="5845"/>
    <cellStyle name="Normal 3 29 14 2 2" xfId="5846"/>
    <cellStyle name="Normal 3 29 14 2 2 2" xfId="23631"/>
    <cellStyle name="Normal 3 29 14 2 3" xfId="23632"/>
    <cellStyle name="Normal 3 29 14 3" xfId="5847"/>
    <cellStyle name="Normal 3 29 14 3 2" xfId="23633"/>
    <cellStyle name="Normal 3 29 14 4" xfId="16949"/>
    <cellStyle name="Normal 3 29 15" xfId="5848"/>
    <cellStyle name="Normal 3 29 15 2" xfId="5849"/>
    <cellStyle name="Normal 3 29 15 2 2" xfId="23634"/>
    <cellStyle name="Normal 3 29 15 3" xfId="23635"/>
    <cellStyle name="Normal 3 29 16" xfId="5850"/>
    <cellStyle name="Normal 3 29 16 2" xfId="23636"/>
    <cellStyle name="Normal 3 29 17" xfId="16940"/>
    <cellStyle name="Normal 3 29 2" xfId="5851"/>
    <cellStyle name="Normal 3 29 2 10" xfId="5852"/>
    <cellStyle name="Normal 3 29 2 10 2" xfId="5853"/>
    <cellStyle name="Normal 3 29 2 10 2 2" xfId="5854"/>
    <cellStyle name="Normal 3 29 2 10 2 2 2" xfId="5855"/>
    <cellStyle name="Normal 3 29 2 10 2 2 2 2" xfId="23637"/>
    <cellStyle name="Normal 3 29 2 10 2 2 3" xfId="23638"/>
    <cellStyle name="Normal 3 29 2 10 2 3" xfId="5856"/>
    <cellStyle name="Normal 3 29 2 10 2 3 2" xfId="23639"/>
    <cellStyle name="Normal 3 29 2 10 2 4" xfId="16952"/>
    <cellStyle name="Normal 3 29 2 10 3" xfId="5857"/>
    <cellStyle name="Normal 3 29 2 10 3 2" xfId="5858"/>
    <cellStyle name="Normal 3 29 2 10 3 2 2" xfId="23640"/>
    <cellStyle name="Normal 3 29 2 10 3 3" xfId="23641"/>
    <cellStyle name="Normal 3 29 2 10 4" xfId="5859"/>
    <cellStyle name="Normal 3 29 2 10 4 2" xfId="23642"/>
    <cellStyle name="Normal 3 29 2 10 5" xfId="16951"/>
    <cellStyle name="Normal 3 29 2 11" xfId="5860"/>
    <cellStyle name="Normal 3 29 2 11 2" xfId="5861"/>
    <cellStyle name="Normal 3 29 2 11 2 2" xfId="5862"/>
    <cellStyle name="Normal 3 29 2 11 2 2 2" xfId="5863"/>
    <cellStyle name="Normal 3 29 2 11 2 2 2 2" xfId="23643"/>
    <cellStyle name="Normal 3 29 2 11 2 2 3" xfId="23644"/>
    <cellStyle name="Normal 3 29 2 11 2 3" xfId="5864"/>
    <cellStyle name="Normal 3 29 2 11 2 3 2" xfId="23645"/>
    <cellStyle name="Normal 3 29 2 11 2 4" xfId="16954"/>
    <cellStyle name="Normal 3 29 2 11 3" xfId="5865"/>
    <cellStyle name="Normal 3 29 2 11 3 2" xfId="5866"/>
    <cellStyle name="Normal 3 29 2 11 3 2 2" xfId="23646"/>
    <cellStyle name="Normal 3 29 2 11 3 3" xfId="23647"/>
    <cellStyle name="Normal 3 29 2 11 4" xfId="5867"/>
    <cellStyle name="Normal 3 29 2 11 4 2" xfId="23648"/>
    <cellStyle name="Normal 3 29 2 11 5" xfId="16953"/>
    <cellStyle name="Normal 3 29 2 12" xfId="5868"/>
    <cellStyle name="Normal 3 29 2 12 2" xfId="5869"/>
    <cellStyle name="Normal 3 29 2 12 2 2" xfId="5870"/>
    <cellStyle name="Normal 3 29 2 12 2 2 2" xfId="5871"/>
    <cellStyle name="Normal 3 29 2 12 2 2 2 2" xfId="23649"/>
    <cellStyle name="Normal 3 29 2 12 2 2 3" xfId="23650"/>
    <cellStyle name="Normal 3 29 2 12 2 3" xfId="5872"/>
    <cellStyle name="Normal 3 29 2 12 2 3 2" xfId="23651"/>
    <cellStyle name="Normal 3 29 2 12 2 4" xfId="16956"/>
    <cellStyle name="Normal 3 29 2 12 3" xfId="5873"/>
    <cellStyle name="Normal 3 29 2 12 3 2" xfId="5874"/>
    <cellStyle name="Normal 3 29 2 12 3 2 2" xfId="23652"/>
    <cellStyle name="Normal 3 29 2 12 3 3" xfId="23653"/>
    <cellStyle name="Normal 3 29 2 12 4" xfId="5875"/>
    <cellStyle name="Normal 3 29 2 12 4 2" xfId="23654"/>
    <cellStyle name="Normal 3 29 2 12 5" xfId="16955"/>
    <cellStyle name="Normal 3 29 2 13" xfId="5876"/>
    <cellStyle name="Normal 3 29 2 13 2" xfId="5877"/>
    <cellStyle name="Normal 3 29 2 13 2 2" xfId="5878"/>
    <cellStyle name="Normal 3 29 2 13 2 2 2" xfId="23655"/>
    <cellStyle name="Normal 3 29 2 13 2 3" xfId="23656"/>
    <cellStyle name="Normal 3 29 2 13 3" xfId="5879"/>
    <cellStyle name="Normal 3 29 2 13 3 2" xfId="23657"/>
    <cellStyle name="Normal 3 29 2 13 4" xfId="16957"/>
    <cellStyle name="Normal 3 29 2 14" xfId="5880"/>
    <cellStyle name="Normal 3 29 2 14 2" xfId="5881"/>
    <cellStyle name="Normal 3 29 2 14 2 2" xfId="23658"/>
    <cellStyle name="Normal 3 29 2 14 3" xfId="23659"/>
    <cellStyle name="Normal 3 29 2 15" xfId="5882"/>
    <cellStyle name="Normal 3 29 2 15 2" xfId="23660"/>
    <cellStyle name="Normal 3 29 2 16" xfId="16950"/>
    <cellStyle name="Normal 3 29 2 2" xfId="5883"/>
    <cellStyle name="Normal 3 29 2 2 2" xfId="5884"/>
    <cellStyle name="Normal 3 29 2 2 2 2" xfId="5885"/>
    <cellStyle name="Normal 3 29 2 2 2 2 2" xfId="5886"/>
    <cellStyle name="Normal 3 29 2 2 2 2 2 2" xfId="23661"/>
    <cellStyle name="Normal 3 29 2 2 2 2 3" xfId="23662"/>
    <cellStyle name="Normal 3 29 2 2 2 3" xfId="5887"/>
    <cellStyle name="Normal 3 29 2 2 2 3 2" xfId="23663"/>
    <cellStyle name="Normal 3 29 2 2 2 4" xfId="16959"/>
    <cellStyle name="Normal 3 29 2 2 3" xfId="5888"/>
    <cellStyle name="Normal 3 29 2 2 3 2" xfId="5889"/>
    <cellStyle name="Normal 3 29 2 2 3 2 2" xfId="23664"/>
    <cellStyle name="Normal 3 29 2 2 3 3" xfId="23665"/>
    <cellStyle name="Normal 3 29 2 2 4" xfId="5890"/>
    <cellStyle name="Normal 3 29 2 2 4 2" xfId="23666"/>
    <cellStyle name="Normal 3 29 2 2 5" xfId="16958"/>
    <cellStyle name="Normal 3 29 2 3" xfId="5891"/>
    <cellStyle name="Normal 3 29 2 3 2" xfId="5892"/>
    <cellStyle name="Normal 3 29 2 3 2 2" xfId="5893"/>
    <cellStyle name="Normal 3 29 2 3 2 2 2" xfId="5894"/>
    <cellStyle name="Normal 3 29 2 3 2 2 2 2" xfId="23667"/>
    <cellStyle name="Normal 3 29 2 3 2 2 3" xfId="23668"/>
    <cellStyle name="Normal 3 29 2 3 2 3" xfId="5895"/>
    <cellStyle name="Normal 3 29 2 3 2 3 2" xfId="23669"/>
    <cellStyle name="Normal 3 29 2 3 2 4" xfId="16961"/>
    <cellStyle name="Normal 3 29 2 3 3" xfId="5896"/>
    <cellStyle name="Normal 3 29 2 3 3 2" xfId="5897"/>
    <cellStyle name="Normal 3 29 2 3 3 2 2" xfId="23670"/>
    <cellStyle name="Normal 3 29 2 3 3 3" xfId="23671"/>
    <cellStyle name="Normal 3 29 2 3 4" xfId="5898"/>
    <cellStyle name="Normal 3 29 2 3 4 2" xfId="23672"/>
    <cellStyle name="Normal 3 29 2 3 5" xfId="16960"/>
    <cellStyle name="Normal 3 29 2 4" xfId="5899"/>
    <cellStyle name="Normal 3 29 2 4 2" xfId="5900"/>
    <cellStyle name="Normal 3 29 2 4 2 2" xfId="5901"/>
    <cellStyle name="Normal 3 29 2 4 2 2 2" xfId="5902"/>
    <cellStyle name="Normal 3 29 2 4 2 2 2 2" xfId="23673"/>
    <cellStyle name="Normal 3 29 2 4 2 2 3" xfId="23674"/>
    <cellStyle name="Normal 3 29 2 4 2 3" xfId="5903"/>
    <cellStyle name="Normal 3 29 2 4 2 3 2" xfId="23675"/>
    <cellStyle name="Normal 3 29 2 4 2 4" xfId="16963"/>
    <cellStyle name="Normal 3 29 2 4 3" xfId="5904"/>
    <cellStyle name="Normal 3 29 2 4 3 2" xfId="5905"/>
    <cellStyle name="Normal 3 29 2 4 3 2 2" xfId="23676"/>
    <cellStyle name="Normal 3 29 2 4 3 3" xfId="23677"/>
    <cellStyle name="Normal 3 29 2 4 4" xfId="5906"/>
    <cellStyle name="Normal 3 29 2 4 4 2" xfId="23678"/>
    <cellStyle name="Normal 3 29 2 4 5" xfId="16962"/>
    <cellStyle name="Normal 3 29 2 5" xfId="5907"/>
    <cellStyle name="Normal 3 29 2 5 2" xfId="5908"/>
    <cellStyle name="Normal 3 29 2 5 2 2" xfId="5909"/>
    <cellStyle name="Normal 3 29 2 5 2 2 2" xfId="5910"/>
    <cellStyle name="Normal 3 29 2 5 2 2 2 2" xfId="23679"/>
    <cellStyle name="Normal 3 29 2 5 2 2 3" xfId="23680"/>
    <cellStyle name="Normal 3 29 2 5 2 3" xfId="5911"/>
    <cellStyle name="Normal 3 29 2 5 2 3 2" xfId="23681"/>
    <cellStyle name="Normal 3 29 2 5 2 4" xfId="16965"/>
    <cellStyle name="Normal 3 29 2 5 3" xfId="5912"/>
    <cellStyle name="Normal 3 29 2 5 3 2" xfId="5913"/>
    <cellStyle name="Normal 3 29 2 5 3 2 2" xfId="23682"/>
    <cellStyle name="Normal 3 29 2 5 3 3" xfId="23683"/>
    <cellStyle name="Normal 3 29 2 5 4" xfId="5914"/>
    <cellStyle name="Normal 3 29 2 5 4 2" xfId="23684"/>
    <cellStyle name="Normal 3 29 2 5 5" xfId="16964"/>
    <cellStyle name="Normal 3 29 2 6" xfId="5915"/>
    <cellStyle name="Normal 3 29 2 6 2" xfId="5916"/>
    <cellStyle name="Normal 3 29 2 6 2 2" xfId="5917"/>
    <cellStyle name="Normal 3 29 2 6 2 2 2" xfId="5918"/>
    <cellStyle name="Normal 3 29 2 6 2 2 2 2" xfId="23685"/>
    <cellStyle name="Normal 3 29 2 6 2 2 3" xfId="23686"/>
    <cellStyle name="Normal 3 29 2 6 2 3" xfId="5919"/>
    <cellStyle name="Normal 3 29 2 6 2 3 2" xfId="23687"/>
    <cellStyle name="Normal 3 29 2 6 2 4" xfId="16967"/>
    <cellStyle name="Normal 3 29 2 6 3" xfId="5920"/>
    <cellStyle name="Normal 3 29 2 6 3 2" xfId="5921"/>
    <cellStyle name="Normal 3 29 2 6 3 2 2" xfId="23688"/>
    <cellStyle name="Normal 3 29 2 6 3 3" xfId="23689"/>
    <cellStyle name="Normal 3 29 2 6 4" xfId="5922"/>
    <cellStyle name="Normal 3 29 2 6 4 2" xfId="23690"/>
    <cellStyle name="Normal 3 29 2 6 5" xfId="16966"/>
    <cellStyle name="Normal 3 29 2 7" xfId="5923"/>
    <cellStyle name="Normal 3 29 2 7 2" xfId="5924"/>
    <cellStyle name="Normal 3 29 2 7 2 2" xfId="5925"/>
    <cellStyle name="Normal 3 29 2 7 2 2 2" xfId="5926"/>
    <cellStyle name="Normal 3 29 2 7 2 2 2 2" xfId="23691"/>
    <cellStyle name="Normal 3 29 2 7 2 2 3" xfId="23692"/>
    <cellStyle name="Normal 3 29 2 7 2 3" xfId="5927"/>
    <cellStyle name="Normal 3 29 2 7 2 3 2" xfId="23693"/>
    <cellStyle name="Normal 3 29 2 7 2 4" xfId="16969"/>
    <cellStyle name="Normal 3 29 2 7 3" xfId="5928"/>
    <cellStyle name="Normal 3 29 2 7 3 2" xfId="5929"/>
    <cellStyle name="Normal 3 29 2 7 3 2 2" xfId="23694"/>
    <cellStyle name="Normal 3 29 2 7 3 3" xfId="23695"/>
    <cellStyle name="Normal 3 29 2 7 4" xfId="5930"/>
    <cellStyle name="Normal 3 29 2 7 4 2" xfId="23696"/>
    <cellStyle name="Normal 3 29 2 7 5" xfId="16968"/>
    <cellStyle name="Normal 3 29 2 8" xfId="5931"/>
    <cellStyle name="Normal 3 29 2 8 2" xfId="5932"/>
    <cellStyle name="Normal 3 29 2 8 2 2" xfId="5933"/>
    <cellStyle name="Normal 3 29 2 8 2 2 2" xfId="5934"/>
    <cellStyle name="Normal 3 29 2 8 2 2 2 2" xfId="23697"/>
    <cellStyle name="Normal 3 29 2 8 2 2 3" xfId="23698"/>
    <cellStyle name="Normal 3 29 2 8 2 3" xfId="5935"/>
    <cellStyle name="Normal 3 29 2 8 2 3 2" xfId="23699"/>
    <cellStyle name="Normal 3 29 2 8 2 4" xfId="16971"/>
    <cellStyle name="Normal 3 29 2 8 3" xfId="5936"/>
    <cellStyle name="Normal 3 29 2 8 3 2" xfId="5937"/>
    <cellStyle name="Normal 3 29 2 8 3 2 2" xfId="23700"/>
    <cellStyle name="Normal 3 29 2 8 3 3" xfId="23701"/>
    <cellStyle name="Normal 3 29 2 8 4" xfId="5938"/>
    <cellStyle name="Normal 3 29 2 8 4 2" xfId="23702"/>
    <cellStyle name="Normal 3 29 2 8 5" xfId="16970"/>
    <cellStyle name="Normal 3 29 2 9" xfId="5939"/>
    <cellStyle name="Normal 3 29 2 9 2" xfId="5940"/>
    <cellStyle name="Normal 3 29 2 9 2 2" xfId="5941"/>
    <cellStyle name="Normal 3 29 2 9 2 2 2" xfId="5942"/>
    <cellStyle name="Normal 3 29 2 9 2 2 2 2" xfId="23703"/>
    <cellStyle name="Normal 3 29 2 9 2 2 3" xfId="23704"/>
    <cellStyle name="Normal 3 29 2 9 2 3" xfId="5943"/>
    <cellStyle name="Normal 3 29 2 9 2 3 2" xfId="23705"/>
    <cellStyle name="Normal 3 29 2 9 2 4" xfId="16973"/>
    <cellStyle name="Normal 3 29 2 9 3" xfId="5944"/>
    <cellStyle name="Normal 3 29 2 9 3 2" xfId="5945"/>
    <cellStyle name="Normal 3 29 2 9 3 2 2" xfId="23706"/>
    <cellStyle name="Normal 3 29 2 9 3 3" xfId="23707"/>
    <cellStyle name="Normal 3 29 2 9 4" xfId="5946"/>
    <cellStyle name="Normal 3 29 2 9 4 2" xfId="23708"/>
    <cellStyle name="Normal 3 29 2 9 5" xfId="16972"/>
    <cellStyle name="Normal 3 29 3" xfId="5947"/>
    <cellStyle name="Normal 3 29 3 2" xfId="5948"/>
    <cellStyle name="Normal 3 29 3 2 2" xfId="5949"/>
    <cellStyle name="Normal 3 29 3 2 2 2" xfId="5950"/>
    <cellStyle name="Normal 3 29 3 2 2 2 2" xfId="23709"/>
    <cellStyle name="Normal 3 29 3 2 2 3" xfId="23710"/>
    <cellStyle name="Normal 3 29 3 2 3" xfId="5951"/>
    <cellStyle name="Normal 3 29 3 2 3 2" xfId="23711"/>
    <cellStyle name="Normal 3 29 3 2 4" xfId="16975"/>
    <cellStyle name="Normal 3 29 3 3" xfId="5952"/>
    <cellStyle name="Normal 3 29 3 3 2" xfId="5953"/>
    <cellStyle name="Normal 3 29 3 3 2 2" xfId="23712"/>
    <cellStyle name="Normal 3 29 3 3 3" xfId="23713"/>
    <cellStyle name="Normal 3 29 3 4" xfId="5954"/>
    <cellStyle name="Normal 3 29 3 4 2" xfId="23714"/>
    <cellStyle name="Normal 3 29 3 5" xfId="16974"/>
    <cellStyle name="Normal 3 29 4" xfId="5955"/>
    <cellStyle name="Normal 3 29 4 2" xfId="5956"/>
    <cellStyle name="Normal 3 29 4 2 2" xfId="5957"/>
    <cellStyle name="Normal 3 29 4 2 2 2" xfId="5958"/>
    <cellStyle name="Normal 3 29 4 2 2 2 2" xfId="23715"/>
    <cellStyle name="Normal 3 29 4 2 2 3" xfId="23716"/>
    <cellStyle name="Normal 3 29 4 2 3" xfId="5959"/>
    <cellStyle name="Normal 3 29 4 2 3 2" xfId="23717"/>
    <cellStyle name="Normal 3 29 4 2 4" xfId="16977"/>
    <cellStyle name="Normal 3 29 4 3" xfId="5960"/>
    <cellStyle name="Normal 3 29 4 3 2" xfId="5961"/>
    <cellStyle name="Normal 3 29 4 3 2 2" xfId="23718"/>
    <cellStyle name="Normal 3 29 4 3 3" xfId="23719"/>
    <cellStyle name="Normal 3 29 4 4" xfId="5962"/>
    <cellStyle name="Normal 3 29 4 4 2" xfId="23720"/>
    <cellStyle name="Normal 3 29 4 5" xfId="16976"/>
    <cellStyle name="Normal 3 29 5" xfId="5963"/>
    <cellStyle name="Normal 3 29 5 2" xfId="5964"/>
    <cellStyle name="Normal 3 29 5 2 2" xfId="5965"/>
    <cellStyle name="Normal 3 29 5 2 2 2" xfId="5966"/>
    <cellStyle name="Normal 3 29 5 2 2 2 2" xfId="23721"/>
    <cellStyle name="Normal 3 29 5 2 2 3" xfId="23722"/>
    <cellStyle name="Normal 3 29 5 2 3" xfId="5967"/>
    <cellStyle name="Normal 3 29 5 2 3 2" xfId="23723"/>
    <cellStyle name="Normal 3 29 5 2 4" xfId="16979"/>
    <cellStyle name="Normal 3 29 5 3" xfId="5968"/>
    <cellStyle name="Normal 3 29 5 3 2" xfId="5969"/>
    <cellStyle name="Normal 3 29 5 3 2 2" xfId="23724"/>
    <cellStyle name="Normal 3 29 5 3 3" xfId="23725"/>
    <cellStyle name="Normal 3 29 5 4" xfId="5970"/>
    <cellStyle name="Normal 3 29 5 4 2" xfId="23726"/>
    <cellStyle name="Normal 3 29 5 5" xfId="16978"/>
    <cellStyle name="Normal 3 29 6" xfId="5971"/>
    <cellStyle name="Normal 3 29 6 2" xfId="5972"/>
    <cellStyle name="Normal 3 29 6 2 2" xfId="5973"/>
    <cellStyle name="Normal 3 29 6 2 2 2" xfId="5974"/>
    <cellStyle name="Normal 3 29 6 2 2 2 2" xfId="23727"/>
    <cellStyle name="Normal 3 29 6 2 2 3" xfId="23728"/>
    <cellStyle name="Normal 3 29 6 2 3" xfId="5975"/>
    <cellStyle name="Normal 3 29 6 2 3 2" xfId="23729"/>
    <cellStyle name="Normal 3 29 6 2 4" xfId="16981"/>
    <cellStyle name="Normal 3 29 6 3" xfId="5976"/>
    <cellStyle name="Normal 3 29 6 3 2" xfId="5977"/>
    <cellStyle name="Normal 3 29 6 3 2 2" xfId="23730"/>
    <cellStyle name="Normal 3 29 6 3 3" xfId="23731"/>
    <cellStyle name="Normal 3 29 6 4" xfId="5978"/>
    <cellStyle name="Normal 3 29 6 4 2" xfId="23732"/>
    <cellStyle name="Normal 3 29 6 5" xfId="16980"/>
    <cellStyle name="Normal 3 29 7" xfId="5979"/>
    <cellStyle name="Normal 3 29 7 2" xfId="5980"/>
    <cellStyle name="Normal 3 29 7 2 2" xfId="5981"/>
    <cellStyle name="Normal 3 29 7 2 2 2" xfId="5982"/>
    <cellStyle name="Normal 3 29 7 2 2 2 2" xfId="23733"/>
    <cellStyle name="Normal 3 29 7 2 2 3" xfId="23734"/>
    <cellStyle name="Normal 3 29 7 2 3" xfId="5983"/>
    <cellStyle name="Normal 3 29 7 2 3 2" xfId="23735"/>
    <cellStyle name="Normal 3 29 7 2 4" xfId="16983"/>
    <cellStyle name="Normal 3 29 7 3" xfId="5984"/>
    <cellStyle name="Normal 3 29 7 3 2" xfId="5985"/>
    <cellStyle name="Normal 3 29 7 3 2 2" xfId="23736"/>
    <cellStyle name="Normal 3 29 7 3 3" xfId="23737"/>
    <cellStyle name="Normal 3 29 7 4" xfId="5986"/>
    <cellStyle name="Normal 3 29 7 4 2" xfId="23738"/>
    <cellStyle name="Normal 3 29 7 5" xfId="16982"/>
    <cellStyle name="Normal 3 29 8" xfId="5987"/>
    <cellStyle name="Normal 3 29 8 2" xfId="5988"/>
    <cellStyle name="Normal 3 29 8 2 2" xfId="5989"/>
    <cellStyle name="Normal 3 29 8 2 2 2" xfId="5990"/>
    <cellStyle name="Normal 3 29 8 2 2 2 2" xfId="23739"/>
    <cellStyle name="Normal 3 29 8 2 2 3" xfId="23740"/>
    <cellStyle name="Normal 3 29 8 2 3" xfId="5991"/>
    <cellStyle name="Normal 3 29 8 2 3 2" xfId="23741"/>
    <cellStyle name="Normal 3 29 8 2 4" xfId="16985"/>
    <cellStyle name="Normal 3 29 8 3" xfId="5992"/>
    <cellStyle name="Normal 3 29 8 3 2" xfId="5993"/>
    <cellStyle name="Normal 3 29 8 3 2 2" xfId="23742"/>
    <cellStyle name="Normal 3 29 8 3 3" xfId="23743"/>
    <cellStyle name="Normal 3 29 8 4" xfId="5994"/>
    <cellStyle name="Normal 3 29 8 4 2" xfId="23744"/>
    <cellStyle name="Normal 3 29 8 5" xfId="16984"/>
    <cellStyle name="Normal 3 29 9" xfId="5995"/>
    <cellStyle name="Normal 3 29 9 2" xfId="5996"/>
    <cellStyle name="Normal 3 29 9 2 2" xfId="5997"/>
    <cellStyle name="Normal 3 29 9 2 2 2" xfId="5998"/>
    <cellStyle name="Normal 3 29 9 2 2 2 2" xfId="23745"/>
    <cellStyle name="Normal 3 29 9 2 2 3" xfId="23746"/>
    <cellStyle name="Normal 3 29 9 2 3" xfId="5999"/>
    <cellStyle name="Normal 3 29 9 2 3 2" xfId="23747"/>
    <cellStyle name="Normal 3 29 9 2 4" xfId="16987"/>
    <cellStyle name="Normal 3 29 9 3" xfId="6000"/>
    <cellStyle name="Normal 3 29 9 3 2" xfId="6001"/>
    <cellStyle name="Normal 3 29 9 3 2 2" xfId="23748"/>
    <cellStyle name="Normal 3 29 9 3 3" xfId="23749"/>
    <cellStyle name="Normal 3 29 9 4" xfId="6002"/>
    <cellStyle name="Normal 3 29 9 4 2" xfId="23750"/>
    <cellStyle name="Normal 3 29 9 5" xfId="16986"/>
    <cellStyle name="Normal 3 3" xfId="6003"/>
    <cellStyle name="Normal 3 3 10" xfId="6004"/>
    <cellStyle name="Normal 3 3 10 2" xfId="6005"/>
    <cellStyle name="Normal 3 3 10 2 2" xfId="6006"/>
    <cellStyle name="Normal 3 3 10 2 2 2" xfId="6007"/>
    <cellStyle name="Normal 3 3 10 2 2 2 2" xfId="23751"/>
    <cellStyle name="Normal 3 3 10 2 2 3" xfId="23752"/>
    <cellStyle name="Normal 3 3 10 2 3" xfId="6008"/>
    <cellStyle name="Normal 3 3 10 2 3 2" xfId="23753"/>
    <cellStyle name="Normal 3 3 10 2 4" xfId="16990"/>
    <cellStyle name="Normal 3 3 10 3" xfId="6009"/>
    <cellStyle name="Normal 3 3 10 3 2" xfId="6010"/>
    <cellStyle name="Normal 3 3 10 3 2 2" xfId="23754"/>
    <cellStyle name="Normal 3 3 10 3 3" xfId="23755"/>
    <cellStyle name="Normal 3 3 10 4" xfId="6011"/>
    <cellStyle name="Normal 3 3 10 4 2" xfId="23756"/>
    <cellStyle name="Normal 3 3 10 5" xfId="16989"/>
    <cellStyle name="Normal 3 3 10 6" xfId="23757"/>
    <cellStyle name="Normal 3 3 11" xfId="6012"/>
    <cellStyle name="Normal 3 3 11 2" xfId="6013"/>
    <cellStyle name="Normal 3 3 11 2 2" xfId="6014"/>
    <cellStyle name="Normal 3 3 11 2 2 2" xfId="6015"/>
    <cellStyle name="Normal 3 3 11 2 2 2 2" xfId="23758"/>
    <cellStyle name="Normal 3 3 11 2 2 3" xfId="23759"/>
    <cellStyle name="Normal 3 3 11 2 3" xfId="6016"/>
    <cellStyle name="Normal 3 3 11 2 3 2" xfId="23760"/>
    <cellStyle name="Normal 3 3 11 2 4" xfId="16992"/>
    <cellStyle name="Normal 3 3 11 3" xfId="6017"/>
    <cellStyle name="Normal 3 3 11 3 2" xfId="6018"/>
    <cellStyle name="Normal 3 3 11 3 2 2" xfId="23761"/>
    <cellStyle name="Normal 3 3 11 3 3" xfId="23762"/>
    <cellStyle name="Normal 3 3 11 4" xfId="6019"/>
    <cellStyle name="Normal 3 3 11 4 2" xfId="23763"/>
    <cellStyle name="Normal 3 3 11 5" xfId="16991"/>
    <cellStyle name="Normal 3 3 12" xfId="6020"/>
    <cellStyle name="Normal 3 3 12 2" xfId="6021"/>
    <cellStyle name="Normal 3 3 12 2 2" xfId="6022"/>
    <cellStyle name="Normal 3 3 12 2 2 2" xfId="6023"/>
    <cellStyle name="Normal 3 3 12 2 2 2 2" xfId="23764"/>
    <cellStyle name="Normal 3 3 12 2 2 3" xfId="23765"/>
    <cellStyle name="Normal 3 3 12 2 3" xfId="6024"/>
    <cellStyle name="Normal 3 3 12 2 3 2" xfId="23766"/>
    <cellStyle name="Normal 3 3 12 2 4" xfId="16994"/>
    <cellStyle name="Normal 3 3 12 3" xfId="6025"/>
    <cellStyle name="Normal 3 3 12 3 2" xfId="6026"/>
    <cellStyle name="Normal 3 3 12 3 2 2" xfId="23767"/>
    <cellStyle name="Normal 3 3 12 3 3" xfId="23768"/>
    <cellStyle name="Normal 3 3 12 4" xfId="6027"/>
    <cellStyle name="Normal 3 3 12 4 2" xfId="23769"/>
    <cellStyle name="Normal 3 3 12 5" xfId="16993"/>
    <cellStyle name="Normal 3 3 13" xfId="6028"/>
    <cellStyle name="Normal 3 3 13 2" xfId="6029"/>
    <cellStyle name="Normal 3 3 13 2 2" xfId="6030"/>
    <cellStyle name="Normal 3 3 13 2 2 2" xfId="6031"/>
    <cellStyle name="Normal 3 3 13 2 2 2 2" xfId="23770"/>
    <cellStyle name="Normal 3 3 13 2 2 3" xfId="23771"/>
    <cellStyle name="Normal 3 3 13 2 3" xfId="6032"/>
    <cellStyle name="Normal 3 3 13 2 3 2" xfId="23772"/>
    <cellStyle name="Normal 3 3 13 2 4" xfId="16996"/>
    <cellStyle name="Normal 3 3 13 3" xfId="6033"/>
    <cellStyle name="Normal 3 3 13 3 2" xfId="6034"/>
    <cellStyle name="Normal 3 3 13 3 2 2" xfId="23773"/>
    <cellStyle name="Normal 3 3 13 3 3" xfId="23774"/>
    <cellStyle name="Normal 3 3 13 4" xfId="6035"/>
    <cellStyle name="Normal 3 3 13 4 2" xfId="23775"/>
    <cellStyle name="Normal 3 3 13 5" xfId="16995"/>
    <cellStyle name="Normal 3 3 14" xfId="11"/>
    <cellStyle name="Normal 3 3 15" xfId="6036"/>
    <cellStyle name="Normal 3 3 15 2" xfId="6037"/>
    <cellStyle name="Normal 3 3 15 2 2" xfId="23776"/>
    <cellStyle name="Normal 3 3 15 3" xfId="23777"/>
    <cellStyle name="Normal 3 3 16" xfId="6038"/>
    <cellStyle name="Normal 3 3 16 2" xfId="23778"/>
    <cellStyle name="Normal 3 3 17" xfId="16988"/>
    <cellStyle name="Normal 3 3 18" xfId="23779"/>
    <cellStyle name="Normal 3 3 2" xfId="6039"/>
    <cellStyle name="Normal 3 3 2 10" xfId="6040"/>
    <cellStyle name="Normal 3 3 2 10 2" xfId="6041"/>
    <cellStyle name="Normal 3 3 2 10 2 2" xfId="6042"/>
    <cellStyle name="Normal 3 3 2 10 2 2 2" xfId="6043"/>
    <cellStyle name="Normal 3 3 2 10 2 2 2 2" xfId="23780"/>
    <cellStyle name="Normal 3 3 2 10 2 2 3" xfId="23781"/>
    <cellStyle name="Normal 3 3 2 10 2 3" xfId="6044"/>
    <cellStyle name="Normal 3 3 2 10 2 3 2" xfId="23782"/>
    <cellStyle name="Normal 3 3 2 10 2 4" xfId="16999"/>
    <cellStyle name="Normal 3 3 2 10 3" xfId="6045"/>
    <cellStyle name="Normal 3 3 2 10 3 2" xfId="6046"/>
    <cellStyle name="Normal 3 3 2 10 3 2 2" xfId="23783"/>
    <cellStyle name="Normal 3 3 2 10 3 3" xfId="23784"/>
    <cellStyle name="Normal 3 3 2 10 4" xfId="6047"/>
    <cellStyle name="Normal 3 3 2 10 4 2" xfId="23785"/>
    <cellStyle name="Normal 3 3 2 10 5" xfId="16998"/>
    <cellStyle name="Normal 3 3 2 11" xfId="6048"/>
    <cellStyle name="Normal 3 3 2 11 2" xfId="6049"/>
    <cellStyle name="Normal 3 3 2 11 2 2" xfId="6050"/>
    <cellStyle name="Normal 3 3 2 11 2 2 2" xfId="6051"/>
    <cellStyle name="Normal 3 3 2 11 2 2 2 2" xfId="23786"/>
    <cellStyle name="Normal 3 3 2 11 2 2 3" xfId="23787"/>
    <cellStyle name="Normal 3 3 2 11 2 3" xfId="6052"/>
    <cellStyle name="Normal 3 3 2 11 2 3 2" xfId="23788"/>
    <cellStyle name="Normal 3 3 2 11 2 4" xfId="17001"/>
    <cellStyle name="Normal 3 3 2 11 3" xfId="6053"/>
    <cellStyle name="Normal 3 3 2 11 3 2" xfId="6054"/>
    <cellStyle name="Normal 3 3 2 11 3 2 2" xfId="23789"/>
    <cellStyle name="Normal 3 3 2 11 3 3" xfId="23790"/>
    <cellStyle name="Normal 3 3 2 11 4" xfId="6055"/>
    <cellStyle name="Normal 3 3 2 11 4 2" xfId="23791"/>
    <cellStyle name="Normal 3 3 2 11 5" xfId="17000"/>
    <cellStyle name="Normal 3 3 2 12" xfId="6056"/>
    <cellStyle name="Normal 3 3 2 12 2" xfId="6057"/>
    <cellStyle name="Normal 3 3 2 12 2 2" xfId="6058"/>
    <cellStyle name="Normal 3 3 2 12 2 2 2" xfId="6059"/>
    <cellStyle name="Normal 3 3 2 12 2 2 2 2" xfId="23792"/>
    <cellStyle name="Normal 3 3 2 12 2 2 3" xfId="23793"/>
    <cellStyle name="Normal 3 3 2 12 2 3" xfId="6060"/>
    <cellStyle name="Normal 3 3 2 12 2 3 2" xfId="23794"/>
    <cellStyle name="Normal 3 3 2 12 2 4" xfId="17003"/>
    <cellStyle name="Normal 3 3 2 12 3" xfId="6061"/>
    <cellStyle name="Normal 3 3 2 12 3 2" xfId="6062"/>
    <cellStyle name="Normal 3 3 2 12 3 2 2" xfId="23795"/>
    <cellStyle name="Normal 3 3 2 12 3 3" xfId="23796"/>
    <cellStyle name="Normal 3 3 2 12 4" xfId="6063"/>
    <cellStyle name="Normal 3 3 2 12 4 2" xfId="23797"/>
    <cellStyle name="Normal 3 3 2 12 5" xfId="17002"/>
    <cellStyle name="Normal 3 3 2 13" xfId="6064"/>
    <cellStyle name="Normal 3 3 2 13 2" xfId="6065"/>
    <cellStyle name="Normal 3 3 2 13 2 2" xfId="6066"/>
    <cellStyle name="Normal 3 3 2 13 2 2 2" xfId="23798"/>
    <cellStyle name="Normal 3 3 2 13 2 3" xfId="23799"/>
    <cellStyle name="Normal 3 3 2 13 3" xfId="6067"/>
    <cellStyle name="Normal 3 3 2 13 3 2" xfId="23800"/>
    <cellStyle name="Normal 3 3 2 13 4" xfId="17004"/>
    <cellStyle name="Normal 3 3 2 14" xfId="6068"/>
    <cellStyle name="Normal 3 3 2 14 2" xfId="6069"/>
    <cellStyle name="Normal 3 3 2 14 2 2" xfId="23801"/>
    <cellStyle name="Normal 3 3 2 14 3" xfId="23802"/>
    <cellStyle name="Normal 3 3 2 15" xfId="6070"/>
    <cellStyle name="Normal 3 3 2 15 2" xfId="23803"/>
    <cellStyle name="Normal 3 3 2 16" xfId="16997"/>
    <cellStyle name="Normal 3 3 2 17" xfId="23804"/>
    <cellStyle name="Normal 3 3 2 2" xfId="6071"/>
    <cellStyle name="Normal 3 3 2 2 2" xfId="6072"/>
    <cellStyle name="Normal 3 3 2 2 2 2" xfId="6073"/>
    <cellStyle name="Normal 3 3 2 2 2 2 2" xfId="6074"/>
    <cellStyle name="Normal 3 3 2 2 2 2 2 2" xfId="23805"/>
    <cellStyle name="Normal 3 3 2 2 2 2 3" xfId="23806"/>
    <cellStyle name="Normal 3 3 2 2 2 3" xfId="6075"/>
    <cellStyle name="Normal 3 3 2 2 2 3 2" xfId="23807"/>
    <cellStyle name="Normal 3 3 2 2 2 4" xfId="17006"/>
    <cellStyle name="Normal 3 3 2 2 3" xfId="6076"/>
    <cellStyle name="Normal 3 3 2 2 3 2" xfId="6077"/>
    <cellStyle name="Normal 3 3 2 2 3 2 2" xfId="23808"/>
    <cellStyle name="Normal 3 3 2 2 3 3" xfId="23809"/>
    <cellStyle name="Normal 3 3 2 2 4" xfId="6078"/>
    <cellStyle name="Normal 3 3 2 2 4 2" xfId="23810"/>
    <cellStyle name="Normal 3 3 2 2 5" xfId="17005"/>
    <cellStyle name="Normal 3 3 2 3" xfId="6079"/>
    <cellStyle name="Normal 3 3 2 3 2" xfId="6080"/>
    <cellStyle name="Normal 3 3 2 3 2 2" xfId="6081"/>
    <cellStyle name="Normal 3 3 2 3 2 2 2" xfId="6082"/>
    <cellStyle name="Normal 3 3 2 3 2 2 2 2" xfId="23811"/>
    <cellStyle name="Normal 3 3 2 3 2 2 3" xfId="23812"/>
    <cellStyle name="Normal 3 3 2 3 2 3" xfId="6083"/>
    <cellStyle name="Normal 3 3 2 3 2 3 2" xfId="23813"/>
    <cellStyle name="Normal 3 3 2 3 2 4" xfId="17008"/>
    <cellStyle name="Normal 3 3 2 3 3" xfId="6084"/>
    <cellStyle name="Normal 3 3 2 3 3 2" xfId="6085"/>
    <cellStyle name="Normal 3 3 2 3 3 2 2" xfId="23814"/>
    <cellStyle name="Normal 3 3 2 3 3 3" xfId="23815"/>
    <cellStyle name="Normal 3 3 2 3 4" xfId="6086"/>
    <cellStyle name="Normal 3 3 2 3 4 2" xfId="23816"/>
    <cellStyle name="Normal 3 3 2 3 5" xfId="17007"/>
    <cellStyle name="Normal 3 3 2 4" xfId="6087"/>
    <cellStyle name="Normal 3 3 2 4 2" xfId="6088"/>
    <cellStyle name="Normal 3 3 2 4 2 2" xfId="6089"/>
    <cellStyle name="Normal 3 3 2 4 2 2 2" xfId="6090"/>
    <cellStyle name="Normal 3 3 2 4 2 2 2 2" xfId="23817"/>
    <cellStyle name="Normal 3 3 2 4 2 2 3" xfId="23818"/>
    <cellStyle name="Normal 3 3 2 4 2 3" xfId="6091"/>
    <cellStyle name="Normal 3 3 2 4 2 3 2" xfId="23819"/>
    <cellStyle name="Normal 3 3 2 4 2 4" xfId="17010"/>
    <cellStyle name="Normal 3 3 2 4 3" xfId="6092"/>
    <cellStyle name="Normal 3 3 2 4 3 2" xfId="6093"/>
    <cellStyle name="Normal 3 3 2 4 3 2 2" xfId="23820"/>
    <cellStyle name="Normal 3 3 2 4 3 3" xfId="23821"/>
    <cellStyle name="Normal 3 3 2 4 4" xfId="6094"/>
    <cellStyle name="Normal 3 3 2 4 4 2" xfId="23822"/>
    <cellStyle name="Normal 3 3 2 4 5" xfId="17009"/>
    <cellStyle name="Normal 3 3 2 5" xfId="6095"/>
    <cellStyle name="Normal 3 3 2 5 2" xfId="6096"/>
    <cellStyle name="Normal 3 3 2 5 2 2" xfId="6097"/>
    <cellStyle name="Normal 3 3 2 5 2 2 2" xfId="6098"/>
    <cellStyle name="Normal 3 3 2 5 2 2 2 2" xfId="23823"/>
    <cellStyle name="Normal 3 3 2 5 2 2 3" xfId="23824"/>
    <cellStyle name="Normal 3 3 2 5 2 3" xfId="6099"/>
    <cellStyle name="Normal 3 3 2 5 2 3 2" xfId="23825"/>
    <cellStyle name="Normal 3 3 2 5 2 4" xfId="17012"/>
    <cellStyle name="Normal 3 3 2 5 3" xfId="6100"/>
    <cellStyle name="Normal 3 3 2 5 3 2" xfId="6101"/>
    <cellStyle name="Normal 3 3 2 5 3 2 2" xfId="23826"/>
    <cellStyle name="Normal 3 3 2 5 3 3" xfId="23827"/>
    <cellStyle name="Normal 3 3 2 5 4" xfId="6102"/>
    <cellStyle name="Normal 3 3 2 5 4 2" xfId="23828"/>
    <cellStyle name="Normal 3 3 2 5 5" xfId="17011"/>
    <cellStyle name="Normal 3 3 2 6" xfId="6103"/>
    <cellStyle name="Normal 3 3 2 6 2" xfId="6104"/>
    <cellStyle name="Normal 3 3 2 6 2 2" xfId="6105"/>
    <cellStyle name="Normal 3 3 2 6 2 2 2" xfId="6106"/>
    <cellStyle name="Normal 3 3 2 6 2 2 2 2" xfId="23829"/>
    <cellStyle name="Normal 3 3 2 6 2 2 3" xfId="23830"/>
    <cellStyle name="Normal 3 3 2 6 2 3" xfId="6107"/>
    <cellStyle name="Normal 3 3 2 6 2 3 2" xfId="23831"/>
    <cellStyle name="Normal 3 3 2 6 2 4" xfId="17014"/>
    <cellStyle name="Normal 3 3 2 6 3" xfId="6108"/>
    <cellStyle name="Normal 3 3 2 6 3 2" xfId="6109"/>
    <cellStyle name="Normal 3 3 2 6 3 2 2" xfId="23832"/>
    <cellStyle name="Normal 3 3 2 6 3 3" xfId="23833"/>
    <cellStyle name="Normal 3 3 2 6 4" xfId="6110"/>
    <cellStyle name="Normal 3 3 2 6 4 2" xfId="23834"/>
    <cellStyle name="Normal 3 3 2 6 5" xfId="17013"/>
    <cellStyle name="Normal 3 3 2 7" xfId="6111"/>
    <cellStyle name="Normal 3 3 2 7 2" xfId="6112"/>
    <cellStyle name="Normal 3 3 2 7 2 2" xfId="6113"/>
    <cellStyle name="Normal 3 3 2 7 2 2 2" xfId="6114"/>
    <cellStyle name="Normal 3 3 2 7 2 2 2 2" xfId="23835"/>
    <cellStyle name="Normal 3 3 2 7 2 2 3" xfId="23836"/>
    <cellStyle name="Normal 3 3 2 7 2 3" xfId="6115"/>
    <cellStyle name="Normal 3 3 2 7 2 3 2" xfId="23837"/>
    <cellStyle name="Normal 3 3 2 7 2 4" xfId="17016"/>
    <cellStyle name="Normal 3 3 2 7 3" xfId="6116"/>
    <cellStyle name="Normal 3 3 2 7 3 2" xfId="6117"/>
    <cellStyle name="Normal 3 3 2 7 3 2 2" xfId="23838"/>
    <cellStyle name="Normal 3 3 2 7 3 3" xfId="23839"/>
    <cellStyle name="Normal 3 3 2 7 4" xfId="6118"/>
    <cellStyle name="Normal 3 3 2 7 4 2" xfId="23840"/>
    <cellStyle name="Normal 3 3 2 7 5" xfId="17015"/>
    <cellStyle name="Normal 3 3 2 8" xfId="6119"/>
    <cellStyle name="Normal 3 3 2 8 2" xfId="6120"/>
    <cellStyle name="Normal 3 3 2 8 2 2" xfId="6121"/>
    <cellStyle name="Normal 3 3 2 8 2 2 2" xfId="6122"/>
    <cellStyle name="Normal 3 3 2 8 2 2 2 2" xfId="23841"/>
    <cellStyle name="Normal 3 3 2 8 2 2 3" xfId="23842"/>
    <cellStyle name="Normal 3 3 2 8 2 3" xfId="6123"/>
    <cellStyle name="Normal 3 3 2 8 2 3 2" xfId="23843"/>
    <cellStyle name="Normal 3 3 2 8 2 4" xfId="17018"/>
    <cellStyle name="Normal 3 3 2 8 3" xfId="6124"/>
    <cellStyle name="Normal 3 3 2 8 3 2" xfId="6125"/>
    <cellStyle name="Normal 3 3 2 8 3 2 2" xfId="23844"/>
    <cellStyle name="Normal 3 3 2 8 3 3" xfId="23845"/>
    <cellStyle name="Normal 3 3 2 8 4" xfId="6126"/>
    <cellStyle name="Normal 3 3 2 8 4 2" xfId="23846"/>
    <cellStyle name="Normal 3 3 2 8 5" xfId="17017"/>
    <cellStyle name="Normal 3 3 2 9" xfId="6127"/>
    <cellStyle name="Normal 3 3 2 9 2" xfId="6128"/>
    <cellStyle name="Normal 3 3 2 9 2 2" xfId="6129"/>
    <cellStyle name="Normal 3 3 2 9 2 2 2" xfId="6130"/>
    <cellStyle name="Normal 3 3 2 9 2 2 2 2" xfId="23847"/>
    <cellStyle name="Normal 3 3 2 9 2 2 3" xfId="23848"/>
    <cellStyle name="Normal 3 3 2 9 2 3" xfId="6131"/>
    <cellStyle name="Normal 3 3 2 9 2 3 2" xfId="23849"/>
    <cellStyle name="Normal 3 3 2 9 2 4" xfId="17020"/>
    <cellStyle name="Normal 3 3 2 9 3" xfId="6132"/>
    <cellStyle name="Normal 3 3 2 9 3 2" xfId="6133"/>
    <cellStyle name="Normal 3 3 2 9 3 2 2" xfId="23850"/>
    <cellStyle name="Normal 3 3 2 9 3 3" xfId="23851"/>
    <cellStyle name="Normal 3 3 2 9 4" xfId="6134"/>
    <cellStyle name="Normal 3 3 2 9 4 2" xfId="23852"/>
    <cellStyle name="Normal 3 3 2 9 5" xfId="17019"/>
    <cellStyle name="Normal 3 3 3" xfId="6135"/>
    <cellStyle name="Normal 3 3 3 2" xfId="6136"/>
    <cellStyle name="Normal 3 3 3 2 2" xfId="6137"/>
    <cellStyle name="Normal 3 3 3 2 2 2" xfId="6138"/>
    <cellStyle name="Normal 3 3 3 2 2 2 2" xfId="23853"/>
    <cellStyle name="Normal 3 3 3 2 2 3" xfId="23854"/>
    <cellStyle name="Normal 3 3 3 2 3" xfId="6139"/>
    <cellStyle name="Normal 3 3 3 2 3 2" xfId="23855"/>
    <cellStyle name="Normal 3 3 3 2 4" xfId="17022"/>
    <cellStyle name="Normal 3 3 3 3" xfId="6140"/>
    <cellStyle name="Normal 3 3 3 3 2" xfId="6141"/>
    <cellStyle name="Normal 3 3 3 3 2 2" xfId="23856"/>
    <cellStyle name="Normal 3 3 3 3 3" xfId="23857"/>
    <cellStyle name="Normal 3 3 3 4" xfId="6142"/>
    <cellStyle name="Normal 3 3 3 4 2" xfId="23858"/>
    <cellStyle name="Normal 3 3 3 5" xfId="17021"/>
    <cellStyle name="Normal 3 3 3 6" xfId="23859"/>
    <cellStyle name="Normal 3 3 4" xfId="6143"/>
    <cellStyle name="Normal 3 3 4 2" xfId="6144"/>
    <cellStyle name="Normal 3 3 4 2 2" xfId="6145"/>
    <cellStyle name="Normal 3 3 4 2 2 2" xfId="6146"/>
    <cellStyle name="Normal 3 3 4 2 2 2 2" xfId="23860"/>
    <cellStyle name="Normal 3 3 4 2 2 3" xfId="23861"/>
    <cellStyle name="Normal 3 3 4 2 3" xfId="6147"/>
    <cellStyle name="Normal 3 3 4 2 3 2" xfId="23862"/>
    <cellStyle name="Normal 3 3 4 2 4" xfId="17024"/>
    <cellStyle name="Normal 3 3 4 3" xfId="6148"/>
    <cellStyle name="Normal 3 3 4 3 2" xfId="6149"/>
    <cellStyle name="Normal 3 3 4 3 2 2" xfId="23863"/>
    <cellStyle name="Normal 3 3 4 3 3" xfId="23864"/>
    <cellStyle name="Normal 3 3 4 4" xfId="6150"/>
    <cellStyle name="Normal 3 3 4 4 2" xfId="23865"/>
    <cellStyle name="Normal 3 3 4 5" xfId="17023"/>
    <cellStyle name="Normal 3 3 4 6" xfId="23866"/>
    <cellStyle name="Normal 3 3 5" xfId="6151"/>
    <cellStyle name="Normal 3 3 5 2" xfId="6152"/>
    <cellStyle name="Normal 3 3 5 2 2" xfId="6153"/>
    <cellStyle name="Normal 3 3 5 2 2 2" xfId="6154"/>
    <cellStyle name="Normal 3 3 5 2 2 2 2" xfId="23867"/>
    <cellStyle name="Normal 3 3 5 2 2 3" xfId="23868"/>
    <cellStyle name="Normal 3 3 5 2 3" xfId="6155"/>
    <cellStyle name="Normal 3 3 5 2 3 2" xfId="23869"/>
    <cellStyle name="Normal 3 3 5 2 4" xfId="17026"/>
    <cellStyle name="Normal 3 3 5 3" xfId="6156"/>
    <cellStyle name="Normal 3 3 5 3 2" xfId="6157"/>
    <cellStyle name="Normal 3 3 5 3 2 2" xfId="23870"/>
    <cellStyle name="Normal 3 3 5 3 3" xfId="23871"/>
    <cellStyle name="Normal 3 3 5 4" xfId="6158"/>
    <cellStyle name="Normal 3 3 5 4 2" xfId="23872"/>
    <cellStyle name="Normal 3 3 5 5" xfId="17025"/>
    <cellStyle name="Normal 3 3 5 6" xfId="23873"/>
    <cellStyle name="Normal 3 3 6" xfId="6159"/>
    <cellStyle name="Normal 3 3 6 2" xfId="6160"/>
    <cellStyle name="Normal 3 3 6 2 2" xfId="6161"/>
    <cellStyle name="Normal 3 3 6 2 2 2" xfId="6162"/>
    <cellStyle name="Normal 3 3 6 2 2 2 2" xfId="23874"/>
    <cellStyle name="Normal 3 3 6 2 2 3" xfId="23875"/>
    <cellStyle name="Normal 3 3 6 2 3" xfId="6163"/>
    <cellStyle name="Normal 3 3 6 2 3 2" xfId="23876"/>
    <cellStyle name="Normal 3 3 6 2 4" xfId="17028"/>
    <cellStyle name="Normal 3 3 6 3" xfId="6164"/>
    <cellStyle name="Normal 3 3 6 3 2" xfId="6165"/>
    <cellStyle name="Normal 3 3 6 3 2 2" xfId="23877"/>
    <cellStyle name="Normal 3 3 6 3 3" xfId="23878"/>
    <cellStyle name="Normal 3 3 6 4" xfId="6166"/>
    <cellStyle name="Normal 3 3 6 4 2" xfId="23879"/>
    <cellStyle name="Normal 3 3 6 5" xfId="17027"/>
    <cellStyle name="Normal 3 3 6 6" xfId="23880"/>
    <cellStyle name="Normal 3 3 7" xfId="6167"/>
    <cellStyle name="Normal 3 3 7 2" xfId="6168"/>
    <cellStyle name="Normal 3 3 7 2 2" xfId="6169"/>
    <cellStyle name="Normal 3 3 7 2 2 2" xfId="6170"/>
    <cellStyle name="Normal 3 3 7 2 2 2 2" xfId="23881"/>
    <cellStyle name="Normal 3 3 7 2 2 3" xfId="23882"/>
    <cellStyle name="Normal 3 3 7 2 3" xfId="6171"/>
    <cellStyle name="Normal 3 3 7 2 3 2" xfId="23883"/>
    <cellStyle name="Normal 3 3 7 2 4" xfId="17030"/>
    <cellStyle name="Normal 3 3 7 3" xfId="6172"/>
    <cellStyle name="Normal 3 3 7 3 2" xfId="6173"/>
    <cellStyle name="Normal 3 3 7 3 2 2" xfId="23884"/>
    <cellStyle name="Normal 3 3 7 3 3" xfId="23885"/>
    <cellStyle name="Normal 3 3 7 4" xfId="6174"/>
    <cellStyle name="Normal 3 3 7 4 2" xfId="23886"/>
    <cellStyle name="Normal 3 3 7 5" xfId="17029"/>
    <cellStyle name="Normal 3 3 7 6" xfId="23887"/>
    <cellStyle name="Normal 3 3 8" xfId="6175"/>
    <cellStyle name="Normal 3 3 8 2" xfId="6176"/>
    <cellStyle name="Normal 3 3 8 2 2" xfId="6177"/>
    <cellStyle name="Normal 3 3 8 2 2 2" xfId="6178"/>
    <cellStyle name="Normal 3 3 8 2 2 2 2" xfId="23888"/>
    <cellStyle name="Normal 3 3 8 2 2 3" xfId="23889"/>
    <cellStyle name="Normal 3 3 8 2 3" xfId="6179"/>
    <cellStyle name="Normal 3 3 8 2 3 2" xfId="23890"/>
    <cellStyle name="Normal 3 3 8 2 4" xfId="17032"/>
    <cellStyle name="Normal 3 3 8 3" xfId="6180"/>
    <cellStyle name="Normal 3 3 8 3 2" xfId="6181"/>
    <cellStyle name="Normal 3 3 8 3 2 2" xfId="23891"/>
    <cellStyle name="Normal 3 3 8 3 3" xfId="23892"/>
    <cellStyle name="Normal 3 3 8 4" xfId="6182"/>
    <cellStyle name="Normal 3 3 8 4 2" xfId="23893"/>
    <cellStyle name="Normal 3 3 8 5" xfId="17031"/>
    <cellStyle name="Normal 3 3 8 6" xfId="23894"/>
    <cellStyle name="Normal 3 3 9" xfId="6183"/>
    <cellStyle name="Normal 3 3 9 2" xfId="6184"/>
    <cellStyle name="Normal 3 3 9 2 2" xfId="6185"/>
    <cellStyle name="Normal 3 3 9 2 2 2" xfId="6186"/>
    <cellStyle name="Normal 3 3 9 2 2 2 2" xfId="23895"/>
    <cellStyle name="Normal 3 3 9 2 2 3" xfId="23896"/>
    <cellStyle name="Normal 3 3 9 2 3" xfId="6187"/>
    <cellStyle name="Normal 3 3 9 2 3 2" xfId="23897"/>
    <cellStyle name="Normal 3 3 9 2 4" xfId="17034"/>
    <cellStyle name="Normal 3 3 9 3" xfId="6188"/>
    <cellStyle name="Normal 3 3 9 3 2" xfId="6189"/>
    <cellStyle name="Normal 3 3 9 3 2 2" xfId="23898"/>
    <cellStyle name="Normal 3 3 9 3 3" xfId="23899"/>
    <cellStyle name="Normal 3 3 9 4" xfId="6190"/>
    <cellStyle name="Normal 3 3 9 4 2" xfId="23900"/>
    <cellStyle name="Normal 3 3 9 5" xfId="17033"/>
    <cellStyle name="Normal 3 3 9 6" xfId="23901"/>
    <cellStyle name="Normal 3 30" xfId="6191"/>
    <cellStyle name="Normal 3 30 10" xfId="6192"/>
    <cellStyle name="Normal 3 30 10 2" xfId="6193"/>
    <cellStyle name="Normal 3 30 10 2 2" xfId="6194"/>
    <cellStyle name="Normal 3 30 10 2 2 2" xfId="6195"/>
    <cellStyle name="Normal 3 30 10 2 2 2 2" xfId="23902"/>
    <cellStyle name="Normal 3 30 10 2 2 3" xfId="23903"/>
    <cellStyle name="Normal 3 30 10 2 3" xfId="6196"/>
    <cellStyle name="Normal 3 30 10 2 3 2" xfId="23904"/>
    <cellStyle name="Normal 3 30 10 2 4" xfId="17037"/>
    <cellStyle name="Normal 3 30 10 3" xfId="6197"/>
    <cellStyle name="Normal 3 30 10 3 2" xfId="6198"/>
    <cellStyle name="Normal 3 30 10 3 2 2" xfId="23905"/>
    <cellStyle name="Normal 3 30 10 3 3" xfId="23906"/>
    <cellStyle name="Normal 3 30 10 4" xfId="6199"/>
    <cellStyle name="Normal 3 30 10 4 2" xfId="23907"/>
    <cellStyle name="Normal 3 30 10 5" xfId="17036"/>
    <cellStyle name="Normal 3 30 11" xfId="6200"/>
    <cellStyle name="Normal 3 30 11 2" xfId="6201"/>
    <cellStyle name="Normal 3 30 11 2 2" xfId="6202"/>
    <cellStyle name="Normal 3 30 11 2 2 2" xfId="6203"/>
    <cellStyle name="Normal 3 30 11 2 2 2 2" xfId="23908"/>
    <cellStyle name="Normal 3 30 11 2 2 3" xfId="23909"/>
    <cellStyle name="Normal 3 30 11 2 3" xfId="6204"/>
    <cellStyle name="Normal 3 30 11 2 3 2" xfId="23910"/>
    <cellStyle name="Normal 3 30 11 2 4" xfId="17039"/>
    <cellStyle name="Normal 3 30 11 3" xfId="6205"/>
    <cellStyle name="Normal 3 30 11 3 2" xfId="6206"/>
    <cellStyle name="Normal 3 30 11 3 2 2" xfId="23911"/>
    <cellStyle name="Normal 3 30 11 3 3" xfId="23912"/>
    <cellStyle name="Normal 3 30 11 4" xfId="6207"/>
    <cellStyle name="Normal 3 30 11 4 2" xfId="23913"/>
    <cellStyle name="Normal 3 30 11 5" xfId="17038"/>
    <cellStyle name="Normal 3 30 12" xfId="6208"/>
    <cellStyle name="Normal 3 30 12 2" xfId="6209"/>
    <cellStyle name="Normal 3 30 12 2 2" xfId="6210"/>
    <cellStyle name="Normal 3 30 12 2 2 2" xfId="6211"/>
    <cellStyle name="Normal 3 30 12 2 2 2 2" xfId="23914"/>
    <cellStyle name="Normal 3 30 12 2 2 3" xfId="23915"/>
    <cellStyle name="Normal 3 30 12 2 3" xfId="6212"/>
    <cellStyle name="Normal 3 30 12 2 3 2" xfId="23916"/>
    <cellStyle name="Normal 3 30 12 2 4" xfId="17041"/>
    <cellStyle name="Normal 3 30 12 3" xfId="6213"/>
    <cellStyle name="Normal 3 30 12 3 2" xfId="6214"/>
    <cellStyle name="Normal 3 30 12 3 2 2" xfId="23917"/>
    <cellStyle name="Normal 3 30 12 3 3" xfId="23918"/>
    <cellStyle name="Normal 3 30 12 4" xfId="6215"/>
    <cellStyle name="Normal 3 30 12 4 2" xfId="23919"/>
    <cellStyle name="Normal 3 30 12 5" xfId="17040"/>
    <cellStyle name="Normal 3 30 13" xfId="6216"/>
    <cellStyle name="Normal 3 30 13 2" xfId="6217"/>
    <cellStyle name="Normal 3 30 13 2 2" xfId="6218"/>
    <cellStyle name="Normal 3 30 13 2 2 2" xfId="6219"/>
    <cellStyle name="Normal 3 30 13 2 2 2 2" xfId="23920"/>
    <cellStyle name="Normal 3 30 13 2 2 3" xfId="23921"/>
    <cellStyle name="Normal 3 30 13 2 3" xfId="6220"/>
    <cellStyle name="Normal 3 30 13 2 3 2" xfId="23922"/>
    <cellStyle name="Normal 3 30 13 2 4" xfId="17043"/>
    <cellStyle name="Normal 3 30 13 3" xfId="6221"/>
    <cellStyle name="Normal 3 30 13 3 2" xfId="6222"/>
    <cellStyle name="Normal 3 30 13 3 2 2" xfId="23923"/>
    <cellStyle name="Normal 3 30 13 3 3" xfId="23924"/>
    <cellStyle name="Normal 3 30 13 4" xfId="6223"/>
    <cellStyle name="Normal 3 30 13 4 2" xfId="23925"/>
    <cellStyle name="Normal 3 30 13 5" xfId="17042"/>
    <cellStyle name="Normal 3 30 14" xfId="6224"/>
    <cellStyle name="Normal 3 30 14 2" xfId="6225"/>
    <cellStyle name="Normal 3 30 14 2 2" xfId="6226"/>
    <cellStyle name="Normal 3 30 14 2 2 2" xfId="23926"/>
    <cellStyle name="Normal 3 30 14 2 3" xfId="23927"/>
    <cellStyle name="Normal 3 30 14 3" xfId="6227"/>
    <cellStyle name="Normal 3 30 14 3 2" xfId="23928"/>
    <cellStyle name="Normal 3 30 14 4" xfId="17044"/>
    <cellStyle name="Normal 3 30 15" xfId="6228"/>
    <cellStyle name="Normal 3 30 15 2" xfId="6229"/>
    <cellStyle name="Normal 3 30 15 2 2" xfId="23929"/>
    <cellStyle name="Normal 3 30 15 3" xfId="23930"/>
    <cellStyle name="Normal 3 30 16" xfId="6230"/>
    <cellStyle name="Normal 3 30 16 2" xfId="23931"/>
    <cellStyle name="Normal 3 30 17" xfId="17035"/>
    <cellStyle name="Normal 3 30 2" xfId="6231"/>
    <cellStyle name="Normal 3 30 2 10" xfId="6232"/>
    <cellStyle name="Normal 3 30 2 10 2" xfId="6233"/>
    <cellStyle name="Normal 3 30 2 10 2 2" xfId="6234"/>
    <cellStyle name="Normal 3 30 2 10 2 2 2" xfId="6235"/>
    <cellStyle name="Normal 3 30 2 10 2 2 2 2" xfId="23932"/>
    <cellStyle name="Normal 3 30 2 10 2 2 3" xfId="23933"/>
    <cellStyle name="Normal 3 30 2 10 2 3" xfId="6236"/>
    <cellStyle name="Normal 3 30 2 10 2 3 2" xfId="23934"/>
    <cellStyle name="Normal 3 30 2 10 2 4" xfId="17047"/>
    <cellStyle name="Normal 3 30 2 10 3" xfId="6237"/>
    <cellStyle name="Normal 3 30 2 10 3 2" xfId="6238"/>
    <cellStyle name="Normal 3 30 2 10 3 2 2" xfId="23935"/>
    <cellStyle name="Normal 3 30 2 10 3 3" xfId="23936"/>
    <cellStyle name="Normal 3 30 2 10 4" xfId="6239"/>
    <cellStyle name="Normal 3 30 2 10 4 2" xfId="23937"/>
    <cellStyle name="Normal 3 30 2 10 5" xfId="17046"/>
    <cellStyle name="Normal 3 30 2 11" xfId="6240"/>
    <cellStyle name="Normal 3 30 2 11 2" xfId="6241"/>
    <cellStyle name="Normal 3 30 2 11 2 2" xfId="6242"/>
    <cellStyle name="Normal 3 30 2 11 2 2 2" xfId="6243"/>
    <cellStyle name="Normal 3 30 2 11 2 2 2 2" xfId="23938"/>
    <cellStyle name="Normal 3 30 2 11 2 2 3" xfId="23939"/>
    <cellStyle name="Normal 3 30 2 11 2 3" xfId="6244"/>
    <cellStyle name="Normal 3 30 2 11 2 3 2" xfId="23940"/>
    <cellStyle name="Normal 3 30 2 11 2 4" xfId="17049"/>
    <cellStyle name="Normal 3 30 2 11 3" xfId="6245"/>
    <cellStyle name="Normal 3 30 2 11 3 2" xfId="6246"/>
    <cellStyle name="Normal 3 30 2 11 3 2 2" xfId="23941"/>
    <cellStyle name="Normal 3 30 2 11 3 3" xfId="23942"/>
    <cellStyle name="Normal 3 30 2 11 4" xfId="6247"/>
    <cellStyle name="Normal 3 30 2 11 4 2" xfId="23943"/>
    <cellStyle name="Normal 3 30 2 11 5" xfId="17048"/>
    <cellStyle name="Normal 3 30 2 12" xfId="6248"/>
    <cellStyle name="Normal 3 30 2 12 2" xfId="6249"/>
    <cellStyle name="Normal 3 30 2 12 2 2" xfId="6250"/>
    <cellStyle name="Normal 3 30 2 12 2 2 2" xfId="6251"/>
    <cellStyle name="Normal 3 30 2 12 2 2 2 2" xfId="23944"/>
    <cellStyle name="Normal 3 30 2 12 2 2 3" xfId="23945"/>
    <cellStyle name="Normal 3 30 2 12 2 3" xfId="6252"/>
    <cellStyle name="Normal 3 30 2 12 2 3 2" xfId="23946"/>
    <cellStyle name="Normal 3 30 2 12 2 4" xfId="17051"/>
    <cellStyle name="Normal 3 30 2 12 3" xfId="6253"/>
    <cellStyle name="Normal 3 30 2 12 3 2" xfId="6254"/>
    <cellStyle name="Normal 3 30 2 12 3 2 2" xfId="23947"/>
    <cellStyle name="Normal 3 30 2 12 3 3" xfId="23948"/>
    <cellStyle name="Normal 3 30 2 12 4" xfId="6255"/>
    <cellStyle name="Normal 3 30 2 12 4 2" xfId="23949"/>
    <cellStyle name="Normal 3 30 2 12 5" xfId="17050"/>
    <cellStyle name="Normal 3 30 2 13" xfId="6256"/>
    <cellStyle name="Normal 3 30 2 13 2" xfId="6257"/>
    <cellStyle name="Normal 3 30 2 13 2 2" xfId="6258"/>
    <cellStyle name="Normal 3 30 2 13 2 2 2" xfId="23950"/>
    <cellStyle name="Normal 3 30 2 13 2 3" xfId="23951"/>
    <cellStyle name="Normal 3 30 2 13 3" xfId="6259"/>
    <cellStyle name="Normal 3 30 2 13 3 2" xfId="23952"/>
    <cellStyle name="Normal 3 30 2 13 4" xfId="17052"/>
    <cellStyle name="Normal 3 30 2 14" xfId="6260"/>
    <cellStyle name="Normal 3 30 2 14 2" xfId="6261"/>
    <cellStyle name="Normal 3 30 2 14 2 2" xfId="23953"/>
    <cellStyle name="Normal 3 30 2 14 3" xfId="23954"/>
    <cellStyle name="Normal 3 30 2 15" xfId="6262"/>
    <cellStyle name="Normal 3 30 2 15 2" xfId="23955"/>
    <cellStyle name="Normal 3 30 2 16" xfId="17045"/>
    <cellStyle name="Normal 3 30 2 2" xfId="6263"/>
    <cellStyle name="Normal 3 30 2 2 2" xfId="6264"/>
    <cellStyle name="Normal 3 30 2 2 2 2" xfId="6265"/>
    <cellStyle name="Normal 3 30 2 2 2 2 2" xfId="6266"/>
    <cellStyle name="Normal 3 30 2 2 2 2 2 2" xfId="23956"/>
    <cellStyle name="Normal 3 30 2 2 2 2 3" xfId="23957"/>
    <cellStyle name="Normal 3 30 2 2 2 3" xfId="6267"/>
    <cellStyle name="Normal 3 30 2 2 2 3 2" xfId="23958"/>
    <cellStyle name="Normal 3 30 2 2 2 4" xfId="17054"/>
    <cellStyle name="Normal 3 30 2 2 3" xfId="6268"/>
    <cellStyle name="Normal 3 30 2 2 3 2" xfId="6269"/>
    <cellStyle name="Normal 3 30 2 2 3 2 2" xfId="23959"/>
    <cellStyle name="Normal 3 30 2 2 3 3" xfId="23960"/>
    <cellStyle name="Normal 3 30 2 2 4" xfId="6270"/>
    <cellStyle name="Normal 3 30 2 2 4 2" xfId="23961"/>
    <cellStyle name="Normal 3 30 2 2 5" xfId="17053"/>
    <cellStyle name="Normal 3 30 2 3" xfId="6271"/>
    <cellStyle name="Normal 3 30 2 3 2" xfId="6272"/>
    <cellStyle name="Normal 3 30 2 3 2 2" xfId="6273"/>
    <cellStyle name="Normal 3 30 2 3 2 2 2" xfId="6274"/>
    <cellStyle name="Normal 3 30 2 3 2 2 2 2" xfId="23962"/>
    <cellStyle name="Normal 3 30 2 3 2 2 3" xfId="23963"/>
    <cellStyle name="Normal 3 30 2 3 2 3" xfId="6275"/>
    <cellStyle name="Normal 3 30 2 3 2 3 2" xfId="23964"/>
    <cellStyle name="Normal 3 30 2 3 2 4" xfId="17056"/>
    <cellStyle name="Normal 3 30 2 3 3" xfId="6276"/>
    <cellStyle name="Normal 3 30 2 3 3 2" xfId="6277"/>
    <cellStyle name="Normal 3 30 2 3 3 2 2" xfId="23965"/>
    <cellStyle name="Normal 3 30 2 3 3 3" xfId="23966"/>
    <cellStyle name="Normal 3 30 2 3 4" xfId="6278"/>
    <cellStyle name="Normal 3 30 2 3 4 2" xfId="23967"/>
    <cellStyle name="Normal 3 30 2 3 5" xfId="17055"/>
    <cellStyle name="Normal 3 30 2 4" xfId="6279"/>
    <cellStyle name="Normal 3 30 2 4 2" xfId="6280"/>
    <cellStyle name="Normal 3 30 2 4 2 2" xfId="6281"/>
    <cellStyle name="Normal 3 30 2 4 2 2 2" xfId="6282"/>
    <cellStyle name="Normal 3 30 2 4 2 2 2 2" xfId="23968"/>
    <cellStyle name="Normal 3 30 2 4 2 2 3" xfId="23969"/>
    <cellStyle name="Normal 3 30 2 4 2 3" xfId="6283"/>
    <cellStyle name="Normal 3 30 2 4 2 3 2" xfId="23970"/>
    <cellStyle name="Normal 3 30 2 4 2 4" xfId="17058"/>
    <cellStyle name="Normal 3 30 2 4 3" xfId="6284"/>
    <cellStyle name="Normal 3 30 2 4 3 2" xfId="6285"/>
    <cellStyle name="Normal 3 30 2 4 3 2 2" xfId="23971"/>
    <cellStyle name="Normal 3 30 2 4 3 3" xfId="23972"/>
    <cellStyle name="Normal 3 30 2 4 4" xfId="6286"/>
    <cellStyle name="Normal 3 30 2 4 4 2" xfId="23973"/>
    <cellStyle name="Normal 3 30 2 4 5" xfId="17057"/>
    <cellStyle name="Normal 3 30 2 5" xfId="6287"/>
    <cellStyle name="Normal 3 30 2 5 2" xfId="6288"/>
    <cellStyle name="Normal 3 30 2 5 2 2" xfId="6289"/>
    <cellStyle name="Normal 3 30 2 5 2 2 2" xfId="6290"/>
    <cellStyle name="Normal 3 30 2 5 2 2 2 2" xfId="23974"/>
    <cellStyle name="Normal 3 30 2 5 2 2 3" xfId="23975"/>
    <cellStyle name="Normal 3 30 2 5 2 3" xfId="6291"/>
    <cellStyle name="Normal 3 30 2 5 2 3 2" xfId="23976"/>
    <cellStyle name="Normal 3 30 2 5 2 4" xfId="17060"/>
    <cellStyle name="Normal 3 30 2 5 3" xfId="6292"/>
    <cellStyle name="Normal 3 30 2 5 3 2" xfId="6293"/>
    <cellStyle name="Normal 3 30 2 5 3 2 2" xfId="23977"/>
    <cellStyle name="Normal 3 30 2 5 3 3" xfId="23978"/>
    <cellStyle name="Normal 3 30 2 5 4" xfId="6294"/>
    <cellStyle name="Normal 3 30 2 5 4 2" xfId="23979"/>
    <cellStyle name="Normal 3 30 2 5 5" xfId="17059"/>
    <cellStyle name="Normal 3 30 2 6" xfId="6295"/>
    <cellStyle name="Normal 3 30 2 6 2" xfId="6296"/>
    <cellStyle name="Normal 3 30 2 6 2 2" xfId="6297"/>
    <cellStyle name="Normal 3 30 2 6 2 2 2" xfId="6298"/>
    <cellStyle name="Normal 3 30 2 6 2 2 2 2" xfId="23980"/>
    <cellStyle name="Normal 3 30 2 6 2 2 3" xfId="23981"/>
    <cellStyle name="Normal 3 30 2 6 2 3" xfId="6299"/>
    <cellStyle name="Normal 3 30 2 6 2 3 2" xfId="23982"/>
    <cellStyle name="Normal 3 30 2 6 2 4" xfId="17062"/>
    <cellStyle name="Normal 3 30 2 6 3" xfId="6300"/>
    <cellStyle name="Normal 3 30 2 6 3 2" xfId="6301"/>
    <cellStyle name="Normal 3 30 2 6 3 2 2" xfId="23983"/>
    <cellStyle name="Normal 3 30 2 6 3 3" xfId="23984"/>
    <cellStyle name="Normal 3 30 2 6 4" xfId="6302"/>
    <cellStyle name="Normal 3 30 2 6 4 2" xfId="23985"/>
    <cellStyle name="Normal 3 30 2 6 5" xfId="17061"/>
    <cellStyle name="Normal 3 30 2 7" xfId="6303"/>
    <cellStyle name="Normal 3 30 2 7 2" xfId="6304"/>
    <cellStyle name="Normal 3 30 2 7 2 2" xfId="6305"/>
    <cellStyle name="Normal 3 30 2 7 2 2 2" xfId="6306"/>
    <cellStyle name="Normal 3 30 2 7 2 2 2 2" xfId="23986"/>
    <cellStyle name="Normal 3 30 2 7 2 2 3" xfId="23987"/>
    <cellStyle name="Normal 3 30 2 7 2 3" xfId="6307"/>
    <cellStyle name="Normal 3 30 2 7 2 3 2" xfId="23988"/>
    <cellStyle name="Normal 3 30 2 7 2 4" xfId="17064"/>
    <cellStyle name="Normal 3 30 2 7 3" xfId="6308"/>
    <cellStyle name="Normal 3 30 2 7 3 2" xfId="6309"/>
    <cellStyle name="Normal 3 30 2 7 3 2 2" xfId="23989"/>
    <cellStyle name="Normal 3 30 2 7 3 3" xfId="23990"/>
    <cellStyle name="Normal 3 30 2 7 4" xfId="6310"/>
    <cellStyle name="Normal 3 30 2 7 4 2" xfId="23991"/>
    <cellStyle name="Normal 3 30 2 7 5" xfId="17063"/>
    <cellStyle name="Normal 3 30 2 8" xfId="6311"/>
    <cellStyle name="Normal 3 30 2 8 2" xfId="6312"/>
    <cellStyle name="Normal 3 30 2 8 2 2" xfId="6313"/>
    <cellStyle name="Normal 3 30 2 8 2 2 2" xfId="6314"/>
    <cellStyle name="Normal 3 30 2 8 2 2 2 2" xfId="23992"/>
    <cellStyle name="Normal 3 30 2 8 2 2 3" xfId="23993"/>
    <cellStyle name="Normal 3 30 2 8 2 3" xfId="6315"/>
    <cellStyle name="Normal 3 30 2 8 2 3 2" xfId="23994"/>
    <cellStyle name="Normal 3 30 2 8 2 4" xfId="17066"/>
    <cellStyle name="Normal 3 30 2 8 3" xfId="6316"/>
    <cellStyle name="Normal 3 30 2 8 3 2" xfId="6317"/>
    <cellStyle name="Normal 3 30 2 8 3 2 2" xfId="23995"/>
    <cellStyle name="Normal 3 30 2 8 3 3" xfId="23996"/>
    <cellStyle name="Normal 3 30 2 8 4" xfId="6318"/>
    <cellStyle name="Normal 3 30 2 8 4 2" xfId="23997"/>
    <cellStyle name="Normal 3 30 2 8 5" xfId="17065"/>
    <cellStyle name="Normal 3 30 2 9" xfId="6319"/>
    <cellStyle name="Normal 3 30 2 9 2" xfId="6320"/>
    <cellStyle name="Normal 3 30 2 9 2 2" xfId="6321"/>
    <cellStyle name="Normal 3 30 2 9 2 2 2" xfId="6322"/>
    <cellStyle name="Normal 3 30 2 9 2 2 2 2" xfId="23998"/>
    <cellStyle name="Normal 3 30 2 9 2 2 3" xfId="23999"/>
    <cellStyle name="Normal 3 30 2 9 2 3" xfId="6323"/>
    <cellStyle name="Normal 3 30 2 9 2 3 2" xfId="24000"/>
    <cellStyle name="Normal 3 30 2 9 2 4" xfId="17068"/>
    <cellStyle name="Normal 3 30 2 9 3" xfId="6324"/>
    <cellStyle name="Normal 3 30 2 9 3 2" xfId="6325"/>
    <cellStyle name="Normal 3 30 2 9 3 2 2" xfId="24001"/>
    <cellStyle name="Normal 3 30 2 9 3 3" xfId="24002"/>
    <cellStyle name="Normal 3 30 2 9 4" xfId="6326"/>
    <cellStyle name="Normal 3 30 2 9 4 2" xfId="24003"/>
    <cellStyle name="Normal 3 30 2 9 5" xfId="17067"/>
    <cellStyle name="Normal 3 30 3" xfId="6327"/>
    <cellStyle name="Normal 3 30 3 2" xfId="6328"/>
    <cellStyle name="Normal 3 30 3 2 2" xfId="6329"/>
    <cellStyle name="Normal 3 30 3 2 2 2" xfId="6330"/>
    <cellStyle name="Normal 3 30 3 2 2 2 2" xfId="24004"/>
    <cellStyle name="Normal 3 30 3 2 2 3" xfId="24005"/>
    <cellStyle name="Normal 3 30 3 2 3" xfId="6331"/>
    <cellStyle name="Normal 3 30 3 2 3 2" xfId="24006"/>
    <cellStyle name="Normal 3 30 3 2 4" xfId="17070"/>
    <cellStyle name="Normal 3 30 3 3" xfId="6332"/>
    <cellStyle name="Normal 3 30 3 3 2" xfId="6333"/>
    <cellStyle name="Normal 3 30 3 3 2 2" xfId="24007"/>
    <cellStyle name="Normal 3 30 3 3 3" xfId="24008"/>
    <cellStyle name="Normal 3 30 3 4" xfId="6334"/>
    <cellStyle name="Normal 3 30 3 4 2" xfId="24009"/>
    <cellStyle name="Normal 3 30 3 5" xfId="17069"/>
    <cellStyle name="Normal 3 30 4" xfId="6335"/>
    <cellStyle name="Normal 3 30 4 2" xfId="6336"/>
    <cellStyle name="Normal 3 30 4 2 2" xfId="6337"/>
    <cellStyle name="Normal 3 30 4 2 2 2" xfId="6338"/>
    <cellStyle name="Normal 3 30 4 2 2 2 2" xfId="24010"/>
    <cellStyle name="Normal 3 30 4 2 2 3" xfId="24011"/>
    <cellStyle name="Normal 3 30 4 2 3" xfId="6339"/>
    <cellStyle name="Normal 3 30 4 2 3 2" xfId="24012"/>
    <cellStyle name="Normal 3 30 4 2 4" xfId="17072"/>
    <cellStyle name="Normal 3 30 4 3" xfId="6340"/>
    <cellStyle name="Normal 3 30 4 3 2" xfId="6341"/>
    <cellStyle name="Normal 3 30 4 3 2 2" xfId="24013"/>
    <cellStyle name="Normal 3 30 4 3 3" xfId="24014"/>
    <cellStyle name="Normal 3 30 4 4" xfId="6342"/>
    <cellStyle name="Normal 3 30 4 4 2" xfId="24015"/>
    <cellStyle name="Normal 3 30 4 5" xfId="17071"/>
    <cellStyle name="Normal 3 30 5" xfId="6343"/>
    <cellStyle name="Normal 3 30 5 2" xfId="6344"/>
    <cellStyle name="Normal 3 30 5 2 2" xfId="6345"/>
    <cellStyle name="Normal 3 30 5 2 2 2" xfId="6346"/>
    <cellStyle name="Normal 3 30 5 2 2 2 2" xfId="24016"/>
    <cellStyle name="Normal 3 30 5 2 2 3" xfId="24017"/>
    <cellStyle name="Normal 3 30 5 2 3" xfId="6347"/>
    <cellStyle name="Normal 3 30 5 2 3 2" xfId="24018"/>
    <cellStyle name="Normal 3 30 5 2 4" xfId="17074"/>
    <cellStyle name="Normal 3 30 5 3" xfId="6348"/>
    <cellStyle name="Normal 3 30 5 3 2" xfId="6349"/>
    <cellStyle name="Normal 3 30 5 3 2 2" xfId="24019"/>
    <cellStyle name="Normal 3 30 5 3 3" xfId="24020"/>
    <cellStyle name="Normal 3 30 5 4" xfId="6350"/>
    <cellStyle name="Normal 3 30 5 4 2" xfId="24021"/>
    <cellStyle name="Normal 3 30 5 5" xfId="17073"/>
    <cellStyle name="Normal 3 30 6" xfId="6351"/>
    <cellStyle name="Normal 3 30 6 2" xfId="6352"/>
    <cellStyle name="Normal 3 30 6 2 2" xfId="6353"/>
    <cellStyle name="Normal 3 30 6 2 2 2" xfId="6354"/>
    <cellStyle name="Normal 3 30 6 2 2 2 2" xfId="24022"/>
    <cellStyle name="Normal 3 30 6 2 2 3" xfId="24023"/>
    <cellStyle name="Normal 3 30 6 2 3" xfId="6355"/>
    <cellStyle name="Normal 3 30 6 2 3 2" xfId="24024"/>
    <cellStyle name="Normal 3 30 6 2 4" xfId="17076"/>
    <cellStyle name="Normal 3 30 6 3" xfId="6356"/>
    <cellStyle name="Normal 3 30 6 3 2" xfId="6357"/>
    <cellStyle name="Normal 3 30 6 3 2 2" xfId="24025"/>
    <cellStyle name="Normal 3 30 6 3 3" xfId="24026"/>
    <cellStyle name="Normal 3 30 6 4" xfId="6358"/>
    <cellStyle name="Normal 3 30 6 4 2" xfId="24027"/>
    <cellStyle name="Normal 3 30 6 5" xfId="17075"/>
    <cellStyle name="Normal 3 30 7" xfId="6359"/>
    <cellStyle name="Normal 3 30 7 2" xfId="6360"/>
    <cellStyle name="Normal 3 30 7 2 2" xfId="6361"/>
    <cellStyle name="Normal 3 30 7 2 2 2" xfId="6362"/>
    <cellStyle name="Normal 3 30 7 2 2 2 2" xfId="24028"/>
    <cellStyle name="Normal 3 30 7 2 2 3" xfId="24029"/>
    <cellStyle name="Normal 3 30 7 2 3" xfId="6363"/>
    <cellStyle name="Normal 3 30 7 2 3 2" xfId="24030"/>
    <cellStyle name="Normal 3 30 7 2 4" xfId="17078"/>
    <cellStyle name="Normal 3 30 7 3" xfId="6364"/>
    <cellStyle name="Normal 3 30 7 3 2" xfId="6365"/>
    <cellStyle name="Normal 3 30 7 3 2 2" xfId="24031"/>
    <cellStyle name="Normal 3 30 7 3 3" xfId="24032"/>
    <cellStyle name="Normal 3 30 7 4" xfId="6366"/>
    <cellStyle name="Normal 3 30 7 4 2" xfId="24033"/>
    <cellStyle name="Normal 3 30 7 5" xfId="17077"/>
    <cellStyle name="Normal 3 30 8" xfId="6367"/>
    <cellStyle name="Normal 3 30 8 2" xfId="6368"/>
    <cellStyle name="Normal 3 30 8 2 2" xfId="6369"/>
    <cellStyle name="Normal 3 30 8 2 2 2" xfId="6370"/>
    <cellStyle name="Normal 3 30 8 2 2 2 2" xfId="24034"/>
    <cellStyle name="Normal 3 30 8 2 2 3" xfId="24035"/>
    <cellStyle name="Normal 3 30 8 2 3" xfId="6371"/>
    <cellStyle name="Normal 3 30 8 2 3 2" xfId="24036"/>
    <cellStyle name="Normal 3 30 8 2 4" xfId="17080"/>
    <cellStyle name="Normal 3 30 8 3" xfId="6372"/>
    <cellStyle name="Normal 3 30 8 3 2" xfId="6373"/>
    <cellStyle name="Normal 3 30 8 3 2 2" xfId="24037"/>
    <cellStyle name="Normal 3 30 8 3 3" xfId="24038"/>
    <cellStyle name="Normal 3 30 8 4" xfId="6374"/>
    <cellStyle name="Normal 3 30 8 4 2" xfId="24039"/>
    <cellStyle name="Normal 3 30 8 5" xfId="17079"/>
    <cellStyle name="Normal 3 30 9" xfId="6375"/>
    <cellStyle name="Normal 3 30 9 2" xfId="6376"/>
    <cellStyle name="Normal 3 30 9 2 2" xfId="6377"/>
    <cellStyle name="Normal 3 30 9 2 2 2" xfId="6378"/>
    <cellStyle name="Normal 3 30 9 2 2 2 2" xfId="24040"/>
    <cellStyle name="Normal 3 30 9 2 2 3" xfId="24041"/>
    <cellStyle name="Normal 3 30 9 2 3" xfId="6379"/>
    <cellStyle name="Normal 3 30 9 2 3 2" xfId="24042"/>
    <cellStyle name="Normal 3 30 9 2 4" xfId="17082"/>
    <cellStyle name="Normal 3 30 9 3" xfId="6380"/>
    <cellStyle name="Normal 3 30 9 3 2" xfId="6381"/>
    <cellStyle name="Normal 3 30 9 3 2 2" xfId="24043"/>
    <cellStyle name="Normal 3 30 9 3 3" xfId="24044"/>
    <cellStyle name="Normal 3 30 9 4" xfId="6382"/>
    <cellStyle name="Normal 3 30 9 4 2" xfId="24045"/>
    <cellStyle name="Normal 3 30 9 5" xfId="17081"/>
    <cellStyle name="Normal 3 31" xfId="6383"/>
    <cellStyle name="Normal 3 31 10" xfId="6384"/>
    <cellStyle name="Normal 3 31 10 2" xfId="6385"/>
    <cellStyle name="Normal 3 31 10 2 2" xfId="6386"/>
    <cellStyle name="Normal 3 31 10 2 2 2" xfId="6387"/>
    <cellStyle name="Normal 3 31 10 2 2 2 2" xfId="24046"/>
    <cellStyle name="Normal 3 31 10 2 2 3" xfId="24047"/>
    <cellStyle name="Normal 3 31 10 2 3" xfId="6388"/>
    <cellStyle name="Normal 3 31 10 2 3 2" xfId="24048"/>
    <cellStyle name="Normal 3 31 10 2 4" xfId="17085"/>
    <cellStyle name="Normal 3 31 10 3" xfId="6389"/>
    <cellStyle name="Normal 3 31 10 3 2" xfId="6390"/>
    <cellStyle name="Normal 3 31 10 3 2 2" xfId="24049"/>
    <cellStyle name="Normal 3 31 10 3 3" xfId="24050"/>
    <cellStyle name="Normal 3 31 10 4" xfId="6391"/>
    <cellStyle name="Normal 3 31 10 4 2" xfId="24051"/>
    <cellStyle name="Normal 3 31 10 5" xfId="17084"/>
    <cellStyle name="Normal 3 31 11" xfId="6392"/>
    <cellStyle name="Normal 3 31 11 2" xfId="6393"/>
    <cellStyle name="Normal 3 31 11 2 2" xfId="6394"/>
    <cellStyle name="Normal 3 31 11 2 2 2" xfId="6395"/>
    <cellStyle name="Normal 3 31 11 2 2 2 2" xfId="24052"/>
    <cellStyle name="Normal 3 31 11 2 2 3" xfId="24053"/>
    <cellStyle name="Normal 3 31 11 2 3" xfId="6396"/>
    <cellStyle name="Normal 3 31 11 2 3 2" xfId="24054"/>
    <cellStyle name="Normal 3 31 11 2 4" xfId="17087"/>
    <cellStyle name="Normal 3 31 11 3" xfId="6397"/>
    <cellStyle name="Normal 3 31 11 3 2" xfId="6398"/>
    <cellStyle name="Normal 3 31 11 3 2 2" xfId="24055"/>
    <cellStyle name="Normal 3 31 11 3 3" xfId="24056"/>
    <cellStyle name="Normal 3 31 11 4" xfId="6399"/>
    <cellStyle name="Normal 3 31 11 4 2" xfId="24057"/>
    <cellStyle name="Normal 3 31 11 5" xfId="17086"/>
    <cellStyle name="Normal 3 31 12" xfId="6400"/>
    <cellStyle name="Normal 3 31 12 2" xfId="6401"/>
    <cellStyle name="Normal 3 31 12 2 2" xfId="6402"/>
    <cellStyle name="Normal 3 31 12 2 2 2" xfId="6403"/>
    <cellStyle name="Normal 3 31 12 2 2 2 2" xfId="24058"/>
    <cellStyle name="Normal 3 31 12 2 2 3" xfId="24059"/>
    <cellStyle name="Normal 3 31 12 2 3" xfId="6404"/>
    <cellStyle name="Normal 3 31 12 2 3 2" xfId="24060"/>
    <cellStyle name="Normal 3 31 12 2 4" xfId="17089"/>
    <cellStyle name="Normal 3 31 12 3" xfId="6405"/>
    <cellStyle name="Normal 3 31 12 3 2" xfId="6406"/>
    <cellStyle name="Normal 3 31 12 3 2 2" xfId="24061"/>
    <cellStyle name="Normal 3 31 12 3 3" xfId="24062"/>
    <cellStyle name="Normal 3 31 12 4" xfId="6407"/>
    <cellStyle name="Normal 3 31 12 4 2" xfId="24063"/>
    <cellStyle name="Normal 3 31 12 5" xfId="17088"/>
    <cellStyle name="Normal 3 31 13" xfId="6408"/>
    <cellStyle name="Normal 3 31 13 2" xfId="6409"/>
    <cellStyle name="Normal 3 31 13 2 2" xfId="6410"/>
    <cellStyle name="Normal 3 31 13 2 2 2" xfId="6411"/>
    <cellStyle name="Normal 3 31 13 2 2 2 2" xfId="24064"/>
    <cellStyle name="Normal 3 31 13 2 2 3" xfId="24065"/>
    <cellStyle name="Normal 3 31 13 2 3" xfId="6412"/>
    <cellStyle name="Normal 3 31 13 2 3 2" xfId="24066"/>
    <cellStyle name="Normal 3 31 13 2 4" xfId="17091"/>
    <cellStyle name="Normal 3 31 13 3" xfId="6413"/>
    <cellStyle name="Normal 3 31 13 3 2" xfId="6414"/>
    <cellStyle name="Normal 3 31 13 3 2 2" xfId="24067"/>
    <cellStyle name="Normal 3 31 13 3 3" xfId="24068"/>
    <cellStyle name="Normal 3 31 13 4" xfId="6415"/>
    <cellStyle name="Normal 3 31 13 4 2" xfId="24069"/>
    <cellStyle name="Normal 3 31 13 5" xfId="17090"/>
    <cellStyle name="Normal 3 31 14" xfId="6416"/>
    <cellStyle name="Normal 3 31 14 2" xfId="6417"/>
    <cellStyle name="Normal 3 31 14 2 2" xfId="6418"/>
    <cellStyle name="Normal 3 31 14 2 2 2" xfId="24070"/>
    <cellStyle name="Normal 3 31 14 2 3" xfId="24071"/>
    <cellStyle name="Normal 3 31 14 3" xfId="6419"/>
    <cellStyle name="Normal 3 31 14 3 2" xfId="24072"/>
    <cellStyle name="Normal 3 31 14 4" xfId="17092"/>
    <cellStyle name="Normal 3 31 15" xfId="6420"/>
    <cellStyle name="Normal 3 31 15 2" xfId="6421"/>
    <cellStyle name="Normal 3 31 15 2 2" xfId="24073"/>
    <cellStyle name="Normal 3 31 15 3" xfId="24074"/>
    <cellStyle name="Normal 3 31 16" xfId="6422"/>
    <cellStyle name="Normal 3 31 16 2" xfId="24075"/>
    <cellStyle name="Normal 3 31 17" xfId="17083"/>
    <cellStyle name="Normal 3 31 2" xfId="6423"/>
    <cellStyle name="Normal 3 31 2 10" xfId="6424"/>
    <cellStyle name="Normal 3 31 2 10 2" xfId="6425"/>
    <cellStyle name="Normal 3 31 2 10 2 2" xfId="6426"/>
    <cellStyle name="Normal 3 31 2 10 2 2 2" xfId="6427"/>
    <cellStyle name="Normal 3 31 2 10 2 2 2 2" xfId="24076"/>
    <cellStyle name="Normal 3 31 2 10 2 2 3" xfId="24077"/>
    <cellStyle name="Normal 3 31 2 10 2 3" xfId="6428"/>
    <cellStyle name="Normal 3 31 2 10 2 3 2" xfId="24078"/>
    <cellStyle name="Normal 3 31 2 10 2 4" xfId="17095"/>
    <cellStyle name="Normal 3 31 2 10 3" xfId="6429"/>
    <cellStyle name="Normal 3 31 2 10 3 2" xfId="6430"/>
    <cellStyle name="Normal 3 31 2 10 3 2 2" xfId="24079"/>
    <cellStyle name="Normal 3 31 2 10 3 3" xfId="24080"/>
    <cellStyle name="Normal 3 31 2 10 4" xfId="6431"/>
    <cellStyle name="Normal 3 31 2 10 4 2" xfId="24081"/>
    <cellStyle name="Normal 3 31 2 10 5" xfId="17094"/>
    <cellStyle name="Normal 3 31 2 11" xfId="6432"/>
    <cellStyle name="Normal 3 31 2 11 2" xfId="6433"/>
    <cellStyle name="Normal 3 31 2 11 2 2" xfId="6434"/>
    <cellStyle name="Normal 3 31 2 11 2 2 2" xfId="6435"/>
    <cellStyle name="Normal 3 31 2 11 2 2 2 2" xfId="24082"/>
    <cellStyle name="Normal 3 31 2 11 2 2 3" xfId="24083"/>
    <cellStyle name="Normal 3 31 2 11 2 3" xfId="6436"/>
    <cellStyle name="Normal 3 31 2 11 2 3 2" xfId="24084"/>
    <cellStyle name="Normal 3 31 2 11 2 4" xfId="17097"/>
    <cellStyle name="Normal 3 31 2 11 3" xfId="6437"/>
    <cellStyle name="Normal 3 31 2 11 3 2" xfId="6438"/>
    <cellStyle name="Normal 3 31 2 11 3 2 2" xfId="24085"/>
    <cellStyle name="Normal 3 31 2 11 3 3" xfId="24086"/>
    <cellStyle name="Normal 3 31 2 11 4" xfId="6439"/>
    <cellStyle name="Normal 3 31 2 11 4 2" xfId="24087"/>
    <cellStyle name="Normal 3 31 2 11 5" xfId="17096"/>
    <cellStyle name="Normal 3 31 2 12" xfId="6440"/>
    <cellStyle name="Normal 3 31 2 12 2" xfId="6441"/>
    <cellStyle name="Normal 3 31 2 12 2 2" xfId="6442"/>
    <cellStyle name="Normal 3 31 2 12 2 2 2" xfId="6443"/>
    <cellStyle name="Normal 3 31 2 12 2 2 2 2" xfId="24088"/>
    <cellStyle name="Normal 3 31 2 12 2 2 3" xfId="24089"/>
    <cellStyle name="Normal 3 31 2 12 2 3" xfId="6444"/>
    <cellStyle name="Normal 3 31 2 12 2 3 2" xfId="24090"/>
    <cellStyle name="Normal 3 31 2 12 2 4" xfId="17099"/>
    <cellStyle name="Normal 3 31 2 12 3" xfId="6445"/>
    <cellStyle name="Normal 3 31 2 12 3 2" xfId="6446"/>
    <cellStyle name="Normal 3 31 2 12 3 2 2" xfId="24091"/>
    <cellStyle name="Normal 3 31 2 12 3 3" xfId="24092"/>
    <cellStyle name="Normal 3 31 2 12 4" xfId="6447"/>
    <cellStyle name="Normal 3 31 2 12 4 2" xfId="24093"/>
    <cellStyle name="Normal 3 31 2 12 5" xfId="17098"/>
    <cellStyle name="Normal 3 31 2 13" xfId="6448"/>
    <cellStyle name="Normal 3 31 2 13 2" xfId="6449"/>
    <cellStyle name="Normal 3 31 2 13 2 2" xfId="6450"/>
    <cellStyle name="Normal 3 31 2 13 2 2 2" xfId="24094"/>
    <cellStyle name="Normal 3 31 2 13 2 3" xfId="24095"/>
    <cellStyle name="Normal 3 31 2 13 3" xfId="6451"/>
    <cellStyle name="Normal 3 31 2 13 3 2" xfId="24096"/>
    <cellStyle name="Normal 3 31 2 13 4" xfId="17100"/>
    <cellStyle name="Normal 3 31 2 14" xfId="6452"/>
    <cellStyle name="Normal 3 31 2 14 2" xfId="6453"/>
    <cellStyle name="Normal 3 31 2 14 2 2" xfId="24097"/>
    <cellStyle name="Normal 3 31 2 14 3" xfId="24098"/>
    <cellStyle name="Normal 3 31 2 15" xfId="6454"/>
    <cellStyle name="Normal 3 31 2 15 2" xfId="24099"/>
    <cellStyle name="Normal 3 31 2 16" xfId="17093"/>
    <cellStyle name="Normal 3 31 2 2" xfId="6455"/>
    <cellStyle name="Normal 3 31 2 2 2" xfId="6456"/>
    <cellStyle name="Normal 3 31 2 2 2 2" xfId="6457"/>
    <cellStyle name="Normal 3 31 2 2 2 2 2" xfId="6458"/>
    <cellStyle name="Normal 3 31 2 2 2 2 2 2" xfId="24100"/>
    <cellStyle name="Normal 3 31 2 2 2 2 3" xfId="24101"/>
    <cellStyle name="Normal 3 31 2 2 2 3" xfId="6459"/>
    <cellStyle name="Normal 3 31 2 2 2 3 2" xfId="24102"/>
    <cellStyle name="Normal 3 31 2 2 2 4" xfId="17102"/>
    <cellStyle name="Normal 3 31 2 2 3" xfId="6460"/>
    <cellStyle name="Normal 3 31 2 2 3 2" xfId="6461"/>
    <cellStyle name="Normal 3 31 2 2 3 2 2" xfId="24103"/>
    <cellStyle name="Normal 3 31 2 2 3 3" xfId="24104"/>
    <cellStyle name="Normal 3 31 2 2 4" xfId="6462"/>
    <cellStyle name="Normal 3 31 2 2 4 2" xfId="24105"/>
    <cellStyle name="Normal 3 31 2 2 5" xfId="17101"/>
    <cellStyle name="Normal 3 31 2 3" xfId="6463"/>
    <cellStyle name="Normal 3 31 2 3 2" xfId="6464"/>
    <cellStyle name="Normal 3 31 2 3 2 2" xfId="6465"/>
    <cellStyle name="Normal 3 31 2 3 2 2 2" xfId="6466"/>
    <cellStyle name="Normal 3 31 2 3 2 2 2 2" xfId="24106"/>
    <cellStyle name="Normal 3 31 2 3 2 2 3" xfId="24107"/>
    <cellStyle name="Normal 3 31 2 3 2 3" xfId="6467"/>
    <cellStyle name="Normal 3 31 2 3 2 3 2" xfId="24108"/>
    <cellStyle name="Normal 3 31 2 3 2 4" xfId="17104"/>
    <cellStyle name="Normal 3 31 2 3 3" xfId="6468"/>
    <cellStyle name="Normal 3 31 2 3 3 2" xfId="6469"/>
    <cellStyle name="Normal 3 31 2 3 3 2 2" xfId="24109"/>
    <cellStyle name="Normal 3 31 2 3 3 3" xfId="24110"/>
    <cellStyle name="Normal 3 31 2 3 4" xfId="6470"/>
    <cellStyle name="Normal 3 31 2 3 4 2" xfId="24111"/>
    <cellStyle name="Normal 3 31 2 3 5" xfId="17103"/>
    <cellStyle name="Normal 3 31 2 4" xfId="6471"/>
    <cellStyle name="Normal 3 31 2 4 2" xfId="6472"/>
    <cellStyle name="Normal 3 31 2 4 2 2" xfId="6473"/>
    <cellStyle name="Normal 3 31 2 4 2 2 2" xfId="6474"/>
    <cellStyle name="Normal 3 31 2 4 2 2 2 2" xfId="24112"/>
    <cellStyle name="Normal 3 31 2 4 2 2 3" xfId="24113"/>
    <cellStyle name="Normal 3 31 2 4 2 3" xfId="6475"/>
    <cellStyle name="Normal 3 31 2 4 2 3 2" xfId="24114"/>
    <cellStyle name="Normal 3 31 2 4 2 4" xfId="17106"/>
    <cellStyle name="Normal 3 31 2 4 3" xfId="6476"/>
    <cellStyle name="Normal 3 31 2 4 3 2" xfId="6477"/>
    <cellStyle name="Normal 3 31 2 4 3 2 2" xfId="24115"/>
    <cellStyle name="Normal 3 31 2 4 3 3" xfId="24116"/>
    <cellStyle name="Normal 3 31 2 4 4" xfId="6478"/>
    <cellStyle name="Normal 3 31 2 4 4 2" xfId="24117"/>
    <cellStyle name="Normal 3 31 2 4 5" xfId="17105"/>
    <cellStyle name="Normal 3 31 2 5" xfId="6479"/>
    <cellStyle name="Normal 3 31 2 5 2" xfId="6480"/>
    <cellStyle name="Normal 3 31 2 5 2 2" xfId="6481"/>
    <cellStyle name="Normal 3 31 2 5 2 2 2" xfId="6482"/>
    <cellStyle name="Normal 3 31 2 5 2 2 2 2" xfId="24118"/>
    <cellStyle name="Normal 3 31 2 5 2 2 3" xfId="24119"/>
    <cellStyle name="Normal 3 31 2 5 2 3" xfId="6483"/>
    <cellStyle name="Normal 3 31 2 5 2 3 2" xfId="24120"/>
    <cellStyle name="Normal 3 31 2 5 2 4" xfId="17108"/>
    <cellStyle name="Normal 3 31 2 5 3" xfId="6484"/>
    <cellStyle name="Normal 3 31 2 5 3 2" xfId="6485"/>
    <cellStyle name="Normal 3 31 2 5 3 2 2" xfId="24121"/>
    <cellStyle name="Normal 3 31 2 5 3 3" xfId="24122"/>
    <cellStyle name="Normal 3 31 2 5 4" xfId="6486"/>
    <cellStyle name="Normal 3 31 2 5 4 2" xfId="24123"/>
    <cellStyle name="Normal 3 31 2 5 5" xfId="17107"/>
    <cellStyle name="Normal 3 31 2 6" xfId="6487"/>
    <cellStyle name="Normal 3 31 2 6 2" xfId="6488"/>
    <cellStyle name="Normal 3 31 2 6 2 2" xfId="6489"/>
    <cellStyle name="Normal 3 31 2 6 2 2 2" xfId="6490"/>
    <cellStyle name="Normal 3 31 2 6 2 2 2 2" xfId="24124"/>
    <cellStyle name="Normal 3 31 2 6 2 2 3" xfId="24125"/>
    <cellStyle name="Normal 3 31 2 6 2 3" xfId="6491"/>
    <cellStyle name="Normal 3 31 2 6 2 3 2" xfId="24126"/>
    <cellStyle name="Normal 3 31 2 6 2 4" xfId="17110"/>
    <cellStyle name="Normal 3 31 2 6 3" xfId="6492"/>
    <cellStyle name="Normal 3 31 2 6 3 2" xfId="6493"/>
    <cellStyle name="Normal 3 31 2 6 3 2 2" xfId="24127"/>
    <cellStyle name="Normal 3 31 2 6 3 3" xfId="24128"/>
    <cellStyle name="Normal 3 31 2 6 4" xfId="6494"/>
    <cellStyle name="Normal 3 31 2 6 4 2" xfId="24129"/>
    <cellStyle name="Normal 3 31 2 6 5" xfId="17109"/>
    <cellStyle name="Normal 3 31 2 7" xfId="6495"/>
    <cellStyle name="Normal 3 31 2 7 2" xfId="6496"/>
    <cellStyle name="Normal 3 31 2 7 2 2" xfId="6497"/>
    <cellStyle name="Normal 3 31 2 7 2 2 2" xfId="6498"/>
    <cellStyle name="Normal 3 31 2 7 2 2 2 2" xfId="24130"/>
    <cellStyle name="Normal 3 31 2 7 2 2 3" xfId="24131"/>
    <cellStyle name="Normal 3 31 2 7 2 3" xfId="6499"/>
    <cellStyle name="Normal 3 31 2 7 2 3 2" xfId="24132"/>
    <cellStyle name="Normal 3 31 2 7 2 4" xfId="17112"/>
    <cellStyle name="Normal 3 31 2 7 3" xfId="6500"/>
    <cellStyle name="Normal 3 31 2 7 3 2" xfId="6501"/>
    <cellStyle name="Normal 3 31 2 7 3 2 2" xfId="24133"/>
    <cellStyle name="Normal 3 31 2 7 3 3" xfId="24134"/>
    <cellStyle name="Normal 3 31 2 7 4" xfId="6502"/>
    <cellStyle name="Normal 3 31 2 7 4 2" xfId="24135"/>
    <cellStyle name="Normal 3 31 2 7 5" xfId="17111"/>
    <cellStyle name="Normal 3 31 2 8" xfId="6503"/>
    <cellStyle name="Normal 3 31 2 8 2" xfId="6504"/>
    <cellStyle name="Normal 3 31 2 8 2 2" xfId="6505"/>
    <cellStyle name="Normal 3 31 2 8 2 2 2" xfId="6506"/>
    <cellStyle name="Normal 3 31 2 8 2 2 2 2" xfId="24136"/>
    <cellStyle name="Normal 3 31 2 8 2 2 3" xfId="24137"/>
    <cellStyle name="Normal 3 31 2 8 2 3" xfId="6507"/>
    <cellStyle name="Normal 3 31 2 8 2 3 2" xfId="24138"/>
    <cellStyle name="Normal 3 31 2 8 2 4" xfId="17114"/>
    <cellStyle name="Normal 3 31 2 8 3" xfId="6508"/>
    <cellStyle name="Normal 3 31 2 8 3 2" xfId="6509"/>
    <cellStyle name="Normal 3 31 2 8 3 2 2" xfId="24139"/>
    <cellStyle name="Normal 3 31 2 8 3 3" xfId="24140"/>
    <cellStyle name="Normal 3 31 2 8 4" xfId="6510"/>
    <cellStyle name="Normal 3 31 2 8 4 2" xfId="24141"/>
    <cellStyle name="Normal 3 31 2 8 5" xfId="17113"/>
    <cellStyle name="Normal 3 31 2 9" xfId="6511"/>
    <cellStyle name="Normal 3 31 2 9 2" xfId="6512"/>
    <cellStyle name="Normal 3 31 2 9 2 2" xfId="6513"/>
    <cellStyle name="Normal 3 31 2 9 2 2 2" xfId="6514"/>
    <cellStyle name="Normal 3 31 2 9 2 2 2 2" xfId="24142"/>
    <cellStyle name="Normal 3 31 2 9 2 2 3" xfId="24143"/>
    <cellStyle name="Normal 3 31 2 9 2 3" xfId="6515"/>
    <cellStyle name="Normal 3 31 2 9 2 3 2" xfId="24144"/>
    <cellStyle name="Normal 3 31 2 9 2 4" xfId="17116"/>
    <cellStyle name="Normal 3 31 2 9 3" xfId="6516"/>
    <cellStyle name="Normal 3 31 2 9 3 2" xfId="6517"/>
    <cellStyle name="Normal 3 31 2 9 3 2 2" xfId="24145"/>
    <cellStyle name="Normal 3 31 2 9 3 3" xfId="24146"/>
    <cellStyle name="Normal 3 31 2 9 4" xfId="6518"/>
    <cellStyle name="Normal 3 31 2 9 4 2" xfId="24147"/>
    <cellStyle name="Normal 3 31 2 9 5" xfId="17115"/>
    <cellStyle name="Normal 3 31 3" xfId="6519"/>
    <cellStyle name="Normal 3 31 3 2" xfId="6520"/>
    <cellStyle name="Normal 3 31 3 2 2" xfId="6521"/>
    <cellStyle name="Normal 3 31 3 2 2 2" xfId="6522"/>
    <cellStyle name="Normal 3 31 3 2 2 2 2" xfId="24148"/>
    <cellStyle name="Normal 3 31 3 2 2 3" xfId="24149"/>
    <cellStyle name="Normal 3 31 3 2 3" xfId="6523"/>
    <cellStyle name="Normal 3 31 3 2 3 2" xfId="24150"/>
    <cellStyle name="Normal 3 31 3 2 4" xfId="17118"/>
    <cellStyle name="Normal 3 31 3 3" xfId="6524"/>
    <cellStyle name="Normal 3 31 3 3 2" xfId="6525"/>
    <cellStyle name="Normal 3 31 3 3 2 2" xfId="24151"/>
    <cellStyle name="Normal 3 31 3 3 3" xfId="24152"/>
    <cellStyle name="Normal 3 31 3 4" xfId="6526"/>
    <cellStyle name="Normal 3 31 3 4 2" xfId="24153"/>
    <cellStyle name="Normal 3 31 3 5" xfId="17117"/>
    <cellStyle name="Normal 3 31 4" xfId="6527"/>
    <cellStyle name="Normal 3 31 4 2" xfId="6528"/>
    <cellStyle name="Normal 3 31 4 2 2" xfId="6529"/>
    <cellStyle name="Normal 3 31 4 2 2 2" xfId="6530"/>
    <cellStyle name="Normal 3 31 4 2 2 2 2" xfId="24154"/>
    <cellStyle name="Normal 3 31 4 2 2 3" xfId="24155"/>
    <cellStyle name="Normal 3 31 4 2 3" xfId="6531"/>
    <cellStyle name="Normal 3 31 4 2 3 2" xfId="24156"/>
    <cellStyle name="Normal 3 31 4 2 4" xfId="17120"/>
    <cellStyle name="Normal 3 31 4 3" xfId="6532"/>
    <cellStyle name="Normal 3 31 4 3 2" xfId="6533"/>
    <cellStyle name="Normal 3 31 4 3 2 2" xfId="24157"/>
    <cellStyle name="Normal 3 31 4 3 3" xfId="24158"/>
    <cellStyle name="Normal 3 31 4 4" xfId="6534"/>
    <cellStyle name="Normal 3 31 4 4 2" xfId="24159"/>
    <cellStyle name="Normal 3 31 4 5" xfId="17119"/>
    <cellStyle name="Normal 3 31 5" xfId="6535"/>
    <cellStyle name="Normal 3 31 5 2" xfId="6536"/>
    <cellStyle name="Normal 3 31 5 2 2" xfId="6537"/>
    <cellStyle name="Normal 3 31 5 2 2 2" xfId="6538"/>
    <cellStyle name="Normal 3 31 5 2 2 2 2" xfId="24160"/>
    <cellStyle name="Normal 3 31 5 2 2 3" xfId="24161"/>
    <cellStyle name="Normal 3 31 5 2 3" xfId="6539"/>
    <cellStyle name="Normal 3 31 5 2 3 2" xfId="24162"/>
    <cellStyle name="Normal 3 31 5 2 4" xfId="17122"/>
    <cellStyle name="Normal 3 31 5 3" xfId="6540"/>
    <cellStyle name="Normal 3 31 5 3 2" xfId="6541"/>
    <cellStyle name="Normal 3 31 5 3 2 2" xfId="24163"/>
    <cellStyle name="Normal 3 31 5 3 3" xfId="24164"/>
    <cellStyle name="Normal 3 31 5 4" xfId="6542"/>
    <cellStyle name="Normal 3 31 5 4 2" xfId="24165"/>
    <cellStyle name="Normal 3 31 5 5" xfId="17121"/>
    <cellStyle name="Normal 3 31 6" xfId="6543"/>
    <cellStyle name="Normal 3 31 6 2" xfId="6544"/>
    <cellStyle name="Normal 3 31 6 2 2" xfId="6545"/>
    <cellStyle name="Normal 3 31 6 2 2 2" xfId="6546"/>
    <cellStyle name="Normal 3 31 6 2 2 2 2" xfId="24166"/>
    <cellStyle name="Normal 3 31 6 2 2 3" xfId="24167"/>
    <cellStyle name="Normal 3 31 6 2 3" xfId="6547"/>
    <cellStyle name="Normal 3 31 6 2 3 2" xfId="24168"/>
    <cellStyle name="Normal 3 31 6 2 4" xfId="17124"/>
    <cellStyle name="Normal 3 31 6 3" xfId="6548"/>
    <cellStyle name="Normal 3 31 6 3 2" xfId="6549"/>
    <cellStyle name="Normal 3 31 6 3 2 2" xfId="24169"/>
    <cellStyle name="Normal 3 31 6 3 3" xfId="24170"/>
    <cellStyle name="Normal 3 31 6 4" xfId="6550"/>
    <cellStyle name="Normal 3 31 6 4 2" xfId="24171"/>
    <cellStyle name="Normal 3 31 6 5" xfId="17123"/>
    <cellStyle name="Normal 3 31 7" xfId="6551"/>
    <cellStyle name="Normal 3 31 7 2" xfId="6552"/>
    <cellStyle name="Normal 3 31 7 2 2" xfId="6553"/>
    <cellStyle name="Normal 3 31 7 2 2 2" xfId="6554"/>
    <cellStyle name="Normal 3 31 7 2 2 2 2" xfId="24172"/>
    <cellStyle name="Normal 3 31 7 2 2 3" xfId="24173"/>
    <cellStyle name="Normal 3 31 7 2 3" xfId="6555"/>
    <cellStyle name="Normal 3 31 7 2 3 2" xfId="24174"/>
    <cellStyle name="Normal 3 31 7 2 4" xfId="17126"/>
    <cellStyle name="Normal 3 31 7 3" xfId="6556"/>
    <cellStyle name="Normal 3 31 7 3 2" xfId="6557"/>
    <cellStyle name="Normal 3 31 7 3 2 2" xfId="24175"/>
    <cellStyle name="Normal 3 31 7 3 3" xfId="24176"/>
    <cellStyle name="Normal 3 31 7 4" xfId="6558"/>
    <cellStyle name="Normal 3 31 7 4 2" xfId="24177"/>
    <cellStyle name="Normal 3 31 7 5" xfId="17125"/>
    <cellStyle name="Normal 3 31 8" xfId="6559"/>
    <cellStyle name="Normal 3 31 8 2" xfId="6560"/>
    <cellStyle name="Normal 3 31 8 2 2" xfId="6561"/>
    <cellStyle name="Normal 3 31 8 2 2 2" xfId="6562"/>
    <cellStyle name="Normal 3 31 8 2 2 2 2" xfId="24178"/>
    <cellStyle name="Normal 3 31 8 2 2 3" xfId="24179"/>
    <cellStyle name="Normal 3 31 8 2 3" xfId="6563"/>
    <cellStyle name="Normal 3 31 8 2 3 2" xfId="24180"/>
    <cellStyle name="Normal 3 31 8 2 4" xfId="17128"/>
    <cellStyle name="Normal 3 31 8 3" xfId="6564"/>
    <cellStyle name="Normal 3 31 8 3 2" xfId="6565"/>
    <cellStyle name="Normal 3 31 8 3 2 2" xfId="24181"/>
    <cellStyle name="Normal 3 31 8 3 3" xfId="24182"/>
    <cellStyle name="Normal 3 31 8 4" xfId="6566"/>
    <cellStyle name="Normal 3 31 8 4 2" xfId="24183"/>
    <cellStyle name="Normal 3 31 8 5" xfId="17127"/>
    <cellStyle name="Normal 3 31 9" xfId="6567"/>
    <cellStyle name="Normal 3 31 9 2" xfId="6568"/>
    <cellStyle name="Normal 3 31 9 2 2" xfId="6569"/>
    <cellStyle name="Normal 3 31 9 2 2 2" xfId="6570"/>
    <cellStyle name="Normal 3 31 9 2 2 2 2" xfId="24184"/>
    <cellStyle name="Normal 3 31 9 2 2 3" xfId="24185"/>
    <cellStyle name="Normal 3 31 9 2 3" xfId="6571"/>
    <cellStyle name="Normal 3 31 9 2 3 2" xfId="24186"/>
    <cellStyle name="Normal 3 31 9 2 4" xfId="17130"/>
    <cellStyle name="Normal 3 31 9 3" xfId="6572"/>
    <cellStyle name="Normal 3 31 9 3 2" xfId="6573"/>
    <cellStyle name="Normal 3 31 9 3 2 2" xfId="24187"/>
    <cellStyle name="Normal 3 31 9 3 3" xfId="24188"/>
    <cellStyle name="Normal 3 31 9 4" xfId="6574"/>
    <cellStyle name="Normal 3 31 9 4 2" xfId="24189"/>
    <cellStyle name="Normal 3 31 9 5" xfId="17129"/>
    <cellStyle name="Normal 3 32" xfId="6575"/>
    <cellStyle name="Normal 3 32 10" xfId="6576"/>
    <cellStyle name="Normal 3 32 10 2" xfId="6577"/>
    <cellStyle name="Normal 3 32 10 2 2" xfId="6578"/>
    <cellStyle name="Normal 3 32 10 2 2 2" xfId="6579"/>
    <cellStyle name="Normal 3 32 10 2 2 2 2" xfId="24190"/>
    <cellStyle name="Normal 3 32 10 2 2 3" xfId="24191"/>
    <cellStyle name="Normal 3 32 10 2 3" xfId="6580"/>
    <cellStyle name="Normal 3 32 10 2 3 2" xfId="24192"/>
    <cellStyle name="Normal 3 32 10 2 4" xfId="17133"/>
    <cellStyle name="Normal 3 32 10 3" xfId="6581"/>
    <cellStyle name="Normal 3 32 10 3 2" xfId="6582"/>
    <cellStyle name="Normal 3 32 10 3 2 2" xfId="24193"/>
    <cellStyle name="Normal 3 32 10 3 3" xfId="24194"/>
    <cellStyle name="Normal 3 32 10 4" xfId="6583"/>
    <cellStyle name="Normal 3 32 10 4 2" xfId="24195"/>
    <cellStyle name="Normal 3 32 10 5" xfId="17132"/>
    <cellStyle name="Normal 3 32 11" xfId="6584"/>
    <cellStyle name="Normal 3 32 11 2" xfId="6585"/>
    <cellStyle name="Normal 3 32 11 2 2" xfId="6586"/>
    <cellStyle name="Normal 3 32 11 2 2 2" xfId="6587"/>
    <cellStyle name="Normal 3 32 11 2 2 2 2" xfId="24196"/>
    <cellStyle name="Normal 3 32 11 2 2 3" xfId="24197"/>
    <cellStyle name="Normal 3 32 11 2 3" xfId="6588"/>
    <cellStyle name="Normal 3 32 11 2 3 2" xfId="24198"/>
    <cellStyle name="Normal 3 32 11 2 4" xfId="17135"/>
    <cellStyle name="Normal 3 32 11 3" xfId="6589"/>
    <cellStyle name="Normal 3 32 11 3 2" xfId="6590"/>
    <cellStyle name="Normal 3 32 11 3 2 2" xfId="24199"/>
    <cellStyle name="Normal 3 32 11 3 3" xfId="24200"/>
    <cellStyle name="Normal 3 32 11 4" xfId="6591"/>
    <cellStyle name="Normal 3 32 11 4 2" xfId="24201"/>
    <cellStyle name="Normal 3 32 11 5" xfId="17134"/>
    <cellStyle name="Normal 3 32 12" xfId="6592"/>
    <cellStyle name="Normal 3 32 12 2" xfId="6593"/>
    <cellStyle name="Normal 3 32 12 2 2" xfId="6594"/>
    <cellStyle name="Normal 3 32 12 2 2 2" xfId="6595"/>
    <cellStyle name="Normal 3 32 12 2 2 2 2" xfId="24202"/>
    <cellStyle name="Normal 3 32 12 2 2 3" xfId="24203"/>
    <cellStyle name="Normal 3 32 12 2 3" xfId="6596"/>
    <cellStyle name="Normal 3 32 12 2 3 2" xfId="24204"/>
    <cellStyle name="Normal 3 32 12 2 4" xfId="17137"/>
    <cellStyle name="Normal 3 32 12 3" xfId="6597"/>
    <cellStyle name="Normal 3 32 12 3 2" xfId="6598"/>
    <cellStyle name="Normal 3 32 12 3 2 2" xfId="24205"/>
    <cellStyle name="Normal 3 32 12 3 3" xfId="24206"/>
    <cellStyle name="Normal 3 32 12 4" xfId="6599"/>
    <cellStyle name="Normal 3 32 12 4 2" xfId="24207"/>
    <cellStyle name="Normal 3 32 12 5" xfId="17136"/>
    <cellStyle name="Normal 3 32 13" xfId="6600"/>
    <cellStyle name="Normal 3 32 13 2" xfId="6601"/>
    <cellStyle name="Normal 3 32 13 2 2" xfId="6602"/>
    <cellStyle name="Normal 3 32 13 2 2 2" xfId="6603"/>
    <cellStyle name="Normal 3 32 13 2 2 2 2" xfId="24208"/>
    <cellStyle name="Normal 3 32 13 2 2 3" xfId="24209"/>
    <cellStyle name="Normal 3 32 13 2 3" xfId="6604"/>
    <cellStyle name="Normal 3 32 13 2 3 2" xfId="24210"/>
    <cellStyle name="Normal 3 32 13 2 4" xfId="17139"/>
    <cellStyle name="Normal 3 32 13 3" xfId="6605"/>
    <cellStyle name="Normal 3 32 13 3 2" xfId="6606"/>
    <cellStyle name="Normal 3 32 13 3 2 2" xfId="24211"/>
    <cellStyle name="Normal 3 32 13 3 3" xfId="24212"/>
    <cellStyle name="Normal 3 32 13 4" xfId="6607"/>
    <cellStyle name="Normal 3 32 13 4 2" xfId="24213"/>
    <cellStyle name="Normal 3 32 13 5" xfId="17138"/>
    <cellStyle name="Normal 3 32 14" xfId="6608"/>
    <cellStyle name="Normal 3 32 14 2" xfId="6609"/>
    <cellStyle name="Normal 3 32 14 2 2" xfId="6610"/>
    <cellStyle name="Normal 3 32 14 2 2 2" xfId="24214"/>
    <cellStyle name="Normal 3 32 14 2 3" xfId="24215"/>
    <cellStyle name="Normal 3 32 14 3" xfId="6611"/>
    <cellStyle name="Normal 3 32 14 3 2" xfId="24216"/>
    <cellStyle name="Normal 3 32 14 4" xfId="17140"/>
    <cellStyle name="Normal 3 32 15" xfId="6612"/>
    <cellStyle name="Normal 3 32 15 2" xfId="6613"/>
    <cellStyle name="Normal 3 32 15 2 2" xfId="24217"/>
    <cellStyle name="Normal 3 32 15 3" xfId="24218"/>
    <cellStyle name="Normal 3 32 16" xfId="6614"/>
    <cellStyle name="Normal 3 32 16 2" xfId="24219"/>
    <cellStyle name="Normal 3 32 17" xfId="17131"/>
    <cellStyle name="Normal 3 32 2" xfId="6615"/>
    <cellStyle name="Normal 3 32 2 10" xfId="6616"/>
    <cellStyle name="Normal 3 32 2 10 2" xfId="6617"/>
    <cellStyle name="Normal 3 32 2 10 2 2" xfId="6618"/>
    <cellStyle name="Normal 3 32 2 10 2 2 2" xfId="6619"/>
    <cellStyle name="Normal 3 32 2 10 2 2 2 2" xfId="24220"/>
    <cellStyle name="Normal 3 32 2 10 2 2 3" xfId="24221"/>
    <cellStyle name="Normal 3 32 2 10 2 3" xfId="6620"/>
    <cellStyle name="Normal 3 32 2 10 2 3 2" xfId="24222"/>
    <cellStyle name="Normal 3 32 2 10 2 4" xfId="17143"/>
    <cellStyle name="Normal 3 32 2 10 3" xfId="6621"/>
    <cellStyle name="Normal 3 32 2 10 3 2" xfId="6622"/>
    <cellStyle name="Normal 3 32 2 10 3 2 2" xfId="24223"/>
    <cellStyle name="Normal 3 32 2 10 3 3" xfId="24224"/>
    <cellStyle name="Normal 3 32 2 10 4" xfId="6623"/>
    <cellStyle name="Normal 3 32 2 10 4 2" xfId="24225"/>
    <cellStyle name="Normal 3 32 2 10 5" xfId="17142"/>
    <cellStyle name="Normal 3 32 2 11" xfId="6624"/>
    <cellStyle name="Normal 3 32 2 11 2" xfId="6625"/>
    <cellStyle name="Normal 3 32 2 11 2 2" xfId="6626"/>
    <cellStyle name="Normal 3 32 2 11 2 2 2" xfId="6627"/>
    <cellStyle name="Normal 3 32 2 11 2 2 2 2" xfId="24226"/>
    <cellStyle name="Normal 3 32 2 11 2 2 3" xfId="24227"/>
    <cellStyle name="Normal 3 32 2 11 2 3" xfId="6628"/>
    <cellStyle name="Normal 3 32 2 11 2 3 2" xfId="24228"/>
    <cellStyle name="Normal 3 32 2 11 2 4" xfId="17145"/>
    <cellStyle name="Normal 3 32 2 11 3" xfId="6629"/>
    <cellStyle name="Normal 3 32 2 11 3 2" xfId="6630"/>
    <cellStyle name="Normal 3 32 2 11 3 2 2" xfId="24229"/>
    <cellStyle name="Normal 3 32 2 11 3 3" xfId="24230"/>
    <cellStyle name="Normal 3 32 2 11 4" xfId="6631"/>
    <cellStyle name="Normal 3 32 2 11 4 2" xfId="24231"/>
    <cellStyle name="Normal 3 32 2 11 5" xfId="17144"/>
    <cellStyle name="Normal 3 32 2 12" xfId="6632"/>
    <cellStyle name="Normal 3 32 2 12 2" xfId="6633"/>
    <cellStyle name="Normal 3 32 2 12 2 2" xfId="6634"/>
    <cellStyle name="Normal 3 32 2 12 2 2 2" xfId="6635"/>
    <cellStyle name="Normal 3 32 2 12 2 2 2 2" xfId="24232"/>
    <cellStyle name="Normal 3 32 2 12 2 2 3" xfId="24233"/>
    <cellStyle name="Normal 3 32 2 12 2 3" xfId="6636"/>
    <cellStyle name="Normal 3 32 2 12 2 3 2" xfId="24234"/>
    <cellStyle name="Normal 3 32 2 12 2 4" xfId="17147"/>
    <cellStyle name="Normal 3 32 2 12 3" xfId="6637"/>
    <cellStyle name="Normal 3 32 2 12 3 2" xfId="6638"/>
    <cellStyle name="Normal 3 32 2 12 3 2 2" xfId="24235"/>
    <cellStyle name="Normal 3 32 2 12 3 3" xfId="24236"/>
    <cellStyle name="Normal 3 32 2 12 4" xfId="6639"/>
    <cellStyle name="Normal 3 32 2 12 4 2" xfId="24237"/>
    <cellStyle name="Normal 3 32 2 12 5" xfId="17146"/>
    <cellStyle name="Normal 3 32 2 13" xfId="6640"/>
    <cellStyle name="Normal 3 32 2 13 2" xfId="6641"/>
    <cellStyle name="Normal 3 32 2 13 2 2" xfId="6642"/>
    <cellStyle name="Normal 3 32 2 13 2 2 2" xfId="24238"/>
    <cellStyle name="Normal 3 32 2 13 2 3" xfId="24239"/>
    <cellStyle name="Normal 3 32 2 13 3" xfId="6643"/>
    <cellStyle name="Normal 3 32 2 13 3 2" xfId="24240"/>
    <cellStyle name="Normal 3 32 2 13 4" xfId="17148"/>
    <cellStyle name="Normal 3 32 2 14" xfId="6644"/>
    <cellStyle name="Normal 3 32 2 14 2" xfId="6645"/>
    <cellStyle name="Normal 3 32 2 14 2 2" xfId="24241"/>
    <cellStyle name="Normal 3 32 2 14 3" xfId="24242"/>
    <cellStyle name="Normal 3 32 2 15" xfId="6646"/>
    <cellStyle name="Normal 3 32 2 15 2" xfId="24243"/>
    <cellStyle name="Normal 3 32 2 16" xfId="17141"/>
    <cellStyle name="Normal 3 32 2 2" xfId="6647"/>
    <cellStyle name="Normal 3 32 2 2 2" xfId="6648"/>
    <cellStyle name="Normal 3 32 2 2 2 2" xfId="6649"/>
    <cellStyle name="Normal 3 32 2 2 2 2 2" xfId="6650"/>
    <cellStyle name="Normal 3 32 2 2 2 2 2 2" xfId="24244"/>
    <cellStyle name="Normal 3 32 2 2 2 2 3" xfId="24245"/>
    <cellStyle name="Normal 3 32 2 2 2 3" xfId="6651"/>
    <cellStyle name="Normal 3 32 2 2 2 3 2" xfId="24246"/>
    <cellStyle name="Normal 3 32 2 2 2 4" xfId="17150"/>
    <cellStyle name="Normal 3 32 2 2 3" xfId="6652"/>
    <cellStyle name="Normal 3 32 2 2 3 2" xfId="6653"/>
    <cellStyle name="Normal 3 32 2 2 3 2 2" xfId="24247"/>
    <cellStyle name="Normal 3 32 2 2 3 3" xfId="24248"/>
    <cellStyle name="Normal 3 32 2 2 4" xfId="6654"/>
    <cellStyle name="Normal 3 32 2 2 4 2" xfId="24249"/>
    <cellStyle name="Normal 3 32 2 2 5" xfId="17149"/>
    <cellStyle name="Normal 3 32 2 3" xfId="6655"/>
    <cellStyle name="Normal 3 32 2 3 2" xfId="6656"/>
    <cellStyle name="Normal 3 32 2 3 2 2" xfId="6657"/>
    <cellStyle name="Normal 3 32 2 3 2 2 2" xfId="6658"/>
    <cellStyle name="Normal 3 32 2 3 2 2 2 2" xfId="24250"/>
    <cellStyle name="Normal 3 32 2 3 2 2 3" xfId="24251"/>
    <cellStyle name="Normal 3 32 2 3 2 3" xfId="6659"/>
    <cellStyle name="Normal 3 32 2 3 2 3 2" xfId="24252"/>
    <cellStyle name="Normal 3 32 2 3 2 4" xfId="17152"/>
    <cellStyle name="Normal 3 32 2 3 3" xfId="6660"/>
    <cellStyle name="Normal 3 32 2 3 3 2" xfId="6661"/>
    <cellStyle name="Normal 3 32 2 3 3 2 2" xfId="24253"/>
    <cellStyle name="Normal 3 32 2 3 3 3" xfId="24254"/>
    <cellStyle name="Normal 3 32 2 3 4" xfId="6662"/>
    <cellStyle name="Normal 3 32 2 3 4 2" xfId="24255"/>
    <cellStyle name="Normal 3 32 2 3 5" xfId="17151"/>
    <cellStyle name="Normal 3 32 2 4" xfId="6663"/>
    <cellStyle name="Normal 3 32 2 4 2" xfId="6664"/>
    <cellStyle name="Normal 3 32 2 4 2 2" xfId="6665"/>
    <cellStyle name="Normal 3 32 2 4 2 2 2" xfId="6666"/>
    <cellStyle name="Normal 3 32 2 4 2 2 2 2" xfId="24256"/>
    <cellStyle name="Normal 3 32 2 4 2 2 3" xfId="24257"/>
    <cellStyle name="Normal 3 32 2 4 2 3" xfId="6667"/>
    <cellStyle name="Normal 3 32 2 4 2 3 2" xfId="24258"/>
    <cellStyle name="Normal 3 32 2 4 2 4" xfId="17154"/>
    <cellStyle name="Normal 3 32 2 4 3" xfId="6668"/>
    <cellStyle name="Normal 3 32 2 4 3 2" xfId="6669"/>
    <cellStyle name="Normal 3 32 2 4 3 2 2" xfId="24259"/>
    <cellStyle name="Normal 3 32 2 4 3 3" xfId="24260"/>
    <cellStyle name="Normal 3 32 2 4 4" xfId="6670"/>
    <cellStyle name="Normal 3 32 2 4 4 2" xfId="24261"/>
    <cellStyle name="Normal 3 32 2 4 5" xfId="17153"/>
    <cellStyle name="Normal 3 32 2 5" xfId="6671"/>
    <cellStyle name="Normal 3 32 2 5 2" xfId="6672"/>
    <cellStyle name="Normal 3 32 2 5 2 2" xfId="6673"/>
    <cellStyle name="Normal 3 32 2 5 2 2 2" xfId="6674"/>
    <cellStyle name="Normal 3 32 2 5 2 2 2 2" xfId="24262"/>
    <cellStyle name="Normal 3 32 2 5 2 2 3" xfId="24263"/>
    <cellStyle name="Normal 3 32 2 5 2 3" xfId="6675"/>
    <cellStyle name="Normal 3 32 2 5 2 3 2" xfId="24264"/>
    <cellStyle name="Normal 3 32 2 5 2 4" xfId="17156"/>
    <cellStyle name="Normal 3 32 2 5 3" xfId="6676"/>
    <cellStyle name="Normal 3 32 2 5 3 2" xfId="6677"/>
    <cellStyle name="Normal 3 32 2 5 3 2 2" xfId="24265"/>
    <cellStyle name="Normal 3 32 2 5 3 3" xfId="24266"/>
    <cellStyle name="Normal 3 32 2 5 4" xfId="6678"/>
    <cellStyle name="Normal 3 32 2 5 4 2" xfId="24267"/>
    <cellStyle name="Normal 3 32 2 5 5" xfId="17155"/>
    <cellStyle name="Normal 3 32 2 6" xfId="6679"/>
    <cellStyle name="Normal 3 32 2 6 2" xfId="6680"/>
    <cellStyle name="Normal 3 32 2 6 2 2" xfId="6681"/>
    <cellStyle name="Normal 3 32 2 6 2 2 2" xfId="6682"/>
    <cellStyle name="Normal 3 32 2 6 2 2 2 2" xfId="24268"/>
    <cellStyle name="Normal 3 32 2 6 2 2 3" xfId="24269"/>
    <cellStyle name="Normal 3 32 2 6 2 3" xfId="6683"/>
    <cellStyle name="Normal 3 32 2 6 2 3 2" xfId="24270"/>
    <cellStyle name="Normal 3 32 2 6 2 4" xfId="17158"/>
    <cellStyle name="Normal 3 32 2 6 3" xfId="6684"/>
    <cellStyle name="Normal 3 32 2 6 3 2" xfId="6685"/>
    <cellStyle name="Normal 3 32 2 6 3 2 2" xfId="24271"/>
    <cellStyle name="Normal 3 32 2 6 3 3" xfId="24272"/>
    <cellStyle name="Normal 3 32 2 6 4" xfId="6686"/>
    <cellStyle name="Normal 3 32 2 6 4 2" xfId="24273"/>
    <cellStyle name="Normal 3 32 2 6 5" xfId="17157"/>
    <cellStyle name="Normal 3 32 2 7" xfId="6687"/>
    <cellStyle name="Normal 3 32 2 7 2" xfId="6688"/>
    <cellStyle name="Normal 3 32 2 7 2 2" xfId="6689"/>
    <cellStyle name="Normal 3 32 2 7 2 2 2" xfId="6690"/>
    <cellStyle name="Normal 3 32 2 7 2 2 2 2" xfId="24274"/>
    <cellStyle name="Normal 3 32 2 7 2 2 3" xfId="24275"/>
    <cellStyle name="Normal 3 32 2 7 2 3" xfId="6691"/>
    <cellStyle name="Normal 3 32 2 7 2 3 2" xfId="24276"/>
    <cellStyle name="Normal 3 32 2 7 2 4" xfId="17160"/>
    <cellStyle name="Normal 3 32 2 7 3" xfId="6692"/>
    <cellStyle name="Normal 3 32 2 7 3 2" xfId="6693"/>
    <cellStyle name="Normal 3 32 2 7 3 2 2" xfId="24277"/>
    <cellStyle name="Normal 3 32 2 7 3 3" xfId="24278"/>
    <cellStyle name="Normal 3 32 2 7 4" xfId="6694"/>
    <cellStyle name="Normal 3 32 2 7 4 2" xfId="24279"/>
    <cellStyle name="Normal 3 32 2 7 5" xfId="17159"/>
    <cellStyle name="Normal 3 32 2 8" xfId="6695"/>
    <cellStyle name="Normal 3 32 2 8 2" xfId="6696"/>
    <cellStyle name="Normal 3 32 2 8 2 2" xfId="6697"/>
    <cellStyle name="Normal 3 32 2 8 2 2 2" xfId="6698"/>
    <cellStyle name="Normal 3 32 2 8 2 2 2 2" xfId="24280"/>
    <cellStyle name="Normal 3 32 2 8 2 2 3" xfId="24281"/>
    <cellStyle name="Normal 3 32 2 8 2 3" xfId="6699"/>
    <cellStyle name="Normal 3 32 2 8 2 3 2" xfId="24282"/>
    <cellStyle name="Normal 3 32 2 8 2 4" xfId="17162"/>
    <cellStyle name="Normal 3 32 2 8 3" xfId="6700"/>
    <cellStyle name="Normal 3 32 2 8 3 2" xfId="6701"/>
    <cellStyle name="Normal 3 32 2 8 3 2 2" xfId="24283"/>
    <cellStyle name="Normal 3 32 2 8 3 3" xfId="24284"/>
    <cellStyle name="Normal 3 32 2 8 4" xfId="6702"/>
    <cellStyle name="Normal 3 32 2 8 4 2" xfId="24285"/>
    <cellStyle name="Normal 3 32 2 8 5" xfId="17161"/>
    <cellStyle name="Normal 3 32 2 9" xfId="6703"/>
    <cellStyle name="Normal 3 32 2 9 2" xfId="6704"/>
    <cellStyle name="Normal 3 32 2 9 2 2" xfId="6705"/>
    <cellStyle name="Normal 3 32 2 9 2 2 2" xfId="6706"/>
    <cellStyle name="Normal 3 32 2 9 2 2 2 2" xfId="24286"/>
    <cellStyle name="Normal 3 32 2 9 2 2 3" xfId="24287"/>
    <cellStyle name="Normal 3 32 2 9 2 3" xfId="6707"/>
    <cellStyle name="Normal 3 32 2 9 2 3 2" xfId="24288"/>
    <cellStyle name="Normal 3 32 2 9 2 4" xfId="17164"/>
    <cellStyle name="Normal 3 32 2 9 3" xfId="6708"/>
    <cellStyle name="Normal 3 32 2 9 3 2" xfId="6709"/>
    <cellStyle name="Normal 3 32 2 9 3 2 2" xfId="24289"/>
    <cellStyle name="Normal 3 32 2 9 3 3" xfId="24290"/>
    <cellStyle name="Normal 3 32 2 9 4" xfId="6710"/>
    <cellStyle name="Normal 3 32 2 9 4 2" xfId="24291"/>
    <cellStyle name="Normal 3 32 2 9 5" xfId="17163"/>
    <cellStyle name="Normal 3 32 3" xfId="6711"/>
    <cellStyle name="Normal 3 32 3 2" xfId="6712"/>
    <cellStyle name="Normal 3 32 3 2 2" xfId="6713"/>
    <cellStyle name="Normal 3 32 3 2 2 2" xfId="6714"/>
    <cellStyle name="Normal 3 32 3 2 2 2 2" xfId="24292"/>
    <cellStyle name="Normal 3 32 3 2 2 3" xfId="24293"/>
    <cellStyle name="Normal 3 32 3 2 3" xfId="6715"/>
    <cellStyle name="Normal 3 32 3 2 3 2" xfId="24294"/>
    <cellStyle name="Normal 3 32 3 2 4" xfId="17166"/>
    <cellStyle name="Normal 3 32 3 3" xfId="6716"/>
    <cellStyle name="Normal 3 32 3 3 2" xfId="6717"/>
    <cellStyle name="Normal 3 32 3 3 2 2" xfId="24295"/>
    <cellStyle name="Normal 3 32 3 3 3" xfId="24296"/>
    <cellStyle name="Normal 3 32 3 4" xfId="6718"/>
    <cellStyle name="Normal 3 32 3 4 2" xfId="24297"/>
    <cellStyle name="Normal 3 32 3 5" xfId="17165"/>
    <cellStyle name="Normal 3 32 4" xfId="6719"/>
    <cellStyle name="Normal 3 32 4 2" xfId="6720"/>
    <cellStyle name="Normal 3 32 4 2 2" xfId="6721"/>
    <cellStyle name="Normal 3 32 4 2 2 2" xfId="6722"/>
    <cellStyle name="Normal 3 32 4 2 2 2 2" xfId="24298"/>
    <cellStyle name="Normal 3 32 4 2 2 3" xfId="24299"/>
    <cellStyle name="Normal 3 32 4 2 3" xfId="6723"/>
    <cellStyle name="Normal 3 32 4 2 3 2" xfId="24300"/>
    <cellStyle name="Normal 3 32 4 2 4" xfId="17168"/>
    <cellStyle name="Normal 3 32 4 3" xfId="6724"/>
    <cellStyle name="Normal 3 32 4 3 2" xfId="6725"/>
    <cellStyle name="Normal 3 32 4 3 2 2" xfId="24301"/>
    <cellStyle name="Normal 3 32 4 3 3" xfId="24302"/>
    <cellStyle name="Normal 3 32 4 4" xfId="6726"/>
    <cellStyle name="Normal 3 32 4 4 2" xfId="24303"/>
    <cellStyle name="Normal 3 32 4 5" xfId="17167"/>
    <cellStyle name="Normal 3 32 5" xfId="6727"/>
    <cellStyle name="Normal 3 32 5 2" xfId="6728"/>
    <cellStyle name="Normal 3 32 5 2 2" xfId="6729"/>
    <cellStyle name="Normal 3 32 5 2 2 2" xfId="6730"/>
    <cellStyle name="Normal 3 32 5 2 2 2 2" xfId="24304"/>
    <cellStyle name="Normal 3 32 5 2 2 3" xfId="24305"/>
    <cellStyle name="Normal 3 32 5 2 3" xfId="6731"/>
    <cellStyle name="Normal 3 32 5 2 3 2" xfId="24306"/>
    <cellStyle name="Normal 3 32 5 2 4" xfId="17170"/>
    <cellStyle name="Normal 3 32 5 3" xfId="6732"/>
    <cellStyle name="Normal 3 32 5 3 2" xfId="6733"/>
    <cellStyle name="Normal 3 32 5 3 2 2" xfId="24307"/>
    <cellStyle name="Normal 3 32 5 3 3" xfId="24308"/>
    <cellStyle name="Normal 3 32 5 4" xfId="6734"/>
    <cellStyle name="Normal 3 32 5 4 2" xfId="24309"/>
    <cellStyle name="Normal 3 32 5 5" xfId="17169"/>
    <cellStyle name="Normal 3 32 6" xfId="6735"/>
    <cellStyle name="Normal 3 32 6 2" xfId="6736"/>
    <cellStyle name="Normal 3 32 6 2 2" xfId="6737"/>
    <cellStyle name="Normal 3 32 6 2 2 2" xfId="6738"/>
    <cellStyle name="Normal 3 32 6 2 2 2 2" xfId="24310"/>
    <cellStyle name="Normal 3 32 6 2 2 3" xfId="24311"/>
    <cellStyle name="Normal 3 32 6 2 3" xfId="6739"/>
    <cellStyle name="Normal 3 32 6 2 3 2" xfId="24312"/>
    <cellStyle name="Normal 3 32 6 2 4" xfId="17172"/>
    <cellStyle name="Normal 3 32 6 3" xfId="6740"/>
    <cellStyle name="Normal 3 32 6 3 2" xfId="6741"/>
    <cellStyle name="Normal 3 32 6 3 2 2" xfId="24313"/>
    <cellStyle name="Normal 3 32 6 3 3" xfId="24314"/>
    <cellStyle name="Normal 3 32 6 4" xfId="6742"/>
    <cellStyle name="Normal 3 32 6 4 2" xfId="24315"/>
    <cellStyle name="Normal 3 32 6 5" xfId="17171"/>
    <cellStyle name="Normal 3 32 7" xfId="6743"/>
    <cellStyle name="Normal 3 32 7 2" xfId="6744"/>
    <cellStyle name="Normal 3 32 7 2 2" xfId="6745"/>
    <cellStyle name="Normal 3 32 7 2 2 2" xfId="6746"/>
    <cellStyle name="Normal 3 32 7 2 2 2 2" xfId="24316"/>
    <cellStyle name="Normal 3 32 7 2 2 3" xfId="24317"/>
    <cellStyle name="Normal 3 32 7 2 3" xfId="6747"/>
    <cellStyle name="Normal 3 32 7 2 3 2" xfId="24318"/>
    <cellStyle name="Normal 3 32 7 2 4" xfId="17174"/>
    <cellStyle name="Normal 3 32 7 3" xfId="6748"/>
    <cellStyle name="Normal 3 32 7 3 2" xfId="6749"/>
    <cellStyle name="Normal 3 32 7 3 2 2" xfId="24319"/>
    <cellStyle name="Normal 3 32 7 3 3" xfId="24320"/>
    <cellStyle name="Normal 3 32 7 4" xfId="6750"/>
    <cellStyle name="Normal 3 32 7 4 2" xfId="24321"/>
    <cellStyle name="Normal 3 32 7 5" xfId="17173"/>
    <cellStyle name="Normal 3 32 8" xfId="6751"/>
    <cellStyle name="Normal 3 32 8 2" xfId="6752"/>
    <cellStyle name="Normal 3 32 8 2 2" xfId="6753"/>
    <cellStyle name="Normal 3 32 8 2 2 2" xfId="6754"/>
    <cellStyle name="Normal 3 32 8 2 2 2 2" xfId="24322"/>
    <cellStyle name="Normal 3 32 8 2 2 3" xfId="24323"/>
    <cellStyle name="Normal 3 32 8 2 3" xfId="6755"/>
    <cellStyle name="Normal 3 32 8 2 3 2" xfId="24324"/>
    <cellStyle name="Normal 3 32 8 2 4" xfId="17176"/>
    <cellStyle name="Normal 3 32 8 3" xfId="6756"/>
    <cellStyle name="Normal 3 32 8 3 2" xfId="6757"/>
    <cellStyle name="Normal 3 32 8 3 2 2" xfId="24325"/>
    <cellStyle name="Normal 3 32 8 3 3" xfId="24326"/>
    <cellStyle name="Normal 3 32 8 4" xfId="6758"/>
    <cellStyle name="Normal 3 32 8 4 2" xfId="24327"/>
    <cellStyle name="Normal 3 32 8 5" xfId="17175"/>
    <cellStyle name="Normal 3 32 9" xfId="6759"/>
    <cellStyle name="Normal 3 32 9 2" xfId="6760"/>
    <cellStyle name="Normal 3 32 9 2 2" xfId="6761"/>
    <cellStyle name="Normal 3 32 9 2 2 2" xfId="6762"/>
    <cellStyle name="Normal 3 32 9 2 2 2 2" xfId="24328"/>
    <cellStyle name="Normal 3 32 9 2 2 3" xfId="24329"/>
    <cellStyle name="Normal 3 32 9 2 3" xfId="6763"/>
    <cellStyle name="Normal 3 32 9 2 3 2" xfId="24330"/>
    <cellStyle name="Normal 3 32 9 2 4" xfId="17178"/>
    <cellStyle name="Normal 3 32 9 3" xfId="6764"/>
    <cellStyle name="Normal 3 32 9 3 2" xfId="6765"/>
    <cellStyle name="Normal 3 32 9 3 2 2" xfId="24331"/>
    <cellStyle name="Normal 3 32 9 3 3" xfId="24332"/>
    <cellStyle name="Normal 3 32 9 4" xfId="6766"/>
    <cellStyle name="Normal 3 32 9 4 2" xfId="24333"/>
    <cellStyle name="Normal 3 32 9 5" xfId="17177"/>
    <cellStyle name="Normal 3 33" xfId="6767"/>
    <cellStyle name="Normal 3 33 10" xfId="6768"/>
    <cellStyle name="Normal 3 33 10 2" xfId="6769"/>
    <cellStyle name="Normal 3 33 10 2 2" xfId="6770"/>
    <cellStyle name="Normal 3 33 10 2 2 2" xfId="6771"/>
    <cellStyle name="Normal 3 33 10 2 2 2 2" xfId="24334"/>
    <cellStyle name="Normal 3 33 10 2 2 3" xfId="24335"/>
    <cellStyle name="Normal 3 33 10 2 3" xfId="6772"/>
    <cellStyle name="Normal 3 33 10 2 3 2" xfId="24336"/>
    <cellStyle name="Normal 3 33 10 2 4" xfId="17181"/>
    <cellStyle name="Normal 3 33 10 3" xfId="6773"/>
    <cellStyle name="Normal 3 33 10 3 2" xfId="6774"/>
    <cellStyle name="Normal 3 33 10 3 2 2" xfId="24337"/>
    <cellStyle name="Normal 3 33 10 3 3" xfId="24338"/>
    <cellStyle name="Normal 3 33 10 4" xfId="6775"/>
    <cellStyle name="Normal 3 33 10 4 2" xfId="24339"/>
    <cellStyle name="Normal 3 33 10 5" xfId="17180"/>
    <cellStyle name="Normal 3 33 11" xfId="6776"/>
    <cellStyle name="Normal 3 33 11 2" xfId="6777"/>
    <cellStyle name="Normal 3 33 11 2 2" xfId="6778"/>
    <cellStyle name="Normal 3 33 11 2 2 2" xfId="6779"/>
    <cellStyle name="Normal 3 33 11 2 2 2 2" xfId="24340"/>
    <cellStyle name="Normal 3 33 11 2 2 3" xfId="24341"/>
    <cellStyle name="Normal 3 33 11 2 3" xfId="6780"/>
    <cellStyle name="Normal 3 33 11 2 3 2" xfId="24342"/>
    <cellStyle name="Normal 3 33 11 2 4" xfId="17183"/>
    <cellStyle name="Normal 3 33 11 3" xfId="6781"/>
    <cellStyle name="Normal 3 33 11 3 2" xfId="6782"/>
    <cellStyle name="Normal 3 33 11 3 2 2" xfId="24343"/>
    <cellStyle name="Normal 3 33 11 3 3" xfId="24344"/>
    <cellStyle name="Normal 3 33 11 4" xfId="6783"/>
    <cellStyle name="Normal 3 33 11 4 2" xfId="24345"/>
    <cellStyle name="Normal 3 33 11 5" xfId="17182"/>
    <cellStyle name="Normal 3 33 12" xfId="6784"/>
    <cellStyle name="Normal 3 33 12 2" xfId="6785"/>
    <cellStyle name="Normal 3 33 12 2 2" xfId="6786"/>
    <cellStyle name="Normal 3 33 12 2 2 2" xfId="6787"/>
    <cellStyle name="Normal 3 33 12 2 2 2 2" xfId="24346"/>
    <cellStyle name="Normal 3 33 12 2 2 3" xfId="24347"/>
    <cellStyle name="Normal 3 33 12 2 3" xfId="6788"/>
    <cellStyle name="Normal 3 33 12 2 3 2" xfId="24348"/>
    <cellStyle name="Normal 3 33 12 2 4" xfId="17185"/>
    <cellStyle name="Normal 3 33 12 3" xfId="6789"/>
    <cellStyle name="Normal 3 33 12 3 2" xfId="6790"/>
    <cellStyle name="Normal 3 33 12 3 2 2" xfId="24349"/>
    <cellStyle name="Normal 3 33 12 3 3" xfId="24350"/>
    <cellStyle name="Normal 3 33 12 4" xfId="6791"/>
    <cellStyle name="Normal 3 33 12 4 2" xfId="24351"/>
    <cellStyle name="Normal 3 33 12 5" xfId="17184"/>
    <cellStyle name="Normal 3 33 13" xfId="6792"/>
    <cellStyle name="Normal 3 33 13 2" xfId="6793"/>
    <cellStyle name="Normal 3 33 13 2 2" xfId="6794"/>
    <cellStyle name="Normal 3 33 13 2 2 2" xfId="6795"/>
    <cellStyle name="Normal 3 33 13 2 2 2 2" xfId="24352"/>
    <cellStyle name="Normal 3 33 13 2 2 3" xfId="24353"/>
    <cellStyle name="Normal 3 33 13 2 3" xfId="6796"/>
    <cellStyle name="Normal 3 33 13 2 3 2" xfId="24354"/>
    <cellStyle name="Normal 3 33 13 2 4" xfId="17187"/>
    <cellStyle name="Normal 3 33 13 3" xfId="6797"/>
    <cellStyle name="Normal 3 33 13 3 2" xfId="6798"/>
    <cellStyle name="Normal 3 33 13 3 2 2" xfId="24355"/>
    <cellStyle name="Normal 3 33 13 3 3" xfId="24356"/>
    <cellStyle name="Normal 3 33 13 4" xfId="6799"/>
    <cellStyle name="Normal 3 33 13 4 2" xfId="24357"/>
    <cellStyle name="Normal 3 33 13 5" xfId="17186"/>
    <cellStyle name="Normal 3 33 14" xfId="6800"/>
    <cellStyle name="Normal 3 33 14 2" xfId="6801"/>
    <cellStyle name="Normal 3 33 14 2 2" xfId="6802"/>
    <cellStyle name="Normal 3 33 14 2 2 2" xfId="24358"/>
    <cellStyle name="Normal 3 33 14 2 3" xfId="24359"/>
    <cellStyle name="Normal 3 33 14 3" xfId="6803"/>
    <cellStyle name="Normal 3 33 14 3 2" xfId="24360"/>
    <cellStyle name="Normal 3 33 14 4" xfId="17188"/>
    <cellStyle name="Normal 3 33 15" xfId="6804"/>
    <cellStyle name="Normal 3 33 15 2" xfId="6805"/>
    <cellStyle name="Normal 3 33 15 2 2" xfId="24361"/>
    <cellStyle name="Normal 3 33 15 3" xfId="24362"/>
    <cellStyle name="Normal 3 33 16" xfId="6806"/>
    <cellStyle name="Normal 3 33 16 2" xfId="24363"/>
    <cellStyle name="Normal 3 33 17" xfId="17179"/>
    <cellStyle name="Normal 3 33 2" xfId="6807"/>
    <cellStyle name="Normal 3 33 2 10" xfId="6808"/>
    <cellStyle name="Normal 3 33 2 10 2" xfId="6809"/>
    <cellStyle name="Normal 3 33 2 10 2 2" xfId="6810"/>
    <cellStyle name="Normal 3 33 2 10 2 2 2" xfId="6811"/>
    <cellStyle name="Normal 3 33 2 10 2 2 2 2" xfId="24364"/>
    <cellStyle name="Normal 3 33 2 10 2 2 3" xfId="24365"/>
    <cellStyle name="Normal 3 33 2 10 2 3" xfId="6812"/>
    <cellStyle name="Normal 3 33 2 10 2 3 2" xfId="24366"/>
    <cellStyle name="Normal 3 33 2 10 2 4" xfId="17191"/>
    <cellStyle name="Normal 3 33 2 10 3" xfId="6813"/>
    <cellStyle name="Normal 3 33 2 10 3 2" xfId="6814"/>
    <cellStyle name="Normal 3 33 2 10 3 2 2" xfId="24367"/>
    <cellStyle name="Normal 3 33 2 10 3 3" xfId="24368"/>
    <cellStyle name="Normal 3 33 2 10 4" xfId="6815"/>
    <cellStyle name="Normal 3 33 2 10 4 2" xfId="24369"/>
    <cellStyle name="Normal 3 33 2 10 5" xfId="17190"/>
    <cellStyle name="Normal 3 33 2 11" xfId="6816"/>
    <cellStyle name="Normal 3 33 2 11 2" xfId="6817"/>
    <cellStyle name="Normal 3 33 2 11 2 2" xfId="6818"/>
    <cellStyle name="Normal 3 33 2 11 2 2 2" xfId="6819"/>
    <cellStyle name="Normal 3 33 2 11 2 2 2 2" xfId="24370"/>
    <cellStyle name="Normal 3 33 2 11 2 2 3" xfId="24371"/>
    <cellStyle name="Normal 3 33 2 11 2 3" xfId="6820"/>
    <cellStyle name="Normal 3 33 2 11 2 3 2" xfId="24372"/>
    <cellStyle name="Normal 3 33 2 11 2 4" xfId="17193"/>
    <cellStyle name="Normal 3 33 2 11 3" xfId="6821"/>
    <cellStyle name="Normal 3 33 2 11 3 2" xfId="6822"/>
    <cellStyle name="Normal 3 33 2 11 3 2 2" xfId="24373"/>
    <cellStyle name="Normal 3 33 2 11 3 3" xfId="24374"/>
    <cellStyle name="Normal 3 33 2 11 4" xfId="6823"/>
    <cellStyle name="Normal 3 33 2 11 4 2" xfId="24375"/>
    <cellStyle name="Normal 3 33 2 11 5" xfId="17192"/>
    <cellStyle name="Normal 3 33 2 12" xfId="6824"/>
    <cellStyle name="Normal 3 33 2 12 2" xfId="6825"/>
    <cellStyle name="Normal 3 33 2 12 2 2" xfId="6826"/>
    <cellStyle name="Normal 3 33 2 12 2 2 2" xfId="6827"/>
    <cellStyle name="Normal 3 33 2 12 2 2 2 2" xfId="24376"/>
    <cellStyle name="Normal 3 33 2 12 2 2 3" xfId="24377"/>
    <cellStyle name="Normal 3 33 2 12 2 3" xfId="6828"/>
    <cellStyle name="Normal 3 33 2 12 2 3 2" xfId="24378"/>
    <cellStyle name="Normal 3 33 2 12 2 4" xfId="17195"/>
    <cellStyle name="Normal 3 33 2 12 3" xfId="6829"/>
    <cellStyle name="Normal 3 33 2 12 3 2" xfId="6830"/>
    <cellStyle name="Normal 3 33 2 12 3 2 2" xfId="24379"/>
    <cellStyle name="Normal 3 33 2 12 3 3" xfId="24380"/>
    <cellStyle name="Normal 3 33 2 12 4" xfId="6831"/>
    <cellStyle name="Normal 3 33 2 12 4 2" xfId="24381"/>
    <cellStyle name="Normal 3 33 2 12 5" xfId="17194"/>
    <cellStyle name="Normal 3 33 2 13" xfId="6832"/>
    <cellStyle name="Normal 3 33 2 13 2" xfId="6833"/>
    <cellStyle name="Normal 3 33 2 13 2 2" xfId="6834"/>
    <cellStyle name="Normal 3 33 2 13 2 2 2" xfId="24382"/>
    <cellStyle name="Normal 3 33 2 13 2 3" xfId="24383"/>
    <cellStyle name="Normal 3 33 2 13 3" xfId="6835"/>
    <cellStyle name="Normal 3 33 2 13 3 2" xfId="24384"/>
    <cellStyle name="Normal 3 33 2 13 4" xfId="17196"/>
    <cellStyle name="Normal 3 33 2 14" xfId="6836"/>
    <cellStyle name="Normal 3 33 2 14 2" xfId="6837"/>
    <cellStyle name="Normal 3 33 2 14 2 2" xfId="24385"/>
    <cellStyle name="Normal 3 33 2 14 3" xfId="24386"/>
    <cellStyle name="Normal 3 33 2 15" xfId="6838"/>
    <cellStyle name="Normal 3 33 2 15 2" xfId="24387"/>
    <cellStyle name="Normal 3 33 2 16" xfId="17189"/>
    <cellStyle name="Normal 3 33 2 2" xfId="6839"/>
    <cellStyle name="Normal 3 33 2 2 2" xfId="6840"/>
    <cellStyle name="Normal 3 33 2 2 2 2" xfId="6841"/>
    <cellStyle name="Normal 3 33 2 2 2 2 2" xfId="6842"/>
    <cellStyle name="Normal 3 33 2 2 2 2 2 2" xfId="24388"/>
    <cellStyle name="Normal 3 33 2 2 2 2 3" xfId="24389"/>
    <cellStyle name="Normal 3 33 2 2 2 3" xfId="6843"/>
    <cellStyle name="Normal 3 33 2 2 2 3 2" xfId="24390"/>
    <cellStyle name="Normal 3 33 2 2 2 4" xfId="17198"/>
    <cellStyle name="Normal 3 33 2 2 3" xfId="6844"/>
    <cellStyle name="Normal 3 33 2 2 3 2" xfId="6845"/>
    <cellStyle name="Normal 3 33 2 2 3 2 2" xfId="24391"/>
    <cellStyle name="Normal 3 33 2 2 3 3" xfId="24392"/>
    <cellStyle name="Normal 3 33 2 2 4" xfId="6846"/>
    <cellStyle name="Normal 3 33 2 2 4 2" xfId="24393"/>
    <cellStyle name="Normal 3 33 2 2 5" xfId="17197"/>
    <cellStyle name="Normal 3 33 2 3" xfId="6847"/>
    <cellStyle name="Normal 3 33 2 3 2" xfId="6848"/>
    <cellStyle name="Normal 3 33 2 3 2 2" xfId="6849"/>
    <cellStyle name="Normal 3 33 2 3 2 2 2" xfId="6850"/>
    <cellStyle name="Normal 3 33 2 3 2 2 2 2" xfId="24394"/>
    <cellStyle name="Normal 3 33 2 3 2 2 3" xfId="24395"/>
    <cellStyle name="Normal 3 33 2 3 2 3" xfId="6851"/>
    <cellStyle name="Normal 3 33 2 3 2 3 2" xfId="24396"/>
    <cellStyle name="Normal 3 33 2 3 2 4" xfId="17200"/>
    <cellStyle name="Normal 3 33 2 3 3" xfId="6852"/>
    <cellStyle name="Normal 3 33 2 3 3 2" xfId="6853"/>
    <cellStyle name="Normal 3 33 2 3 3 2 2" xfId="24397"/>
    <cellStyle name="Normal 3 33 2 3 3 3" xfId="24398"/>
    <cellStyle name="Normal 3 33 2 3 4" xfId="6854"/>
    <cellStyle name="Normal 3 33 2 3 4 2" xfId="24399"/>
    <cellStyle name="Normal 3 33 2 3 5" xfId="17199"/>
    <cellStyle name="Normal 3 33 2 4" xfId="6855"/>
    <cellStyle name="Normal 3 33 2 4 2" xfId="6856"/>
    <cellStyle name="Normal 3 33 2 4 2 2" xfId="6857"/>
    <cellStyle name="Normal 3 33 2 4 2 2 2" xfId="6858"/>
    <cellStyle name="Normal 3 33 2 4 2 2 2 2" xfId="24400"/>
    <cellStyle name="Normal 3 33 2 4 2 2 3" xfId="24401"/>
    <cellStyle name="Normal 3 33 2 4 2 3" xfId="6859"/>
    <cellStyle name="Normal 3 33 2 4 2 3 2" xfId="24402"/>
    <cellStyle name="Normal 3 33 2 4 2 4" xfId="17202"/>
    <cellStyle name="Normal 3 33 2 4 3" xfId="6860"/>
    <cellStyle name="Normal 3 33 2 4 3 2" xfId="6861"/>
    <cellStyle name="Normal 3 33 2 4 3 2 2" xfId="24403"/>
    <cellStyle name="Normal 3 33 2 4 3 3" xfId="24404"/>
    <cellStyle name="Normal 3 33 2 4 4" xfId="6862"/>
    <cellStyle name="Normal 3 33 2 4 4 2" xfId="24405"/>
    <cellStyle name="Normal 3 33 2 4 5" xfId="17201"/>
    <cellStyle name="Normal 3 33 2 5" xfId="6863"/>
    <cellStyle name="Normal 3 33 2 5 2" xfId="6864"/>
    <cellStyle name="Normal 3 33 2 5 2 2" xfId="6865"/>
    <cellStyle name="Normal 3 33 2 5 2 2 2" xfId="6866"/>
    <cellStyle name="Normal 3 33 2 5 2 2 2 2" xfId="24406"/>
    <cellStyle name="Normal 3 33 2 5 2 2 3" xfId="24407"/>
    <cellStyle name="Normal 3 33 2 5 2 3" xfId="6867"/>
    <cellStyle name="Normal 3 33 2 5 2 3 2" xfId="24408"/>
    <cellStyle name="Normal 3 33 2 5 2 4" xfId="17204"/>
    <cellStyle name="Normal 3 33 2 5 3" xfId="6868"/>
    <cellStyle name="Normal 3 33 2 5 3 2" xfId="6869"/>
    <cellStyle name="Normal 3 33 2 5 3 2 2" xfId="24409"/>
    <cellStyle name="Normal 3 33 2 5 3 3" xfId="24410"/>
    <cellStyle name="Normal 3 33 2 5 4" xfId="6870"/>
    <cellStyle name="Normal 3 33 2 5 4 2" xfId="24411"/>
    <cellStyle name="Normal 3 33 2 5 5" xfId="17203"/>
    <cellStyle name="Normal 3 33 2 6" xfId="6871"/>
    <cellStyle name="Normal 3 33 2 6 2" xfId="6872"/>
    <cellStyle name="Normal 3 33 2 6 2 2" xfId="6873"/>
    <cellStyle name="Normal 3 33 2 6 2 2 2" xfId="6874"/>
    <cellStyle name="Normal 3 33 2 6 2 2 2 2" xfId="24412"/>
    <cellStyle name="Normal 3 33 2 6 2 2 3" xfId="24413"/>
    <cellStyle name="Normal 3 33 2 6 2 3" xfId="6875"/>
    <cellStyle name="Normal 3 33 2 6 2 3 2" xfId="24414"/>
    <cellStyle name="Normal 3 33 2 6 2 4" xfId="17206"/>
    <cellStyle name="Normal 3 33 2 6 3" xfId="6876"/>
    <cellStyle name="Normal 3 33 2 6 3 2" xfId="6877"/>
    <cellStyle name="Normal 3 33 2 6 3 2 2" xfId="24415"/>
    <cellStyle name="Normal 3 33 2 6 3 3" xfId="24416"/>
    <cellStyle name="Normal 3 33 2 6 4" xfId="6878"/>
    <cellStyle name="Normal 3 33 2 6 4 2" xfId="24417"/>
    <cellStyle name="Normal 3 33 2 6 5" xfId="17205"/>
    <cellStyle name="Normal 3 33 2 7" xfId="6879"/>
    <cellStyle name="Normal 3 33 2 7 2" xfId="6880"/>
    <cellStyle name="Normal 3 33 2 7 2 2" xfId="6881"/>
    <cellStyle name="Normal 3 33 2 7 2 2 2" xfId="6882"/>
    <cellStyle name="Normal 3 33 2 7 2 2 2 2" xfId="24418"/>
    <cellStyle name="Normal 3 33 2 7 2 2 3" xfId="24419"/>
    <cellStyle name="Normal 3 33 2 7 2 3" xfId="6883"/>
    <cellStyle name="Normal 3 33 2 7 2 3 2" xfId="24420"/>
    <cellStyle name="Normal 3 33 2 7 2 4" xfId="17208"/>
    <cellStyle name="Normal 3 33 2 7 3" xfId="6884"/>
    <cellStyle name="Normal 3 33 2 7 3 2" xfId="6885"/>
    <cellStyle name="Normal 3 33 2 7 3 2 2" xfId="24421"/>
    <cellStyle name="Normal 3 33 2 7 3 3" xfId="24422"/>
    <cellStyle name="Normal 3 33 2 7 4" xfId="6886"/>
    <cellStyle name="Normal 3 33 2 7 4 2" xfId="24423"/>
    <cellStyle name="Normal 3 33 2 7 5" xfId="17207"/>
    <cellStyle name="Normal 3 33 2 8" xfId="6887"/>
    <cellStyle name="Normal 3 33 2 8 2" xfId="6888"/>
    <cellStyle name="Normal 3 33 2 8 2 2" xfId="6889"/>
    <cellStyle name="Normal 3 33 2 8 2 2 2" xfId="6890"/>
    <cellStyle name="Normal 3 33 2 8 2 2 2 2" xfId="24424"/>
    <cellStyle name="Normal 3 33 2 8 2 2 3" xfId="24425"/>
    <cellStyle name="Normal 3 33 2 8 2 3" xfId="6891"/>
    <cellStyle name="Normal 3 33 2 8 2 3 2" xfId="24426"/>
    <cellStyle name="Normal 3 33 2 8 2 4" xfId="17210"/>
    <cellStyle name="Normal 3 33 2 8 3" xfId="6892"/>
    <cellStyle name="Normal 3 33 2 8 3 2" xfId="6893"/>
    <cellStyle name="Normal 3 33 2 8 3 2 2" xfId="24427"/>
    <cellStyle name="Normal 3 33 2 8 3 3" xfId="24428"/>
    <cellStyle name="Normal 3 33 2 8 4" xfId="6894"/>
    <cellStyle name="Normal 3 33 2 8 4 2" xfId="24429"/>
    <cellStyle name="Normal 3 33 2 8 5" xfId="17209"/>
    <cellStyle name="Normal 3 33 2 9" xfId="6895"/>
    <cellStyle name="Normal 3 33 2 9 2" xfId="6896"/>
    <cellStyle name="Normal 3 33 2 9 2 2" xfId="6897"/>
    <cellStyle name="Normal 3 33 2 9 2 2 2" xfId="6898"/>
    <cellStyle name="Normal 3 33 2 9 2 2 2 2" xfId="24430"/>
    <cellStyle name="Normal 3 33 2 9 2 2 3" xfId="24431"/>
    <cellStyle name="Normal 3 33 2 9 2 3" xfId="6899"/>
    <cellStyle name="Normal 3 33 2 9 2 3 2" xfId="24432"/>
    <cellStyle name="Normal 3 33 2 9 2 4" xfId="17212"/>
    <cellStyle name="Normal 3 33 2 9 3" xfId="6900"/>
    <cellStyle name="Normal 3 33 2 9 3 2" xfId="6901"/>
    <cellStyle name="Normal 3 33 2 9 3 2 2" xfId="24433"/>
    <cellStyle name="Normal 3 33 2 9 3 3" xfId="24434"/>
    <cellStyle name="Normal 3 33 2 9 4" xfId="6902"/>
    <cellStyle name="Normal 3 33 2 9 4 2" xfId="24435"/>
    <cellStyle name="Normal 3 33 2 9 5" xfId="17211"/>
    <cellStyle name="Normal 3 33 3" xfId="6903"/>
    <cellStyle name="Normal 3 33 3 2" xfId="6904"/>
    <cellStyle name="Normal 3 33 3 2 2" xfId="6905"/>
    <cellStyle name="Normal 3 33 3 2 2 2" xfId="6906"/>
    <cellStyle name="Normal 3 33 3 2 2 2 2" xfId="24436"/>
    <cellStyle name="Normal 3 33 3 2 2 3" xfId="24437"/>
    <cellStyle name="Normal 3 33 3 2 3" xfId="6907"/>
    <cellStyle name="Normal 3 33 3 2 3 2" xfId="24438"/>
    <cellStyle name="Normal 3 33 3 2 4" xfId="17214"/>
    <cellStyle name="Normal 3 33 3 3" xfId="6908"/>
    <cellStyle name="Normal 3 33 3 3 2" xfId="6909"/>
    <cellStyle name="Normal 3 33 3 3 2 2" xfId="24439"/>
    <cellStyle name="Normal 3 33 3 3 3" xfId="24440"/>
    <cellStyle name="Normal 3 33 3 4" xfId="6910"/>
    <cellStyle name="Normal 3 33 3 4 2" xfId="24441"/>
    <cellStyle name="Normal 3 33 3 5" xfId="17213"/>
    <cellStyle name="Normal 3 33 4" xfId="6911"/>
    <cellStyle name="Normal 3 33 4 2" xfId="6912"/>
    <cellStyle name="Normal 3 33 4 2 2" xfId="6913"/>
    <cellStyle name="Normal 3 33 4 2 2 2" xfId="6914"/>
    <cellStyle name="Normal 3 33 4 2 2 2 2" xfId="24442"/>
    <cellStyle name="Normal 3 33 4 2 2 3" xfId="24443"/>
    <cellStyle name="Normal 3 33 4 2 3" xfId="6915"/>
    <cellStyle name="Normal 3 33 4 2 3 2" xfId="24444"/>
    <cellStyle name="Normal 3 33 4 2 4" xfId="17216"/>
    <cellStyle name="Normal 3 33 4 3" xfId="6916"/>
    <cellStyle name="Normal 3 33 4 3 2" xfId="6917"/>
    <cellStyle name="Normal 3 33 4 3 2 2" xfId="24445"/>
    <cellStyle name="Normal 3 33 4 3 3" xfId="24446"/>
    <cellStyle name="Normal 3 33 4 4" xfId="6918"/>
    <cellStyle name="Normal 3 33 4 4 2" xfId="24447"/>
    <cellStyle name="Normal 3 33 4 5" xfId="17215"/>
    <cellStyle name="Normal 3 33 5" xfId="6919"/>
    <cellStyle name="Normal 3 33 5 2" xfId="6920"/>
    <cellStyle name="Normal 3 33 5 2 2" xfId="6921"/>
    <cellStyle name="Normal 3 33 5 2 2 2" xfId="6922"/>
    <cellStyle name="Normal 3 33 5 2 2 2 2" xfId="24448"/>
    <cellStyle name="Normal 3 33 5 2 2 3" xfId="24449"/>
    <cellStyle name="Normal 3 33 5 2 3" xfId="6923"/>
    <cellStyle name="Normal 3 33 5 2 3 2" xfId="24450"/>
    <cellStyle name="Normal 3 33 5 2 4" xfId="17218"/>
    <cellStyle name="Normal 3 33 5 3" xfId="6924"/>
    <cellStyle name="Normal 3 33 5 3 2" xfId="6925"/>
    <cellStyle name="Normal 3 33 5 3 2 2" xfId="24451"/>
    <cellStyle name="Normal 3 33 5 3 3" xfId="24452"/>
    <cellStyle name="Normal 3 33 5 4" xfId="6926"/>
    <cellStyle name="Normal 3 33 5 4 2" xfId="24453"/>
    <cellStyle name="Normal 3 33 5 5" xfId="17217"/>
    <cellStyle name="Normal 3 33 6" xfId="6927"/>
    <cellStyle name="Normal 3 33 6 2" xfId="6928"/>
    <cellStyle name="Normal 3 33 6 2 2" xfId="6929"/>
    <cellStyle name="Normal 3 33 6 2 2 2" xfId="6930"/>
    <cellStyle name="Normal 3 33 6 2 2 2 2" xfId="24454"/>
    <cellStyle name="Normal 3 33 6 2 2 3" xfId="24455"/>
    <cellStyle name="Normal 3 33 6 2 3" xfId="6931"/>
    <cellStyle name="Normal 3 33 6 2 3 2" xfId="24456"/>
    <cellStyle name="Normal 3 33 6 2 4" xfId="17220"/>
    <cellStyle name="Normal 3 33 6 3" xfId="6932"/>
    <cellStyle name="Normal 3 33 6 3 2" xfId="6933"/>
    <cellStyle name="Normal 3 33 6 3 2 2" xfId="24457"/>
    <cellStyle name="Normal 3 33 6 3 3" xfId="24458"/>
    <cellStyle name="Normal 3 33 6 4" xfId="6934"/>
    <cellStyle name="Normal 3 33 6 4 2" xfId="24459"/>
    <cellStyle name="Normal 3 33 6 5" xfId="17219"/>
    <cellStyle name="Normal 3 33 7" xfId="6935"/>
    <cellStyle name="Normal 3 33 7 2" xfId="6936"/>
    <cellStyle name="Normal 3 33 7 2 2" xfId="6937"/>
    <cellStyle name="Normal 3 33 7 2 2 2" xfId="6938"/>
    <cellStyle name="Normal 3 33 7 2 2 2 2" xfId="24460"/>
    <cellStyle name="Normal 3 33 7 2 2 3" xfId="24461"/>
    <cellStyle name="Normal 3 33 7 2 3" xfId="6939"/>
    <cellStyle name="Normal 3 33 7 2 3 2" xfId="24462"/>
    <cellStyle name="Normal 3 33 7 2 4" xfId="17222"/>
    <cellStyle name="Normal 3 33 7 3" xfId="6940"/>
    <cellStyle name="Normal 3 33 7 3 2" xfId="6941"/>
    <cellStyle name="Normal 3 33 7 3 2 2" xfId="24463"/>
    <cellStyle name="Normal 3 33 7 3 3" xfId="24464"/>
    <cellStyle name="Normal 3 33 7 4" xfId="6942"/>
    <cellStyle name="Normal 3 33 7 4 2" xfId="24465"/>
    <cellStyle name="Normal 3 33 7 5" xfId="17221"/>
    <cellStyle name="Normal 3 33 8" xfId="6943"/>
    <cellStyle name="Normal 3 33 8 2" xfId="6944"/>
    <cellStyle name="Normal 3 33 8 2 2" xfId="6945"/>
    <cellStyle name="Normal 3 33 8 2 2 2" xfId="6946"/>
    <cellStyle name="Normal 3 33 8 2 2 2 2" xfId="24466"/>
    <cellStyle name="Normal 3 33 8 2 2 3" xfId="24467"/>
    <cellStyle name="Normal 3 33 8 2 3" xfId="6947"/>
    <cellStyle name="Normal 3 33 8 2 3 2" xfId="24468"/>
    <cellStyle name="Normal 3 33 8 2 4" xfId="17224"/>
    <cellStyle name="Normal 3 33 8 3" xfId="6948"/>
    <cellStyle name="Normal 3 33 8 3 2" xfId="6949"/>
    <cellStyle name="Normal 3 33 8 3 2 2" xfId="24469"/>
    <cellStyle name="Normal 3 33 8 3 3" xfId="24470"/>
    <cellStyle name="Normal 3 33 8 4" xfId="6950"/>
    <cellStyle name="Normal 3 33 8 4 2" xfId="24471"/>
    <cellStyle name="Normal 3 33 8 5" xfId="17223"/>
    <cellStyle name="Normal 3 33 9" xfId="6951"/>
    <cellStyle name="Normal 3 33 9 2" xfId="6952"/>
    <cellStyle name="Normal 3 33 9 2 2" xfId="6953"/>
    <cellStyle name="Normal 3 33 9 2 2 2" xfId="6954"/>
    <cellStyle name="Normal 3 33 9 2 2 2 2" xfId="24472"/>
    <cellStyle name="Normal 3 33 9 2 2 3" xfId="24473"/>
    <cellStyle name="Normal 3 33 9 2 3" xfId="6955"/>
    <cellStyle name="Normal 3 33 9 2 3 2" xfId="24474"/>
    <cellStyle name="Normal 3 33 9 2 4" xfId="17226"/>
    <cellStyle name="Normal 3 33 9 3" xfId="6956"/>
    <cellStyle name="Normal 3 33 9 3 2" xfId="6957"/>
    <cellStyle name="Normal 3 33 9 3 2 2" xfId="24475"/>
    <cellStyle name="Normal 3 33 9 3 3" xfId="24476"/>
    <cellStyle name="Normal 3 33 9 4" xfId="6958"/>
    <cellStyle name="Normal 3 33 9 4 2" xfId="24477"/>
    <cellStyle name="Normal 3 33 9 5" xfId="17225"/>
    <cellStyle name="Normal 3 34" xfId="6959"/>
    <cellStyle name="Normal 3 34 10" xfId="6960"/>
    <cellStyle name="Normal 3 34 10 2" xfId="6961"/>
    <cellStyle name="Normal 3 34 10 2 2" xfId="6962"/>
    <cellStyle name="Normal 3 34 10 2 2 2" xfId="6963"/>
    <cellStyle name="Normal 3 34 10 2 2 2 2" xfId="24478"/>
    <cellStyle name="Normal 3 34 10 2 2 3" xfId="24479"/>
    <cellStyle name="Normal 3 34 10 2 3" xfId="6964"/>
    <cellStyle name="Normal 3 34 10 2 3 2" xfId="24480"/>
    <cellStyle name="Normal 3 34 10 2 4" xfId="17229"/>
    <cellStyle name="Normal 3 34 10 3" xfId="6965"/>
    <cellStyle name="Normal 3 34 10 3 2" xfId="6966"/>
    <cellStyle name="Normal 3 34 10 3 2 2" xfId="24481"/>
    <cellStyle name="Normal 3 34 10 3 3" xfId="24482"/>
    <cellStyle name="Normal 3 34 10 4" xfId="6967"/>
    <cellStyle name="Normal 3 34 10 4 2" xfId="24483"/>
    <cellStyle name="Normal 3 34 10 5" xfId="17228"/>
    <cellStyle name="Normal 3 34 11" xfId="6968"/>
    <cellStyle name="Normal 3 34 11 2" xfId="6969"/>
    <cellStyle name="Normal 3 34 11 2 2" xfId="6970"/>
    <cellStyle name="Normal 3 34 11 2 2 2" xfId="6971"/>
    <cellStyle name="Normal 3 34 11 2 2 2 2" xfId="24484"/>
    <cellStyle name="Normal 3 34 11 2 2 3" xfId="24485"/>
    <cellStyle name="Normal 3 34 11 2 3" xfId="6972"/>
    <cellStyle name="Normal 3 34 11 2 3 2" xfId="24486"/>
    <cellStyle name="Normal 3 34 11 2 4" xfId="17231"/>
    <cellStyle name="Normal 3 34 11 3" xfId="6973"/>
    <cellStyle name="Normal 3 34 11 3 2" xfId="6974"/>
    <cellStyle name="Normal 3 34 11 3 2 2" xfId="24487"/>
    <cellStyle name="Normal 3 34 11 3 3" xfId="24488"/>
    <cellStyle name="Normal 3 34 11 4" xfId="6975"/>
    <cellStyle name="Normal 3 34 11 4 2" xfId="24489"/>
    <cellStyle name="Normal 3 34 11 5" xfId="17230"/>
    <cellStyle name="Normal 3 34 12" xfId="6976"/>
    <cellStyle name="Normal 3 34 12 2" xfId="6977"/>
    <cellStyle name="Normal 3 34 12 2 2" xfId="6978"/>
    <cellStyle name="Normal 3 34 12 2 2 2" xfId="6979"/>
    <cellStyle name="Normal 3 34 12 2 2 2 2" xfId="24490"/>
    <cellStyle name="Normal 3 34 12 2 2 3" xfId="24491"/>
    <cellStyle name="Normal 3 34 12 2 3" xfId="6980"/>
    <cellStyle name="Normal 3 34 12 2 3 2" xfId="24492"/>
    <cellStyle name="Normal 3 34 12 2 4" xfId="17233"/>
    <cellStyle name="Normal 3 34 12 3" xfId="6981"/>
    <cellStyle name="Normal 3 34 12 3 2" xfId="6982"/>
    <cellStyle name="Normal 3 34 12 3 2 2" xfId="24493"/>
    <cellStyle name="Normal 3 34 12 3 3" xfId="24494"/>
    <cellStyle name="Normal 3 34 12 4" xfId="6983"/>
    <cellStyle name="Normal 3 34 12 4 2" xfId="24495"/>
    <cellStyle name="Normal 3 34 12 5" xfId="17232"/>
    <cellStyle name="Normal 3 34 13" xfId="6984"/>
    <cellStyle name="Normal 3 34 13 2" xfId="6985"/>
    <cellStyle name="Normal 3 34 13 2 2" xfId="6986"/>
    <cellStyle name="Normal 3 34 13 2 2 2" xfId="6987"/>
    <cellStyle name="Normal 3 34 13 2 2 2 2" xfId="24496"/>
    <cellStyle name="Normal 3 34 13 2 2 3" xfId="24497"/>
    <cellStyle name="Normal 3 34 13 2 3" xfId="6988"/>
    <cellStyle name="Normal 3 34 13 2 3 2" xfId="24498"/>
    <cellStyle name="Normal 3 34 13 2 4" xfId="17235"/>
    <cellStyle name="Normal 3 34 13 3" xfId="6989"/>
    <cellStyle name="Normal 3 34 13 3 2" xfId="6990"/>
    <cellStyle name="Normal 3 34 13 3 2 2" xfId="24499"/>
    <cellStyle name="Normal 3 34 13 3 3" xfId="24500"/>
    <cellStyle name="Normal 3 34 13 4" xfId="6991"/>
    <cellStyle name="Normal 3 34 13 4 2" xfId="24501"/>
    <cellStyle name="Normal 3 34 13 5" xfId="17234"/>
    <cellStyle name="Normal 3 34 14" xfId="6992"/>
    <cellStyle name="Normal 3 34 14 2" xfId="6993"/>
    <cellStyle name="Normal 3 34 14 2 2" xfId="6994"/>
    <cellStyle name="Normal 3 34 14 2 2 2" xfId="24502"/>
    <cellStyle name="Normal 3 34 14 2 3" xfId="24503"/>
    <cellStyle name="Normal 3 34 14 3" xfId="6995"/>
    <cellStyle name="Normal 3 34 14 3 2" xfId="24504"/>
    <cellStyle name="Normal 3 34 14 4" xfId="17236"/>
    <cellStyle name="Normal 3 34 15" xfId="6996"/>
    <cellStyle name="Normal 3 34 15 2" xfId="6997"/>
    <cellStyle name="Normal 3 34 15 2 2" xfId="24505"/>
    <cellStyle name="Normal 3 34 15 3" xfId="24506"/>
    <cellStyle name="Normal 3 34 16" xfId="6998"/>
    <cellStyle name="Normal 3 34 16 2" xfId="24507"/>
    <cellStyle name="Normal 3 34 17" xfId="17227"/>
    <cellStyle name="Normal 3 34 2" xfId="6999"/>
    <cellStyle name="Normal 3 34 2 10" xfId="7000"/>
    <cellStyle name="Normal 3 34 2 10 2" xfId="7001"/>
    <cellStyle name="Normal 3 34 2 10 2 2" xfId="7002"/>
    <cellStyle name="Normal 3 34 2 10 2 2 2" xfId="7003"/>
    <cellStyle name="Normal 3 34 2 10 2 2 2 2" xfId="24508"/>
    <cellStyle name="Normal 3 34 2 10 2 2 3" xfId="24509"/>
    <cellStyle name="Normal 3 34 2 10 2 3" xfId="7004"/>
    <cellStyle name="Normal 3 34 2 10 2 3 2" xfId="24510"/>
    <cellStyle name="Normal 3 34 2 10 2 4" xfId="17239"/>
    <cellStyle name="Normal 3 34 2 10 3" xfId="7005"/>
    <cellStyle name="Normal 3 34 2 10 3 2" xfId="7006"/>
    <cellStyle name="Normal 3 34 2 10 3 2 2" xfId="24511"/>
    <cellStyle name="Normal 3 34 2 10 3 3" xfId="24512"/>
    <cellStyle name="Normal 3 34 2 10 4" xfId="7007"/>
    <cellStyle name="Normal 3 34 2 10 4 2" xfId="24513"/>
    <cellStyle name="Normal 3 34 2 10 5" xfId="17238"/>
    <cellStyle name="Normal 3 34 2 11" xfId="7008"/>
    <cellStyle name="Normal 3 34 2 11 2" xfId="7009"/>
    <cellStyle name="Normal 3 34 2 11 2 2" xfId="7010"/>
    <cellStyle name="Normal 3 34 2 11 2 2 2" xfId="7011"/>
    <cellStyle name="Normal 3 34 2 11 2 2 2 2" xfId="24514"/>
    <cellStyle name="Normal 3 34 2 11 2 2 3" xfId="24515"/>
    <cellStyle name="Normal 3 34 2 11 2 3" xfId="7012"/>
    <cellStyle name="Normal 3 34 2 11 2 3 2" xfId="24516"/>
    <cellStyle name="Normal 3 34 2 11 2 4" xfId="17241"/>
    <cellStyle name="Normal 3 34 2 11 3" xfId="7013"/>
    <cellStyle name="Normal 3 34 2 11 3 2" xfId="7014"/>
    <cellStyle name="Normal 3 34 2 11 3 2 2" xfId="24517"/>
    <cellStyle name="Normal 3 34 2 11 3 3" xfId="24518"/>
    <cellStyle name="Normal 3 34 2 11 4" xfId="7015"/>
    <cellStyle name="Normal 3 34 2 11 4 2" xfId="24519"/>
    <cellStyle name="Normal 3 34 2 11 5" xfId="17240"/>
    <cellStyle name="Normal 3 34 2 12" xfId="7016"/>
    <cellStyle name="Normal 3 34 2 12 2" xfId="7017"/>
    <cellStyle name="Normal 3 34 2 12 2 2" xfId="7018"/>
    <cellStyle name="Normal 3 34 2 12 2 2 2" xfId="7019"/>
    <cellStyle name="Normal 3 34 2 12 2 2 2 2" xfId="24520"/>
    <cellStyle name="Normal 3 34 2 12 2 2 3" xfId="24521"/>
    <cellStyle name="Normal 3 34 2 12 2 3" xfId="7020"/>
    <cellStyle name="Normal 3 34 2 12 2 3 2" xfId="24522"/>
    <cellStyle name="Normal 3 34 2 12 2 4" xfId="17243"/>
    <cellStyle name="Normal 3 34 2 12 3" xfId="7021"/>
    <cellStyle name="Normal 3 34 2 12 3 2" xfId="7022"/>
    <cellStyle name="Normal 3 34 2 12 3 2 2" xfId="24523"/>
    <cellStyle name="Normal 3 34 2 12 3 3" xfId="24524"/>
    <cellStyle name="Normal 3 34 2 12 4" xfId="7023"/>
    <cellStyle name="Normal 3 34 2 12 4 2" xfId="24525"/>
    <cellStyle name="Normal 3 34 2 12 5" xfId="17242"/>
    <cellStyle name="Normal 3 34 2 13" xfId="7024"/>
    <cellStyle name="Normal 3 34 2 13 2" xfId="7025"/>
    <cellStyle name="Normal 3 34 2 13 2 2" xfId="7026"/>
    <cellStyle name="Normal 3 34 2 13 2 2 2" xfId="24526"/>
    <cellStyle name="Normal 3 34 2 13 2 3" xfId="24527"/>
    <cellStyle name="Normal 3 34 2 13 3" xfId="7027"/>
    <cellStyle name="Normal 3 34 2 13 3 2" xfId="24528"/>
    <cellStyle name="Normal 3 34 2 13 4" xfId="17244"/>
    <cellStyle name="Normal 3 34 2 14" xfId="7028"/>
    <cellStyle name="Normal 3 34 2 14 2" xfId="7029"/>
    <cellStyle name="Normal 3 34 2 14 2 2" xfId="24529"/>
    <cellStyle name="Normal 3 34 2 14 3" xfId="24530"/>
    <cellStyle name="Normal 3 34 2 15" xfId="7030"/>
    <cellStyle name="Normal 3 34 2 15 2" xfId="24531"/>
    <cellStyle name="Normal 3 34 2 16" xfId="17237"/>
    <cellStyle name="Normal 3 34 2 2" xfId="7031"/>
    <cellStyle name="Normal 3 34 2 2 2" xfId="7032"/>
    <cellStyle name="Normal 3 34 2 2 2 2" xfId="7033"/>
    <cellStyle name="Normal 3 34 2 2 2 2 2" xfId="7034"/>
    <cellStyle name="Normal 3 34 2 2 2 2 2 2" xfId="24532"/>
    <cellStyle name="Normal 3 34 2 2 2 2 3" xfId="24533"/>
    <cellStyle name="Normal 3 34 2 2 2 3" xfId="7035"/>
    <cellStyle name="Normal 3 34 2 2 2 3 2" xfId="24534"/>
    <cellStyle name="Normal 3 34 2 2 2 4" xfId="17246"/>
    <cellStyle name="Normal 3 34 2 2 3" xfId="7036"/>
    <cellStyle name="Normal 3 34 2 2 3 2" xfId="7037"/>
    <cellStyle name="Normal 3 34 2 2 3 2 2" xfId="24535"/>
    <cellStyle name="Normal 3 34 2 2 3 3" xfId="24536"/>
    <cellStyle name="Normal 3 34 2 2 4" xfId="7038"/>
    <cellStyle name="Normal 3 34 2 2 4 2" xfId="24537"/>
    <cellStyle name="Normal 3 34 2 2 5" xfId="17245"/>
    <cellStyle name="Normal 3 34 2 3" xfId="7039"/>
    <cellStyle name="Normal 3 34 2 3 2" xfId="7040"/>
    <cellStyle name="Normal 3 34 2 3 2 2" xfId="7041"/>
    <cellStyle name="Normal 3 34 2 3 2 2 2" xfId="7042"/>
    <cellStyle name="Normal 3 34 2 3 2 2 2 2" xfId="24538"/>
    <cellStyle name="Normal 3 34 2 3 2 2 3" xfId="24539"/>
    <cellStyle name="Normal 3 34 2 3 2 3" xfId="7043"/>
    <cellStyle name="Normal 3 34 2 3 2 3 2" xfId="24540"/>
    <cellStyle name="Normal 3 34 2 3 2 4" xfId="17248"/>
    <cellStyle name="Normal 3 34 2 3 3" xfId="7044"/>
    <cellStyle name="Normal 3 34 2 3 3 2" xfId="7045"/>
    <cellStyle name="Normal 3 34 2 3 3 2 2" xfId="24541"/>
    <cellStyle name="Normal 3 34 2 3 3 3" xfId="24542"/>
    <cellStyle name="Normal 3 34 2 3 4" xfId="7046"/>
    <cellStyle name="Normal 3 34 2 3 4 2" xfId="24543"/>
    <cellStyle name="Normal 3 34 2 3 5" xfId="17247"/>
    <cellStyle name="Normal 3 34 2 4" xfId="7047"/>
    <cellStyle name="Normal 3 34 2 4 2" xfId="7048"/>
    <cellStyle name="Normal 3 34 2 4 2 2" xfId="7049"/>
    <cellStyle name="Normal 3 34 2 4 2 2 2" xfId="7050"/>
    <cellStyle name="Normal 3 34 2 4 2 2 2 2" xfId="24544"/>
    <cellStyle name="Normal 3 34 2 4 2 2 3" xfId="24545"/>
    <cellStyle name="Normal 3 34 2 4 2 3" xfId="7051"/>
    <cellStyle name="Normal 3 34 2 4 2 3 2" xfId="24546"/>
    <cellStyle name="Normal 3 34 2 4 2 4" xfId="17250"/>
    <cellStyle name="Normal 3 34 2 4 3" xfId="7052"/>
    <cellStyle name="Normal 3 34 2 4 3 2" xfId="7053"/>
    <cellStyle name="Normal 3 34 2 4 3 2 2" xfId="24547"/>
    <cellStyle name="Normal 3 34 2 4 3 3" xfId="24548"/>
    <cellStyle name="Normal 3 34 2 4 4" xfId="7054"/>
    <cellStyle name="Normal 3 34 2 4 4 2" xfId="24549"/>
    <cellStyle name="Normal 3 34 2 4 5" xfId="17249"/>
    <cellStyle name="Normal 3 34 2 5" xfId="7055"/>
    <cellStyle name="Normal 3 34 2 5 2" xfId="7056"/>
    <cellStyle name="Normal 3 34 2 5 2 2" xfId="7057"/>
    <cellStyle name="Normal 3 34 2 5 2 2 2" xfId="7058"/>
    <cellStyle name="Normal 3 34 2 5 2 2 2 2" xfId="24550"/>
    <cellStyle name="Normal 3 34 2 5 2 2 3" xfId="24551"/>
    <cellStyle name="Normal 3 34 2 5 2 3" xfId="7059"/>
    <cellStyle name="Normal 3 34 2 5 2 3 2" xfId="24552"/>
    <cellStyle name="Normal 3 34 2 5 2 4" xfId="17252"/>
    <cellStyle name="Normal 3 34 2 5 3" xfId="7060"/>
    <cellStyle name="Normal 3 34 2 5 3 2" xfId="7061"/>
    <cellStyle name="Normal 3 34 2 5 3 2 2" xfId="24553"/>
    <cellStyle name="Normal 3 34 2 5 3 3" xfId="24554"/>
    <cellStyle name="Normal 3 34 2 5 4" xfId="7062"/>
    <cellStyle name="Normal 3 34 2 5 4 2" xfId="24555"/>
    <cellStyle name="Normal 3 34 2 5 5" xfId="17251"/>
    <cellStyle name="Normal 3 34 2 6" xfId="7063"/>
    <cellStyle name="Normal 3 34 2 6 2" xfId="7064"/>
    <cellStyle name="Normal 3 34 2 6 2 2" xfId="7065"/>
    <cellStyle name="Normal 3 34 2 6 2 2 2" xfId="7066"/>
    <cellStyle name="Normal 3 34 2 6 2 2 2 2" xfId="24556"/>
    <cellStyle name="Normal 3 34 2 6 2 2 3" xfId="24557"/>
    <cellStyle name="Normal 3 34 2 6 2 3" xfId="7067"/>
    <cellStyle name="Normal 3 34 2 6 2 3 2" xfId="24558"/>
    <cellStyle name="Normal 3 34 2 6 2 4" xfId="17254"/>
    <cellStyle name="Normal 3 34 2 6 3" xfId="7068"/>
    <cellStyle name="Normal 3 34 2 6 3 2" xfId="7069"/>
    <cellStyle name="Normal 3 34 2 6 3 2 2" xfId="24559"/>
    <cellStyle name="Normal 3 34 2 6 3 3" xfId="24560"/>
    <cellStyle name="Normal 3 34 2 6 4" xfId="7070"/>
    <cellStyle name="Normal 3 34 2 6 4 2" xfId="24561"/>
    <cellStyle name="Normal 3 34 2 6 5" xfId="17253"/>
    <cellStyle name="Normal 3 34 2 7" xfId="7071"/>
    <cellStyle name="Normal 3 34 2 7 2" xfId="7072"/>
    <cellStyle name="Normal 3 34 2 7 2 2" xfId="7073"/>
    <cellStyle name="Normal 3 34 2 7 2 2 2" xfId="7074"/>
    <cellStyle name="Normal 3 34 2 7 2 2 2 2" xfId="24562"/>
    <cellStyle name="Normal 3 34 2 7 2 2 3" xfId="24563"/>
    <cellStyle name="Normal 3 34 2 7 2 3" xfId="7075"/>
    <cellStyle name="Normal 3 34 2 7 2 3 2" xfId="24564"/>
    <cellStyle name="Normal 3 34 2 7 2 4" xfId="17256"/>
    <cellStyle name="Normal 3 34 2 7 3" xfId="7076"/>
    <cellStyle name="Normal 3 34 2 7 3 2" xfId="7077"/>
    <cellStyle name="Normal 3 34 2 7 3 2 2" xfId="24565"/>
    <cellStyle name="Normal 3 34 2 7 3 3" xfId="24566"/>
    <cellStyle name="Normal 3 34 2 7 4" xfId="7078"/>
    <cellStyle name="Normal 3 34 2 7 4 2" xfId="24567"/>
    <cellStyle name="Normal 3 34 2 7 5" xfId="17255"/>
    <cellStyle name="Normal 3 34 2 8" xfId="7079"/>
    <cellStyle name="Normal 3 34 2 8 2" xfId="7080"/>
    <cellStyle name="Normal 3 34 2 8 2 2" xfId="7081"/>
    <cellStyle name="Normal 3 34 2 8 2 2 2" xfId="7082"/>
    <cellStyle name="Normal 3 34 2 8 2 2 2 2" xfId="24568"/>
    <cellStyle name="Normal 3 34 2 8 2 2 3" xfId="24569"/>
    <cellStyle name="Normal 3 34 2 8 2 3" xfId="7083"/>
    <cellStyle name="Normal 3 34 2 8 2 3 2" xfId="24570"/>
    <cellStyle name="Normal 3 34 2 8 2 4" xfId="17258"/>
    <cellStyle name="Normal 3 34 2 8 3" xfId="7084"/>
    <cellStyle name="Normal 3 34 2 8 3 2" xfId="7085"/>
    <cellStyle name="Normal 3 34 2 8 3 2 2" xfId="24571"/>
    <cellStyle name="Normal 3 34 2 8 3 3" xfId="24572"/>
    <cellStyle name="Normal 3 34 2 8 4" xfId="7086"/>
    <cellStyle name="Normal 3 34 2 8 4 2" xfId="24573"/>
    <cellStyle name="Normal 3 34 2 8 5" xfId="17257"/>
    <cellStyle name="Normal 3 34 2 9" xfId="7087"/>
    <cellStyle name="Normal 3 34 2 9 2" xfId="7088"/>
    <cellStyle name="Normal 3 34 2 9 2 2" xfId="7089"/>
    <cellStyle name="Normal 3 34 2 9 2 2 2" xfId="7090"/>
    <cellStyle name="Normal 3 34 2 9 2 2 2 2" xfId="24574"/>
    <cellStyle name="Normal 3 34 2 9 2 2 3" xfId="24575"/>
    <cellStyle name="Normal 3 34 2 9 2 3" xfId="7091"/>
    <cellStyle name="Normal 3 34 2 9 2 3 2" xfId="24576"/>
    <cellStyle name="Normal 3 34 2 9 2 4" xfId="17260"/>
    <cellStyle name="Normal 3 34 2 9 3" xfId="7092"/>
    <cellStyle name="Normal 3 34 2 9 3 2" xfId="7093"/>
    <cellStyle name="Normal 3 34 2 9 3 2 2" xfId="24577"/>
    <cellStyle name="Normal 3 34 2 9 3 3" xfId="24578"/>
    <cellStyle name="Normal 3 34 2 9 4" xfId="7094"/>
    <cellStyle name="Normal 3 34 2 9 4 2" xfId="24579"/>
    <cellStyle name="Normal 3 34 2 9 5" xfId="17259"/>
    <cellStyle name="Normal 3 34 3" xfId="7095"/>
    <cellStyle name="Normal 3 34 3 2" xfId="7096"/>
    <cellStyle name="Normal 3 34 3 2 2" xfId="7097"/>
    <cellStyle name="Normal 3 34 3 2 2 2" xfId="7098"/>
    <cellStyle name="Normal 3 34 3 2 2 2 2" xfId="24580"/>
    <cellStyle name="Normal 3 34 3 2 2 3" xfId="24581"/>
    <cellStyle name="Normal 3 34 3 2 3" xfId="7099"/>
    <cellStyle name="Normal 3 34 3 2 3 2" xfId="24582"/>
    <cellStyle name="Normal 3 34 3 2 4" xfId="17262"/>
    <cellStyle name="Normal 3 34 3 3" xfId="7100"/>
    <cellStyle name="Normal 3 34 3 3 2" xfId="7101"/>
    <cellStyle name="Normal 3 34 3 3 2 2" xfId="24583"/>
    <cellStyle name="Normal 3 34 3 3 3" xfId="24584"/>
    <cellStyle name="Normal 3 34 3 4" xfId="7102"/>
    <cellStyle name="Normal 3 34 3 4 2" xfId="24585"/>
    <cellStyle name="Normal 3 34 3 5" xfId="17261"/>
    <cellStyle name="Normal 3 34 4" xfId="7103"/>
    <cellStyle name="Normal 3 34 4 2" xfId="7104"/>
    <cellStyle name="Normal 3 34 4 2 2" xfId="7105"/>
    <cellStyle name="Normal 3 34 4 2 2 2" xfId="7106"/>
    <cellStyle name="Normal 3 34 4 2 2 2 2" xfId="24586"/>
    <cellStyle name="Normal 3 34 4 2 2 3" xfId="24587"/>
    <cellStyle name="Normal 3 34 4 2 3" xfId="7107"/>
    <cellStyle name="Normal 3 34 4 2 3 2" xfId="24588"/>
    <cellStyle name="Normal 3 34 4 2 4" xfId="17264"/>
    <cellStyle name="Normal 3 34 4 3" xfId="7108"/>
    <cellStyle name="Normal 3 34 4 3 2" xfId="7109"/>
    <cellStyle name="Normal 3 34 4 3 2 2" xfId="24589"/>
    <cellStyle name="Normal 3 34 4 3 3" xfId="24590"/>
    <cellStyle name="Normal 3 34 4 4" xfId="7110"/>
    <cellStyle name="Normal 3 34 4 4 2" xfId="24591"/>
    <cellStyle name="Normal 3 34 4 5" xfId="17263"/>
    <cellStyle name="Normal 3 34 5" xfId="7111"/>
    <cellStyle name="Normal 3 34 5 2" xfId="7112"/>
    <cellStyle name="Normal 3 34 5 2 2" xfId="7113"/>
    <cellStyle name="Normal 3 34 5 2 2 2" xfId="7114"/>
    <cellStyle name="Normal 3 34 5 2 2 2 2" xfId="24592"/>
    <cellStyle name="Normal 3 34 5 2 2 3" xfId="24593"/>
    <cellStyle name="Normal 3 34 5 2 3" xfId="7115"/>
    <cellStyle name="Normal 3 34 5 2 3 2" xfId="24594"/>
    <cellStyle name="Normal 3 34 5 2 4" xfId="17266"/>
    <cellStyle name="Normal 3 34 5 3" xfId="7116"/>
    <cellStyle name="Normal 3 34 5 3 2" xfId="7117"/>
    <cellStyle name="Normal 3 34 5 3 2 2" xfId="24595"/>
    <cellStyle name="Normal 3 34 5 3 3" xfId="24596"/>
    <cellStyle name="Normal 3 34 5 4" xfId="7118"/>
    <cellStyle name="Normal 3 34 5 4 2" xfId="24597"/>
    <cellStyle name="Normal 3 34 5 5" xfId="17265"/>
    <cellStyle name="Normal 3 34 6" xfId="7119"/>
    <cellStyle name="Normal 3 34 6 2" xfId="7120"/>
    <cellStyle name="Normal 3 34 6 2 2" xfId="7121"/>
    <cellStyle name="Normal 3 34 6 2 2 2" xfId="7122"/>
    <cellStyle name="Normal 3 34 6 2 2 2 2" xfId="24598"/>
    <cellStyle name="Normal 3 34 6 2 2 3" xfId="24599"/>
    <cellStyle name="Normal 3 34 6 2 3" xfId="7123"/>
    <cellStyle name="Normal 3 34 6 2 3 2" xfId="24600"/>
    <cellStyle name="Normal 3 34 6 2 4" xfId="17268"/>
    <cellStyle name="Normal 3 34 6 3" xfId="7124"/>
    <cellStyle name="Normal 3 34 6 3 2" xfId="7125"/>
    <cellStyle name="Normal 3 34 6 3 2 2" xfId="24601"/>
    <cellStyle name="Normal 3 34 6 3 3" xfId="24602"/>
    <cellStyle name="Normal 3 34 6 4" xfId="7126"/>
    <cellStyle name="Normal 3 34 6 4 2" xfId="24603"/>
    <cellStyle name="Normal 3 34 6 5" xfId="17267"/>
    <cellStyle name="Normal 3 34 7" xfId="7127"/>
    <cellStyle name="Normal 3 34 7 2" xfId="7128"/>
    <cellStyle name="Normal 3 34 7 2 2" xfId="7129"/>
    <cellStyle name="Normal 3 34 7 2 2 2" xfId="7130"/>
    <cellStyle name="Normal 3 34 7 2 2 2 2" xfId="24604"/>
    <cellStyle name="Normal 3 34 7 2 2 3" xfId="24605"/>
    <cellStyle name="Normal 3 34 7 2 3" xfId="7131"/>
    <cellStyle name="Normal 3 34 7 2 3 2" xfId="24606"/>
    <cellStyle name="Normal 3 34 7 2 4" xfId="17270"/>
    <cellStyle name="Normal 3 34 7 3" xfId="7132"/>
    <cellStyle name="Normal 3 34 7 3 2" xfId="7133"/>
    <cellStyle name="Normal 3 34 7 3 2 2" xfId="24607"/>
    <cellStyle name="Normal 3 34 7 3 3" xfId="24608"/>
    <cellStyle name="Normal 3 34 7 4" xfId="7134"/>
    <cellStyle name="Normal 3 34 7 4 2" xfId="24609"/>
    <cellStyle name="Normal 3 34 7 5" xfId="17269"/>
    <cellStyle name="Normal 3 34 8" xfId="7135"/>
    <cellStyle name="Normal 3 34 8 2" xfId="7136"/>
    <cellStyle name="Normal 3 34 8 2 2" xfId="7137"/>
    <cellStyle name="Normal 3 34 8 2 2 2" xfId="7138"/>
    <cellStyle name="Normal 3 34 8 2 2 2 2" xfId="24610"/>
    <cellStyle name="Normal 3 34 8 2 2 3" xfId="24611"/>
    <cellStyle name="Normal 3 34 8 2 3" xfId="7139"/>
    <cellStyle name="Normal 3 34 8 2 3 2" xfId="24612"/>
    <cellStyle name="Normal 3 34 8 2 4" xfId="17272"/>
    <cellStyle name="Normal 3 34 8 3" xfId="7140"/>
    <cellStyle name="Normal 3 34 8 3 2" xfId="7141"/>
    <cellStyle name="Normal 3 34 8 3 2 2" xfId="24613"/>
    <cellStyle name="Normal 3 34 8 3 3" xfId="24614"/>
    <cellStyle name="Normal 3 34 8 4" xfId="7142"/>
    <cellStyle name="Normal 3 34 8 4 2" xfId="24615"/>
    <cellStyle name="Normal 3 34 8 5" xfId="17271"/>
    <cellStyle name="Normal 3 34 9" xfId="7143"/>
    <cellStyle name="Normal 3 34 9 2" xfId="7144"/>
    <cellStyle name="Normal 3 34 9 2 2" xfId="7145"/>
    <cellStyle name="Normal 3 34 9 2 2 2" xfId="7146"/>
    <cellStyle name="Normal 3 34 9 2 2 2 2" xfId="24616"/>
    <cellStyle name="Normal 3 34 9 2 2 3" xfId="24617"/>
    <cellStyle name="Normal 3 34 9 2 3" xfId="7147"/>
    <cellStyle name="Normal 3 34 9 2 3 2" xfId="24618"/>
    <cellStyle name="Normal 3 34 9 2 4" xfId="17274"/>
    <cellStyle name="Normal 3 34 9 3" xfId="7148"/>
    <cellStyle name="Normal 3 34 9 3 2" xfId="7149"/>
    <cellStyle name="Normal 3 34 9 3 2 2" xfId="24619"/>
    <cellStyle name="Normal 3 34 9 3 3" xfId="24620"/>
    <cellStyle name="Normal 3 34 9 4" xfId="7150"/>
    <cellStyle name="Normal 3 34 9 4 2" xfId="24621"/>
    <cellStyle name="Normal 3 34 9 5" xfId="17273"/>
    <cellStyle name="Normal 3 35" xfId="7151"/>
    <cellStyle name="Normal 3 35 10" xfId="7152"/>
    <cellStyle name="Normal 3 35 10 2" xfId="7153"/>
    <cellStyle name="Normal 3 35 10 2 2" xfId="7154"/>
    <cellStyle name="Normal 3 35 10 2 2 2" xfId="7155"/>
    <cellStyle name="Normal 3 35 10 2 2 2 2" xfId="24622"/>
    <cellStyle name="Normal 3 35 10 2 2 3" xfId="24623"/>
    <cellStyle name="Normal 3 35 10 2 3" xfId="7156"/>
    <cellStyle name="Normal 3 35 10 2 3 2" xfId="24624"/>
    <cellStyle name="Normal 3 35 10 2 4" xfId="17277"/>
    <cellStyle name="Normal 3 35 10 3" xfId="7157"/>
    <cellStyle name="Normal 3 35 10 3 2" xfId="7158"/>
    <cellStyle name="Normal 3 35 10 3 2 2" xfId="24625"/>
    <cellStyle name="Normal 3 35 10 3 3" xfId="24626"/>
    <cellStyle name="Normal 3 35 10 4" xfId="7159"/>
    <cellStyle name="Normal 3 35 10 4 2" xfId="24627"/>
    <cellStyle name="Normal 3 35 10 5" xfId="17276"/>
    <cellStyle name="Normal 3 35 11" xfId="7160"/>
    <cellStyle name="Normal 3 35 11 2" xfId="7161"/>
    <cellStyle name="Normal 3 35 11 2 2" xfId="7162"/>
    <cellStyle name="Normal 3 35 11 2 2 2" xfId="7163"/>
    <cellStyle name="Normal 3 35 11 2 2 2 2" xfId="24628"/>
    <cellStyle name="Normal 3 35 11 2 2 3" xfId="24629"/>
    <cellStyle name="Normal 3 35 11 2 3" xfId="7164"/>
    <cellStyle name="Normal 3 35 11 2 3 2" xfId="24630"/>
    <cellStyle name="Normal 3 35 11 2 4" xfId="17279"/>
    <cellStyle name="Normal 3 35 11 3" xfId="7165"/>
    <cellStyle name="Normal 3 35 11 3 2" xfId="7166"/>
    <cellStyle name="Normal 3 35 11 3 2 2" xfId="24631"/>
    <cellStyle name="Normal 3 35 11 3 3" xfId="24632"/>
    <cellStyle name="Normal 3 35 11 4" xfId="7167"/>
    <cellStyle name="Normal 3 35 11 4 2" xfId="24633"/>
    <cellStyle name="Normal 3 35 11 5" xfId="17278"/>
    <cellStyle name="Normal 3 35 12" xfId="7168"/>
    <cellStyle name="Normal 3 35 12 2" xfId="7169"/>
    <cellStyle name="Normal 3 35 12 2 2" xfId="7170"/>
    <cellStyle name="Normal 3 35 12 2 2 2" xfId="7171"/>
    <cellStyle name="Normal 3 35 12 2 2 2 2" xfId="24634"/>
    <cellStyle name="Normal 3 35 12 2 2 3" xfId="24635"/>
    <cellStyle name="Normal 3 35 12 2 3" xfId="7172"/>
    <cellStyle name="Normal 3 35 12 2 3 2" xfId="24636"/>
    <cellStyle name="Normal 3 35 12 2 4" xfId="17281"/>
    <cellStyle name="Normal 3 35 12 3" xfId="7173"/>
    <cellStyle name="Normal 3 35 12 3 2" xfId="7174"/>
    <cellStyle name="Normal 3 35 12 3 2 2" xfId="24637"/>
    <cellStyle name="Normal 3 35 12 3 3" xfId="24638"/>
    <cellStyle name="Normal 3 35 12 4" xfId="7175"/>
    <cellStyle name="Normal 3 35 12 4 2" xfId="24639"/>
    <cellStyle name="Normal 3 35 12 5" xfId="17280"/>
    <cellStyle name="Normal 3 35 13" xfId="7176"/>
    <cellStyle name="Normal 3 35 13 2" xfId="7177"/>
    <cellStyle name="Normal 3 35 13 2 2" xfId="7178"/>
    <cellStyle name="Normal 3 35 13 2 2 2" xfId="7179"/>
    <cellStyle name="Normal 3 35 13 2 2 2 2" xfId="24640"/>
    <cellStyle name="Normal 3 35 13 2 2 3" xfId="24641"/>
    <cellStyle name="Normal 3 35 13 2 3" xfId="7180"/>
    <cellStyle name="Normal 3 35 13 2 3 2" xfId="24642"/>
    <cellStyle name="Normal 3 35 13 2 4" xfId="17283"/>
    <cellStyle name="Normal 3 35 13 3" xfId="7181"/>
    <cellStyle name="Normal 3 35 13 3 2" xfId="7182"/>
    <cellStyle name="Normal 3 35 13 3 2 2" xfId="24643"/>
    <cellStyle name="Normal 3 35 13 3 3" xfId="24644"/>
    <cellStyle name="Normal 3 35 13 4" xfId="7183"/>
    <cellStyle name="Normal 3 35 13 4 2" xfId="24645"/>
    <cellStyle name="Normal 3 35 13 5" xfId="17282"/>
    <cellStyle name="Normal 3 35 14" xfId="7184"/>
    <cellStyle name="Normal 3 35 14 2" xfId="7185"/>
    <cellStyle name="Normal 3 35 14 2 2" xfId="7186"/>
    <cellStyle name="Normal 3 35 14 2 2 2" xfId="24646"/>
    <cellStyle name="Normal 3 35 14 2 3" xfId="24647"/>
    <cellStyle name="Normal 3 35 14 3" xfId="7187"/>
    <cellStyle name="Normal 3 35 14 3 2" xfId="24648"/>
    <cellStyle name="Normal 3 35 14 4" xfId="17284"/>
    <cellStyle name="Normal 3 35 15" xfId="7188"/>
    <cellStyle name="Normal 3 35 15 2" xfId="7189"/>
    <cellStyle name="Normal 3 35 15 2 2" xfId="24649"/>
    <cellStyle name="Normal 3 35 15 3" xfId="24650"/>
    <cellStyle name="Normal 3 35 16" xfId="7190"/>
    <cellStyle name="Normal 3 35 16 2" xfId="24651"/>
    <cellStyle name="Normal 3 35 17" xfId="17275"/>
    <cellStyle name="Normal 3 35 2" xfId="7191"/>
    <cellStyle name="Normal 3 35 2 10" xfId="7192"/>
    <cellStyle name="Normal 3 35 2 10 2" xfId="7193"/>
    <cellStyle name="Normal 3 35 2 10 2 2" xfId="7194"/>
    <cellStyle name="Normal 3 35 2 10 2 2 2" xfId="7195"/>
    <cellStyle name="Normal 3 35 2 10 2 2 2 2" xfId="24652"/>
    <cellStyle name="Normal 3 35 2 10 2 2 3" xfId="24653"/>
    <cellStyle name="Normal 3 35 2 10 2 3" xfId="7196"/>
    <cellStyle name="Normal 3 35 2 10 2 3 2" xfId="24654"/>
    <cellStyle name="Normal 3 35 2 10 2 4" xfId="17287"/>
    <cellStyle name="Normal 3 35 2 10 3" xfId="7197"/>
    <cellStyle name="Normal 3 35 2 10 3 2" xfId="7198"/>
    <cellStyle name="Normal 3 35 2 10 3 2 2" xfId="24655"/>
    <cellStyle name="Normal 3 35 2 10 3 3" xfId="24656"/>
    <cellStyle name="Normal 3 35 2 10 4" xfId="7199"/>
    <cellStyle name="Normal 3 35 2 10 4 2" xfId="24657"/>
    <cellStyle name="Normal 3 35 2 10 5" xfId="17286"/>
    <cellStyle name="Normal 3 35 2 11" xfId="7200"/>
    <cellStyle name="Normal 3 35 2 11 2" xfId="7201"/>
    <cellStyle name="Normal 3 35 2 11 2 2" xfId="7202"/>
    <cellStyle name="Normal 3 35 2 11 2 2 2" xfId="7203"/>
    <cellStyle name="Normal 3 35 2 11 2 2 2 2" xfId="24658"/>
    <cellStyle name="Normal 3 35 2 11 2 2 3" xfId="24659"/>
    <cellStyle name="Normal 3 35 2 11 2 3" xfId="7204"/>
    <cellStyle name="Normal 3 35 2 11 2 3 2" xfId="24660"/>
    <cellStyle name="Normal 3 35 2 11 2 4" xfId="17289"/>
    <cellStyle name="Normal 3 35 2 11 3" xfId="7205"/>
    <cellStyle name="Normal 3 35 2 11 3 2" xfId="7206"/>
    <cellStyle name="Normal 3 35 2 11 3 2 2" xfId="24661"/>
    <cellStyle name="Normal 3 35 2 11 3 3" xfId="24662"/>
    <cellStyle name="Normal 3 35 2 11 4" xfId="7207"/>
    <cellStyle name="Normal 3 35 2 11 4 2" xfId="24663"/>
    <cellStyle name="Normal 3 35 2 11 5" xfId="17288"/>
    <cellStyle name="Normal 3 35 2 12" xfId="7208"/>
    <cellStyle name="Normal 3 35 2 12 2" xfId="7209"/>
    <cellStyle name="Normal 3 35 2 12 2 2" xfId="7210"/>
    <cellStyle name="Normal 3 35 2 12 2 2 2" xfId="7211"/>
    <cellStyle name="Normal 3 35 2 12 2 2 2 2" xfId="24664"/>
    <cellStyle name="Normal 3 35 2 12 2 2 3" xfId="24665"/>
    <cellStyle name="Normal 3 35 2 12 2 3" xfId="7212"/>
    <cellStyle name="Normal 3 35 2 12 2 3 2" xfId="24666"/>
    <cellStyle name="Normal 3 35 2 12 2 4" xfId="17291"/>
    <cellStyle name="Normal 3 35 2 12 3" xfId="7213"/>
    <cellStyle name="Normal 3 35 2 12 3 2" xfId="7214"/>
    <cellStyle name="Normal 3 35 2 12 3 2 2" xfId="24667"/>
    <cellStyle name="Normal 3 35 2 12 3 3" xfId="24668"/>
    <cellStyle name="Normal 3 35 2 12 4" xfId="7215"/>
    <cellStyle name="Normal 3 35 2 12 4 2" xfId="24669"/>
    <cellStyle name="Normal 3 35 2 12 5" xfId="17290"/>
    <cellStyle name="Normal 3 35 2 13" xfId="7216"/>
    <cellStyle name="Normal 3 35 2 13 2" xfId="7217"/>
    <cellStyle name="Normal 3 35 2 13 2 2" xfId="7218"/>
    <cellStyle name="Normal 3 35 2 13 2 2 2" xfId="24670"/>
    <cellStyle name="Normal 3 35 2 13 2 3" xfId="24671"/>
    <cellStyle name="Normal 3 35 2 13 3" xfId="7219"/>
    <cellStyle name="Normal 3 35 2 13 3 2" xfId="24672"/>
    <cellStyle name="Normal 3 35 2 13 4" xfId="17292"/>
    <cellStyle name="Normal 3 35 2 14" xfId="7220"/>
    <cellStyle name="Normal 3 35 2 14 2" xfId="7221"/>
    <cellStyle name="Normal 3 35 2 14 2 2" xfId="24673"/>
    <cellStyle name="Normal 3 35 2 14 3" xfId="24674"/>
    <cellStyle name="Normal 3 35 2 15" xfId="7222"/>
    <cellStyle name="Normal 3 35 2 15 2" xfId="24675"/>
    <cellStyle name="Normal 3 35 2 16" xfId="17285"/>
    <cellStyle name="Normal 3 35 2 2" xfId="7223"/>
    <cellStyle name="Normal 3 35 2 2 2" xfId="7224"/>
    <cellStyle name="Normal 3 35 2 2 2 2" xfId="7225"/>
    <cellStyle name="Normal 3 35 2 2 2 2 2" xfId="7226"/>
    <cellStyle name="Normal 3 35 2 2 2 2 2 2" xfId="24676"/>
    <cellStyle name="Normal 3 35 2 2 2 2 3" xfId="24677"/>
    <cellStyle name="Normal 3 35 2 2 2 3" xfId="7227"/>
    <cellStyle name="Normal 3 35 2 2 2 3 2" xfId="24678"/>
    <cellStyle name="Normal 3 35 2 2 2 4" xfId="17294"/>
    <cellStyle name="Normal 3 35 2 2 3" xfId="7228"/>
    <cellStyle name="Normal 3 35 2 2 3 2" xfId="7229"/>
    <cellStyle name="Normal 3 35 2 2 3 2 2" xfId="24679"/>
    <cellStyle name="Normal 3 35 2 2 3 3" xfId="24680"/>
    <cellStyle name="Normal 3 35 2 2 4" xfId="7230"/>
    <cellStyle name="Normal 3 35 2 2 4 2" xfId="24681"/>
    <cellStyle name="Normal 3 35 2 2 5" xfId="17293"/>
    <cellStyle name="Normal 3 35 2 3" xfId="7231"/>
    <cellStyle name="Normal 3 35 2 3 2" xfId="7232"/>
    <cellStyle name="Normal 3 35 2 3 2 2" xfId="7233"/>
    <cellStyle name="Normal 3 35 2 3 2 2 2" xfId="7234"/>
    <cellStyle name="Normal 3 35 2 3 2 2 2 2" xfId="24682"/>
    <cellStyle name="Normal 3 35 2 3 2 2 3" xfId="24683"/>
    <cellStyle name="Normal 3 35 2 3 2 3" xfId="7235"/>
    <cellStyle name="Normal 3 35 2 3 2 3 2" xfId="24684"/>
    <cellStyle name="Normal 3 35 2 3 2 4" xfId="17296"/>
    <cellStyle name="Normal 3 35 2 3 3" xfId="7236"/>
    <cellStyle name="Normal 3 35 2 3 3 2" xfId="7237"/>
    <cellStyle name="Normal 3 35 2 3 3 2 2" xfId="24685"/>
    <cellStyle name="Normal 3 35 2 3 3 3" xfId="24686"/>
    <cellStyle name="Normal 3 35 2 3 4" xfId="7238"/>
    <cellStyle name="Normal 3 35 2 3 4 2" xfId="24687"/>
    <cellStyle name="Normal 3 35 2 3 5" xfId="17295"/>
    <cellStyle name="Normal 3 35 2 4" xfId="7239"/>
    <cellStyle name="Normal 3 35 2 4 2" xfId="7240"/>
    <cellStyle name="Normal 3 35 2 4 2 2" xfId="7241"/>
    <cellStyle name="Normal 3 35 2 4 2 2 2" xfId="7242"/>
    <cellStyle name="Normal 3 35 2 4 2 2 2 2" xfId="24688"/>
    <cellStyle name="Normal 3 35 2 4 2 2 3" xfId="24689"/>
    <cellStyle name="Normal 3 35 2 4 2 3" xfId="7243"/>
    <cellStyle name="Normal 3 35 2 4 2 3 2" xfId="24690"/>
    <cellStyle name="Normal 3 35 2 4 2 4" xfId="17298"/>
    <cellStyle name="Normal 3 35 2 4 3" xfId="7244"/>
    <cellStyle name="Normal 3 35 2 4 3 2" xfId="7245"/>
    <cellStyle name="Normal 3 35 2 4 3 2 2" xfId="24691"/>
    <cellStyle name="Normal 3 35 2 4 3 3" xfId="24692"/>
    <cellStyle name="Normal 3 35 2 4 4" xfId="7246"/>
    <cellStyle name="Normal 3 35 2 4 4 2" xfId="24693"/>
    <cellStyle name="Normal 3 35 2 4 5" xfId="17297"/>
    <cellStyle name="Normal 3 35 2 5" xfId="7247"/>
    <cellStyle name="Normal 3 35 2 5 2" xfId="7248"/>
    <cellStyle name="Normal 3 35 2 5 2 2" xfId="7249"/>
    <cellStyle name="Normal 3 35 2 5 2 2 2" xfId="7250"/>
    <cellStyle name="Normal 3 35 2 5 2 2 2 2" xfId="24694"/>
    <cellStyle name="Normal 3 35 2 5 2 2 3" xfId="24695"/>
    <cellStyle name="Normal 3 35 2 5 2 3" xfId="7251"/>
    <cellStyle name="Normal 3 35 2 5 2 3 2" xfId="24696"/>
    <cellStyle name="Normal 3 35 2 5 2 4" xfId="17300"/>
    <cellStyle name="Normal 3 35 2 5 3" xfId="7252"/>
    <cellStyle name="Normal 3 35 2 5 3 2" xfId="7253"/>
    <cellStyle name="Normal 3 35 2 5 3 2 2" xfId="24697"/>
    <cellStyle name="Normal 3 35 2 5 3 3" xfId="24698"/>
    <cellStyle name="Normal 3 35 2 5 4" xfId="7254"/>
    <cellStyle name="Normal 3 35 2 5 4 2" xfId="24699"/>
    <cellStyle name="Normal 3 35 2 5 5" xfId="17299"/>
    <cellStyle name="Normal 3 35 2 6" xfId="7255"/>
    <cellStyle name="Normal 3 35 2 6 2" xfId="7256"/>
    <cellStyle name="Normal 3 35 2 6 2 2" xfId="7257"/>
    <cellStyle name="Normal 3 35 2 6 2 2 2" xfId="7258"/>
    <cellStyle name="Normal 3 35 2 6 2 2 2 2" xfId="24700"/>
    <cellStyle name="Normal 3 35 2 6 2 2 3" xfId="24701"/>
    <cellStyle name="Normal 3 35 2 6 2 3" xfId="7259"/>
    <cellStyle name="Normal 3 35 2 6 2 3 2" xfId="24702"/>
    <cellStyle name="Normal 3 35 2 6 2 4" xfId="17302"/>
    <cellStyle name="Normal 3 35 2 6 3" xfId="7260"/>
    <cellStyle name="Normal 3 35 2 6 3 2" xfId="7261"/>
    <cellStyle name="Normal 3 35 2 6 3 2 2" xfId="24703"/>
    <cellStyle name="Normal 3 35 2 6 3 3" xfId="24704"/>
    <cellStyle name="Normal 3 35 2 6 4" xfId="7262"/>
    <cellStyle name="Normal 3 35 2 6 4 2" xfId="24705"/>
    <cellStyle name="Normal 3 35 2 6 5" xfId="17301"/>
    <cellStyle name="Normal 3 35 2 7" xfId="7263"/>
    <cellStyle name="Normal 3 35 2 7 2" xfId="7264"/>
    <cellStyle name="Normal 3 35 2 7 2 2" xfId="7265"/>
    <cellStyle name="Normal 3 35 2 7 2 2 2" xfId="7266"/>
    <cellStyle name="Normal 3 35 2 7 2 2 2 2" xfId="24706"/>
    <cellStyle name="Normal 3 35 2 7 2 2 3" xfId="24707"/>
    <cellStyle name="Normal 3 35 2 7 2 3" xfId="7267"/>
    <cellStyle name="Normal 3 35 2 7 2 3 2" xfId="24708"/>
    <cellStyle name="Normal 3 35 2 7 2 4" xfId="17304"/>
    <cellStyle name="Normal 3 35 2 7 3" xfId="7268"/>
    <cellStyle name="Normal 3 35 2 7 3 2" xfId="7269"/>
    <cellStyle name="Normal 3 35 2 7 3 2 2" xfId="24709"/>
    <cellStyle name="Normal 3 35 2 7 3 3" xfId="24710"/>
    <cellStyle name="Normal 3 35 2 7 4" xfId="7270"/>
    <cellStyle name="Normal 3 35 2 7 4 2" xfId="24711"/>
    <cellStyle name="Normal 3 35 2 7 5" xfId="17303"/>
    <cellStyle name="Normal 3 35 2 8" xfId="7271"/>
    <cellStyle name="Normal 3 35 2 8 2" xfId="7272"/>
    <cellStyle name="Normal 3 35 2 8 2 2" xfId="7273"/>
    <cellStyle name="Normal 3 35 2 8 2 2 2" xfId="7274"/>
    <cellStyle name="Normal 3 35 2 8 2 2 2 2" xfId="24712"/>
    <cellStyle name="Normal 3 35 2 8 2 2 3" xfId="24713"/>
    <cellStyle name="Normal 3 35 2 8 2 3" xfId="7275"/>
    <cellStyle name="Normal 3 35 2 8 2 3 2" xfId="24714"/>
    <cellStyle name="Normal 3 35 2 8 2 4" xfId="17306"/>
    <cellStyle name="Normal 3 35 2 8 3" xfId="7276"/>
    <cellStyle name="Normal 3 35 2 8 3 2" xfId="7277"/>
    <cellStyle name="Normal 3 35 2 8 3 2 2" xfId="24715"/>
    <cellStyle name="Normal 3 35 2 8 3 3" xfId="24716"/>
    <cellStyle name="Normal 3 35 2 8 4" xfId="7278"/>
    <cellStyle name="Normal 3 35 2 8 4 2" xfId="24717"/>
    <cellStyle name="Normal 3 35 2 8 5" xfId="17305"/>
    <cellStyle name="Normal 3 35 2 9" xfId="7279"/>
    <cellStyle name="Normal 3 35 2 9 2" xfId="7280"/>
    <cellStyle name="Normal 3 35 2 9 2 2" xfId="7281"/>
    <cellStyle name="Normal 3 35 2 9 2 2 2" xfId="7282"/>
    <cellStyle name="Normal 3 35 2 9 2 2 2 2" xfId="24718"/>
    <cellStyle name="Normal 3 35 2 9 2 2 3" xfId="24719"/>
    <cellStyle name="Normal 3 35 2 9 2 3" xfId="7283"/>
    <cellStyle name="Normal 3 35 2 9 2 3 2" xfId="24720"/>
    <cellStyle name="Normal 3 35 2 9 2 4" xfId="17308"/>
    <cellStyle name="Normal 3 35 2 9 3" xfId="7284"/>
    <cellStyle name="Normal 3 35 2 9 3 2" xfId="7285"/>
    <cellStyle name="Normal 3 35 2 9 3 2 2" xfId="24721"/>
    <cellStyle name="Normal 3 35 2 9 3 3" xfId="24722"/>
    <cellStyle name="Normal 3 35 2 9 4" xfId="7286"/>
    <cellStyle name="Normal 3 35 2 9 4 2" xfId="24723"/>
    <cellStyle name="Normal 3 35 2 9 5" xfId="17307"/>
    <cellStyle name="Normal 3 35 3" xfId="7287"/>
    <cellStyle name="Normal 3 35 3 2" xfId="7288"/>
    <cellStyle name="Normal 3 35 3 2 2" xfId="7289"/>
    <cellStyle name="Normal 3 35 3 2 2 2" xfId="7290"/>
    <cellStyle name="Normal 3 35 3 2 2 2 2" xfId="24724"/>
    <cellStyle name="Normal 3 35 3 2 2 3" xfId="24725"/>
    <cellStyle name="Normal 3 35 3 2 3" xfId="7291"/>
    <cellStyle name="Normal 3 35 3 2 3 2" xfId="24726"/>
    <cellStyle name="Normal 3 35 3 2 4" xfId="17310"/>
    <cellStyle name="Normal 3 35 3 3" xfId="7292"/>
    <cellStyle name="Normal 3 35 3 3 2" xfId="7293"/>
    <cellStyle name="Normal 3 35 3 3 2 2" xfId="24727"/>
    <cellStyle name="Normal 3 35 3 3 3" xfId="24728"/>
    <cellStyle name="Normal 3 35 3 4" xfId="7294"/>
    <cellStyle name="Normal 3 35 3 4 2" xfId="24729"/>
    <cellStyle name="Normal 3 35 3 5" xfId="17309"/>
    <cellStyle name="Normal 3 35 4" xfId="7295"/>
    <cellStyle name="Normal 3 35 4 2" xfId="7296"/>
    <cellStyle name="Normal 3 35 4 2 2" xfId="7297"/>
    <cellStyle name="Normal 3 35 4 2 2 2" xfId="7298"/>
    <cellStyle name="Normal 3 35 4 2 2 2 2" xfId="24730"/>
    <cellStyle name="Normal 3 35 4 2 2 3" xfId="24731"/>
    <cellStyle name="Normal 3 35 4 2 3" xfId="7299"/>
    <cellStyle name="Normal 3 35 4 2 3 2" xfId="24732"/>
    <cellStyle name="Normal 3 35 4 2 4" xfId="17312"/>
    <cellStyle name="Normal 3 35 4 3" xfId="7300"/>
    <cellStyle name="Normal 3 35 4 3 2" xfId="7301"/>
    <cellStyle name="Normal 3 35 4 3 2 2" xfId="24733"/>
    <cellStyle name="Normal 3 35 4 3 3" xfId="24734"/>
    <cellStyle name="Normal 3 35 4 4" xfId="7302"/>
    <cellStyle name="Normal 3 35 4 4 2" xfId="24735"/>
    <cellStyle name="Normal 3 35 4 5" xfId="17311"/>
    <cellStyle name="Normal 3 35 5" xfId="7303"/>
    <cellStyle name="Normal 3 35 5 2" xfId="7304"/>
    <cellStyle name="Normal 3 35 5 2 2" xfId="7305"/>
    <cellStyle name="Normal 3 35 5 2 2 2" xfId="7306"/>
    <cellStyle name="Normal 3 35 5 2 2 2 2" xfId="24736"/>
    <cellStyle name="Normal 3 35 5 2 2 3" xfId="24737"/>
    <cellStyle name="Normal 3 35 5 2 3" xfId="7307"/>
    <cellStyle name="Normal 3 35 5 2 3 2" xfId="24738"/>
    <cellStyle name="Normal 3 35 5 2 4" xfId="17314"/>
    <cellStyle name="Normal 3 35 5 3" xfId="7308"/>
    <cellStyle name="Normal 3 35 5 3 2" xfId="7309"/>
    <cellStyle name="Normal 3 35 5 3 2 2" xfId="24739"/>
    <cellStyle name="Normal 3 35 5 3 3" xfId="24740"/>
    <cellStyle name="Normal 3 35 5 4" xfId="7310"/>
    <cellStyle name="Normal 3 35 5 4 2" xfId="24741"/>
    <cellStyle name="Normal 3 35 5 5" xfId="17313"/>
    <cellStyle name="Normal 3 35 6" xfId="7311"/>
    <cellStyle name="Normal 3 35 6 2" xfId="7312"/>
    <cellStyle name="Normal 3 35 6 2 2" xfId="7313"/>
    <cellStyle name="Normal 3 35 6 2 2 2" xfId="7314"/>
    <cellStyle name="Normal 3 35 6 2 2 2 2" xfId="24742"/>
    <cellStyle name="Normal 3 35 6 2 2 3" xfId="24743"/>
    <cellStyle name="Normal 3 35 6 2 3" xfId="7315"/>
    <cellStyle name="Normal 3 35 6 2 3 2" xfId="24744"/>
    <cellStyle name="Normal 3 35 6 2 4" xfId="17316"/>
    <cellStyle name="Normal 3 35 6 3" xfId="7316"/>
    <cellStyle name="Normal 3 35 6 3 2" xfId="7317"/>
    <cellStyle name="Normal 3 35 6 3 2 2" xfId="24745"/>
    <cellStyle name="Normal 3 35 6 3 3" xfId="24746"/>
    <cellStyle name="Normal 3 35 6 4" xfId="7318"/>
    <cellStyle name="Normal 3 35 6 4 2" xfId="24747"/>
    <cellStyle name="Normal 3 35 6 5" xfId="17315"/>
    <cellStyle name="Normal 3 35 7" xfId="7319"/>
    <cellStyle name="Normal 3 35 7 2" xfId="7320"/>
    <cellStyle name="Normal 3 35 7 2 2" xfId="7321"/>
    <cellStyle name="Normal 3 35 7 2 2 2" xfId="7322"/>
    <cellStyle name="Normal 3 35 7 2 2 2 2" xfId="24748"/>
    <cellStyle name="Normal 3 35 7 2 2 3" xfId="24749"/>
    <cellStyle name="Normal 3 35 7 2 3" xfId="7323"/>
    <cellStyle name="Normal 3 35 7 2 3 2" xfId="24750"/>
    <cellStyle name="Normal 3 35 7 2 4" xfId="17318"/>
    <cellStyle name="Normal 3 35 7 3" xfId="7324"/>
    <cellStyle name="Normal 3 35 7 3 2" xfId="7325"/>
    <cellStyle name="Normal 3 35 7 3 2 2" xfId="24751"/>
    <cellStyle name="Normal 3 35 7 3 3" xfId="24752"/>
    <cellStyle name="Normal 3 35 7 4" xfId="7326"/>
    <cellStyle name="Normal 3 35 7 4 2" xfId="24753"/>
    <cellStyle name="Normal 3 35 7 5" xfId="17317"/>
    <cellStyle name="Normal 3 35 8" xfId="7327"/>
    <cellStyle name="Normal 3 35 8 2" xfId="7328"/>
    <cellStyle name="Normal 3 35 8 2 2" xfId="7329"/>
    <cellStyle name="Normal 3 35 8 2 2 2" xfId="7330"/>
    <cellStyle name="Normal 3 35 8 2 2 2 2" xfId="24754"/>
    <cellStyle name="Normal 3 35 8 2 2 3" xfId="24755"/>
    <cellStyle name="Normal 3 35 8 2 3" xfId="7331"/>
    <cellStyle name="Normal 3 35 8 2 3 2" xfId="24756"/>
    <cellStyle name="Normal 3 35 8 2 4" xfId="17320"/>
    <cellStyle name="Normal 3 35 8 3" xfId="7332"/>
    <cellStyle name="Normal 3 35 8 3 2" xfId="7333"/>
    <cellStyle name="Normal 3 35 8 3 2 2" xfId="24757"/>
    <cellStyle name="Normal 3 35 8 3 3" xfId="24758"/>
    <cellStyle name="Normal 3 35 8 4" xfId="7334"/>
    <cellStyle name="Normal 3 35 8 4 2" xfId="24759"/>
    <cellStyle name="Normal 3 35 8 5" xfId="17319"/>
    <cellStyle name="Normal 3 35 9" xfId="7335"/>
    <cellStyle name="Normal 3 35 9 2" xfId="7336"/>
    <cellStyle name="Normal 3 35 9 2 2" xfId="7337"/>
    <cellStyle name="Normal 3 35 9 2 2 2" xfId="7338"/>
    <cellStyle name="Normal 3 35 9 2 2 2 2" xfId="24760"/>
    <cellStyle name="Normal 3 35 9 2 2 3" xfId="24761"/>
    <cellStyle name="Normal 3 35 9 2 3" xfId="7339"/>
    <cellStyle name="Normal 3 35 9 2 3 2" xfId="24762"/>
    <cellStyle name="Normal 3 35 9 2 4" xfId="17322"/>
    <cellStyle name="Normal 3 35 9 3" xfId="7340"/>
    <cellStyle name="Normal 3 35 9 3 2" xfId="7341"/>
    <cellStyle name="Normal 3 35 9 3 2 2" xfId="24763"/>
    <cellStyle name="Normal 3 35 9 3 3" xfId="24764"/>
    <cellStyle name="Normal 3 35 9 4" xfId="7342"/>
    <cellStyle name="Normal 3 35 9 4 2" xfId="24765"/>
    <cellStyle name="Normal 3 35 9 5" xfId="17321"/>
    <cellStyle name="Normal 3 36" xfId="7343"/>
    <cellStyle name="Normal 3 36 10" xfId="7344"/>
    <cellStyle name="Normal 3 36 10 2" xfId="7345"/>
    <cellStyle name="Normal 3 36 10 2 2" xfId="7346"/>
    <cellStyle name="Normal 3 36 10 2 2 2" xfId="7347"/>
    <cellStyle name="Normal 3 36 10 2 2 2 2" xfId="24766"/>
    <cellStyle name="Normal 3 36 10 2 2 3" xfId="24767"/>
    <cellStyle name="Normal 3 36 10 2 3" xfId="7348"/>
    <cellStyle name="Normal 3 36 10 2 3 2" xfId="24768"/>
    <cellStyle name="Normal 3 36 10 2 4" xfId="17325"/>
    <cellStyle name="Normal 3 36 10 3" xfId="7349"/>
    <cellStyle name="Normal 3 36 10 3 2" xfId="7350"/>
    <cellStyle name="Normal 3 36 10 3 2 2" xfId="24769"/>
    <cellStyle name="Normal 3 36 10 3 3" xfId="24770"/>
    <cellStyle name="Normal 3 36 10 4" xfId="7351"/>
    <cellStyle name="Normal 3 36 10 4 2" xfId="24771"/>
    <cellStyle name="Normal 3 36 10 5" xfId="17324"/>
    <cellStyle name="Normal 3 36 11" xfId="7352"/>
    <cellStyle name="Normal 3 36 11 2" xfId="7353"/>
    <cellStyle name="Normal 3 36 11 2 2" xfId="7354"/>
    <cellStyle name="Normal 3 36 11 2 2 2" xfId="7355"/>
    <cellStyle name="Normal 3 36 11 2 2 2 2" xfId="24772"/>
    <cellStyle name="Normal 3 36 11 2 2 3" xfId="24773"/>
    <cellStyle name="Normal 3 36 11 2 3" xfId="7356"/>
    <cellStyle name="Normal 3 36 11 2 3 2" xfId="24774"/>
    <cellStyle name="Normal 3 36 11 2 4" xfId="17327"/>
    <cellStyle name="Normal 3 36 11 3" xfId="7357"/>
    <cellStyle name="Normal 3 36 11 3 2" xfId="7358"/>
    <cellStyle name="Normal 3 36 11 3 2 2" xfId="24775"/>
    <cellStyle name="Normal 3 36 11 3 3" xfId="24776"/>
    <cellStyle name="Normal 3 36 11 4" xfId="7359"/>
    <cellStyle name="Normal 3 36 11 4 2" xfId="24777"/>
    <cellStyle name="Normal 3 36 11 5" xfId="17326"/>
    <cellStyle name="Normal 3 36 12" xfId="7360"/>
    <cellStyle name="Normal 3 36 12 2" xfId="7361"/>
    <cellStyle name="Normal 3 36 12 2 2" xfId="7362"/>
    <cellStyle name="Normal 3 36 12 2 2 2" xfId="7363"/>
    <cellStyle name="Normal 3 36 12 2 2 2 2" xfId="24778"/>
    <cellStyle name="Normal 3 36 12 2 2 3" xfId="24779"/>
    <cellStyle name="Normal 3 36 12 2 3" xfId="7364"/>
    <cellStyle name="Normal 3 36 12 2 3 2" xfId="24780"/>
    <cellStyle name="Normal 3 36 12 2 4" xfId="17329"/>
    <cellStyle name="Normal 3 36 12 3" xfId="7365"/>
    <cellStyle name="Normal 3 36 12 3 2" xfId="7366"/>
    <cellStyle name="Normal 3 36 12 3 2 2" xfId="24781"/>
    <cellStyle name="Normal 3 36 12 3 3" xfId="24782"/>
    <cellStyle name="Normal 3 36 12 4" xfId="7367"/>
    <cellStyle name="Normal 3 36 12 4 2" xfId="24783"/>
    <cellStyle name="Normal 3 36 12 5" xfId="17328"/>
    <cellStyle name="Normal 3 36 13" xfId="7368"/>
    <cellStyle name="Normal 3 36 13 2" xfId="7369"/>
    <cellStyle name="Normal 3 36 13 2 2" xfId="7370"/>
    <cellStyle name="Normal 3 36 13 2 2 2" xfId="7371"/>
    <cellStyle name="Normal 3 36 13 2 2 2 2" xfId="24784"/>
    <cellStyle name="Normal 3 36 13 2 2 3" xfId="24785"/>
    <cellStyle name="Normal 3 36 13 2 3" xfId="7372"/>
    <cellStyle name="Normal 3 36 13 2 3 2" xfId="24786"/>
    <cellStyle name="Normal 3 36 13 2 4" xfId="17331"/>
    <cellStyle name="Normal 3 36 13 3" xfId="7373"/>
    <cellStyle name="Normal 3 36 13 3 2" xfId="7374"/>
    <cellStyle name="Normal 3 36 13 3 2 2" xfId="24787"/>
    <cellStyle name="Normal 3 36 13 3 3" xfId="24788"/>
    <cellStyle name="Normal 3 36 13 4" xfId="7375"/>
    <cellStyle name="Normal 3 36 13 4 2" xfId="24789"/>
    <cellStyle name="Normal 3 36 13 5" xfId="17330"/>
    <cellStyle name="Normal 3 36 14" xfId="7376"/>
    <cellStyle name="Normal 3 36 14 2" xfId="7377"/>
    <cellStyle name="Normal 3 36 14 2 2" xfId="7378"/>
    <cellStyle name="Normal 3 36 14 2 2 2" xfId="24790"/>
    <cellStyle name="Normal 3 36 14 2 3" xfId="24791"/>
    <cellStyle name="Normal 3 36 14 3" xfId="7379"/>
    <cellStyle name="Normal 3 36 14 3 2" xfId="24792"/>
    <cellStyle name="Normal 3 36 14 4" xfId="17332"/>
    <cellStyle name="Normal 3 36 15" xfId="7380"/>
    <cellStyle name="Normal 3 36 15 2" xfId="7381"/>
    <cellStyle name="Normal 3 36 15 2 2" xfId="24793"/>
    <cellStyle name="Normal 3 36 15 3" xfId="24794"/>
    <cellStyle name="Normal 3 36 16" xfId="7382"/>
    <cellStyle name="Normal 3 36 16 2" xfId="24795"/>
    <cellStyle name="Normal 3 36 17" xfId="17323"/>
    <cellStyle name="Normal 3 36 2" xfId="7383"/>
    <cellStyle name="Normal 3 36 2 10" xfId="7384"/>
    <cellStyle name="Normal 3 36 2 10 2" xfId="7385"/>
    <cellStyle name="Normal 3 36 2 10 2 2" xfId="7386"/>
    <cellStyle name="Normal 3 36 2 10 2 2 2" xfId="7387"/>
    <cellStyle name="Normal 3 36 2 10 2 2 2 2" xfId="24796"/>
    <cellStyle name="Normal 3 36 2 10 2 2 3" xfId="24797"/>
    <cellStyle name="Normal 3 36 2 10 2 3" xfId="7388"/>
    <cellStyle name="Normal 3 36 2 10 2 3 2" xfId="24798"/>
    <cellStyle name="Normal 3 36 2 10 2 4" xfId="17335"/>
    <cellStyle name="Normal 3 36 2 10 3" xfId="7389"/>
    <cellStyle name="Normal 3 36 2 10 3 2" xfId="7390"/>
    <cellStyle name="Normal 3 36 2 10 3 2 2" xfId="24799"/>
    <cellStyle name="Normal 3 36 2 10 3 3" xfId="24800"/>
    <cellStyle name="Normal 3 36 2 10 4" xfId="7391"/>
    <cellStyle name="Normal 3 36 2 10 4 2" xfId="24801"/>
    <cellStyle name="Normal 3 36 2 10 5" xfId="17334"/>
    <cellStyle name="Normal 3 36 2 11" xfId="7392"/>
    <cellStyle name="Normal 3 36 2 11 2" xfId="7393"/>
    <cellStyle name="Normal 3 36 2 11 2 2" xfId="7394"/>
    <cellStyle name="Normal 3 36 2 11 2 2 2" xfId="7395"/>
    <cellStyle name="Normal 3 36 2 11 2 2 2 2" xfId="24802"/>
    <cellStyle name="Normal 3 36 2 11 2 2 3" xfId="24803"/>
    <cellStyle name="Normal 3 36 2 11 2 3" xfId="7396"/>
    <cellStyle name="Normal 3 36 2 11 2 3 2" xfId="24804"/>
    <cellStyle name="Normal 3 36 2 11 2 4" xfId="17337"/>
    <cellStyle name="Normal 3 36 2 11 3" xfId="7397"/>
    <cellStyle name="Normal 3 36 2 11 3 2" xfId="7398"/>
    <cellStyle name="Normal 3 36 2 11 3 2 2" xfId="24805"/>
    <cellStyle name="Normal 3 36 2 11 3 3" xfId="24806"/>
    <cellStyle name="Normal 3 36 2 11 4" xfId="7399"/>
    <cellStyle name="Normal 3 36 2 11 4 2" xfId="24807"/>
    <cellStyle name="Normal 3 36 2 11 5" xfId="17336"/>
    <cellStyle name="Normal 3 36 2 12" xfId="7400"/>
    <cellStyle name="Normal 3 36 2 12 2" xfId="7401"/>
    <cellStyle name="Normal 3 36 2 12 2 2" xfId="7402"/>
    <cellStyle name="Normal 3 36 2 12 2 2 2" xfId="7403"/>
    <cellStyle name="Normal 3 36 2 12 2 2 2 2" xfId="24808"/>
    <cellStyle name="Normal 3 36 2 12 2 2 3" xfId="24809"/>
    <cellStyle name="Normal 3 36 2 12 2 3" xfId="7404"/>
    <cellStyle name="Normal 3 36 2 12 2 3 2" xfId="24810"/>
    <cellStyle name="Normal 3 36 2 12 2 4" xfId="17339"/>
    <cellStyle name="Normal 3 36 2 12 3" xfId="7405"/>
    <cellStyle name="Normal 3 36 2 12 3 2" xfId="7406"/>
    <cellStyle name="Normal 3 36 2 12 3 2 2" xfId="24811"/>
    <cellStyle name="Normal 3 36 2 12 3 3" xfId="24812"/>
    <cellStyle name="Normal 3 36 2 12 4" xfId="7407"/>
    <cellStyle name="Normal 3 36 2 12 4 2" xfId="24813"/>
    <cellStyle name="Normal 3 36 2 12 5" xfId="17338"/>
    <cellStyle name="Normal 3 36 2 13" xfId="7408"/>
    <cellStyle name="Normal 3 36 2 13 2" xfId="7409"/>
    <cellStyle name="Normal 3 36 2 13 2 2" xfId="7410"/>
    <cellStyle name="Normal 3 36 2 13 2 2 2" xfId="24814"/>
    <cellStyle name="Normal 3 36 2 13 2 3" xfId="24815"/>
    <cellStyle name="Normal 3 36 2 13 3" xfId="7411"/>
    <cellStyle name="Normal 3 36 2 13 3 2" xfId="24816"/>
    <cellStyle name="Normal 3 36 2 13 4" xfId="17340"/>
    <cellStyle name="Normal 3 36 2 14" xfId="7412"/>
    <cellStyle name="Normal 3 36 2 14 2" xfId="7413"/>
    <cellStyle name="Normal 3 36 2 14 2 2" xfId="24817"/>
    <cellStyle name="Normal 3 36 2 14 3" xfId="24818"/>
    <cellStyle name="Normal 3 36 2 15" xfId="7414"/>
    <cellStyle name="Normal 3 36 2 15 2" xfId="24819"/>
    <cellStyle name="Normal 3 36 2 16" xfId="17333"/>
    <cellStyle name="Normal 3 36 2 2" xfId="7415"/>
    <cellStyle name="Normal 3 36 2 2 2" xfId="7416"/>
    <cellStyle name="Normal 3 36 2 2 2 2" xfId="7417"/>
    <cellStyle name="Normal 3 36 2 2 2 2 2" xfId="7418"/>
    <cellStyle name="Normal 3 36 2 2 2 2 2 2" xfId="24820"/>
    <cellStyle name="Normal 3 36 2 2 2 2 3" xfId="24821"/>
    <cellStyle name="Normal 3 36 2 2 2 3" xfId="7419"/>
    <cellStyle name="Normal 3 36 2 2 2 3 2" xfId="24822"/>
    <cellStyle name="Normal 3 36 2 2 2 4" xfId="17342"/>
    <cellStyle name="Normal 3 36 2 2 3" xfId="7420"/>
    <cellStyle name="Normal 3 36 2 2 3 2" xfId="7421"/>
    <cellStyle name="Normal 3 36 2 2 3 2 2" xfId="24823"/>
    <cellStyle name="Normal 3 36 2 2 3 3" xfId="24824"/>
    <cellStyle name="Normal 3 36 2 2 4" xfId="7422"/>
    <cellStyle name="Normal 3 36 2 2 4 2" xfId="24825"/>
    <cellStyle name="Normal 3 36 2 2 5" xfId="17341"/>
    <cellStyle name="Normal 3 36 2 3" xfId="7423"/>
    <cellStyle name="Normal 3 36 2 3 2" xfId="7424"/>
    <cellStyle name="Normal 3 36 2 3 2 2" xfId="7425"/>
    <cellStyle name="Normal 3 36 2 3 2 2 2" xfId="7426"/>
    <cellStyle name="Normal 3 36 2 3 2 2 2 2" xfId="24826"/>
    <cellStyle name="Normal 3 36 2 3 2 2 3" xfId="24827"/>
    <cellStyle name="Normal 3 36 2 3 2 3" xfId="7427"/>
    <cellStyle name="Normal 3 36 2 3 2 3 2" xfId="24828"/>
    <cellStyle name="Normal 3 36 2 3 2 4" xfId="17344"/>
    <cellStyle name="Normal 3 36 2 3 3" xfId="7428"/>
    <cellStyle name="Normal 3 36 2 3 3 2" xfId="7429"/>
    <cellStyle name="Normal 3 36 2 3 3 2 2" xfId="24829"/>
    <cellStyle name="Normal 3 36 2 3 3 3" xfId="24830"/>
    <cellStyle name="Normal 3 36 2 3 4" xfId="7430"/>
    <cellStyle name="Normal 3 36 2 3 4 2" xfId="24831"/>
    <cellStyle name="Normal 3 36 2 3 5" xfId="17343"/>
    <cellStyle name="Normal 3 36 2 4" xfId="7431"/>
    <cellStyle name="Normal 3 36 2 4 2" xfId="7432"/>
    <cellStyle name="Normal 3 36 2 4 2 2" xfId="7433"/>
    <cellStyle name="Normal 3 36 2 4 2 2 2" xfId="7434"/>
    <cellStyle name="Normal 3 36 2 4 2 2 2 2" xfId="24832"/>
    <cellStyle name="Normal 3 36 2 4 2 2 3" xfId="24833"/>
    <cellStyle name="Normal 3 36 2 4 2 3" xfId="7435"/>
    <cellStyle name="Normal 3 36 2 4 2 3 2" xfId="24834"/>
    <cellStyle name="Normal 3 36 2 4 2 4" xfId="17346"/>
    <cellStyle name="Normal 3 36 2 4 3" xfId="7436"/>
    <cellStyle name="Normal 3 36 2 4 3 2" xfId="7437"/>
    <cellStyle name="Normal 3 36 2 4 3 2 2" xfId="24835"/>
    <cellStyle name="Normal 3 36 2 4 3 3" xfId="24836"/>
    <cellStyle name="Normal 3 36 2 4 4" xfId="7438"/>
    <cellStyle name="Normal 3 36 2 4 4 2" xfId="24837"/>
    <cellStyle name="Normal 3 36 2 4 5" xfId="17345"/>
    <cellStyle name="Normal 3 36 2 5" xfId="7439"/>
    <cellStyle name="Normal 3 36 2 5 2" xfId="7440"/>
    <cellStyle name="Normal 3 36 2 5 2 2" xfId="7441"/>
    <cellStyle name="Normal 3 36 2 5 2 2 2" xfId="7442"/>
    <cellStyle name="Normal 3 36 2 5 2 2 2 2" xfId="24838"/>
    <cellStyle name="Normal 3 36 2 5 2 2 3" xfId="24839"/>
    <cellStyle name="Normal 3 36 2 5 2 3" xfId="7443"/>
    <cellStyle name="Normal 3 36 2 5 2 3 2" xfId="24840"/>
    <cellStyle name="Normal 3 36 2 5 2 4" xfId="17348"/>
    <cellStyle name="Normal 3 36 2 5 3" xfId="7444"/>
    <cellStyle name="Normal 3 36 2 5 3 2" xfId="7445"/>
    <cellStyle name="Normal 3 36 2 5 3 2 2" xfId="24841"/>
    <cellStyle name="Normal 3 36 2 5 3 3" xfId="24842"/>
    <cellStyle name="Normal 3 36 2 5 4" xfId="7446"/>
    <cellStyle name="Normal 3 36 2 5 4 2" xfId="24843"/>
    <cellStyle name="Normal 3 36 2 5 5" xfId="17347"/>
    <cellStyle name="Normal 3 36 2 6" xfId="7447"/>
    <cellStyle name="Normal 3 36 2 6 2" xfId="7448"/>
    <cellStyle name="Normal 3 36 2 6 2 2" xfId="7449"/>
    <cellStyle name="Normal 3 36 2 6 2 2 2" xfId="7450"/>
    <cellStyle name="Normal 3 36 2 6 2 2 2 2" xfId="24844"/>
    <cellStyle name="Normal 3 36 2 6 2 2 3" xfId="24845"/>
    <cellStyle name="Normal 3 36 2 6 2 3" xfId="7451"/>
    <cellStyle name="Normal 3 36 2 6 2 3 2" xfId="24846"/>
    <cellStyle name="Normal 3 36 2 6 2 4" xfId="17350"/>
    <cellStyle name="Normal 3 36 2 6 3" xfId="7452"/>
    <cellStyle name="Normal 3 36 2 6 3 2" xfId="7453"/>
    <cellStyle name="Normal 3 36 2 6 3 2 2" xfId="24847"/>
    <cellStyle name="Normal 3 36 2 6 3 3" xfId="24848"/>
    <cellStyle name="Normal 3 36 2 6 4" xfId="7454"/>
    <cellStyle name="Normal 3 36 2 6 4 2" xfId="24849"/>
    <cellStyle name="Normal 3 36 2 6 5" xfId="17349"/>
    <cellStyle name="Normal 3 36 2 7" xfId="7455"/>
    <cellStyle name="Normal 3 36 2 7 2" xfId="7456"/>
    <cellStyle name="Normal 3 36 2 7 2 2" xfId="7457"/>
    <cellStyle name="Normal 3 36 2 7 2 2 2" xfId="7458"/>
    <cellStyle name="Normal 3 36 2 7 2 2 2 2" xfId="24850"/>
    <cellStyle name="Normal 3 36 2 7 2 2 3" xfId="24851"/>
    <cellStyle name="Normal 3 36 2 7 2 3" xfId="7459"/>
    <cellStyle name="Normal 3 36 2 7 2 3 2" xfId="24852"/>
    <cellStyle name="Normal 3 36 2 7 2 4" xfId="17352"/>
    <cellStyle name="Normal 3 36 2 7 3" xfId="7460"/>
    <cellStyle name="Normal 3 36 2 7 3 2" xfId="7461"/>
    <cellStyle name="Normal 3 36 2 7 3 2 2" xfId="24853"/>
    <cellStyle name="Normal 3 36 2 7 3 3" xfId="24854"/>
    <cellStyle name="Normal 3 36 2 7 4" xfId="7462"/>
    <cellStyle name="Normal 3 36 2 7 4 2" xfId="24855"/>
    <cellStyle name="Normal 3 36 2 7 5" xfId="17351"/>
    <cellStyle name="Normal 3 36 2 8" xfId="7463"/>
    <cellStyle name="Normal 3 36 2 8 2" xfId="7464"/>
    <cellStyle name="Normal 3 36 2 8 2 2" xfId="7465"/>
    <cellStyle name="Normal 3 36 2 8 2 2 2" xfId="7466"/>
    <cellStyle name="Normal 3 36 2 8 2 2 2 2" xfId="24856"/>
    <cellStyle name="Normal 3 36 2 8 2 2 3" xfId="24857"/>
    <cellStyle name="Normal 3 36 2 8 2 3" xfId="7467"/>
    <cellStyle name="Normal 3 36 2 8 2 3 2" xfId="24858"/>
    <cellStyle name="Normal 3 36 2 8 2 4" xfId="17354"/>
    <cellStyle name="Normal 3 36 2 8 3" xfId="7468"/>
    <cellStyle name="Normal 3 36 2 8 3 2" xfId="7469"/>
    <cellStyle name="Normal 3 36 2 8 3 2 2" xfId="24859"/>
    <cellStyle name="Normal 3 36 2 8 3 3" xfId="24860"/>
    <cellStyle name="Normal 3 36 2 8 4" xfId="7470"/>
    <cellStyle name="Normal 3 36 2 8 4 2" xfId="24861"/>
    <cellStyle name="Normal 3 36 2 8 5" xfId="17353"/>
    <cellStyle name="Normal 3 36 2 9" xfId="7471"/>
    <cellStyle name="Normal 3 36 2 9 2" xfId="7472"/>
    <cellStyle name="Normal 3 36 2 9 2 2" xfId="7473"/>
    <cellStyle name="Normal 3 36 2 9 2 2 2" xfId="7474"/>
    <cellStyle name="Normal 3 36 2 9 2 2 2 2" xfId="24862"/>
    <cellStyle name="Normal 3 36 2 9 2 2 3" xfId="24863"/>
    <cellStyle name="Normal 3 36 2 9 2 3" xfId="7475"/>
    <cellStyle name="Normal 3 36 2 9 2 3 2" xfId="24864"/>
    <cellStyle name="Normal 3 36 2 9 2 4" xfId="17356"/>
    <cellStyle name="Normal 3 36 2 9 3" xfId="7476"/>
    <cellStyle name="Normal 3 36 2 9 3 2" xfId="7477"/>
    <cellStyle name="Normal 3 36 2 9 3 2 2" xfId="24865"/>
    <cellStyle name="Normal 3 36 2 9 3 3" xfId="24866"/>
    <cellStyle name="Normal 3 36 2 9 4" xfId="7478"/>
    <cellStyle name="Normal 3 36 2 9 4 2" xfId="24867"/>
    <cellStyle name="Normal 3 36 2 9 5" xfId="17355"/>
    <cellStyle name="Normal 3 36 3" xfId="7479"/>
    <cellStyle name="Normal 3 36 3 2" xfId="7480"/>
    <cellStyle name="Normal 3 36 3 2 2" xfId="7481"/>
    <cellStyle name="Normal 3 36 3 2 2 2" xfId="7482"/>
    <cellStyle name="Normal 3 36 3 2 2 2 2" xfId="24868"/>
    <cellStyle name="Normal 3 36 3 2 2 3" xfId="24869"/>
    <cellStyle name="Normal 3 36 3 2 3" xfId="7483"/>
    <cellStyle name="Normal 3 36 3 2 3 2" xfId="24870"/>
    <cellStyle name="Normal 3 36 3 2 4" xfId="17358"/>
    <cellStyle name="Normal 3 36 3 3" xfId="7484"/>
    <cellStyle name="Normal 3 36 3 3 2" xfId="7485"/>
    <cellStyle name="Normal 3 36 3 3 2 2" xfId="24871"/>
    <cellStyle name="Normal 3 36 3 3 3" xfId="24872"/>
    <cellStyle name="Normal 3 36 3 4" xfId="7486"/>
    <cellStyle name="Normal 3 36 3 4 2" xfId="24873"/>
    <cellStyle name="Normal 3 36 3 5" xfId="17357"/>
    <cellStyle name="Normal 3 36 4" xfId="7487"/>
    <cellStyle name="Normal 3 36 4 2" xfId="7488"/>
    <cellStyle name="Normal 3 36 4 2 2" xfId="7489"/>
    <cellStyle name="Normal 3 36 4 2 2 2" xfId="7490"/>
    <cellStyle name="Normal 3 36 4 2 2 2 2" xfId="24874"/>
    <cellStyle name="Normal 3 36 4 2 2 3" xfId="24875"/>
    <cellStyle name="Normal 3 36 4 2 3" xfId="7491"/>
    <cellStyle name="Normal 3 36 4 2 3 2" xfId="24876"/>
    <cellStyle name="Normal 3 36 4 2 4" xfId="17360"/>
    <cellStyle name="Normal 3 36 4 3" xfId="7492"/>
    <cellStyle name="Normal 3 36 4 3 2" xfId="7493"/>
    <cellStyle name="Normal 3 36 4 3 2 2" xfId="24877"/>
    <cellStyle name="Normal 3 36 4 3 3" xfId="24878"/>
    <cellStyle name="Normal 3 36 4 4" xfId="7494"/>
    <cellStyle name="Normal 3 36 4 4 2" xfId="24879"/>
    <cellStyle name="Normal 3 36 4 5" xfId="17359"/>
    <cellStyle name="Normal 3 36 5" xfId="7495"/>
    <cellStyle name="Normal 3 36 5 2" xfId="7496"/>
    <cellStyle name="Normal 3 36 5 2 2" xfId="7497"/>
    <cellStyle name="Normal 3 36 5 2 2 2" xfId="7498"/>
    <cellStyle name="Normal 3 36 5 2 2 2 2" xfId="24880"/>
    <cellStyle name="Normal 3 36 5 2 2 3" xfId="24881"/>
    <cellStyle name="Normal 3 36 5 2 3" xfId="7499"/>
    <cellStyle name="Normal 3 36 5 2 3 2" xfId="24882"/>
    <cellStyle name="Normal 3 36 5 2 4" xfId="17362"/>
    <cellStyle name="Normal 3 36 5 3" xfId="7500"/>
    <cellStyle name="Normal 3 36 5 3 2" xfId="7501"/>
    <cellStyle name="Normal 3 36 5 3 2 2" xfId="24883"/>
    <cellStyle name="Normal 3 36 5 3 3" xfId="24884"/>
    <cellStyle name="Normal 3 36 5 4" xfId="7502"/>
    <cellStyle name="Normal 3 36 5 4 2" xfId="24885"/>
    <cellStyle name="Normal 3 36 5 5" xfId="17361"/>
    <cellStyle name="Normal 3 36 6" xfId="7503"/>
    <cellStyle name="Normal 3 36 6 2" xfId="7504"/>
    <cellStyle name="Normal 3 36 6 2 2" xfId="7505"/>
    <cellStyle name="Normal 3 36 6 2 2 2" xfId="7506"/>
    <cellStyle name="Normal 3 36 6 2 2 2 2" xfId="24886"/>
    <cellStyle name="Normal 3 36 6 2 2 3" xfId="24887"/>
    <cellStyle name="Normal 3 36 6 2 3" xfId="7507"/>
    <cellStyle name="Normal 3 36 6 2 3 2" xfId="24888"/>
    <cellStyle name="Normal 3 36 6 2 4" xfId="17364"/>
    <cellStyle name="Normal 3 36 6 3" xfId="7508"/>
    <cellStyle name="Normal 3 36 6 3 2" xfId="7509"/>
    <cellStyle name="Normal 3 36 6 3 2 2" xfId="24889"/>
    <cellStyle name="Normal 3 36 6 3 3" xfId="24890"/>
    <cellStyle name="Normal 3 36 6 4" xfId="7510"/>
    <cellStyle name="Normal 3 36 6 4 2" xfId="24891"/>
    <cellStyle name="Normal 3 36 6 5" xfId="17363"/>
    <cellStyle name="Normal 3 36 7" xfId="7511"/>
    <cellStyle name="Normal 3 36 7 2" xfId="7512"/>
    <cellStyle name="Normal 3 36 7 2 2" xfId="7513"/>
    <cellStyle name="Normal 3 36 7 2 2 2" xfId="7514"/>
    <cellStyle name="Normal 3 36 7 2 2 2 2" xfId="24892"/>
    <cellStyle name="Normal 3 36 7 2 2 3" xfId="24893"/>
    <cellStyle name="Normal 3 36 7 2 3" xfId="7515"/>
    <cellStyle name="Normal 3 36 7 2 3 2" xfId="24894"/>
    <cellStyle name="Normal 3 36 7 2 4" xfId="17366"/>
    <cellStyle name="Normal 3 36 7 3" xfId="7516"/>
    <cellStyle name="Normal 3 36 7 3 2" xfId="7517"/>
    <cellStyle name="Normal 3 36 7 3 2 2" xfId="24895"/>
    <cellStyle name="Normal 3 36 7 3 3" xfId="24896"/>
    <cellStyle name="Normal 3 36 7 4" xfId="7518"/>
    <cellStyle name="Normal 3 36 7 4 2" xfId="24897"/>
    <cellStyle name="Normal 3 36 7 5" xfId="17365"/>
    <cellStyle name="Normal 3 36 8" xfId="7519"/>
    <cellStyle name="Normal 3 36 8 2" xfId="7520"/>
    <cellStyle name="Normal 3 36 8 2 2" xfId="7521"/>
    <cellStyle name="Normal 3 36 8 2 2 2" xfId="7522"/>
    <cellStyle name="Normal 3 36 8 2 2 2 2" xfId="24898"/>
    <cellStyle name="Normal 3 36 8 2 2 3" xfId="24899"/>
    <cellStyle name="Normal 3 36 8 2 3" xfId="7523"/>
    <cellStyle name="Normal 3 36 8 2 3 2" xfId="24900"/>
    <cellStyle name="Normal 3 36 8 2 4" xfId="17368"/>
    <cellStyle name="Normal 3 36 8 3" xfId="7524"/>
    <cellStyle name="Normal 3 36 8 3 2" xfId="7525"/>
    <cellStyle name="Normal 3 36 8 3 2 2" xfId="24901"/>
    <cellStyle name="Normal 3 36 8 3 3" xfId="24902"/>
    <cellStyle name="Normal 3 36 8 4" xfId="7526"/>
    <cellStyle name="Normal 3 36 8 4 2" xfId="24903"/>
    <cellStyle name="Normal 3 36 8 5" xfId="17367"/>
    <cellStyle name="Normal 3 36 9" xfId="7527"/>
    <cellStyle name="Normal 3 36 9 2" xfId="7528"/>
    <cellStyle name="Normal 3 36 9 2 2" xfId="7529"/>
    <cellStyle name="Normal 3 36 9 2 2 2" xfId="7530"/>
    <cellStyle name="Normal 3 36 9 2 2 2 2" xfId="24904"/>
    <cellStyle name="Normal 3 36 9 2 2 3" xfId="24905"/>
    <cellStyle name="Normal 3 36 9 2 3" xfId="7531"/>
    <cellStyle name="Normal 3 36 9 2 3 2" xfId="24906"/>
    <cellStyle name="Normal 3 36 9 2 4" xfId="17370"/>
    <cellStyle name="Normal 3 36 9 3" xfId="7532"/>
    <cellStyle name="Normal 3 36 9 3 2" xfId="7533"/>
    <cellStyle name="Normal 3 36 9 3 2 2" xfId="24907"/>
    <cellStyle name="Normal 3 36 9 3 3" xfId="24908"/>
    <cellStyle name="Normal 3 36 9 4" xfId="7534"/>
    <cellStyle name="Normal 3 36 9 4 2" xfId="24909"/>
    <cellStyle name="Normal 3 36 9 5" xfId="17369"/>
    <cellStyle name="Normal 3 37" xfId="7535"/>
    <cellStyle name="Normal 3 37 10" xfId="7536"/>
    <cellStyle name="Normal 3 37 10 2" xfId="7537"/>
    <cellStyle name="Normal 3 37 10 2 2" xfId="7538"/>
    <cellStyle name="Normal 3 37 10 2 2 2" xfId="7539"/>
    <cellStyle name="Normal 3 37 10 2 2 2 2" xfId="24910"/>
    <cellStyle name="Normal 3 37 10 2 2 3" xfId="24911"/>
    <cellStyle name="Normal 3 37 10 2 3" xfId="7540"/>
    <cellStyle name="Normal 3 37 10 2 3 2" xfId="24912"/>
    <cellStyle name="Normal 3 37 10 2 4" xfId="17373"/>
    <cellStyle name="Normal 3 37 10 3" xfId="7541"/>
    <cellStyle name="Normal 3 37 10 3 2" xfId="7542"/>
    <cellStyle name="Normal 3 37 10 3 2 2" xfId="24913"/>
    <cellStyle name="Normal 3 37 10 3 3" xfId="24914"/>
    <cellStyle name="Normal 3 37 10 4" xfId="7543"/>
    <cellStyle name="Normal 3 37 10 4 2" xfId="24915"/>
    <cellStyle name="Normal 3 37 10 5" xfId="17372"/>
    <cellStyle name="Normal 3 37 11" xfId="7544"/>
    <cellStyle name="Normal 3 37 11 2" xfId="7545"/>
    <cellStyle name="Normal 3 37 11 2 2" xfId="7546"/>
    <cellStyle name="Normal 3 37 11 2 2 2" xfId="7547"/>
    <cellStyle name="Normal 3 37 11 2 2 2 2" xfId="24916"/>
    <cellStyle name="Normal 3 37 11 2 2 3" xfId="24917"/>
    <cellStyle name="Normal 3 37 11 2 3" xfId="7548"/>
    <cellStyle name="Normal 3 37 11 2 3 2" xfId="24918"/>
    <cellStyle name="Normal 3 37 11 2 4" xfId="17375"/>
    <cellStyle name="Normal 3 37 11 3" xfId="7549"/>
    <cellStyle name="Normal 3 37 11 3 2" xfId="7550"/>
    <cellStyle name="Normal 3 37 11 3 2 2" xfId="24919"/>
    <cellStyle name="Normal 3 37 11 3 3" xfId="24920"/>
    <cellStyle name="Normal 3 37 11 4" xfId="7551"/>
    <cellStyle name="Normal 3 37 11 4 2" xfId="24921"/>
    <cellStyle name="Normal 3 37 11 5" xfId="17374"/>
    <cellStyle name="Normal 3 37 12" xfId="7552"/>
    <cellStyle name="Normal 3 37 12 2" xfId="7553"/>
    <cellStyle name="Normal 3 37 12 2 2" xfId="7554"/>
    <cellStyle name="Normal 3 37 12 2 2 2" xfId="7555"/>
    <cellStyle name="Normal 3 37 12 2 2 2 2" xfId="24922"/>
    <cellStyle name="Normal 3 37 12 2 2 3" xfId="24923"/>
    <cellStyle name="Normal 3 37 12 2 3" xfId="7556"/>
    <cellStyle name="Normal 3 37 12 2 3 2" xfId="24924"/>
    <cellStyle name="Normal 3 37 12 2 4" xfId="17377"/>
    <cellStyle name="Normal 3 37 12 3" xfId="7557"/>
    <cellStyle name="Normal 3 37 12 3 2" xfId="7558"/>
    <cellStyle name="Normal 3 37 12 3 2 2" xfId="24925"/>
    <cellStyle name="Normal 3 37 12 3 3" xfId="24926"/>
    <cellStyle name="Normal 3 37 12 4" xfId="7559"/>
    <cellStyle name="Normal 3 37 12 4 2" xfId="24927"/>
    <cellStyle name="Normal 3 37 12 5" xfId="17376"/>
    <cellStyle name="Normal 3 37 13" xfId="7560"/>
    <cellStyle name="Normal 3 37 13 2" xfId="7561"/>
    <cellStyle name="Normal 3 37 13 2 2" xfId="7562"/>
    <cellStyle name="Normal 3 37 13 2 2 2" xfId="7563"/>
    <cellStyle name="Normal 3 37 13 2 2 2 2" xfId="24928"/>
    <cellStyle name="Normal 3 37 13 2 2 3" xfId="24929"/>
    <cellStyle name="Normal 3 37 13 2 3" xfId="7564"/>
    <cellStyle name="Normal 3 37 13 2 3 2" xfId="24930"/>
    <cellStyle name="Normal 3 37 13 2 4" xfId="17379"/>
    <cellStyle name="Normal 3 37 13 3" xfId="7565"/>
    <cellStyle name="Normal 3 37 13 3 2" xfId="7566"/>
    <cellStyle name="Normal 3 37 13 3 2 2" xfId="24931"/>
    <cellStyle name="Normal 3 37 13 3 3" xfId="24932"/>
    <cellStyle name="Normal 3 37 13 4" xfId="7567"/>
    <cellStyle name="Normal 3 37 13 4 2" xfId="24933"/>
    <cellStyle name="Normal 3 37 13 5" xfId="17378"/>
    <cellStyle name="Normal 3 37 14" xfId="7568"/>
    <cellStyle name="Normal 3 37 14 2" xfId="7569"/>
    <cellStyle name="Normal 3 37 14 2 2" xfId="7570"/>
    <cellStyle name="Normal 3 37 14 2 2 2" xfId="24934"/>
    <cellStyle name="Normal 3 37 14 2 3" xfId="24935"/>
    <cellStyle name="Normal 3 37 14 3" xfId="7571"/>
    <cellStyle name="Normal 3 37 14 3 2" xfId="24936"/>
    <cellStyle name="Normal 3 37 14 4" xfId="17380"/>
    <cellStyle name="Normal 3 37 15" xfId="7572"/>
    <cellStyle name="Normal 3 37 15 2" xfId="7573"/>
    <cellStyle name="Normal 3 37 15 2 2" xfId="24937"/>
    <cellStyle name="Normal 3 37 15 3" xfId="24938"/>
    <cellStyle name="Normal 3 37 16" xfId="7574"/>
    <cellStyle name="Normal 3 37 16 2" xfId="24939"/>
    <cellStyle name="Normal 3 37 17" xfId="17371"/>
    <cellStyle name="Normal 3 37 2" xfId="7575"/>
    <cellStyle name="Normal 3 37 2 10" xfId="7576"/>
    <cellStyle name="Normal 3 37 2 10 2" xfId="7577"/>
    <cellStyle name="Normal 3 37 2 10 2 2" xfId="7578"/>
    <cellStyle name="Normal 3 37 2 10 2 2 2" xfId="7579"/>
    <cellStyle name="Normal 3 37 2 10 2 2 2 2" xfId="24940"/>
    <cellStyle name="Normal 3 37 2 10 2 2 3" xfId="24941"/>
    <cellStyle name="Normal 3 37 2 10 2 3" xfId="7580"/>
    <cellStyle name="Normal 3 37 2 10 2 3 2" xfId="24942"/>
    <cellStyle name="Normal 3 37 2 10 2 4" xfId="17383"/>
    <cellStyle name="Normal 3 37 2 10 3" xfId="7581"/>
    <cellStyle name="Normal 3 37 2 10 3 2" xfId="7582"/>
    <cellStyle name="Normal 3 37 2 10 3 2 2" xfId="24943"/>
    <cellStyle name="Normal 3 37 2 10 3 3" xfId="24944"/>
    <cellStyle name="Normal 3 37 2 10 4" xfId="7583"/>
    <cellStyle name="Normal 3 37 2 10 4 2" xfId="24945"/>
    <cellStyle name="Normal 3 37 2 10 5" xfId="17382"/>
    <cellStyle name="Normal 3 37 2 11" xfId="7584"/>
    <cellStyle name="Normal 3 37 2 11 2" xfId="7585"/>
    <cellStyle name="Normal 3 37 2 11 2 2" xfId="7586"/>
    <cellStyle name="Normal 3 37 2 11 2 2 2" xfId="7587"/>
    <cellStyle name="Normal 3 37 2 11 2 2 2 2" xfId="24946"/>
    <cellStyle name="Normal 3 37 2 11 2 2 3" xfId="24947"/>
    <cellStyle name="Normal 3 37 2 11 2 3" xfId="7588"/>
    <cellStyle name="Normal 3 37 2 11 2 3 2" xfId="24948"/>
    <cellStyle name="Normal 3 37 2 11 2 4" xfId="17385"/>
    <cellStyle name="Normal 3 37 2 11 3" xfId="7589"/>
    <cellStyle name="Normal 3 37 2 11 3 2" xfId="7590"/>
    <cellStyle name="Normal 3 37 2 11 3 2 2" xfId="24949"/>
    <cellStyle name="Normal 3 37 2 11 3 3" xfId="24950"/>
    <cellStyle name="Normal 3 37 2 11 4" xfId="7591"/>
    <cellStyle name="Normal 3 37 2 11 4 2" xfId="24951"/>
    <cellStyle name="Normal 3 37 2 11 5" xfId="17384"/>
    <cellStyle name="Normal 3 37 2 12" xfId="7592"/>
    <cellStyle name="Normal 3 37 2 12 2" xfId="7593"/>
    <cellStyle name="Normal 3 37 2 12 2 2" xfId="7594"/>
    <cellStyle name="Normal 3 37 2 12 2 2 2" xfId="7595"/>
    <cellStyle name="Normal 3 37 2 12 2 2 2 2" xfId="24952"/>
    <cellStyle name="Normal 3 37 2 12 2 2 3" xfId="24953"/>
    <cellStyle name="Normal 3 37 2 12 2 3" xfId="7596"/>
    <cellStyle name="Normal 3 37 2 12 2 3 2" xfId="24954"/>
    <cellStyle name="Normal 3 37 2 12 2 4" xfId="17387"/>
    <cellStyle name="Normal 3 37 2 12 3" xfId="7597"/>
    <cellStyle name="Normal 3 37 2 12 3 2" xfId="7598"/>
    <cellStyle name="Normal 3 37 2 12 3 2 2" xfId="24955"/>
    <cellStyle name="Normal 3 37 2 12 3 3" xfId="24956"/>
    <cellStyle name="Normal 3 37 2 12 4" xfId="7599"/>
    <cellStyle name="Normal 3 37 2 12 4 2" xfId="24957"/>
    <cellStyle name="Normal 3 37 2 12 5" xfId="17386"/>
    <cellStyle name="Normal 3 37 2 13" xfId="7600"/>
    <cellStyle name="Normal 3 37 2 13 2" xfId="7601"/>
    <cellStyle name="Normal 3 37 2 13 2 2" xfId="7602"/>
    <cellStyle name="Normal 3 37 2 13 2 2 2" xfId="24958"/>
    <cellStyle name="Normal 3 37 2 13 2 3" xfId="24959"/>
    <cellStyle name="Normal 3 37 2 13 3" xfId="7603"/>
    <cellStyle name="Normal 3 37 2 13 3 2" xfId="24960"/>
    <cellStyle name="Normal 3 37 2 13 4" xfId="17388"/>
    <cellStyle name="Normal 3 37 2 14" xfId="7604"/>
    <cellStyle name="Normal 3 37 2 14 2" xfId="7605"/>
    <cellStyle name="Normal 3 37 2 14 2 2" xfId="24961"/>
    <cellStyle name="Normal 3 37 2 14 3" xfId="24962"/>
    <cellStyle name="Normal 3 37 2 15" xfId="7606"/>
    <cellStyle name="Normal 3 37 2 15 2" xfId="24963"/>
    <cellStyle name="Normal 3 37 2 16" xfId="17381"/>
    <cellStyle name="Normal 3 37 2 2" xfId="7607"/>
    <cellStyle name="Normal 3 37 2 2 2" xfId="7608"/>
    <cellStyle name="Normal 3 37 2 2 2 2" xfId="7609"/>
    <cellStyle name="Normal 3 37 2 2 2 2 2" xfId="7610"/>
    <cellStyle name="Normal 3 37 2 2 2 2 2 2" xfId="24964"/>
    <cellStyle name="Normal 3 37 2 2 2 2 3" xfId="24965"/>
    <cellStyle name="Normal 3 37 2 2 2 3" xfId="7611"/>
    <cellStyle name="Normal 3 37 2 2 2 3 2" xfId="24966"/>
    <cellStyle name="Normal 3 37 2 2 2 4" xfId="17390"/>
    <cellStyle name="Normal 3 37 2 2 3" xfId="7612"/>
    <cellStyle name="Normal 3 37 2 2 3 2" xfId="7613"/>
    <cellStyle name="Normal 3 37 2 2 3 2 2" xfId="24967"/>
    <cellStyle name="Normal 3 37 2 2 3 3" xfId="24968"/>
    <cellStyle name="Normal 3 37 2 2 4" xfId="7614"/>
    <cellStyle name="Normal 3 37 2 2 4 2" xfId="24969"/>
    <cellStyle name="Normal 3 37 2 2 5" xfId="17389"/>
    <cellStyle name="Normal 3 37 2 3" xfId="7615"/>
    <cellStyle name="Normal 3 37 2 3 2" xfId="7616"/>
    <cellStyle name="Normal 3 37 2 3 2 2" xfId="7617"/>
    <cellStyle name="Normal 3 37 2 3 2 2 2" xfId="7618"/>
    <cellStyle name="Normal 3 37 2 3 2 2 2 2" xfId="24970"/>
    <cellStyle name="Normal 3 37 2 3 2 2 3" xfId="24971"/>
    <cellStyle name="Normal 3 37 2 3 2 3" xfId="7619"/>
    <cellStyle name="Normal 3 37 2 3 2 3 2" xfId="24972"/>
    <cellStyle name="Normal 3 37 2 3 2 4" xfId="17392"/>
    <cellStyle name="Normal 3 37 2 3 3" xfId="7620"/>
    <cellStyle name="Normal 3 37 2 3 3 2" xfId="7621"/>
    <cellStyle name="Normal 3 37 2 3 3 2 2" xfId="24973"/>
    <cellStyle name="Normal 3 37 2 3 3 3" xfId="24974"/>
    <cellStyle name="Normal 3 37 2 3 4" xfId="7622"/>
    <cellStyle name="Normal 3 37 2 3 4 2" xfId="24975"/>
    <cellStyle name="Normal 3 37 2 3 5" xfId="17391"/>
    <cellStyle name="Normal 3 37 2 4" xfId="7623"/>
    <cellStyle name="Normal 3 37 2 4 2" xfId="7624"/>
    <cellStyle name="Normal 3 37 2 4 2 2" xfId="7625"/>
    <cellStyle name="Normal 3 37 2 4 2 2 2" xfId="7626"/>
    <cellStyle name="Normal 3 37 2 4 2 2 2 2" xfId="24976"/>
    <cellStyle name="Normal 3 37 2 4 2 2 3" xfId="24977"/>
    <cellStyle name="Normal 3 37 2 4 2 3" xfId="7627"/>
    <cellStyle name="Normal 3 37 2 4 2 3 2" xfId="24978"/>
    <cellStyle name="Normal 3 37 2 4 2 4" xfId="17394"/>
    <cellStyle name="Normal 3 37 2 4 3" xfId="7628"/>
    <cellStyle name="Normal 3 37 2 4 3 2" xfId="7629"/>
    <cellStyle name="Normal 3 37 2 4 3 2 2" xfId="24979"/>
    <cellStyle name="Normal 3 37 2 4 3 3" xfId="24980"/>
    <cellStyle name="Normal 3 37 2 4 4" xfId="7630"/>
    <cellStyle name="Normal 3 37 2 4 4 2" xfId="24981"/>
    <cellStyle name="Normal 3 37 2 4 5" xfId="17393"/>
    <cellStyle name="Normal 3 37 2 5" xfId="7631"/>
    <cellStyle name="Normal 3 37 2 5 2" xfId="7632"/>
    <cellStyle name="Normal 3 37 2 5 2 2" xfId="7633"/>
    <cellStyle name="Normal 3 37 2 5 2 2 2" xfId="7634"/>
    <cellStyle name="Normal 3 37 2 5 2 2 2 2" xfId="24982"/>
    <cellStyle name="Normal 3 37 2 5 2 2 3" xfId="24983"/>
    <cellStyle name="Normal 3 37 2 5 2 3" xfId="7635"/>
    <cellStyle name="Normal 3 37 2 5 2 3 2" xfId="24984"/>
    <cellStyle name="Normal 3 37 2 5 2 4" xfId="17396"/>
    <cellStyle name="Normal 3 37 2 5 3" xfId="7636"/>
    <cellStyle name="Normal 3 37 2 5 3 2" xfId="7637"/>
    <cellStyle name="Normal 3 37 2 5 3 2 2" xfId="24985"/>
    <cellStyle name="Normal 3 37 2 5 3 3" xfId="24986"/>
    <cellStyle name="Normal 3 37 2 5 4" xfId="7638"/>
    <cellStyle name="Normal 3 37 2 5 4 2" xfId="24987"/>
    <cellStyle name="Normal 3 37 2 5 5" xfId="17395"/>
    <cellStyle name="Normal 3 37 2 6" xfId="7639"/>
    <cellStyle name="Normal 3 37 2 6 2" xfId="7640"/>
    <cellStyle name="Normal 3 37 2 6 2 2" xfId="7641"/>
    <cellStyle name="Normal 3 37 2 6 2 2 2" xfId="7642"/>
    <cellStyle name="Normal 3 37 2 6 2 2 2 2" xfId="24988"/>
    <cellStyle name="Normal 3 37 2 6 2 2 3" xfId="24989"/>
    <cellStyle name="Normal 3 37 2 6 2 3" xfId="7643"/>
    <cellStyle name="Normal 3 37 2 6 2 3 2" xfId="24990"/>
    <cellStyle name="Normal 3 37 2 6 2 4" xfId="17398"/>
    <cellStyle name="Normal 3 37 2 6 3" xfId="7644"/>
    <cellStyle name="Normal 3 37 2 6 3 2" xfId="7645"/>
    <cellStyle name="Normal 3 37 2 6 3 2 2" xfId="24991"/>
    <cellStyle name="Normal 3 37 2 6 3 3" xfId="24992"/>
    <cellStyle name="Normal 3 37 2 6 4" xfId="7646"/>
    <cellStyle name="Normal 3 37 2 6 4 2" xfId="24993"/>
    <cellStyle name="Normal 3 37 2 6 5" xfId="17397"/>
    <cellStyle name="Normal 3 37 2 7" xfId="7647"/>
    <cellStyle name="Normal 3 37 2 7 2" xfId="7648"/>
    <cellStyle name="Normal 3 37 2 7 2 2" xfId="7649"/>
    <cellStyle name="Normal 3 37 2 7 2 2 2" xfId="7650"/>
    <cellStyle name="Normal 3 37 2 7 2 2 2 2" xfId="24994"/>
    <cellStyle name="Normal 3 37 2 7 2 2 3" xfId="24995"/>
    <cellStyle name="Normal 3 37 2 7 2 3" xfId="7651"/>
    <cellStyle name="Normal 3 37 2 7 2 3 2" xfId="24996"/>
    <cellStyle name="Normal 3 37 2 7 2 4" xfId="17400"/>
    <cellStyle name="Normal 3 37 2 7 3" xfId="7652"/>
    <cellStyle name="Normal 3 37 2 7 3 2" xfId="7653"/>
    <cellStyle name="Normal 3 37 2 7 3 2 2" xfId="24997"/>
    <cellStyle name="Normal 3 37 2 7 3 3" xfId="24998"/>
    <cellStyle name="Normal 3 37 2 7 4" xfId="7654"/>
    <cellStyle name="Normal 3 37 2 7 4 2" xfId="24999"/>
    <cellStyle name="Normal 3 37 2 7 5" xfId="17399"/>
    <cellStyle name="Normal 3 37 2 8" xfId="7655"/>
    <cellStyle name="Normal 3 37 2 8 2" xfId="7656"/>
    <cellStyle name="Normal 3 37 2 8 2 2" xfId="7657"/>
    <cellStyle name="Normal 3 37 2 8 2 2 2" xfId="7658"/>
    <cellStyle name="Normal 3 37 2 8 2 2 2 2" xfId="25000"/>
    <cellStyle name="Normal 3 37 2 8 2 2 3" xfId="25001"/>
    <cellStyle name="Normal 3 37 2 8 2 3" xfId="7659"/>
    <cellStyle name="Normal 3 37 2 8 2 3 2" xfId="25002"/>
    <cellStyle name="Normal 3 37 2 8 2 4" xfId="17402"/>
    <cellStyle name="Normal 3 37 2 8 3" xfId="7660"/>
    <cellStyle name="Normal 3 37 2 8 3 2" xfId="7661"/>
    <cellStyle name="Normal 3 37 2 8 3 2 2" xfId="25003"/>
    <cellStyle name="Normal 3 37 2 8 3 3" xfId="25004"/>
    <cellStyle name="Normal 3 37 2 8 4" xfId="7662"/>
    <cellStyle name="Normal 3 37 2 8 4 2" xfId="25005"/>
    <cellStyle name="Normal 3 37 2 8 5" xfId="17401"/>
    <cellStyle name="Normal 3 37 2 9" xfId="7663"/>
    <cellStyle name="Normal 3 37 2 9 2" xfId="7664"/>
    <cellStyle name="Normal 3 37 2 9 2 2" xfId="7665"/>
    <cellStyle name="Normal 3 37 2 9 2 2 2" xfId="7666"/>
    <cellStyle name="Normal 3 37 2 9 2 2 2 2" xfId="25006"/>
    <cellStyle name="Normal 3 37 2 9 2 2 3" xfId="25007"/>
    <cellStyle name="Normal 3 37 2 9 2 3" xfId="7667"/>
    <cellStyle name="Normal 3 37 2 9 2 3 2" xfId="25008"/>
    <cellStyle name="Normal 3 37 2 9 2 4" xfId="17404"/>
    <cellStyle name="Normal 3 37 2 9 3" xfId="7668"/>
    <cellStyle name="Normal 3 37 2 9 3 2" xfId="7669"/>
    <cellStyle name="Normal 3 37 2 9 3 2 2" xfId="25009"/>
    <cellStyle name="Normal 3 37 2 9 3 3" xfId="25010"/>
    <cellStyle name="Normal 3 37 2 9 4" xfId="7670"/>
    <cellStyle name="Normal 3 37 2 9 4 2" xfId="25011"/>
    <cellStyle name="Normal 3 37 2 9 5" xfId="17403"/>
    <cellStyle name="Normal 3 37 3" xfId="7671"/>
    <cellStyle name="Normal 3 37 3 2" xfId="7672"/>
    <cellStyle name="Normal 3 37 3 2 2" xfId="7673"/>
    <cellStyle name="Normal 3 37 3 2 2 2" xfId="7674"/>
    <cellStyle name="Normal 3 37 3 2 2 2 2" xfId="25012"/>
    <cellStyle name="Normal 3 37 3 2 2 3" xfId="25013"/>
    <cellStyle name="Normal 3 37 3 2 3" xfId="7675"/>
    <cellStyle name="Normal 3 37 3 2 3 2" xfId="25014"/>
    <cellStyle name="Normal 3 37 3 2 4" xfId="17406"/>
    <cellStyle name="Normal 3 37 3 3" xfId="7676"/>
    <cellStyle name="Normal 3 37 3 3 2" xfId="7677"/>
    <cellStyle name="Normal 3 37 3 3 2 2" xfId="25015"/>
    <cellStyle name="Normal 3 37 3 3 3" xfId="25016"/>
    <cellStyle name="Normal 3 37 3 4" xfId="7678"/>
    <cellStyle name="Normal 3 37 3 4 2" xfId="25017"/>
    <cellStyle name="Normal 3 37 3 5" xfId="17405"/>
    <cellStyle name="Normal 3 37 4" xfId="7679"/>
    <cellStyle name="Normal 3 37 4 2" xfId="7680"/>
    <cellStyle name="Normal 3 37 4 2 2" xfId="7681"/>
    <cellStyle name="Normal 3 37 4 2 2 2" xfId="7682"/>
    <cellStyle name="Normal 3 37 4 2 2 2 2" xfId="25018"/>
    <cellStyle name="Normal 3 37 4 2 2 3" xfId="25019"/>
    <cellStyle name="Normal 3 37 4 2 3" xfId="7683"/>
    <cellStyle name="Normal 3 37 4 2 3 2" xfId="25020"/>
    <cellStyle name="Normal 3 37 4 2 4" xfId="17408"/>
    <cellStyle name="Normal 3 37 4 3" xfId="7684"/>
    <cellStyle name="Normal 3 37 4 3 2" xfId="7685"/>
    <cellStyle name="Normal 3 37 4 3 2 2" xfId="25021"/>
    <cellStyle name="Normal 3 37 4 3 3" xfId="25022"/>
    <cellStyle name="Normal 3 37 4 4" xfId="7686"/>
    <cellStyle name="Normal 3 37 4 4 2" xfId="25023"/>
    <cellStyle name="Normal 3 37 4 5" xfId="17407"/>
    <cellStyle name="Normal 3 37 5" xfId="7687"/>
    <cellStyle name="Normal 3 37 5 2" xfId="7688"/>
    <cellStyle name="Normal 3 37 5 2 2" xfId="7689"/>
    <cellStyle name="Normal 3 37 5 2 2 2" xfId="7690"/>
    <cellStyle name="Normal 3 37 5 2 2 2 2" xfId="25024"/>
    <cellStyle name="Normal 3 37 5 2 2 3" xfId="25025"/>
    <cellStyle name="Normal 3 37 5 2 3" xfId="7691"/>
    <cellStyle name="Normal 3 37 5 2 3 2" xfId="25026"/>
    <cellStyle name="Normal 3 37 5 2 4" xfId="17410"/>
    <cellStyle name="Normal 3 37 5 3" xfId="7692"/>
    <cellStyle name="Normal 3 37 5 3 2" xfId="7693"/>
    <cellStyle name="Normal 3 37 5 3 2 2" xfId="25027"/>
    <cellStyle name="Normal 3 37 5 3 3" xfId="25028"/>
    <cellStyle name="Normal 3 37 5 4" xfId="7694"/>
    <cellStyle name="Normal 3 37 5 4 2" xfId="25029"/>
    <cellStyle name="Normal 3 37 5 5" xfId="17409"/>
    <cellStyle name="Normal 3 37 6" xfId="7695"/>
    <cellStyle name="Normal 3 37 6 2" xfId="7696"/>
    <cellStyle name="Normal 3 37 6 2 2" xfId="7697"/>
    <cellStyle name="Normal 3 37 6 2 2 2" xfId="7698"/>
    <cellStyle name="Normal 3 37 6 2 2 2 2" xfId="25030"/>
    <cellStyle name="Normal 3 37 6 2 2 3" xfId="25031"/>
    <cellStyle name="Normal 3 37 6 2 3" xfId="7699"/>
    <cellStyle name="Normal 3 37 6 2 3 2" xfId="25032"/>
    <cellStyle name="Normal 3 37 6 2 4" xfId="17412"/>
    <cellStyle name="Normal 3 37 6 3" xfId="7700"/>
    <cellStyle name="Normal 3 37 6 3 2" xfId="7701"/>
    <cellStyle name="Normal 3 37 6 3 2 2" xfId="25033"/>
    <cellStyle name="Normal 3 37 6 3 3" xfId="25034"/>
    <cellStyle name="Normal 3 37 6 4" xfId="7702"/>
    <cellStyle name="Normal 3 37 6 4 2" xfId="25035"/>
    <cellStyle name="Normal 3 37 6 5" xfId="17411"/>
    <cellStyle name="Normal 3 37 7" xfId="7703"/>
    <cellStyle name="Normal 3 37 7 2" xfId="7704"/>
    <cellStyle name="Normal 3 37 7 2 2" xfId="7705"/>
    <cellStyle name="Normal 3 37 7 2 2 2" xfId="7706"/>
    <cellStyle name="Normal 3 37 7 2 2 2 2" xfId="25036"/>
    <cellStyle name="Normal 3 37 7 2 2 3" xfId="25037"/>
    <cellStyle name="Normal 3 37 7 2 3" xfId="7707"/>
    <cellStyle name="Normal 3 37 7 2 3 2" xfId="25038"/>
    <cellStyle name="Normal 3 37 7 2 4" xfId="17414"/>
    <cellStyle name="Normal 3 37 7 3" xfId="7708"/>
    <cellStyle name="Normal 3 37 7 3 2" xfId="7709"/>
    <cellStyle name="Normal 3 37 7 3 2 2" xfId="25039"/>
    <cellStyle name="Normal 3 37 7 3 3" xfId="25040"/>
    <cellStyle name="Normal 3 37 7 4" xfId="7710"/>
    <cellStyle name="Normal 3 37 7 4 2" xfId="25041"/>
    <cellStyle name="Normal 3 37 7 5" xfId="17413"/>
    <cellStyle name="Normal 3 37 8" xfId="7711"/>
    <cellStyle name="Normal 3 37 8 2" xfId="7712"/>
    <cellStyle name="Normal 3 37 8 2 2" xfId="7713"/>
    <cellStyle name="Normal 3 37 8 2 2 2" xfId="7714"/>
    <cellStyle name="Normal 3 37 8 2 2 2 2" xfId="25042"/>
    <cellStyle name="Normal 3 37 8 2 2 3" xfId="25043"/>
    <cellStyle name="Normal 3 37 8 2 3" xfId="7715"/>
    <cellStyle name="Normal 3 37 8 2 3 2" xfId="25044"/>
    <cellStyle name="Normal 3 37 8 2 4" xfId="17416"/>
    <cellStyle name="Normal 3 37 8 3" xfId="7716"/>
    <cellStyle name="Normal 3 37 8 3 2" xfId="7717"/>
    <cellStyle name="Normal 3 37 8 3 2 2" xfId="25045"/>
    <cellStyle name="Normal 3 37 8 3 3" xfId="25046"/>
    <cellStyle name="Normal 3 37 8 4" xfId="7718"/>
    <cellStyle name="Normal 3 37 8 4 2" xfId="25047"/>
    <cellStyle name="Normal 3 37 8 5" xfId="17415"/>
    <cellStyle name="Normal 3 37 9" xfId="7719"/>
    <cellStyle name="Normal 3 37 9 2" xfId="7720"/>
    <cellStyle name="Normal 3 37 9 2 2" xfId="7721"/>
    <cellStyle name="Normal 3 37 9 2 2 2" xfId="7722"/>
    <cellStyle name="Normal 3 37 9 2 2 2 2" xfId="25048"/>
    <cellStyle name="Normal 3 37 9 2 2 3" xfId="25049"/>
    <cellStyle name="Normal 3 37 9 2 3" xfId="7723"/>
    <cellStyle name="Normal 3 37 9 2 3 2" xfId="25050"/>
    <cellStyle name="Normal 3 37 9 2 4" xfId="17418"/>
    <cellStyle name="Normal 3 37 9 3" xfId="7724"/>
    <cellStyle name="Normal 3 37 9 3 2" xfId="7725"/>
    <cellStyle name="Normal 3 37 9 3 2 2" xfId="25051"/>
    <cellStyle name="Normal 3 37 9 3 3" xfId="25052"/>
    <cellStyle name="Normal 3 37 9 4" xfId="7726"/>
    <cellStyle name="Normal 3 37 9 4 2" xfId="25053"/>
    <cellStyle name="Normal 3 37 9 5" xfId="17417"/>
    <cellStyle name="Normal 3 38" xfId="7727"/>
    <cellStyle name="Normal 3 38 10" xfId="7728"/>
    <cellStyle name="Normal 3 38 10 2" xfId="7729"/>
    <cellStyle name="Normal 3 38 10 2 2" xfId="7730"/>
    <cellStyle name="Normal 3 38 10 2 2 2" xfId="7731"/>
    <cellStyle name="Normal 3 38 10 2 2 2 2" xfId="25054"/>
    <cellStyle name="Normal 3 38 10 2 2 3" xfId="25055"/>
    <cellStyle name="Normal 3 38 10 2 3" xfId="7732"/>
    <cellStyle name="Normal 3 38 10 2 3 2" xfId="25056"/>
    <cellStyle name="Normal 3 38 10 2 4" xfId="17421"/>
    <cellStyle name="Normal 3 38 10 3" xfId="7733"/>
    <cellStyle name="Normal 3 38 10 3 2" xfId="7734"/>
    <cellStyle name="Normal 3 38 10 3 2 2" xfId="25057"/>
    <cellStyle name="Normal 3 38 10 3 3" xfId="25058"/>
    <cellStyle name="Normal 3 38 10 4" xfId="7735"/>
    <cellStyle name="Normal 3 38 10 4 2" xfId="25059"/>
    <cellStyle name="Normal 3 38 10 5" xfId="17420"/>
    <cellStyle name="Normal 3 38 11" xfId="7736"/>
    <cellStyle name="Normal 3 38 11 2" xfId="7737"/>
    <cellStyle name="Normal 3 38 11 2 2" xfId="7738"/>
    <cellStyle name="Normal 3 38 11 2 2 2" xfId="7739"/>
    <cellStyle name="Normal 3 38 11 2 2 2 2" xfId="25060"/>
    <cellStyle name="Normal 3 38 11 2 2 3" xfId="25061"/>
    <cellStyle name="Normal 3 38 11 2 3" xfId="7740"/>
    <cellStyle name="Normal 3 38 11 2 3 2" xfId="25062"/>
    <cellStyle name="Normal 3 38 11 2 4" xfId="17423"/>
    <cellStyle name="Normal 3 38 11 3" xfId="7741"/>
    <cellStyle name="Normal 3 38 11 3 2" xfId="7742"/>
    <cellStyle name="Normal 3 38 11 3 2 2" xfId="25063"/>
    <cellStyle name="Normal 3 38 11 3 3" xfId="25064"/>
    <cellStyle name="Normal 3 38 11 4" xfId="7743"/>
    <cellStyle name="Normal 3 38 11 4 2" xfId="25065"/>
    <cellStyle name="Normal 3 38 11 5" xfId="17422"/>
    <cellStyle name="Normal 3 38 12" xfId="7744"/>
    <cellStyle name="Normal 3 38 12 2" xfId="7745"/>
    <cellStyle name="Normal 3 38 12 2 2" xfId="7746"/>
    <cellStyle name="Normal 3 38 12 2 2 2" xfId="7747"/>
    <cellStyle name="Normal 3 38 12 2 2 2 2" xfId="25066"/>
    <cellStyle name="Normal 3 38 12 2 2 3" xfId="25067"/>
    <cellStyle name="Normal 3 38 12 2 3" xfId="7748"/>
    <cellStyle name="Normal 3 38 12 2 3 2" xfId="25068"/>
    <cellStyle name="Normal 3 38 12 2 4" xfId="17425"/>
    <cellStyle name="Normal 3 38 12 3" xfId="7749"/>
    <cellStyle name="Normal 3 38 12 3 2" xfId="7750"/>
    <cellStyle name="Normal 3 38 12 3 2 2" xfId="25069"/>
    <cellStyle name="Normal 3 38 12 3 3" xfId="25070"/>
    <cellStyle name="Normal 3 38 12 4" xfId="7751"/>
    <cellStyle name="Normal 3 38 12 4 2" xfId="25071"/>
    <cellStyle name="Normal 3 38 12 5" xfId="17424"/>
    <cellStyle name="Normal 3 38 13" xfId="7752"/>
    <cellStyle name="Normal 3 38 13 2" xfId="7753"/>
    <cellStyle name="Normal 3 38 13 2 2" xfId="7754"/>
    <cellStyle name="Normal 3 38 13 2 2 2" xfId="7755"/>
    <cellStyle name="Normal 3 38 13 2 2 2 2" xfId="25072"/>
    <cellStyle name="Normal 3 38 13 2 2 3" xfId="25073"/>
    <cellStyle name="Normal 3 38 13 2 3" xfId="7756"/>
    <cellStyle name="Normal 3 38 13 2 3 2" xfId="25074"/>
    <cellStyle name="Normal 3 38 13 2 4" xfId="17427"/>
    <cellStyle name="Normal 3 38 13 3" xfId="7757"/>
    <cellStyle name="Normal 3 38 13 3 2" xfId="7758"/>
    <cellStyle name="Normal 3 38 13 3 2 2" xfId="25075"/>
    <cellStyle name="Normal 3 38 13 3 3" xfId="25076"/>
    <cellStyle name="Normal 3 38 13 4" xfId="7759"/>
    <cellStyle name="Normal 3 38 13 4 2" xfId="25077"/>
    <cellStyle name="Normal 3 38 13 5" xfId="17426"/>
    <cellStyle name="Normal 3 38 14" xfId="7760"/>
    <cellStyle name="Normal 3 38 14 2" xfId="7761"/>
    <cellStyle name="Normal 3 38 14 2 2" xfId="7762"/>
    <cellStyle name="Normal 3 38 14 2 2 2" xfId="25078"/>
    <cellStyle name="Normal 3 38 14 2 3" xfId="25079"/>
    <cellStyle name="Normal 3 38 14 3" xfId="7763"/>
    <cellStyle name="Normal 3 38 14 3 2" xfId="25080"/>
    <cellStyle name="Normal 3 38 14 4" xfId="17428"/>
    <cellStyle name="Normal 3 38 15" xfId="7764"/>
    <cellStyle name="Normal 3 38 15 2" xfId="7765"/>
    <cellStyle name="Normal 3 38 15 2 2" xfId="25081"/>
    <cellStyle name="Normal 3 38 15 3" xfId="25082"/>
    <cellStyle name="Normal 3 38 16" xfId="7766"/>
    <cellStyle name="Normal 3 38 16 2" xfId="25083"/>
    <cellStyle name="Normal 3 38 17" xfId="17419"/>
    <cellStyle name="Normal 3 38 2" xfId="7767"/>
    <cellStyle name="Normal 3 38 2 10" xfId="7768"/>
    <cellStyle name="Normal 3 38 2 10 2" xfId="7769"/>
    <cellStyle name="Normal 3 38 2 10 2 2" xfId="7770"/>
    <cellStyle name="Normal 3 38 2 10 2 2 2" xfId="7771"/>
    <cellStyle name="Normal 3 38 2 10 2 2 2 2" xfId="25084"/>
    <cellStyle name="Normal 3 38 2 10 2 2 3" xfId="25085"/>
    <cellStyle name="Normal 3 38 2 10 2 3" xfId="7772"/>
    <cellStyle name="Normal 3 38 2 10 2 3 2" xfId="25086"/>
    <cellStyle name="Normal 3 38 2 10 2 4" xfId="17431"/>
    <cellStyle name="Normal 3 38 2 10 3" xfId="7773"/>
    <cellStyle name="Normal 3 38 2 10 3 2" xfId="7774"/>
    <cellStyle name="Normal 3 38 2 10 3 2 2" xfId="25087"/>
    <cellStyle name="Normal 3 38 2 10 3 3" xfId="25088"/>
    <cellStyle name="Normal 3 38 2 10 4" xfId="7775"/>
    <cellStyle name="Normal 3 38 2 10 4 2" xfId="25089"/>
    <cellStyle name="Normal 3 38 2 10 5" xfId="17430"/>
    <cellStyle name="Normal 3 38 2 11" xfId="7776"/>
    <cellStyle name="Normal 3 38 2 11 2" xfId="7777"/>
    <cellStyle name="Normal 3 38 2 11 2 2" xfId="7778"/>
    <cellStyle name="Normal 3 38 2 11 2 2 2" xfId="7779"/>
    <cellStyle name="Normal 3 38 2 11 2 2 2 2" xfId="25090"/>
    <cellStyle name="Normal 3 38 2 11 2 2 3" xfId="25091"/>
    <cellStyle name="Normal 3 38 2 11 2 3" xfId="7780"/>
    <cellStyle name="Normal 3 38 2 11 2 3 2" xfId="25092"/>
    <cellStyle name="Normal 3 38 2 11 2 4" xfId="17433"/>
    <cellStyle name="Normal 3 38 2 11 3" xfId="7781"/>
    <cellStyle name="Normal 3 38 2 11 3 2" xfId="7782"/>
    <cellStyle name="Normal 3 38 2 11 3 2 2" xfId="25093"/>
    <cellStyle name="Normal 3 38 2 11 3 3" xfId="25094"/>
    <cellStyle name="Normal 3 38 2 11 4" xfId="7783"/>
    <cellStyle name="Normal 3 38 2 11 4 2" xfId="25095"/>
    <cellStyle name="Normal 3 38 2 11 5" xfId="17432"/>
    <cellStyle name="Normal 3 38 2 12" xfId="7784"/>
    <cellStyle name="Normal 3 38 2 12 2" xfId="7785"/>
    <cellStyle name="Normal 3 38 2 12 2 2" xfId="7786"/>
    <cellStyle name="Normal 3 38 2 12 2 2 2" xfId="7787"/>
    <cellStyle name="Normal 3 38 2 12 2 2 2 2" xfId="25096"/>
    <cellStyle name="Normal 3 38 2 12 2 2 3" xfId="25097"/>
    <cellStyle name="Normal 3 38 2 12 2 3" xfId="7788"/>
    <cellStyle name="Normal 3 38 2 12 2 3 2" xfId="25098"/>
    <cellStyle name="Normal 3 38 2 12 2 4" xfId="17435"/>
    <cellStyle name="Normal 3 38 2 12 3" xfId="7789"/>
    <cellStyle name="Normal 3 38 2 12 3 2" xfId="7790"/>
    <cellStyle name="Normal 3 38 2 12 3 2 2" xfId="25099"/>
    <cellStyle name="Normal 3 38 2 12 3 3" xfId="25100"/>
    <cellStyle name="Normal 3 38 2 12 4" xfId="7791"/>
    <cellStyle name="Normal 3 38 2 12 4 2" xfId="25101"/>
    <cellStyle name="Normal 3 38 2 12 5" xfId="17434"/>
    <cellStyle name="Normal 3 38 2 13" xfId="7792"/>
    <cellStyle name="Normal 3 38 2 13 2" xfId="7793"/>
    <cellStyle name="Normal 3 38 2 13 2 2" xfId="7794"/>
    <cellStyle name="Normal 3 38 2 13 2 2 2" xfId="25102"/>
    <cellStyle name="Normal 3 38 2 13 2 3" xfId="25103"/>
    <cellStyle name="Normal 3 38 2 13 3" xfId="7795"/>
    <cellStyle name="Normal 3 38 2 13 3 2" xfId="25104"/>
    <cellStyle name="Normal 3 38 2 13 4" xfId="17436"/>
    <cellStyle name="Normal 3 38 2 14" xfId="7796"/>
    <cellStyle name="Normal 3 38 2 14 2" xfId="7797"/>
    <cellStyle name="Normal 3 38 2 14 2 2" xfId="25105"/>
    <cellStyle name="Normal 3 38 2 14 3" xfId="25106"/>
    <cellStyle name="Normal 3 38 2 15" xfId="7798"/>
    <cellStyle name="Normal 3 38 2 15 2" xfId="25107"/>
    <cellStyle name="Normal 3 38 2 16" xfId="17429"/>
    <cellStyle name="Normal 3 38 2 2" xfId="7799"/>
    <cellStyle name="Normal 3 38 2 2 2" xfId="7800"/>
    <cellStyle name="Normal 3 38 2 2 2 2" xfId="7801"/>
    <cellStyle name="Normal 3 38 2 2 2 2 2" xfId="7802"/>
    <cellStyle name="Normal 3 38 2 2 2 2 2 2" xfId="25108"/>
    <cellStyle name="Normal 3 38 2 2 2 2 3" xfId="25109"/>
    <cellStyle name="Normal 3 38 2 2 2 3" xfId="7803"/>
    <cellStyle name="Normal 3 38 2 2 2 3 2" xfId="25110"/>
    <cellStyle name="Normal 3 38 2 2 2 4" xfId="17438"/>
    <cellStyle name="Normal 3 38 2 2 3" xfId="7804"/>
    <cellStyle name="Normal 3 38 2 2 3 2" xfId="7805"/>
    <cellStyle name="Normal 3 38 2 2 3 2 2" xfId="25111"/>
    <cellStyle name="Normal 3 38 2 2 3 3" xfId="25112"/>
    <cellStyle name="Normal 3 38 2 2 4" xfId="7806"/>
    <cellStyle name="Normal 3 38 2 2 4 2" xfId="25113"/>
    <cellStyle name="Normal 3 38 2 2 5" xfId="17437"/>
    <cellStyle name="Normal 3 38 2 3" xfId="7807"/>
    <cellStyle name="Normal 3 38 2 3 2" xfId="7808"/>
    <cellStyle name="Normal 3 38 2 3 2 2" xfId="7809"/>
    <cellStyle name="Normal 3 38 2 3 2 2 2" xfId="7810"/>
    <cellStyle name="Normal 3 38 2 3 2 2 2 2" xfId="25114"/>
    <cellStyle name="Normal 3 38 2 3 2 2 3" xfId="25115"/>
    <cellStyle name="Normal 3 38 2 3 2 3" xfId="7811"/>
    <cellStyle name="Normal 3 38 2 3 2 3 2" xfId="25116"/>
    <cellStyle name="Normal 3 38 2 3 2 4" xfId="17440"/>
    <cellStyle name="Normal 3 38 2 3 3" xfId="7812"/>
    <cellStyle name="Normal 3 38 2 3 3 2" xfId="7813"/>
    <cellStyle name="Normal 3 38 2 3 3 2 2" xfId="25117"/>
    <cellStyle name="Normal 3 38 2 3 3 3" xfId="25118"/>
    <cellStyle name="Normal 3 38 2 3 4" xfId="7814"/>
    <cellStyle name="Normal 3 38 2 3 4 2" xfId="25119"/>
    <cellStyle name="Normal 3 38 2 3 5" xfId="17439"/>
    <cellStyle name="Normal 3 38 2 4" xfId="7815"/>
    <cellStyle name="Normal 3 38 2 4 2" xfId="7816"/>
    <cellStyle name="Normal 3 38 2 4 2 2" xfId="7817"/>
    <cellStyle name="Normal 3 38 2 4 2 2 2" xfId="7818"/>
    <cellStyle name="Normal 3 38 2 4 2 2 2 2" xfId="25120"/>
    <cellStyle name="Normal 3 38 2 4 2 2 3" xfId="25121"/>
    <cellStyle name="Normal 3 38 2 4 2 3" xfId="7819"/>
    <cellStyle name="Normal 3 38 2 4 2 3 2" xfId="25122"/>
    <cellStyle name="Normal 3 38 2 4 2 4" xfId="17442"/>
    <cellStyle name="Normal 3 38 2 4 3" xfId="7820"/>
    <cellStyle name="Normal 3 38 2 4 3 2" xfId="7821"/>
    <cellStyle name="Normal 3 38 2 4 3 2 2" xfId="25123"/>
    <cellStyle name="Normal 3 38 2 4 3 3" xfId="25124"/>
    <cellStyle name="Normal 3 38 2 4 4" xfId="7822"/>
    <cellStyle name="Normal 3 38 2 4 4 2" xfId="25125"/>
    <cellStyle name="Normal 3 38 2 4 5" xfId="17441"/>
    <cellStyle name="Normal 3 38 2 5" xfId="7823"/>
    <cellStyle name="Normal 3 38 2 5 2" xfId="7824"/>
    <cellStyle name="Normal 3 38 2 5 2 2" xfId="7825"/>
    <cellStyle name="Normal 3 38 2 5 2 2 2" xfId="7826"/>
    <cellStyle name="Normal 3 38 2 5 2 2 2 2" xfId="25126"/>
    <cellStyle name="Normal 3 38 2 5 2 2 3" xfId="25127"/>
    <cellStyle name="Normal 3 38 2 5 2 3" xfId="7827"/>
    <cellStyle name="Normal 3 38 2 5 2 3 2" xfId="25128"/>
    <cellStyle name="Normal 3 38 2 5 2 4" xfId="17444"/>
    <cellStyle name="Normal 3 38 2 5 3" xfId="7828"/>
    <cellStyle name="Normal 3 38 2 5 3 2" xfId="7829"/>
    <cellStyle name="Normal 3 38 2 5 3 2 2" xfId="25129"/>
    <cellStyle name="Normal 3 38 2 5 3 3" xfId="25130"/>
    <cellStyle name="Normal 3 38 2 5 4" xfId="7830"/>
    <cellStyle name="Normal 3 38 2 5 4 2" xfId="25131"/>
    <cellStyle name="Normal 3 38 2 5 5" xfId="17443"/>
    <cellStyle name="Normal 3 38 2 6" xfId="7831"/>
    <cellStyle name="Normal 3 38 2 6 2" xfId="7832"/>
    <cellStyle name="Normal 3 38 2 6 2 2" xfId="7833"/>
    <cellStyle name="Normal 3 38 2 6 2 2 2" xfId="7834"/>
    <cellStyle name="Normal 3 38 2 6 2 2 2 2" xfId="25132"/>
    <cellStyle name="Normal 3 38 2 6 2 2 3" xfId="25133"/>
    <cellStyle name="Normal 3 38 2 6 2 3" xfId="7835"/>
    <cellStyle name="Normal 3 38 2 6 2 3 2" xfId="25134"/>
    <cellStyle name="Normal 3 38 2 6 2 4" xfId="17446"/>
    <cellStyle name="Normal 3 38 2 6 3" xfId="7836"/>
    <cellStyle name="Normal 3 38 2 6 3 2" xfId="7837"/>
    <cellStyle name="Normal 3 38 2 6 3 2 2" xfId="25135"/>
    <cellStyle name="Normal 3 38 2 6 3 3" xfId="25136"/>
    <cellStyle name="Normal 3 38 2 6 4" xfId="7838"/>
    <cellStyle name="Normal 3 38 2 6 4 2" xfId="25137"/>
    <cellStyle name="Normal 3 38 2 6 5" xfId="17445"/>
    <cellStyle name="Normal 3 38 2 7" xfId="7839"/>
    <cellStyle name="Normal 3 38 2 7 2" xfId="7840"/>
    <cellStyle name="Normal 3 38 2 7 2 2" xfId="7841"/>
    <cellStyle name="Normal 3 38 2 7 2 2 2" xfId="7842"/>
    <cellStyle name="Normal 3 38 2 7 2 2 2 2" xfId="25138"/>
    <cellStyle name="Normal 3 38 2 7 2 2 3" xfId="25139"/>
    <cellStyle name="Normal 3 38 2 7 2 3" xfId="7843"/>
    <cellStyle name="Normal 3 38 2 7 2 3 2" xfId="25140"/>
    <cellStyle name="Normal 3 38 2 7 2 4" xfId="17448"/>
    <cellStyle name="Normal 3 38 2 7 3" xfId="7844"/>
    <cellStyle name="Normal 3 38 2 7 3 2" xfId="7845"/>
    <cellStyle name="Normal 3 38 2 7 3 2 2" xfId="25141"/>
    <cellStyle name="Normal 3 38 2 7 3 3" xfId="25142"/>
    <cellStyle name="Normal 3 38 2 7 4" xfId="7846"/>
    <cellStyle name="Normal 3 38 2 7 4 2" xfId="25143"/>
    <cellStyle name="Normal 3 38 2 7 5" xfId="17447"/>
    <cellStyle name="Normal 3 38 2 8" xfId="7847"/>
    <cellStyle name="Normal 3 38 2 8 2" xfId="7848"/>
    <cellStyle name="Normal 3 38 2 8 2 2" xfId="7849"/>
    <cellStyle name="Normal 3 38 2 8 2 2 2" xfId="7850"/>
    <cellStyle name="Normal 3 38 2 8 2 2 2 2" xfId="25144"/>
    <cellStyle name="Normal 3 38 2 8 2 2 3" xfId="25145"/>
    <cellStyle name="Normal 3 38 2 8 2 3" xfId="7851"/>
    <cellStyle name="Normal 3 38 2 8 2 3 2" xfId="25146"/>
    <cellStyle name="Normal 3 38 2 8 2 4" xfId="17450"/>
    <cellStyle name="Normal 3 38 2 8 3" xfId="7852"/>
    <cellStyle name="Normal 3 38 2 8 3 2" xfId="7853"/>
    <cellStyle name="Normal 3 38 2 8 3 2 2" xfId="25147"/>
    <cellStyle name="Normal 3 38 2 8 3 3" xfId="25148"/>
    <cellStyle name="Normal 3 38 2 8 4" xfId="7854"/>
    <cellStyle name="Normal 3 38 2 8 4 2" xfId="25149"/>
    <cellStyle name="Normal 3 38 2 8 5" xfId="17449"/>
    <cellStyle name="Normal 3 38 2 9" xfId="7855"/>
    <cellStyle name="Normal 3 38 2 9 2" xfId="7856"/>
    <cellStyle name="Normal 3 38 2 9 2 2" xfId="7857"/>
    <cellStyle name="Normal 3 38 2 9 2 2 2" xfId="7858"/>
    <cellStyle name="Normal 3 38 2 9 2 2 2 2" xfId="25150"/>
    <cellStyle name="Normal 3 38 2 9 2 2 3" xfId="25151"/>
    <cellStyle name="Normal 3 38 2 9 2 3" xfId="7859"/>
    <cellStyle name="Normal 3 38 2 9 2 3 2" xfId="25152"/>
    <cellStyle name="Normal 3 38 2 9 2 4" xfId="17452"/>
    <cellStyle name="Normal 3 38 2 9 3" xfId="7860"/>
    <cellStyle name="Normal 3 38 2 9 3 2" xfId="7861"/>
    <cellStyle name="Normal 3 38 2 9 3 2 2" xfId="25153"/>
    <cellStyle name="Normal 3 38 2 9 3 3" xfId="25154"/>
    <cellStyle name="Normal 3 38 2 9 4" xfId="7862"/>
    <cellStyle name="Normal 3 38 2 9 4 2" xfId="25155"/>
    <cellStyle name="Normal 3 38 2 9 5" xfId="17451"/>
    <cellStyle name="Normal 3 38 3" xfId="7863"/>
    <cellStyle name="Normal 3 38 3 2" xfId="7864"/>
    <cellStyle name="Normal 3 38 3 2 2" xfId="7865"/>
    <cellStyle name="Normal 3 38 3 2 2 2" xfId="7866"/>
    <cellStyle name="Normal 3 38 3 2 2 2 2" xfId="25156"/>
    <cellStyle name="Normal 3 38 3 2 2 3" xfId="25157"/>
    <cellStyle name="Normal 3 38 3 2 3" xfId="7867"/>
    <cellStyle name="Normal 3 38 3 2 3 2" xfId="25158"/>
    <cellStyle name="Normal 3 38 3 2 4" xfId="17454"/>
    <cellStyle name="Normal 3 38 3 3" xfId="7868"/>
    <cellStyle name="Normal 3 38 3 3 2" xfId="7869"/>
    <cellStyle name="Normal 3 38 3 3 2 2" xfId="25159"/>
    <cellStyle name="Normal 3 38 3 3 3" xfId="25160"/>
    <cellStyle name="Normal 3 38 3 4" xfId="7870"/>
    <cellStyle name="Normal 3 38 3 4 2" xfId="25161"/>
    <cellStyle name="Normal 3 38 3 5" xfId="17453"/>
    <cellStyle name="Normal 3 38 4" xfId="7871"/>
    <cellStyle name="Normal 3 38 4 2" xfId="7872"/>
    <cellStyle name="Normal 3 38 4 2 2" xfId="7873"/>
    <cellStyle name="Normal 3 38 4 2 2 2" xfId="7874"/>
    <cellStyle name="Normal 3 38 4 2 2 2 2" xfId="25162"/>
    <cellStyle name="Normal 3 38 4 2 2 3" xfId="25163"/>
    <cellStyle name="Normal 3 38 4 2 3" xfId="7875"/>
    <cellStyle name="Normal 3 38 4 2 3 2" xfId="25164"/>
    <cellStyle name="Normal 3 38 4 2 4" xfId="17456"/>
    <cellStyle name="Normal 3 38 4 3" xfId="7876"/>
    <cellStyle name="Normal 3 38 4 3 2" xfId="7877"/>
    <cellStyle name="Normal 3 38 4 3 2 2" xfId="25165"/>
    <cellStyle name="Normal 3 38 4 3 3" xfId="25166"/>
    <cellStyle name="Normal 3 38 4 4" xfId="7878"/>
    <cellStyle name="Normal 3 38 4 4 2" xfId="25167"/>
    <cellStyle name="Normal 3 38 4 5" xfId="17455"/>
    <cellStyle name="Normal 3 38 5" xfId="7879"/>
    <cellStyle name="Normal 3 38 5 2" xfId="7880"/>
    <cellStyle name="Normal 3 38 5 2 2" xfId="7881"/>
    <cellStyle name="Normal 3 38 5 2 2 2" xfId="7882"/>
    <cellStyle name="Normal 3 38 5 2 2 2 2" xfId="25168"/>
    <cellStyle name="Normal 3 38 5 2 2 3" xfId="25169"/>
    <cellStyle name="Normal 3 38 5 2 3" xfId="7883"/>
    <cellStyle name="Normal 3 38 5 2 3 2" xfId="25170"/>
    <cellStyle name="Normal 3 38 5 2 4" xfId="17458"/>
    <cellStyle name="Normal 3 38 5 3" xfId="7884"/>
    <cellStyle name="Normal 3 38 5 3 2" xfId="7885"/>
    <cellStyle name="Normal 3 38 5 3 2 2" xfId="25171"/>
    <cellStyle name="Normal 3 38 5 3 3" xfId="25172"/>
    <cellStyle name="Normal 3 38 5 4" xfId="7886"/>
    <cellStyle name="Normal 3 38 5 4 2" xfId="25173"/>
    <cellStyle name="Normal 3 38 5 5" xfId="17457"/>
    <cellStyle name="Normal 3 38 6" xfId="7887"/>
    <cellStyle name="Normal 3 38 6 2" xfId="7888"/>
    <cellStyle name="Normal 3 38 6 2 2" xfId="7889"/>
    <cellStyle name="Normal 3 38 6 2 2 2" xfId="7890"/>
    <cellStyle name="Normal 3 38 6 2 2 2 2" xfId="25174"/>
    <cellStyle name="Normal 3 38 6 2 2 3" xfId="25175"/>
    <cellStyle name="Normal 3 38 6 2 3" xfId="7891"/>
    <cellStyle name="Normal 3 38 6 2 3 2" xfId="25176"/>
    <cellStyle name="Normal 3 38 6 2 4" xfId="17460"/>
    <cellStyle name="Normal 3 38 6 3" xfId="7892"/>
    <cellStyle name="Normal 3 38 6 3 2" xfId="7893"/>
    <cellStyle name="Normal 3 38 6 3 2 2" xfId="25177"/>
    <cellStyle name="Normal 3 38 6 3 3" xfId="25178"/>
    <cellStyle name="Normal 3 38 6 4" xfId="7894"/>
    <cellStyle name="Normal 3 38 6 4 2" xfId="25179"/>
    <cellStyle name="Normal 3 38 6 5" xfId="17459"/>
    <cellStyle name="Normal 3 38 7" xfId="7895"/>
    <cellStyle name="Normal 3 38 7 2" xfId="7896"/>
    <cellStyle name="Normal 3 38 7 2 2" xfId="7897"/>
    <cellStyle name="Normal 3 38 7 2 2 2" xfId="7898"/>
    <cellStyle name="Normal 3 38 7 2 2 2 2" xfId="25180"/>
    <cellStyle name="Normal 3 38 7 2 2 3" xfId="25181"/>
    <cellStyle name="Normal 3 38 7 2 3" xfId="7899"/>
    <cellStyle name="Normal 3 38 7 2 3 2" xfId="25182"/>
    <cellStyle name="Normal 3 38 7 2 4" xfId="17462"/>
    <cellStyle name="Normal 3 38 7 3" xfId="7900"/>
    <cellStyle name="Normal 3 38 7 3 2" xfId="7901"/>
    <cellStyle name="Normal 3 38 7 3 2 2" xfId="25183"/>
    <cellStyle name="Normal 3 38 7 3 3" xfId="25184"/>
    <cellStyle name="Normal 3 38 7 4" xfId="7902"/>
    <cellStyle name="Normal 3 38 7 4 2" xfId="25185"/>
    <cellStyle name="Normal 3 38 7 5" xfId="17461"/>
    <cellStyle name="Normal 3 38 8" xfId="7903"/>
    <cellStyle name="Normal 3 38 8 2" xfId="7904"/>
    <cellStyle name="Normal 3 38 8 2 2" xfId="7905"/>
    <cellStyle name="Normal 3 38 8 2 2 2" xfId="7906"/>
    <cellStyle name="Normal 3 38 8 2 2 2 2" xfId="25186"/>
    <cellStyle name="Normal 3 38 8 2 2 3" xfId="25187"/>
    <cellStyle name="Normal 3 38 8 2 3" xfId="7907"/>
    <cellStyle name="Normal 3 38 8 2 3 2" xfId="25188"/>
    <cellStyle name="Normal 3 38 8 2 4" xfId="17464"/>
    <cellStyle name="Normal 3 38 8 3" xfId="7908"/>
    <cellStyle name="Normal 3 38 8 3 2" xfId="7909"/>
    <cellStyle name="Normal 3 38 8 3 2 2" xfId="25189"/>
    <cellStyle name="Normal 3 38 8 3 3" xfId="25190"/>
    <cellStyle name="Normal 3 38 8 4" xfId="7910"/>
    <cellStyle name="Normal 3 38 8 4 2" xfId="25191"/>
    <cellStyle name="Normal 3 38 8 5" xfId="17463"/>
    <cellStyle name="Normal 3 38 9" xfId="7911"/>
    <cellStyle name="Normal 3 38 9 2" xfId="7912"/>
    <cellStyle name="Normal 3 38 9 2 2" xfId="7913"/>
    <cellStyle name="Normal 3 38 9 2 2 2" xfId="7914"/>
    <cellStyle name="Normal 3 38 9 2 2 2 2" xfId="25192"/>
    <cellStyle name="Normal 3 38 9 2 2 3" xfId="25193"/>
    <cellStyle name="Normal 3 38 9 2 3" xfId="7915"/>
    <cellStyle name="Normal 3 38 9 2 3 2" xfId="25194"/>
    <cellStyle name="Normal 3 38 9 2 4" xfId="17466"/>
    <cellStyle name="Normal 3 38 9 3" xfId="7916"/>
    <cellStyle name="Normal 3 38 9 3 2" xfId="7917"/>
    <cellStyle name="Normal 3 38 9 3 2 2" xfId="25195"/>
    <cellStyle name="Normal 3 38 9 3 3" xfId="25196"/>
    <cellStyle name="Normal 3 38 9 4" xfId="7918"/>
    <cellStyle name="Normal 3 38 9 4 2" xfId="25197"/>
    <cellStyle name="Normal 3 38 9 5" xfId="17465"/>
    <cellStyle name="Normal 3 39" xfId="7919"/>
    <cellStyle name="Normal 3 39 10" xfId="7920"/>
    <cellStyle name="Normal 3 39 10 2" xfId="7921"/>
    <cellStyle name="Normal 3 39 10 2 2" xfId="7922"/>
    <cellStyle name="Normal 3 39 10 2 2 2" xfId="7923"/>
    <cellStyle name="Normal 3 39 10 2 2 2 2" xfId="25198"/>
    <cellStyle name="Normal 3 39 10 2 2 3" xfId="25199"/>
    <cellStyle name="Normal 3 39 10 2 3" xfId="7924"/>
    <cellStyle name="Normal 3 39 10 2 3 2" xfId="25200"/>
    <cellStyle name="Normal 3 39 10 2 4" xfId="17469"/>
    <cellStyle name="Normal 3 39 10 3" xfId="7925"/>
    <cellStyle name="Normal 3 39 10 3 2" xfId="7926"/>
    <cellStyle name="Normal 3 39 10 3 2 2" xfId="25201"/>
    <cellStyle name="Normal 3 39 10 3 3" xfId="25202"/>
    <cellStyle name="Normal 3 39 10 4" xfId="7927"/>
    <cellStyle name="Normal 3 39 10 4 2" xfId="25203"/>
    <cellStyle name="Normal 3 39 10 5" xfId="17468"/>
    <cellStyle name="Normal 3 39 11" xfId="7928"/>
    <cellStyle name="Normal 3 39 11 2" xfId="7929"/>
    <cellStyle name="Normal 3 39 11 2 2" xfId="7930"/>
    <cellStyle name="Normal 3 39 11 2 2 2" xfId="7931"/>
    <cellStyle name="Normal 3 39 11 2 2 2 2" xfId="25204"/>
    <cellStyle name="Normal 3 39 11 2 2 3" xfId="25205"/>
    <cellStyle name="Normal 3 39 11 2 3" xfId="7932"/>
    <cellStyle name="Normal 3 39 11 2 3 2" xfId="25206"/>
    <cellStyle name="Normal 3 39 11 2 4" xfId="17471"/>
    <cellStyle name="Normal 3 39 11 3" xfId="7933"/>
    <cellStyle name="Normal 3 39 11 3 2" xfId="7934"/>
    <cellStyle name="Normal 3 39 11 3 2 2" xfId="25207"/>
    <cellStyle name="Normal 3 39 11 3 3" xfId="25208"/>
    <cellStyle name="Normal 3 39 11 4" xfId="7935"/>
    <cellStyle name="Normal 3 39 11 4 2" xfId="25209"/>
    <cellStyle name="Normal 3 39 11 5" xfId="17470"/>
    <cellStyle name="Normal 3 39 12" xfId="7936"/>
    <cellStyle name="Normal 3 39 12 2" xfId="7937"/>
    <cellStyle name="Normal 3 39 12 2 2" xfId="7938"/>
    <cellStyle name="Normal 3 39 12 2 2 2" xfId="7939"/>
    <cellStyle name="Normal 3 39 12 2 2 2 2" xfId="25210"/>
    <cellStyle name="Normal 3 39 12 2 2 3" xfId="25211"/>
    <cellStyle name="Normal 3 39 12 2 3" xfId="7940"/>
    <cellStyle name="Normal 3 39 12 2 3 2" xfId="25212"/>
    <cellStyle name="Normal 3 39 12 2 4" xfId="17473"/>
    <cellStyle name="Normal 3 39 12 3" xfId="7941"/>
    <cellStyle name="Normal 3 39 12 3 2" xfId="7942"/>
    <cellStyle name="Normal 3 39 12 3 2 2" xfId="25213"/>
    <cellStyle name="Normal 3 39 12 3 3" xfId="25214"/>
    <cellStyle name="Normal 3 39 12 4" xfId="7943"/>
    <cellStyle name="Normal 3 39 12 4 2" xfId="25215"/>
    <cellStyle name="Normal 3 39 12 5" xfId="17472"/>
    <cellStyle name="Normal 3 39 13" xfId="7944"/>
    <cellStyle name="Normal 3 39 13 2" xfId="7945"/>
    <cellStyle name="Normal 3 39 13 2 2" xfId="7946"/>
    <cellStyle name="Normal 3 39 13 2 2 2" xfId="7947"/>
    <cellStyle name="Normal 3 39 13 2 2 2 2" xfId="25216"/>
    <cellStyle name="Normal 3 39 13 2 2 3" xfId="25217"/>
    <cellStyle name="Normal 3 39 13 2 3" xfId="7948"/>
    <cellStyle name="Normal 3 39 13 2 3 2" xfId="25218"/>
    <cellStyle name="Normal 3 39 13 2 4" xfId="17475"/>
    <cellStyle name="Normal 3 39 13 3" xfId="7949"/>
    <cellStyle name="Normal 3 39 13 3 2" xfId="7950"/>
    <cellStyle name="Normal 3 39 13 3 2 2" xfId="25219"/>
    <cellStyle name="Normal 3 39 13 3 3" xfId="25220"/>
    <cellStyle name="Normal 3 39 13 4" xfId="7951"/>
    <cellStyle name="Normal 3 39 13 4 2" xfId="25221"/>
    <cellStyle name="Normal 3 39 13 5" xfId="17474"/>
    <cellStyle name="Normal 3 39 14" xfId="7952"/>
    <cellStyle name="Normal 3 39 14 2" xfId="7953"/>
    <cellStyle name="Normal 3 39 14 2 2" xfId="7954"/>
    <cellStyle name="Normal 3 39 14 2 2 2" xfId="25222"/>
    <cellStyle name="Normal 3 39 14 2 3" xfId="25223"/>
    <cellStyle name="Normal 3 39 14 3" xfId="7955"/>
    <cellStyle name="Normal 3 39 14 3 2" xfId="25224"/>
    <cellStyle name="Normal 3 39 14 4" xfId="17476"/>
    <cellStyle name="Normal 3 39 15" xfId="7956"/>
    <cellStyle name="Normal 3 39 15 2" xfId="7957"/>
    <cellStyle name="Normal 3 39 15 2 2" xfId="25225"/>
    <cellStyle name="Normal 3 39 15 3" xfId="25226"/>
    <cellStyle name="Normal 3 39 16" xfId="7958"/>
    <cellStyle name="Normal 3 39 16 2" xfId="25227"/>
    <cellStyle name="Normal 3 39 17" xfId="17467"/>
    <cellStyle name="Normal 3 39 2" xfId="7959"/>
    <cellStyle name="Normal 3 39 2 10" xfId="7960"/>
    <cellStyle name="Normal 3 39 2 10 2" xfId="7961"/>
    <cellStyle name="Normal 3 39 2 10 2 2" xfId="7962"/>
    <cellStyle name="Normal 3 39 2 10 2 2 2" xfId="7963"/>
    <cellStyle name="Normal 3 39 2 10 2 2 2 2" xfId="25228"/>
    <cellStyle name="Normal 3 39 2 10 2 2 3" xfId="25229"/>
    <cellStyle name="Normal 3 39 2 10 2 3" xfId="7964"/>
    <cellStyle name="Normal 3 39 2 10 2 3 2" xfId="25230"/>
    <cellStyle name="Normal 3 39 2 10 2 4" xfId="17479"/>
    <cellStyle name="Normal 3 39 2 10 3" xfId="7965"/>
    <cellStyle name="Normal 3 39 2 10 3 2" xfId="7966"/>
    <cellStyle name="Normal 3 39 2 10 3 2 2" xfId="25231"/>
    <cellStyle name="Normal 3 39 2 10 3 3" xfId="25232"/>
    <cellStyle name="Normal 3 39 2 10 4" xfId="7967"/>
    <cellStyle name="Normal 3 39 2 10 4 2" xfId="25233"/>
    <cellStyle name="Normal 3 39 2 10 5" xfId="17478"/>
    <cellStyle name="Normal 3 39 2 11" xfId="7968"/>
    <cellStyle name="Normal 3 39 2 11 2" xfId="7969"/>
    <cellStyle name="Normal 3 39 2 11 2 2" xfId="7970"/>
    <cellStyle name="Normal 3 39 2 11 2 2 2" xfId="7971"/>
    <cellStyle name="Normal 3 39 2 11 2 2 2 2" xfId="25234"/>
    <cellStyle name="Normal 3 39 2 11 2 2 3" xfId="25235"/>
    <cellStyle name="Normal 3 39 2 11 2 3" xfId="7972"/>
    <cellStyle name="Normal 3 39 2 11 2 3 2" xfId="25236"/>
    <cellStyle name="Normal 3 39 2 11 2 4" xfId="17481"/>
    <cellStyle name="Normal 3 39 2 11 3" xfId="7973"/>
    <cellStyle name="Normal 3 39 2 11 3 2" xfId="7974"/>
    <cellStyle name="Normal 3 39 2 11 3 2 2" xfId="25237"/>
    <cellStyle name="Normal 3 39 2 11 3 3" xfId="25238"/>
    <cellStyle name="Normal 3 39 2 11 4" xfId="7975"/>
    <cellStyle name="Normal 3 39 2 11 4 2" xfId="25239"/>
    <cellStyle name="Normal 3 39 2 11 5" xfId="17480"/>
    <cellStyle name="Normal 3 39 2 12" xfId="7976"/>
    <cellStyle name="Normal 3 39 2 12 2" xfId="7977"/>
    <cellStyle name="Normal 3 39 2 12 2 2" xfId="7978"/>
    <cellStyle name="Normal 3 39 2 12 2 2 2" xfId="7979"/>
    <cellStyle name="Normal 3 39 2 12 2 2 2 2" xfId="25240"/>
    <cellStyle name="Normal 3 39 2 12 2 2 3" xfId="25241"/>
    <cellStyle name="Normal 3 39 2 12 2 3" xfId="7980"/>
    <cellStyle name="Normal 3 39 2 12 2 3 2" xfId="25242"/>
    <cellStyle name="Normal 3 39 2 12 2 4" xfId="17483"/>
    <cellStyle name="Normal 3 39 2 12 3" xfId="7981"/>
    <cellStyle name="Normal 3 39 2 12 3 2" xfId="7982"/>
    <cellStyle name="Normal 3 39 2 12 3 2 2" xfId="25243"/>
    <cellStyle name="Normal 3 39 2 12 3 3" xfId="25244"/>
    <cellStyle name="Normal 3 39 2 12 4" xfId="7983"/>
    <cellStyle name="Normal 3 39 2 12 4 2" xfId="25245"/>
    <cellStyle name="Normal 3 39 2 12 5" xfId="17482"/>
    <cellStyle name="Normal 3 39 2 13" xfId="7984"/>
    <cellStyle name="Normal 3 39 2 13 2" xfId="7985"/>
    <cellStyle name="Normal 3 39 2 13 2 2" xfId="7986"/>
    <cellStyle name="Normal 3 39 2 13 2 2 2" xfId="25246"/>
    <cellStyle name="Normal 3 39 2 13 2 3" xfId="25247"/>
    <cellStyle name="Normal 3 39 2 13 3" xfId="7987"/>
    <cellStyle name="Normal 3 39 2 13 3 2" xfId="25248"/>
    <cellStyle name="Normal 3 39 2 13 4" xfId="17484"/>
    <cellStyle name="Normal 3 39 2 14" xfId="7988"/>
    <cellStyle name="Normal 3 39 2 14 2" xfId="7989"/>
    <cellStyle name="Normal 3 39 2 14 2 2" xfId="25249"/>
    <cellStyle name="Normal 3 39 2 14 3" xfId="25250"/>
    <cellStyle name="Normal 3 39 2 15" xfId="7990"/>
    <cellStyle name="Normal 3 39 2 15 2" xfId="25251"/>
    <cellStyle name="Normal 3 39 2 16" xfId="17477"/>
    <cellStyle name="Normal 3 39 2 2" xfId="7991"/>
    <cellStyle name="Normal 3 39 2 2 2" xfId="7992"/>
    <cellStyle name="Normal 3 39 2 2 2 2" xfId="7993"/>
    <cellStyle name="Normal 3 39 2 2 2 2 2" xfId="7994"/>
    <cellStyle name="Normal 3 39 2 2 2 2 2 2" xfId="25252"/>
    <cellStyle name="Normal 3 39 2 2 2 2 3" xfId="25253"/>
    <cellStyle name="Normal 3 39 2 2 2 3" xfId="7995"/>
    <cellStyle name="Normal 3 39 2 2 2 3 2" xfId="25254"/>
    <cellStyle name="Normal 3 39 2 2 2 4" xfId="17486"/>
    <cellStyle name="Normal 3 39 2 2 3" xfId="7996"/>
    <cellStyle name="Normal 3 39 2 2 3 2" xfId="7997"/>
    <cellStyle name="Normal 3 39 2 2 3 2 2" xfId="25255"/>
    <cellStyle name="Normal 3 39 2 2 3 3" xfId="25256"/>
    <cellStyle name="Normal 3 39 2 2 4" xfId="7998"/>
    <cellStyle name="Normal 3 39 2 2 4 2" xfId="25257"/>
    <cellStyle name="Normal 3 39 2 2 5" xfId="17485"/>
    <cellStyle name="Normal 3 39 2 3" xfId="7999"/>
    <cellStyle name="Normal 3 39 2 3 2" xfId="8000"/>
    <cellStyle name="Normal 3 39 2 3 2 2" xfId="8001"/>
    <cellStyle name="Normal 3 39 2 3 2 2 2" xfId="8002"/>
    <cellStyle name="Normal 3 39 2 3 2 2 2 2" xfId="25258"/>
    <cellStyle name="Normal 3 39 2 3 2 2 3" xfId="25259"/>
    <cellStyle name="Normal 3 39 2 3 2 3" xfId="8003"/>
    <cellStyle name="Normal 3 39 2 3 2 3 2" xfId="25260"/>
    <cellStyle name="Normal 3 39 2 3 2 4" xfId="17488"/>
    <cellStyle name="Normal 3 39 2 3 3" xfId="8004"/>
    <cellStyle name="Normal 3 39 2 3 3 2" xfId="8005"/>
    <cellStyle name="Normal 3 39 2 3 3 2 2" xfId="25261"/>
    <cellStyle name="Normal 3 39 2 3 3 3" xfId="25262"/>
    <cellStyle name="Normal 3 39 2 3 4" xfId="8006"/>
    <cellStyle name="Normal 3 39 2 3 4 2" xfId="25263"/>
    <cellStyle name="Normal 3 39 2 3 5" xfId="17487"/>
    <cellStyle name="Normal 3 39 2 4" xfId="8007"/>
    <cellStyle name="Normal 3 39 2 4 2" xfId="8008"/>
    <cellStyle name="Normal 3 39 2 4 2 2" xfId="8009"/>
    <cellStyle name="Normal 3 39 2 4 2 2 2" xfId="8010"/>
    <cellStyle name="Normal 3 39 2 4 2 2 2 2" xfId="25264"/>
    <cellStyle name="Normal 3 39 2 4 2 2 3" xfId="25265"/>
    <cellStyle name="Normal 3 39 2 4 2 3" xfId="8011"/>
    <cellStyle name="Normal 3 39 2 4 2 3 2" xfId="25266"/>
    <cellStyle name="Normal 3 39 2 4 2 4" xfId="17490"/>
    <cellStyle name="Normal 3 39 2 4 3" xfId="8012"/>
    <cellStyle name="Normal 3 39 2 4 3 2" xfId="8013"/>
    <cellStyle name="Normal 3 39 2 4 3 2 2" xfId="25267"/>
    <cellStyle name="Normal 3 39 2 4 3 3" xfId="25268"/>
    <cellStyle name="Normal 3 39 2 4 4" xfId="8014"/>
    <cellStyle name="Normal 3 39 2 4 4 2" xfId="25269"/>
    <cellStyle name="Normal 3 39 2 4 5" xfId="17489"/>
    <cellStyle name="Normal 3 39 2 5" xfId="8015"/>
    <cellStyle name="Normal 3 39 2 5 2" xfId="8016"/>
    <cellStyle name="Normal 3 39 2 5 2 2" xfId="8017"/>
    <cellStyle name="Normal 3 39 2 5 2 2 2" xfId="8018"/>
    <cellStyle name="Normal 3 39 2 5 2 2 2 2" xfId="25270"/>
    <cellStyle name="Normal 3 39 2 5 2 2 3" xfId="25271"/>
    <cellStyle name="Normal 3 39 2 5 2 3" xfId="8019"/>
    <cellStyle name="Normal 3 39 2 5 2 3 2" xfId="25272"/>
    <cellStyle name="Normal 3 39 2 5 2 4" xfId="17492"/>
    <cellStyle name="Normal 3 39 2 5 3" xfId="8020"/>
    <cellStyle name="Normal 3 39 2 5 3 2" xfId="8021"/>
    <cellStyle name="Normal 3 39 2 5 3 2 2" xfId="25273"/>
    <cellStyle name="Normal 3 39 2 5 3 3" xfId="25274"/>
    <cellStyle name="Normal 3 39 2 5 4" xfId="8022"/>
    <cellStyle name="Normal 3 39 2 5 4 2" xfId="25275"/>
    <cellStyle name="Normal 3 39 2 5 5" xfId="17491"/>
    <cellStyle name="Normal 3 39 2 6" xfId="8023"/>
    <cellStyle name="Normal 3 39 2 6 2" xfId="8024"/>
    <cellStyle name="Normal 3 39 2 6 2 2" xfId="8025"/>
    <cellStyle name="Normal 3 39 2 6 2 2 2" xfId="8026"/>
    <cellStyle name="Normal 3 39 2 6 2 2 2 2" xfId="25276"/>
    <cellStyle name="Normal 3 39 2 6 2 2 3" xfId="25277"/>
    <cellStyle name="Normal 3 39 2 6 2 3" xfId="8027"/>
    <cellStyle name="Normal 3 39 2 6 2 3 2" xfId="25278"/>
    <cellStyle name="Normal 3 39 2 6 2 4" xfId="17494"/>
    <cellStyle name="Normal 3 39 2 6 3" xfId="8028"/>
    <cellStyle name="Normal 3 39 2 6 3 2" xfId="8029"/>
    <cellStyle name="Normal 3 39 2 6 3 2 2" xfId="25279"/>
    <cellStyle name="Normal 3 39 2 6 3 3" xfId="25280"/>
    <cellStyle name="Normal 3 39 2 6 4" xfId="8030"/>
    <cellStyle name="Normal 3 39 2 6 4 2" xfId="25281"/>
    <cellStyle name="Normal 3 39 2 6 5" xfId="17493"/>
    <cellStyle name="Normal 3 39 2 7" xfId="8031"/>
    <cellStyle name="Normal 3 39 2 7 2" xfId="8032"/>
    <cellStyle name="Normal 3 39 2 7 2 2" xfId="8033"/>
    <cellStyle name="Normal 3 39 2 7 2 2 2" xfId="8034"/>
    <cellStyle name="Normal 3 39 2 7 2 2 2 2" xfId="25282"/>
    <cellStyle name="Normal 3 39 2 7 2 2 3" xfId="25283"/>
    <cellStyle name="Normal 3 39 2 7 2 3" xfId="8035"/>
    <cellStyle name="Normal 3 39 2 7 2 3 2" xfId="25284"/>
    <cellStyle name="Normal 3 39 2 7 2 4" xfId="17496"/>
    <cellStyle name="Normal 3 39 2 7 3" xfId="8036"/>
    <cellStyle name="Normal 3 39 2 7 3 2" xfId="8037"/>
    <cellStyle name="Normal 3 39 2 7 3 2 2" xfId="25285"/>
    <cellStyle name="Normal 3 39 2 7 3 3" xfId="25286"/>
    <cellStyle name="Normal 3 39 2 7 4" xfId="8038"/>
    <cellStyle name="Normal 3 39 2 7 4 2" xfId="25287"/>
    <cellStyle name="Normal 3 39 2 7 5" xfId="17495"/>
    <cellStyle name="Normal 3 39 2 8" xfId="8039"/>
    <cellStyle name="Normal 3 39 2 8 2" xfId="8040"/>
    <cellStyle name="Normal 3 39 2 8 2 2" xfId="8041"/>
    <cellStyle name="Normal 3 39 2 8 2 2 2" xfId="8042"/>
    <cellStyle name="Normal 3 39 2 8 2 2 2 2" xfId="25288"/>
    <cellStyle name="Normal 3 39 2 8 2 2 3" xfId="25289"/>
    <cellStyle name="Normal 3 39 2 8 2 3" xfId="8043"/>
    <cellStyle name="Normal 3 39 2 8 2 3 2" xfId="25290"/>
    <cellStyle name="Normal 3 39 2 8 2 4" xfId="17498"/>
    <cellStyle name="Normal 3 39 2 8 3" xfId="8044"/>
    <cellStyle name="Normal 3 39 2 8 3 2" xfId="8045"/>
    <cellStyle name="Normal 3 39 2 8 3 2 2" xfId="25291"/>
    <cellStyle name="Normal 3 39 2 8 3 3" xfId="25292"/>
    <cellStyle name="Normal 3 39 2 8 4" xfId="8046"/>
    <cellStyle name="Normal 3 39 2 8 4 2" xfId="25293"/>
    <cellStyle name="Normal 3 39 2 8 5" xfId="17497"/>
    <cellStyle name="Normal 3 39 2 9" xfId="8047"/>
    <cellStyle name="Normal 3 39 2 9 2" xfId="8048"/>
    <cellStyle name="Normal 3 39 2 9 2 2" xfId="8049"/>
    <cellStyle name="Normal 3 39 2 9 2 2 2" xfId="8050"/>
    <cellStyle name="Normal 3 39 2 9 2 2 2 2" xfId="25294"/>
    <cellStyle name="Normal 3 39 2 9 2 2 3" xfId="25295"/>
    <cellStyle name="Normal 3 39 2 9 2 3" xfId="8051"/>
    <cellStyle name="Normal 3 39 2 9 2 3 2" xfId="25296"/>
    <cellStyle name="Normal 3 39 2 9 2 4" xfId="17500"/>
    <cellStyle name="Normal 3 39 2 9 3" xfId="8052"/>
    <cellStyle name="Normal 3 39 2 9 3 2" xfId="8053"/>
    <cellStyle name="Normal 3 39 2 9 3 2 2" xfId="25297"/>
    <cellStyle name="Normal 3 39 2 9 3 3" xfId="25298"/>
    <cellStyle name="Normal 3 39 2 9 4" xfId="8054"/>
    <cellStyle name="Normal 3 39 2 9 4 2" xfId="25299"/>
    <cellStyle name="Normal 3 39 2 9 5" xfId="17499"/>
    <cellStyle name="Normal 3 39 3" xfId="8055"/>
    <cellStyle name="Normal 3 39 3 2" xfId="8056"/>
    <cellStyle name="Normal 3 39 3 2 2" xfId="8057"/>
    <cellStyle name="Normal 3 39 3 2 2 2" xfId="8058"/>
    <cellStyle name="Normal 3 39 3 2 2 2 2" xfId="25300"/>
    <cellStyle name="Normal 3 39 3 2 2 3" xfId="25301"/>
    <cellStyle name="Normal 3 39 3 2 3" xfId="8059"/>
    <cellStyle name="Normal 3 39 3 2 3 2" xfId="25302"/>
    <cellStyle name="Normal 3 39 3 2 4" xfId="17502"/>
    <cellStyle name="Normal 3 39 3 3" xfId="8060"/>
    <cellStyle name="Normal 3 39 3 3 2" xfId="8061"/>
    <cellStyle name="Normal 3 39 3 3 2 2" xfId="25303"/>
    <cellStyle name="Normal 3 39 3 3 3" xfId="25304"/>
    <cellStyle name="Normal 3 39 3 4" xfId="8062"/>
    <cellStyle name="Normal 3 39 3 4 2" xfId="25305"/>
    <cellStyle name="Normal 3 39 3 5" xfId="17501"/>
    <cellStyle name="Normal 3 39 4" xfId="8063"/>
    <cellStyle name="Normal 3 39 4 2" xfId="8064"/>
    <cellStyle name="Normal 3 39 4 2 2" xfId="8065"/>
    <cellStyle name="Normal 3 39 4 2 2 2" xfId="8066"/>
    <cellStyle name="Normal 3 39 4 2 2 2 2" xfId="25306"/>
    <cellStyle name="Normal 3 39 4 2 2 3" xfId="25307"/>
    <cellStyle name="Normal 3 39 4 2 3" xfId="8067"/>
    <cellStyle name="Normal 3 39 4 2 3 2" xfId="25308"/>
    <cellStyle name="Normal 3 39 4 2 4" xfId="17504"/>
    <cellStyle name="Normal 3 39 4 3" xfId="8068"/>
    <cellStyle name="Normal 3 39 4 3 2" xfId="8069"/>
    <cellStyle name="Normal 3 39 4 3 2 2" xfId="25309"/>
    <cellStyle name="Normal 3 39 4 3 3" xfId="25310"/>
    <cellStyle name="Normal 3 39 4 4" xfId="8070"/>
    <cellStyle name="Normal 3 39 4 4 2" xfId="25311"/>
    <cellStyle name="Normal 3 39 4 5" xfId="17503"/>
    <cellStyle name="Normal 3 39 5" xfId="8071"/>
    <cellStyle name="Normal 3 39 5 2" xfId="8072"/>
    <cellStyle name="Normal 3 39 5 2 2" xfId="8073"/>
    <cellStyle name="Normal 3 39 5 2 2 2" xfId="8074"/>
    <cellStyle name="Normal 3 39 5 2 2 2 2" xfId="25312"/>
    <cellStyle name="Normal 3 39 5 2 2 3" xfId="25313"/>
    <cellStyle name="Normal 3 39 5 2 3" xfId="8075"/>
    <cellStyle name="Normal 3 39 5 2 3 2" xfId="25314"/>
    <cellStyle name="Normal 3 39 5 2 4" xfId="17506"/>
    <cellStyle name="Normal 3 39 5 3" xfId="8076"/>
    <cellStyle name="Normal 3 39 5 3 2" xfId="8077"/>
    <cellStyle name="Normal 3 39 5 3 2 2" xfId="25315"/>
    <cellStyle name="Normal 3 39 5 3 3" xfId="25316"/>
    <cellStyle name="Normal 3 39 5 4" xfId="8078"/>
    <cellStyle name="Normal 3 39 5 4 2" xfId="25317"/>
    <cellStyle name="Normal 3 39 5 5" xfId="17505"/>
    <cellStyle name="Normal 3 39 6" xfId="8079"/>
    <cellStyle name="Normal 3 39 6 2" xfId="8080"/>
    <cellStyle name="Normal 3 39 6 2 2" xfId="8081"/>
    <cellStyle name="Normal 3 39 6 2 2 2" xfId="8082"/>
    <cellStyle name="Normal 3 39 6 2 2 2 2" xfId="25318"/>
    <cellStyle name="Normal 3 39 6 2 2 3" xfId="25319"/>
    <cellStyle name="Normal 3 39 6 2 3" xfId="8083"/>
    <cellStyle name="Normal 3 39 6 2 3 2" xfId="25320"/>
    <cellStyle name="Normal 3 39 6 2 4" xfId="17508"/>
    <cellStyle name="Normal 3 39 6 3" xfId="8084"/>
    <cellStyle name="Normal 3 39 6 3 2" xfId="8085"/>
    <cellStyle name="Normal 3 39 6 3 2 2" xfId="25321"/>
    <cellStyle name="Normal 3 39 6 3 3" xfId="25322"/>
    <cellStyle name="Normal 3 39 6 4" xfId="8086"/>
    <cellStyle name="Normal 3 39 6 4 2" xfId="25323"/>
    <cellStyle name="Normal 3 39 6 5" xfId="17507"/>
    <cellStyle name="Normal 3 39 7" xfId="8087"/>
    <cellStyle name="Normal 3 39 7 2" xfId="8088"/>
    <cellStyle name="Normal 3 39 7 2 2" xfId="8089"/>
    <cellStyle name="Normal 3 39 7 2 2 2" xfId="8090"/>
    <cellStyle name="Normal 3 39 7 2 2 2 2" xfId="25324"/>
    <cellStyle name="Normal 3 39 7 2 2 3" xfId="25325"/>
    <cellStyle name="Normal 3 39 7 2 3" xfId="8091"/>
    <cellStyle name="Normal 3 39 7 2 3 2" xfId="25326"/>
    <cellStyle name="Normal 3 39 7 2 4" xfId="17510"/>
    <cellStyle name="Normal 3 39 7 3" xfId="8092"/>
    <cellStyle name="Normal 3 39 7 3 2" xfId="8093"/>
    <cellStyle name="Normal 3 39 7 3 2 2" xfId="25327"/>
    <cellStyle name="Normal 3 39 7 3 3" xfId="25328"/>
    <cellStyle name="Normal 3 39 7 4" xfId="8094"/>
    <cellStyle name="Normal 3 39 7 4 2" xfId="25329"/>
    <cellStyle name="Normal 3 39 7 5" xfId="17509"/>
    <cellStyle name="Normal 3 39 8" xfId="8095"/>
    <cellStyle name="Normal 3 39 8 2" xfId="8096"/>
    <cellStyle name="Normal 3 39 8 2 2" xfId="8097"/>
    <cellStyle name="Normal 3 39 8 2 2 2" xfId="8098"/>
    <cellStyle name="Normal 3 39 8 2 2 2 2" xfId="25330"/>
    <cellStyle name="Normal 3 39 8 2 2 3" xfId="25331"/>
    <cellStyle name="Normal 3 39 8 2 3" xfId="8099"/>
    <cellStyle name="Normal 3 39 8 2 3 2" xfId="25332"/>
    <cellStyle name="Normal 3 39 8 2 4" xfId="17512"/>
    <cellStyle name="Normal 3 39 8 3" xfId="8100"/>
    <cellStyle name="Normal 3 39 8 3 2" xfId="8101"/>
    <cellStyle name="Normal 3 39 8 3 2 2" xfId="25333"/>
    <cellStyle name="Normal 3 39 8 3 3" xfId="25334"/>
    <cellStyle name="Normal 3 39 8 4" xfId="8102"/>
    <cellStyle name="Normal 3 39 8 4 2" xfId="25335"/>
    <cellStyle name="Normal 3 39 8 5" xfId="17511"/>
    <cellStyle name="Normal 3 39 9" xfId="8103"/>
    <cellStyle name="Normal 3 39 9 2" xfId="8104"/>
    <cellStyle name="Normal 3 39 9 2 2" xfId="8105"/>
    <cellStyle name="Normal 3 39 9 2 2 2" xfId="8106"/>
    <cellStyle name="Normal 3 39 9 2 2 2 2" xfId="25336"/>
    <cellStyle name="Normal 3 39 9 2 2 3" xfId="25337"/>
    <cellStyle name="Normal 3 39 9 2 3" xfId="8107"/>
    <cellStyle name="Normal 3 39 9 2 3 2" xfId="25338"/>
    <cellStyle name="Normal 3 39 9 2 4" xfId="17514"/>
    <cellStyle name="Normal 3 39 9 3" xfId="8108"/>
    <cellStyle name="Normal 3 39 9 3 2" xfId="8109"/>
    <cellStyle name="Normal 3 39 9 3 2 2" xfId="25339"/>
    <cellStyle name="Normal 3 39 9 3 3" xfId="25340"/>
    <cellStyle name="Normal 3 39 9 4" xfId="8110"/>
    <cellStyle name="Normal 3 39 9 4 2" xfId="25341"/>
    <cellStyle name="Normal 3 39 9 5" xfId="17513"/>
    <cellStyle name="Normal 3 4" xfId="8111"/>
    <cellStyle name="Normal 3 4 10" xfId="8112"/>
    <cellStyle name="Normal 3 4 10 2" xfId="8113"/>
    <cellStyle name="Normal 3 4 10 2 2" xfId="8114"/>
    <cellStyle name="Normal 3 4 10 2 2 2" xfId="8115"/>
    <cellStyle name="Normal 3 4 10 2 2 2 2" xfId="25342"/>
    <cellStyle name="Normal 3 4 10 2 2 3" xfId="25343"/>
    <cellStyle name="Normal 3 4 10 2 3" xfId="8116"/>
    <cellStyle name="Normal 3 4 10 2 3 2" xfId="25344"/>
    <cellStyle name="Normal 3 4 10 2 4" xfId="17517"/>
    <cellStyle name="Normal 3 4 10 3" xfId="8117"/>
    <cellStyle name="Normal 3 4 10 3 2" xfId="8118"/>
    <cellStyle name="Normal 3 4 10 3 2 2" xfId="25345"/>
    <cellStyle name="Normal 3 4 10 3 3" xfId="25346"/>
    <cellStyle name="Normal 3 4 10 4" xfId="8119"/>
    <cellStyle name="Normal 3 4 10 4 2" xfId="25347"/>
    <cellStyle name="Normal 3 4 10 5" xfId="17516"/>
    <cellStyle name="Normal 3 4 11" xfId="8120"/>
    <cellStyle name="Normal 3 4 11 2" xfId="8121"/>
    <cellStyle name="Normal 3 4 11 2 2" xfId="8122"/>
    <cellStyle name="Normal 3 4 11 2 2 2" xfId="8123"/>
    <cellStyle name="Normal 3 4 11 2 2 2 2" xfId="25348"/>
    <cellStyle name="Normal 3 4 11 2 2 3" xfId="25349"/>
    <cellStyle name="Normal 3 4 11 2 3" xfId="8124"/>
    <cellStyle name="Normal 3 4 11 2 3 2" xfId="25350"/>
    <cellStyle name="Normal 3 4 11 2 4" xfId="17519"/>
    <cellStyle name="Normal 3 4 11 3" xfId="8125"/>
    <cellStyle name="Normal 3 4 11 3 2" xfId="8126"/>
    <cellStyle name="Normal 3 4 11 3 2 2" xfId="25351"/>
    <cellStyle name="Normal 3 4 11 3 3" xfId="25352"/>
    <cellStyle name="Normal 3 4 11 4" xfId="8127"/>
    <cellStyle name="Normal 3 4 11 4 2" xfId="25353"/>
    <cellStyle name="Normal 3 4 11 5" xfId="17518"/>
    <cellStyle name="Normal 3 4 12" xfId="8128"/>
    <cellStyle name="Normal 3 4 12 2" xfId="8129"/>
    <cellStyle name="Normal 3 4 12 2 2" xfId="8130"/>
    <cellStyle name="Normal 3 4 12 2 2 2" xfId="8131"/>
    <cellStyle name="Normal 3 4 12 2 2 2 2" xfId="25354"/>
    <cellStyle name="Normal 3 4 12 2 2 3" xfId="25355"/>
    <cellStyle name="Normal 3 4 12 2 3" xfId="8132"/>
    <cellStyle name="Normal 3 4 12 2 3 2" xfId="25356"/>
    <cellStyle name="Normal 3 4 12 2 4" xfId="17521"/>
    <cellStyle name="Normal 3 4 12 3" xfId="8133"/>
    <cellStyle name="Normal 3 4 12 3 2" xfId="8134"/>
    <cellStyle name="Normal 3 4 12 3 2 2" xfId="25357"/>
    <cellStyle name="Normal 3 4 12 3 3" xfId="25358"/>
    <cellStyle name="Normal 3 4 12 4" xfId="8135"/>
    <cellStyle name="Normal 3 4 12 4 2" xfId="25359"/>
    <cellStyle name="Normal 3 4 12 5" xfId="17520"/>
    <cellStyle name="Normal 3 4 13" xfId="8136"/>
    <cellStyle name="Normal 3 4 13 2" xfId="8137"/>
    <cellStyle name="Normal 3 4 13 2 2" xfId="8138"/>
    <cellStyle name="Normal 3 4 13 2 2 2" xfId="8139"/>
    <cellStyle name="Normal 3 4 13 2 2 2 2" xfId="25360"/>
    <cellStyle name="Normal 3 4 13 2 2 3" xfId="25361"/>
    <cellStyle name="Normal 3 4 13 2 3" xfId="8140"/>
    <cellStyle name="Normal 3 4 13 2 3 2" xfId="25362"/>
    <cellStyle name="Normal 3 4 13 2 4" xfId="17523"/>
    <cellStyle name="Normal 3 4 13 3" xfId="8141"/>
    <cellStyle name="Normal 3 4 13 3 2" xfId="8142"/>
    <cellStyle name="Normal 3 4 13 3 2 2" xfId="25363"/>
    <cellStyle name="Normal 3 4 13 3 3" xfId="25364"/>
    <cellStyle name="Normal 3 4 13 4" xfId="8143"/>
    <cellStyle name="Normal 3 4 13 4 2" xfId="25365"/>
    <cellStyle name="Normal 3 4 13 5" xfId="17522"/>
    <cellStyle name="Normal 3 4 14" xfId="8144"/>
    <cellStyle name="Normal 3 4 14 2" xfId="8145"/>
    <cellStyle name="Normal 3 4 14 2 2" xfId="25366"/>
    <cellStyle name="Normal 3 4 14 3" xfId="25367"/>
    <cellStyle name="Normal 3 4 15" xfId="8146"/>
    <cellStyle name="Normal 3 4 15 2" xfId="25368"/>
    <cellStyle name="Normal 3 4 16" xfId="17515"/>
    <cellStyle name="Normal 3 4 2" xfId="8147"/>
    <cellStyle name="Normal 3 4 2 10" xfId="8148"/>
    <cellStyle name="Normal 3 4 2 10 2" xfId="8149"/>
    <cellStyle name="Normal 3 4 2 10 2 2" xfId="8150"/>
    <cellStyle name="Normal 3 4 2 10 2 2 2" xfId="8151"/>
    <cellStyle name="Normal 3 4 2 10 2 2 2 2" xfId="25369"/>
    <cellStyle name="Normal 3 4 2 10 2 2 3" xfId="25370"/>
    <cellStyle name="Normal 3 4 2 10 2 3" xfId="8152"/>
    <cellStyle name="Normal 3 4 2 10 2 3 2" xfId="25371"/>
    <cellStyle name="Normal 3 4 2 10 2 4" xfId="17526"/>
    <cellStyle name="Normal 3 4 2 10 3" xfId="8153"/>
    <cellStyle name="Normal 3 4 2 10 3 2" xfId="8154"/>
    <cellStyle name="Normal 3 4 2 10 3 2 2" xfId="25372"/>
    <cellStyle name="Normal 3 4 2 10 3 3" xfId="25373"/>
    <cellStyle name="Normal 3 4 2 10 4" xfId="8155"/>
    <cellStyle name="Normal 3 4 2 10 4 2" xfId="25374"/>
    <cellStyle name="Normal 3 4 2 10 5" xfId="17525"/>
    <cellStyle name="Normal 3 4 2 11" xfId="8156"/>
    <cellStyle name="Normal 3 4 2 11 2" xfId="8157"/>
    <cellStyle name="Normal 3 4 2 11 2 2" xfId="8158"/>
    <cellStyle name="Normal 3 4 2 11 2 2 2" xfId="8159"/>
    <cellStyle name="Normal 3 4 2 11 2 2 2 2" xfId="25375"/>
    <cellStyle name="Normal 3 4 2 11 2 2 3" xfId="25376"/>
    <cellStyle name="Normal 3 4 2 11 2 3" xfId="8160"/>
    <cellStyle name="Normal 3 4 2 11 2 3 2" xfId="25377"/>
    <cellStyle name="Normal 3 4 2 11 2 4" xfId="17528"/>
    <cellStyle name="Normal 3 4 2 11 3" xfId="8161"/>
    <cellStyle name="Normal 3 4 2 11 3 2" xfId="8162"/>
    <cellStyle name="Normal 3 4 2 11 3 2 2" xfId="25378"/>
    <cellStyle name="Normal 3 4 2 11 3 3" xfId="25379"/>
    <cellStyle name="Normal 3 4 2 11 4" xfId="8163"/>
    <cellStyle name="Normal 3 4 2 11 4 2" xfId="25380"/>
    <cellStyle name="Normal 3 4 2 11 5" xfId="17527"/>
    <cellStyle name="Normal 3 4 2 12" xfId="8164"/>
    <cellStyle name="Normal 3 4 2 12 2" xfId="8165"/>
    <cellStyle name="Normal 3 4 2 12 2 2" xfId="8166"/>
    <cellStyle name="Normal 3 4 2 12 2 2 2" xfId="8167"/>
    <cellStyle name="Normal 3 4 2 12 2 2 2 2" xfId="25381"/>
    <cellStyle name="Normal 3 4 2 12 2 2 3" xfId="25382"/>
    <cellStyle name="Normal 3 4 2 12 2 3" xfId="8168"/>
    <cellStyle name="Normal 3 4 2 12 2 3 2" xfId="25383"/>
    <cellStyle name="Normal 3 4 2 12 2 4" xfId="17530"/>
    <cellStyle name="Normal 3 4 2 12 3" xfId="8169"/>
    <cellStyle name="Normal 3 4 2 12 3 2" xfId="8170"/>
    <cellStyle name="Normal 3 4 2 12 3 2 2" xfId="25384"/>
    <cellStyle name="Normal 3 4 2 12 3 3" xfId="25385"/>
    <cellStyle name="Normal 3 4 2 12 4" xfId="8171"/>
    <cellStyle name="Normal 3 4 2 12 4 2" xfId="25386"/>
    <cellStyle name="Normal 3 4 2 12 5" xfId="17529"/>
    <cellStyle name="Normal 3 4 2 13" xfId="8172"/>
    <cellStyle name="Normal 3 4 2 13 2" xfId="8173"/>
    <cellStyle name="Normal 3 4 2 13 2 2" xfId="8174"/>
    <cellStyle name="Normal 3 4 2 13 2 2 2" xfId="25387"/>
    <cellStyle name="Normal 3 4 2 13 2 3" xfId="25388"/>
    <cellStyle name="Normal 3 4 2 13 3" xfId="8175"/>
    <cellStyle name="Normal 3 4 2 13 3 2" xfId="25389"/>
    <cellStyle name="Normal 3 4 2 13 4" xfId="17531"/>
    <cellStyle name="Normal 3 4 2 14" xfId="8176"/>
    <cellStyle name="Normal 3 4 2 14 2" xfId="8177"/>
    <cellStyle name="Normal 3 4 2 14 2 2" xfId="25390"/>
    <cellStyle name="Normal 3 4 2 14 3" xfId="25391"/>
    <cellStyle name="Normal 3 4 2 15" xfId="8178"/>
    <cellStyle name="Normal 3 4 2 15 2" xfId="25392"/>
    <cellStyle name="Normal 3 4 2 16" xfId="17524"/>
    <cellStyle name="Normal 3 4 2 2" xfId="8179"/>
    <cellStyle name="Normal 3 4 2 2 2" xfId="8180"/>
    <cellStyle name="Normal 3 4 2 2 2 2" xfId="8181"/>
    <cellStyle name="Normal 3 4 2 2 2 2 2" xfId="8182"/>
    <cellStyle name="Normal 3 4 2 2 2 2 2 2" xfId="25393"/>
    <cellStyle name="Normal 3 4 2 2 2 2 3" xfId="25394"/>
    <cellStyle name="Normal 3 4 2 2 2 3" xfId="8183"/>
    <cellStyle name="Normal 3 4 2 2 2 3 2" xfId="25395"/>
    <cellStyle name="Normal 3 4 2 2 2 4" xfId="17533"/>
    <cellStyle name="Normal 3 4 2 2 3" xfId="8184"/>
    <cellStyle name="Normal 3 4 2 2 3 2" xfId="8185"/>
    <cellStyle name="Normal 3 4 2 2 3 2 2" xfId="25396"/>
    <cellStyle name="Normal 3 4 2 2 3 3" xfId="25397"/>
    <cellStyle name="Normal 3 4 2 2 4" xfId="8186"/>
    <cellStyle name="Normal 3 4 2 2 4 2" xfId="25398"/>
    <cellStyle name="Normal 3 4 2 2 5" xfId="17532"/>
    <cellStyle name="Normal 3 4 2 3" xfId="8187"/>
    <cellStyle name="Normal 3 4 2 3 2" xfId="8188"/>
    <cellStyle name="Normal 3 4 2 3 2 2" xfId="8189"/>
    <cellStyle name="Normal 3 4 2 3 2 2 2" xfId="8190"/>
    <cellStyle name="Normal 3 4 2 3 2 2 2 2" xfId="25399"/>
    <cellStyle name="Normal 3 4 2 3 2 2 3" xfId="25400"/>
    <cellStyle name="Normal 3 4 2 3 2 3" xfId="8191"/>
    <cellStyle name="Normal 3 4 2 3 2 3 2" xfId="25401"/>
    <cellStyle name="Normal 3 4 2 3 2 4" xfId="17535"/>
    <cellStyle name="Normal 3 4 2 3 3" xfId="8192"/>
    <cellStyle name="Normal 3 4 2 3 3 2" xfId="8193"/>
    <cellStyle name="Normal 3 4 2 3 3 2 2" xfId="25402"/>
    <cellStyle name="Normal 3 4 2 3 3 3" xfId="25403"/>
    <cellStyle name="Normal 3 4 2 3 4" xfId="8194"/>
    <cellStyle name="Normal 3 4 2 3 4 2" xfId="25404"/>
    <cellStyle name="Normal 3 4 2 3 5" xfId="17534"/>
    <cellStyle name="Normal 3 4 2 4" xfId="8195"/>
    <cellStyle name="Normal 3 4 2 4 2" xfId="8196"/>
    <cellStyle name="Normal 3 4 2 4 2 2" xfId="8197"/>
    <cellStyle name="Normal 3 4 2 4 2 2 2" xfId="8198"/>
    <cellStyle name="Normal 3 4 2 4 2 2 2 2" xfId="25405"/>
    <cellStyle name="Normal 3 4 2 4 2 2 3" xfId="25406"/>
    <cellStyle name="Normal 3 4 2 4 2 3" xfId="8199"/>
    <cellStyle name="Normal 3 4 2 4 2 3 2" xfId="25407"/>
    <cellStyle name="Normal 3 4 2 4 2 4" xfId="17537"/>
    <cellStyle name="Normal 3 4 2 4 3" xfId="8200"/>
    <cellStyle name="Normal 3 4 2 4 3 2" xfId="8201"/>
    <cellStyle name="Normal 3 4 2 4 3 2 2" xfId="25408"/>
    <cellStyle name="Normal 3 4 2 4 3 3" xfId="25409"/>
    <cellStyle name="Normal 3 4 2 4 4" xfId="8202"/>
    <cellStyle name="Normal 3 4 2 4 4 2" xfId="25410"/>
    <cellStyle name="Normal 3 4 2 4 5" xfId="17536"/>
    <cellStyle name="Normal 3 4 2 5" xfId="8203"/>
    <cellStyle name="Normal 3 4 2 5 2" xfId="8204"/>
    <cellStyle name="Normal 3 4 2 5 2 2" xfId="8205"/>
    <cellStyle name="Normal 3 4 2 5 2 2 2" xfId="8206"/>
    <cellStyle name="Normal 3 4 2 5 2 2 2 2" xfId="25411"/>
    <cellStyle name="Normal 3 4 2 5 2 2 3" xfId="25412"/>
    <cellStyle name="Normal 3 4 2 5 2 3" xfId="8207"/>
    <cellStyle name="Normal 3 4 2 5 2 3 2" xfId="25413"/>
    <cellStyle name="Normal 3 4 2 5 2 4" xfId="17539"/>
    <cellStyle name="Normal 3 4 2 5 3" xfId="8208"/>
    <cellStyle name="Normal 3 4 2 5 3 2" xfId="8209"/>
    <cellStyle name="Normal 3 4 2 5 3 2 2" xfId="25414"/>
    <cellStyle name="Normal 3 4 2 5 3 3" xfId="25415"/>
    <cellStyle name="Normal 3 4 2 5 4" xfId="8210"/>
    <cellStyle name="Normal 3 4 2 5 4 2" xfId="25416"/>
    <cellStyle name="Normal 3 4 2 5 5" xfId="17538"/>
    <cellStyle name="Normal 3 4 2 6" xfId="8211"/>
    <cellStyle name="Normal 3 4 2 6 2" xfId="8212"/>
    <cellStyle name="Normal 3 4 2 6 2 2" xfId="8213"/>
    <cellStyle name="Normal 3 4 2 6 2 2 2" xfId="8214"/>
    <cellStyle name="Normal 3 4 2 6 2 2 2 2" xfId="25417"/>
    <cellStyle name="Normal 3 4 2 6 2 2 3" xfId="25418"/>
    <cellStyle name="Normal 3 4 2 6 2 3" xfId="8215"/>
    <cellStyle name="Normal 3 4 2 6 2 3 2" xfId="25419"/>
    <cellStyle name="Normal 3 4 2 6 2 4" xfId="17541"/>
    <cellStyle name="Normal 3 4 2 6 3" xfId="8216"/>
    <cellStyle name="Normal 3 4 2 6 3 2" xfId="8217"/>
    <cellStyle name="Normal 3 4 2 6 3 2 2" xfId="25420"/>
    <cellStyle name="Normal 3 4 2 6 3 3" xfId="25421"/>
    <cellStyle name="Normal 3 4 2 6 4" xfId="8218"/>
    <cellStyle name="Normal 3 4 2 6 4 2" xfId="25422"/>
    <cellStyle name="Normal 3 4 2 6 5" xfId="17540"/>
    <cellStyle name="Normal 3 4 2 7" xfId="8219"/>
    <cellStyle name="Normal 3 4 2 7 2" xfId="8220"/>
    <cellStyle name="Normal 3 4 2 7 2 2" xfId="8221"/>
    <cellStyle name="Normal 3 4 2 7 2 2 2" xfId="8222"/>
    <cellStyle name="Normal 3 4 2 7 2 2 2 2" xfId="25423"/>
    <cellStyle name="Normal 3 4 2 7 2 2 3" xfId="25424"/>
    <cellStyle name="Normal 3 4 2 7 2 3" xfId="8223"/>
    <cellStyle name="Normal 3 4 2 7 2 3 2" xfId="25425"/>
    <cellStyle name="Normal 3 4 2 7 2 4" xfId="17543"/>
    <cellStyle name="Normal 3 4 2 7 3" xfId="8224"/>
    <cellStyle name="Normal 3 4 2 7 3 2" xfId="8225"/>
    <cellStyle name="Normal 3 4 2 7 3 2 2" xfId="25426"/>
    <cellStyle name="Normal 3 4 2 7 3 3" xfId="25427"/>
    <cellStyle name="Normal 3 4 2 7 4" xfId="8226"/>
    <cellStyle name="Normal 3 4 2 7 4 2" xfId="25428"/>
    <cellStyle name="Normal 3 4 2 7 5" xfId="17542"/>
    <cellStyle name="Normal 3 4 2 8" xfId="8227"/>
    <cellStyle name="Normal 3 4 2 8 2" xfId="8228"/>
    <cellStyle name="Normal 3 4 2 8 2 2" xfId="8229"/>
    <cellStyle name="Normal 3 4 2 8 2 2 2" xfId="8230"/>
    <cellStyle name="Normal 3 4 2 8 2 2 2 2" xfId="25429"/>
    <cellStyle name="Normal 3 4 2 8 2 2 3" xfId="25430"/>
    <cellStyle name="Normal 3 4 2 8 2 3" xfId="8231"/>
    <cellStyle name="Normal 3 4 2 8 2 3 2" xfId="25431"/>
    <cellStyle name="Normal 3 4 2 8 2 4" xfId="17545"/>
    <cellStyle name="Normal 3 4 2 8 3" xfId="8232"/>
    <cellStyle name="Normal 3 4 2 8 3 2" xfId="8233"/>
    <cellStyle name="Normal 3 4 2 8 3 2 2" xfId="25432"/>
    <cellStyle name="Normal 3 4 2 8 3 3" xfId="25433"/>
    <cellStyle name="Normal 3 4 2 8 4" xfId="8234"/>
    <cellStyle name="Normal 3 4 2 8 4 2" xfId="25434"/>
    <cellStyle name="Normal 3 4 2 8 5" xfId="17544"/>
    <cellStyle name="Normal 3 4 2 9" xfId="8235"/>
    <cellStyle name="Normal 3 4 2 9 2" xfId="8236"/>
    <cellStyle name="Normal 3 4 2 9 2 2" xfId="8237"/>
    <cellStyle name="Normal 3 4 2 9 2 2 2" xfId="8238"/>
    <cellStyle name="Normal 3 4 2 9 2 2 2 2" xfId="25435"/>
    <cellStyle name="Normal 3 4 2 9 2 2 3" xfId="25436"/>
    <cellStyle name="Normal 3 4 2 9 2 3" xfId="8239"/>
    <cellStyle name="Normal 3 4 2 9 2 3 2" xfId="25437"/>
    <cellStyle name="Normal 3 4 2 9 2 4" xfId="17547"/>
    <cellStyle name="Normal 3 4 2 9 3" xfId="8240"/>
    <cellStyle name="Normal 3 4 2 9 3 2" xfId="8241"/>
    <cellStyle name="Normal 3 4 2 9 3 2 2" xfId="25438"/>
    <cellStyle name="Normal 3 4 2 9 3 3" xfId="25439"/>
    <cellStyle name="Normal 3 4 2 9 4" xfId="8242"/>
    <cellStyle name="Normal 3 4 2 9 4 2" xfId="25440"/>
    <cellStyle name="Normal 3 4 2 9 5" xfId="17546"/>
    <cellStyle name="Normal 3 4 3" xfId="8243"/>
    <cellStyle name="Normal 3 4 3 2" xfId="8244"/>
    <cellStyle name="Normal 3 4 3 2 2" xfId="8245"/>
    <cellStyle name="Normal 3 4 3 2 2 2" xfId="8246"/>
    <cellStyle name="Normal 3 4 3 2 2 2 2" xfId="25441"/>
    <cellStyle name="Normal 3 4 3 2 2 3" xfId="25442"/>
    <cellStyle name="Normal 3 4 3 2 3" xfId="8247"/>
    <cellStyle name="Normal 3 4 3 2 3 2" xfId="25443"/>
    <cellStyle name="Normal 3 4 3 2 4" xfId="17549"/>
    <cellStyle name="Normal 3 4 3 3" xfId="8248"/>
    <cellStyle name="Normal 3 4 3 3 2" xfId="8249"/>
    <cellStyle name="Normal 3 4 3 3 2 2" xfId="25444"/>
    <cellStyle name="Normal 3 4 3 3 3" xfId="25445"/>
    <cellStyle name="Normal 3 4 3 4" xfId="8250"/>
    <cellStyle name="Normal 3 4 3 4 2" xfId="25446"/>
    <cellStyle name="Normal 3 4 3 5" xfId="17548"/>
    <cellStyle name="Normal 3 4 4" xfId="8251"/>
    <cellStyle name="Normal 3 4 4 2" xfId="8252"/>
    <cellStyle name="Normal 3 4 4 2 2" xfId="8253"/>
    <cellStyle name="Normal 3 4 4 2 2 2" xfId="8254"/>
    <cellStyle name="Normal 3 4 4 2 2 2 2" xfId="25447"/>
    <cellStyle name="Normal 3 4 4 2 2 3" xfId="25448"/>
    <cellStyle name="Normal 3 4 4 2 3" xfId="8255"/>
    <cellStyle name="Normal 3 4 4 2 3 2" xfId="25449"/>
    <cellStyle name="Normal 3 4 4 2 4" xfId="17551"/>
    <cellStyle name="Normal 3 4 4 3" xfId="8256"/>
    <cellStyle name="Normal 3 4 4 3 2" xfId="8257"/>
    <cellStyle name="Normal 3 4 4 3 2 2" xfId="25450"/>
    <cellStyle name="Normal 3 4 4 3 3" xfId="25451"/>
    <cellStyle name="Normal 3 4 4 4" xfId="8258"/>
    <cellStyle name="Normal 3 4 4 4 2" xfId="25452"/>
    <cellStyle name="Normal 3 4 4 5" xfId="17550"/>
    <cellStyle name="Normal 3 4 5" xfId="8259"/>
    <cellStyle name="Normal 3 4 5 2" xfId="8260"/>
    <cellStyle name="Normal 3 4 5 2 2" xfId="8261"/>
    <cellStyle name="Normal 3 4 5 2 2 2" xfId="8262"/>
    <cellStyle name="Normal 3 4 5 2 2 2 2" xfId="25453"/>
    <cellStyle name="Normal 3 4 5 2 2 3" xfId="25454"/>
    <cellStyle name="Normal 3 4 5 2 3" xfId="8263"/>
    <cellStyle name="Normal 3 4 5 2 3 2" xfId="25455"/>
    <cellStyle name="Normal 3 4 5 2 4" xfId="17553"/>
    <cellStyle name="Normal 3 4 5 3" xfId="8264"/>
    <cellStyle name="Normal 3 4 5 3 2" xfId="8265"/>
    <cellStyle name="Normal 3 4 5 3 2 2" xfId="25456"/>
    <cellStyle name="Normal 3 4 5 3 3" xfId="25457"/>
    <cellStyle name="Normal 3 4 5 4" xfId="8266"/>
    <cellStyle name="Normal 3 4 5 4 2" xfId="25458"/>
    <cellStyle name="Normal 3 4 5 5" xfId="17552"/>
    <cellStyle name="Normal 3 4 6" xfId="8267"/>
    <cellStyle name="Normal 3 4 6 2" xfId="8268"/>
    <cellStyle name="Normal 3 4 6 2 2" xfId="8269"/>
    <cellStyle name="Normal 3 4 6 2 2 2" xfId="8270"/>
    <cellStyle name="Normal 3 4 6 2 2 2 2" xfId="25459"/>
    <cellStyle name="Normal 3 4 6 2 2 3" xfId="25460"/>
    <cellStyle name="Normal 3 4 6 2 3" xfId="8271"/>
    <cellStyle name="Normal 3 4 6 2 3 2" xfId="25461"/>
    <cellStyle name="Normal 3 4 6 2 4" xfId="17555"/>
    <cellStyle name="Normal 3 4 6 3" xfId="8272"/>
    <cellStyle name="Normal 3 4 6 3 2" xfId="8273"/>
    <cellStyle name="Normal 3 4 6 3 2 2" xfId="25462"/>
    <cellStyle name="Normal 3 4 6 3 3" xfId="25463"/>
    <cellStyle name="Normal 3 4 6 4" xfId="8274"/>
    <cellStyle name="Normal 3 4 6 4 2" xfId="25464"/>
    <cellStyle name="Normal 3 4 6 5" xfId="17554"/>
    <cellStyle name="Normal 3 4 7" xfId="8275"/>
    <cellStyle name="Normal 3 4 7 2" xfId="8276"/>
    <cellStyle name="Normal 3 4 7 2 2" xfId="8277"/>
    <cellStyle name="Normal 3 4 7 2 2 2" xfId="8278"/>
    <cellStyle name="Normal 3 4 7 2 2 2 2" xfId="25465"/>
    <cellStyle name="Normal 3 4 7 2 2 3" xfId="25466"/>
    <cellStyle name="Normal 3 4 7 2 3" xfId="8279"/>
    <cellStyle name="Normal 3 4 7 2 3 2" xfId="25467"/>
    <cellStyle name="Normal 3 4 7 2 4" xfId="17557"/>
    <cellStyle name="Normal 3 4 7 3" xfId="8280"/>
    <cellStyle name="Normal 3 4 7 3 2" xfId="8281"/>
    <cellStyle name="Normal 3 4 7 3 2 2" xfId="25468"/>
    <cellStyle name="Normal 3 4 7 3 3" xfId="25469"/>
    <cellStyle name="Normal 3 4 7 4" xfId="8282"/>
    <cellStyle name="Normal 3 4 7 4 2" xfId="25470"/>
    <cellStyle name="Normal 3 4 7 5" xfId="17556"/>
    <cellStyle name="Normal 3 4 8" xfId="8283"/>
    <cellStyle name="Normal 3 4 8 2" xfId="8284"/>
    <cellStyle name="Normal 3 4 8 2 2" xfId="8285"/>
    <cellStyle name="Normal 3 4 8 2 2 2" xfId="8286"/>
    <cellStyle name="Normal 3 4 8 2 2 2 2" xfId="25471"/>
    <cellStyle name="Normal 3 4 8 2 2 3" xfId="25472"/>
    <cellStyle name="Normal 3 4 8 2 3" xfId="8287"/>
    <cellStyle name="Normal 3 4 8 2 3 2" xfId="25473"/>
    <cellStyle name="Normal 3 4 8 2 4" xfId="17559"/>
    <cellStyle name="Normal 3 4 8 3" xfId="8288"/>
    <cellStyle name="Normal 3 4 8 3 2" xfId="8289"/>
    <cellStyle name="Normal 3 4 8 3 2 2" xfId="25474"/>
    <cellStyle name="Normal 3 4 8 3 3" xfId="25475"/>
    <cellStyle name="Normal 3 4 8 4" xfId="8290"/>
    <cellStyle name="Normal 3 4 8 4 2" xfId="25476"/>
    <cellStyle name="Normal 3 4 8 5" xfId="17558"/>
    <cellStyle name="Normal 3 4 9" xfId="8291"/>
    <cellStyle name="Normal 3 4 9 2" xfId="8292"/>
    <cellStyle name="Normal 3 4 9 2 2" xfId="8293"/>
    <cellStyle name="Normal 3 4 9 2 2 2" xfId="8294"/>
    <cellStyle name="Normal 3 4 9 2 2 2 2" xfId="25477"/>
    <cellStyle name="Normal 3 4 9 2 2 3" xfId="25478"/>
    <cellStyle name="Normal 3 4 9 2 3" xfId="8295"/>
    <cellStyle name="Normal 3 4 9 2 3 2" xfId="25479"/>
    <cellStyle name="Normal 3 4 9 2 4" xfId="17561"/>
    <cellStyle name="Normal 3 4 9 3" xfId="8296"/>
    <cellStyle name="Normal 3 4 9 3 2" xfId="8297"/>
    <cellStyle name="Normal 3 4 9 3 2 2" xfId="25480"/>
    <cellStyle name="Normal 3 4 9 3 3" xfId="25481"/>
    <cellStyle name="Normal 3 4 9 4" xfId="8298"/>
    <cellStyle name="Normal 3 4 9 4 2" xfId="25482"/>
    <cellStyle name="Normal 3 4 9 5" xfId="17560"/>
    <cellStyle name="Normal 3 40" xfId="8299"/>
    <cellStyle name="Normal 3 40 10" xfId="8300"/>
    <cellStyle name="Normal 3 40 10 2" xfId="8301"/>
    <cellStyle name="Normal 3 40 10 2 2" xfId="8302"/>
    <cellStyle name="Normal 3 40 10 2 2 2" xfId="8303"/>
    <cellStyle name="Normal 3 40 10 2 2 2 2" xfId="25483"/>
    <cellStyle name="Normal 3 40 10 2 2 3" xfId="25484"/>
    <cellStyle name="Normal 3 40 10 2 3" xfId="8304"/>
    <cellStyle name="Normal 3 40 10 2 3 2" xfId="25485"/>
    <cellStyle name="Normal 3 40 10 2 4" xfId="17564"/>
    <cellStyle name="Normal 3 40 10 3" xfId="8305"/>
    <cellStyle name="Normal 3 40 10 3 2" xfId="8306"/>
    <cellStyle name="Normal 3 40 10 3 2 2" xfId="25486"/>
    <cellStyle name="Normal 3 40 10 3 3" xfId="25487"/>
    <cellStyle name="Normal 3 40 10 4" xfId="8307"/>
    <cellStyle name="Normal 3 40 10 4 2" xfId="25488"/>
    <cellStyle name="Normal 3 40 10 5" xfId="17563"/>
    <cellStyle name="Normal 3 40 11" xfId="8308"/>
    <cellStyle name="Normal 3 40 11 2" xfId="8309"/>
    <cellStyle name="Normal 3 40 11 2 2" xfId="8310"/>
    <cellStyle name="Normal 3 40 11 2 2 2" xfId="8311"/>
    <cellStyle name="Normal 3 40 11 2 2 2 2" xfId="25489"/>
    <cellStyle name="Normal 3 40 11 2 2 3" xfId="25490"/>
    <cellStyle name="Normal 3 40 11 2 3" xfId="8312"/>
    <cellStyle name="Normal 3 40 11 2 3 2" xfId="25491"/>
    <cellStyle name="Normal 3 40 11 2 4" xfId="17566"/>
    <cellStyle name="Normal 3 40 11 3" xfId="8313"/>
    <cellStyle name="Normal 3 40 11 3 2" xfId="8314"/>
    <cellStyle name="Normal 3 40 11 3 2 2" xfId="25492"/>
    <cellStyle name="Normal 3 40 11 3 3" xfId="25493"/>
    <cellStyle name="Normal 3 40 11 4" xfId="8315"/>
    <cellStyle name="Normal 3 40 11 4 2" xfId="25494"/>
    <cellStyle name="Normal 3 40 11 5" xfId="17565"/>
    <cellStyle name="Normal 3 40 12" xfId="8316"/>
    <cellStyle name="Normal 3 40 12 2" xfId="8317"/>
    <cellStyle name="Normal 3 40 12 2 2" xfId="8318"/>
    <cellStyle name="Normal 3 40 12 2 2 2" xfId="8319"/>
    <cellStyle name="Normal 3 40 12 2 2 2 2" xfId="25495"/>
    <cellStyle name="Normal 3 40 12 2 2 3" xfId="25496"/>
    <cellStyle name="Normal 3 40 12 2 3" xfId="8320"/>
    <cellStyle name="Normal 3 40 12 2 3 2" xfId="25497"/>
    <cellStyle name="Normal 3 40 12 2 4" xfId="17568"/>
    <cellStyle name="Normal 3 40 12 3" xfId="8321"/>
    <cellStyle name="Normal 3 40 12 3 2" xfId="8322"/>
    <cellStyle name="Normal 3 40 12 3 2 2" xfId="25498"/>
    <cellStyle name="Normal 3 40 12 3 3" xfId="25499"/>
    <cellStyle name="Normal 3 40 12 4" xfId="8323"/>
    <cellStyle name="Normal 3 40 12 4 2" xfId="25500"/>
    <cellStyle name="Normal 3 40 12 5" xfId="17567"/>
    <cellStyle name="Normal 3 40 13" xfId="8324"/>
    <cellStyle name="Normal 3 40 13 2" xfId="8325"/>
    <cellStyle name="Normal 3 40 13 2 2" xfId="8326"/>
    <cellStyle name="Normal 3 40 13 2 2 2" xfId="8327"/>
    <cellStyle name="Normal 3 40 13 2 2 2 2" xfId="25501"/>
    <cellStyle name="Normal 3 40 13 2 2 3" xfId="25502"/>
    <cellStyle name="Normal 3 40 13 2 3" xfId="8328"/>
    <cellStyle name="Normal 3 40 13 2 3 2" xfId="25503"/>
    <cellStyle name="Normal 3 40 13 2 4" xfId="17570"/>
    <cellStyle name="Normal 3 40 13 3" xfId="8329"/>
    <cellStyle name="Normal 3 40 13 3 2" xfId="8330"/>
    <cellStyle name="Normal 3 40 13 3 2 2" xfId="25504"/>
    <cellStyle name="Normal 3 40 13 3 3" xfId="25505"/>
    <cellStyle name="Normal 3 40 13 4" xfId="8331"/>
    <cellStyle name="Normal 3 40 13 4 2" xfId="25506"/>
    <cellStyle name="Normal 3 40 13 5" xfId="17569"/>
    <cellStyle name="Normal 3 40 14" xfId="8332"/>
    <cellStyle name="Normal 3 40 14 2" xfId="8333"/>
    <cellStyle name="Normal 3 40 14 2 2" xfId="8334"/>
    <cellStyle name="Normal 3 40 14 2 2 2" xfId="25507"/>
    <cellStyle name="Normal 3 40 14 2 3" xfId="25508"/>
    <cellStyle name="Normal 3 40 14 3" xfId="8335"/>
    <cellStyle name="Normal 3 40 14 3 2" xfId="25509"/>
    <cellStyle name="Normal 3 40 14 4" xfId="17571"/>
    <cellStyle name="Normal 3 40 15" xfId="8336"/>
    <cellStyle name="Normal 3 40 15 2" xfId="8337"/>
    <cellStyle name="Normal 3 40 15 2 2" xfId="25510"/>
    <cellStyle name="Normal 3 40 15 3" xfId="25511"/>
    <cellStyle name="Normal 3 40 16" xfId="8338"/>
    <cellStyle name="Normal 3 40 16 2" xfId="25512"/>
    <cellStyle name="Normal 3 40 17" xfId="17562"/>
    <cellStyle name="Normal 3 40 2" xfId="8339"/>
    <cellStyle name="Normal 3 40 2 10" xfId="8340"/>
    <cellStyle name="Normal 3 40 2 10 2" xfId="8341"/>
    <cellStyle name="Normal 3 40 2 10 2 2" xfId="8342"/>
    <cellStyle name="Normal 3 40 2 10 2 2 2" xfId="8343"/>
    <cellStyle name="Normal 3 40 2 10 2 2 2 2" xfId="25513"/>
    <cellStyle name="Normal 3 40 2 10 2 2 3" xfId="25514"/>
    <cellStyle name="Normal 3 40 2 10 2 3" xfId="8344"/>
    <cellStyle name="Normal 3 40 2 10 2 3 2" xfId="25515"/>
    <cellStyle name="Normal 3 40 2 10 2 4" xfId="17574"/>
    <cellStyle name="Normal 3 40 2 10 3" xfId="8345"/>
    <cellStyle name="Normal 3 40 2 10 3 2" xfId="8346"/>
    <cellStyle name="Normal 3 40 2 10 3 2 2" xfId="25516"/>
    <cellStyle name="Normal 3 40 2 10 3 3" xfId="25517"/>
    <cellStyle name="Normal 3 40 2 10 4" xfId="8347"/>
    <cellStyle name="Normal 3 40 2 10 4 2" xfId="25518"/>
    <cellStyle name="Normal 3 40 2 10 5" xfId="17573"/>
    <cellStyle name="Normal 3 40 2 11" xfId="8348"/>
    <cellStyle name="Normal 3 40 2 11 2" xfId="8349"/>
    <cellStyle name="Normal 3 40 2 11 2 2" xfId="8350"/>
    <cellStyle name="Normal 3 40 2 11 2 2 2" xfId="8351"/>
    <cellStyle name="Normal 3 40 2 11 2 2 2 2" xfId="25519"/>
    <cellStyle name="Normal 3 40 2 11 2 2 3" xfId="25520"/>
    <cellStyle name="Normal 3 40 2 11 2 3" xfId="8352"/>
    <cellStyle name="Normal 3 40 2 11 2 3 2" xfId="25521"/>
    <cellStyle name="Normal 3 40 2 11 2 4" xfId="17576"/>
    <cellStyle name="Normal 3 40 2 11 3" xfId="8353"/>
    <cellStyle name="Normal 3 40 2 11 3 2" xfId="8354"/>
    <cellStyle name="Normal 3 40 2 11 3 2 2" xfId="25522"/>
    <cellStyle name="Normal 3 40 2 11 3 3" xfId="25523"/>
    <cellStyle name="Normal 3 40 2 11 4" xfId="8355"/>
    <cellStyle name="Normal 3 40 2 11 4 2" xfId="25524"/>
    <cellStyle name="Normal 3 40 2 11 5" xfId="17575"/>
    <cellStyle name="Normal 3 40 2 12" xfId="8356"/>
    <cellStyle name="Normal 3 40 2 12 2" xfId="8357"/>
    <cellStyle name="Normal 3 40 2 12 2 2" xfId="8358"/>
    <cellStyle name="Normal 3 40 2 12 2 2 2" xfId="8359"/>
    <cellStyle name="Normal 3 40 2 12 2 2 2 2" xfId="25525"/>
    <cellStyle name="Normal 3 40 2 12 2 2 3" xfId="25526"/>
    <cellStyle name="Normal 3 40 2 12 2 3" xfId="8360"/>
    <cellStyle name="Normal 3 40 2 12 2 3 2" xfId="25527"/>
    <cellStyle name="Normal 3 40 2 12 2 4" xfId="17578"/>
    <cellStyle name="Normal 3 40 2 12 3" xfId="8361"/>
    <cellStyle name="Normal 3 40 2 12 3 2" xfId="8362"/>
    <cellStyle name="Normal 3 40 2 12 3 2 2" xfId="25528"/>
    <cellStyle name="Normal 3 40 2 12 3 3" xfId="25529"/>
    <cellStyle name="Normal 3 40 2 12 4" xfId="8363"/>
    <cellStyle name="Normal 3 40 2 12 4 2" xfId="25530"/>
    <cellStyle name="Normal 3 40 2 12 5" xfId="17577"/>
    <cellStyle name="Normal 3 40 2 13" xfId="8364"/>
    <cellStyle name="Normal 3 40 2 13 2" xfId="8365"/>
    <cellStyle name="Normal 3 40 2 13 2 2" xfId="8366"/>
    <cellStyle name="Normal 3 40 2 13 2 2 2" xfId="25531"/>
    <cellStyle name="Normal 3 40 2 13 2 3" xfId="25532"/>
    <cellStyle name="Normal 3 40 2 13 3" xfId="8367"/>
    <cellStyle name="Normal 3 40 2 13 3 2" xfId="25533"/>
    <cellStyle name="Normal 3 40 2 13 4" xfId="17579"/>
    <cellStyle name="Normal 3 40 2 14" xfId="8368"/>
    <cellStyle name="Normal 3 40 2 14 2" xfId="8369"/>
    <cellStyle name="Normal 3 40 2 14 2 2" xfId="25534"/>
    <cellStyle name="Normal 3 40 2 14 3" xfId="25535"/>
    <cellStyle name="Normal 3 40 2 15" xfId="8370"/>
    <cellStyle name="Normal 3 40 2 15 2" xfId="25536"/>
    <cellStyle name="Normal 3 40 2 16" xfId="17572"/>
    <cellStyle name="Normal 3 40 2 2" xfId="8371"/>
    <cellStyle name="Normal 3 40 2 2 2" xfId="8372"/>
    <cellStyle name="Normal 3 40 2 2 2 2" xfId="8373"/>
    <cellStyle name="Normal 3 40 2 2 2 2 2" xfId="8374"/>
    <cellStyle name="Normal 3 40 2 2 2 2 2 2" xfId="25537"/>
    <cellStyle name="Normal 3 40 2 2 2 2 3" xfId="25538"/>
    <cellStyle name="Normal 3 40 2 2 2 3" xfId="8375"/>
    <cellStyle name="Normal 3 40 2 2 2 3 2" xfId="25539"/>
    <cellStyle name="Normal 3 40 2 2 2 4" xfId="17581"/>
    <cellStyle name="Normal 3 40 2 2 3" xfId="8376"/>
    <cellStyle name="Normal 3 40 2 2 3 2" xfId="8377"/>
    <cellStyle name="Normal 3 40 2 2 3 2 2" xfId="25540"/>
    <cellStyle name="Normal 3 40 2 2 3 3" xfId="25541"/>
    <cellStyle name="Normal 3 40 2 2 4" xfId="8378"/>
    <cellStyle name="Normal 3 40 2 2 4 2" xfId="25542"/>
    <cellStyle name="Normal 3 40 2 2 5" xfId="17580"/>
    <cellStyle name="Normal 3 40 2 3" xfId="8379"/>
    <cellStyle name="Normal 3 40 2 3 2" xfId="8380"/>
    <cellStyle name="Normal 3 40 2 3 2 2" xfId="8381"/>
    <cellStyle name="Normal 3 40 2 3 2 2 2" xfId="8382"/>
    <cellStyle name="Normal 3 40 2 3 2 2 2 2" xfId="25543"/>
    <cellStyle name="Normal 3 40 2 3 2 2 3" xfId="25544"/>
    <cellStyle name="Normal 3 40 2 3 2 3" xfId="8383"/>
    <cellStyle name="Normal 3 40 2 3 2 3 2" xfId="25545"/>
    <cellStyle name="Normal 3 40 2 3 2 4" xfId="17583"/>
    <cellStyle name="Normal 3 40 2 3 3" xfId="8384"/>
    <cellStyle name="Normal 3 40 2 3 3 2" xfId="8385"/>
    <cellStyle name="Normal 3 40 2 3 3 2 2" xfId="25546"/>
    <cellStyle name="Normal 3 40 2 3 3 3" xfId="25547"/>
    <cellStyle name="Normal 3 40 2 3 4" xfId="8386"/>
    <cellStyle name="Normal 3 40 2 3 4 2" xfId="25548"/>
    <cellStyle name="Normal 3 40 2 3 5" xfId="17582"/>
    <cellStyle name="Normal 3 40 2 4" xfId="8387"/>
    <cellStyle name="Normal 3 40 2 4 2" xfId="8388"/>
    <cellStyle name="Normal 3 40 2 4 2 2" xfId="8389"/>
    <cellStyle name="Normal 3 40 2 4 2 2 2" xfId="8390"/>
    <cellStyle name="Normal 3 40 2 4 2 2 2 2" xfId="25549"/>
    <cellStyle name="Normal 3 40 2 4 2 2 3" xfId="25550"/>
    <cellStyle name="Normal 3 40 2 4 2 3" xfId="8391"/>
    <cellStyle name="Normal 3 40 2 4 2 3 2" xfId="25551"/>
    <cellStyle name="Normal 3 40 2 4 2 4" xfId="17585"/>
    <cellStyle name="Normal 3 40 2 4 3" xfId="8392"/>
    <cellStyle name="Normal 3 40 2 4 3 2" xfId="8393"/>
    <cellStyle name="Normal 3 40 2 4 3 2 2" xfId="25552"/>
    <cellStyle name="Normal 3 40 2 4 3 3" xfId="25553"/>
    <cellStyle name="Normal 3 40 2 4 4" xfId="8394"/>
    <cellStyle name="Normal 3 40 2 4 4 2" xfId="25554"/>
    <cellStyle name="Normal 3 40 2 4 5" xfId="17584"/>
    <cellStyle name="Normal 3 40 2 5" xfId="8395"/>
    <cellStyle name="Normal 3 40 2 5 2" xfId="8396"/>
    <cellStyle name="Normal 3 40 2 5 2 2" xfId="8397"/>
    <cellStyle name="Normal 3 40 2 5 2 2 2" xfId="8398"/>
    <cellStyle name="Normal 3 40 2 5 2 2 2 2" xfId="25555"/>
    <cellStyle name="Normal 3 40 2 5 2 2 3" xfId="25556"/>
    <cellStyle name="Normal 3 40 2 5 2 3" xfId="8399"/>
    <cellStyle name="Normal 3 40 2 5 2 3 2" xfId="25557"/>
    <cellStyle name="Normal 3 40 2 5 2 4" xfId="17587"/>
    <cellStyle name="Normal 3 40 2 5 3" xfId="8400"/>
    <cellStyle name="Normal 3 40 2 5 3 2" xfId="8401"/>
    <cellStyle name="Normal 3 40 2 5 3 2 2" xfId="25558"/>
    <cellStyle name="Normal 3 40 2 5 3 3" xfId="25559"/>
    <cellStyle name="Normal 3 40 2 5 4" xfId="8402"/>
    <cellStyle name="Normal 3 40 2 5 4 2" xfId="25560"/>
    <cellStyle name="Normal 3 40 2 5 5" xfId="17586"/>
    <cellStyle name="Normal 3 40 2 6" xfId="8403"/>
    <cellStyle name="Normal 3 40 2 6 2" xfId="8404"/>
    <cellStyle name="Normal 3 40 2 6 2 2" xfId="8405"/>
    <cellStyle name="Normal 3 40 2 6 2 2 2" xfId="8406"/>
    <cellStyle name="Normal 3 40 2 6 2 2 2 2" xfId="25561"/>
    <cellStyle name="Normal 3 40 2 6 2 2 3" xfId="25562"/>
    <cellStyle name="Normal 3 40 2 6 2 3" xfId="8407"/>
    <cellStyle name="Normal 3 40 2 6 2 3 2" xfId="25563"/>
    <cellStyle name="Normal 3 40 2 6 2 4" xfId="17589"/>
    <cellStyle name="Normal 3 40 2 6 3" xfId="8408"/>
    <cellStyle name="Normal 3 40 2 6 3 2" xfId="8409"/>
    <cellStyle name="Normal 3 40 2 6 3 2 2" xfId="25564"/>
    <cellStyle name="Normal 3 40 2 6 3 3" xfId="25565"/>
    <cellStyle name="Normal 3 40 2 6 4" xfId="8410"/>
    <cellStyle name="Normal 3 40 2 6 4 2" xfId="25566"/>
    <cellStyle name="Normal 3 40 2 6 5" xfId="17588"/>
    <cellStyle name="Normal 3 40 2 7" xfId="8411"/>
    <cellStyle name="Normal 3 40 2 7 2" xfId="8412"/>
    <cellStyle name="Normal 3 40 2 7 2 2" xfId="8413"/>
    <cellStyle name="Normal 3 40 2 7 2 2 2" xfId="8414"/>
    <cellStyle name="Normal 3 40 2 7 2 2 2 2" xfId="25567"/>
    <cellStyle name="Normal 3 40 2 7 2 2 3" xfId="25568"/>
    <cellStyle name="Normal 3 40 2 7 2 3" xfId="8415"/>
    <cellStyle name="Normal 3 40 2 7 2 3 2" xfId="25569"/>
    <cellStyle name="Normal 3 40 2 7 2 4" xfId="17591"/>
    <cellStyle name="Normal 3 40 2 7 3" xfId="8416"/>
    <cellStyle name="Normal 3 40 2 7 3 2" xfId="8417"/>
    <cellStyle name="Normal 3 40 2 7 3 2 2" xfId="25570"/>
    <cellStyle name="Normal 3 40 2 7 3 3" xfId="25571"/>
    <cellStyle name="Normal 3 40 2 7 4" xfId="8418"/>
    <cellStyle name="Normal 3 40 2 7 4 2" xfId="25572"/>
    <cellStyle name="Normal 3 40 2 7 5" xfId="17590"/>
    <cellStyle name="Normal 3 40 2 8" xfId="8419"/>
    <cellStyle name="Normal 3 40 2 8 2" xfId="8420"/>
    <cellStyle name="Normal 3 40 2 8 2 2" xfId="8421"/>
    <cellStyle name="Normal 3 40 2 8 2 2 2" xfId="8422"/>
    <cellStyle name="Normal 3 40 2 8 2 2 2 2" xfId="25573"/>
    <cellStyle name="Normal 3 40 2 8 2 2 3" xfId="25574"/>
    <cellStyle name="Normal 3 40 2 8 2 3" xfId="8423"/>
    <cellStyle name="Normal 3 40 2 8 2 3 2" xfId="25575"/>
    <cellStyle name="Normal 3 40 2 8 2 4" xfId="17593"/>
    <cellStyle name="Normal 3 40 2 8 3" xfId="8424"/>
    <cellStyle name="Normal 3 40 2 8 3 2" xfId="8425"/>
    <cellStyle name="Normal 3 40 2 8 3 2 2" xfId="25576"/>
    <cellStyle name="Normal 3 40 2 8 3 3" xfId="25577"/>
    <cellStyle name="Normal 3 40 2 8 4" xfId="8426"/>
    <cellStyle name="Normal 3 40 2 8 4 2" xfId="25578"/>
    <cellStyle name="Normal 3 40 2 8 5" xfId="17592"/>
    <cellStyle name="Normal 3 40 2 9" xfId="8427"/>
    <cellStyle name="Normal 3 40 2 9 2" xfId="8428"/>
    <cellStyle name="Normal 3 40 2 9 2 2" xfId="8429"/>
    <cellStyle name="Normal 3 40 2 9 2 2 2" xfId="8430"/>
    <cellStyle name="Normal 3 40 2 9 2 2 2 2" xfId="25579"/>
    <cellStyle name="Normal 3 40 2 9 2 2 3" xfId="25580"/>
    <cellStyle name="Normal 3 40 2 9 2 3" xfId="8431"/>
    <cellStyle name="Normal 3 40 2 9 2 3 2" xfId="25581"/>
    <cellStyle name="Normal 3 40 2 9 2 4" xfId="17595"/>
    <cellStyle name="Normal 3 40 2 9 3" xfId="8432"/>
    <cellStyle name="Normal 3 40 2 9 3 2" xfId="8433"/>
    <cellStyle name="Normal 3 40 2 9 3 2 2" xfId="25582"/>
    <cellStyle name="Normal 3 40 2 9 3 3" xfId="25583"/>
    <cellStyle name="Normal 3 40 2 9 4" xfId="8434"/>
    <cellStyle name="Normal 3 40 2 9 4 2" xfId="25584"/>
    <cellStyle name="Normal 3 40 2 9 5" xfId="17594"/>
    <cellStyle name="Normal 3 40 3" xfId="8435"/>
    <cellStyle name="Normal 3 40 3 2" xfId="8436"/>
    <cellStyle name="Normal 3 40 3 2 2" xfId="8437"/>
    <cellStyle name="Normal 3 40 3 2 2 2" xfId="8438"/>
    <cellStyle name="Normal 3 40 3 2 2 2 2" xfId="25585"/>
    <cellStyle name="Normal 3 40 3 2 2 3" xfId="25586"/>
    <cellStyle name="Normal 3 40 3 2 3" xfId="8439"/>
    <cellStyle name="Normal 3 40 3 2 3 2" xfId="25587"/>
    <cellStyle name="Normal 3 40 3 2 4" xfId="17597"/>
    <cellStyle name="Normal 3 40 3 3" xfId="8440"/>
    <cellStyle name="Normal 3 40 3 3 2" xfId="8441"/>
    <cellStyle name="Normal 3 40 3 3 2 2" xfId="25588"/>
    <cellStyle name="Normal 3 40 3 3 3" xfId="25589"/>
    <cellStyle name="Normal 3 40 3 4" xfId="8442"/>
    <cellStyle name="Normal 3 40 3 4 2" xfId="25590"/>
    <cellStyle name="Normal 3 40 3 5" xfId="17596"/>
    <cellStyle name="Normal 3 40 4" xfId="8443"/>
    <cellStyle name="Normal 3 40 4 2" xfId="8444"/>
    <cellStyle name="Normal 3 40 4 2 2" xfId="8445"/>
    <cellStyle name="Normal 3 40 4 2 2 2" xfId="8446"/>
    <cellStyle name="Normal 3 40 4 2 2 2 2" xfId="25591"/>
    <cellStyle name="Normal 3 40 4 2 2 3" xfId="25592"/>
    <cellStyle name="Normal 3 40 4 2 3" xfId="8447"/>
    <cellStyle name="Normal 3 40 4 2 3 2" xfId="25593"/>
    <cellStyle name="Normal 3 40 4 2 4" xfId="17599"/>
    <cellStyle name="Normal 3 40 4 3" xfId="8448"/>
    <cellStyle name="Normal 3 40 4 3 2" xfId="8449"/>
    <cellStyle name="Normal 3 40 4 3 2 2" xfId="25594"/>
    <cellStyle name="Normal 3 40 4 3 3" xfId="25595"/>
    <cellStyle name="Normal 3 40 4 4" xfId="8450"/>
    <cellStyle name="Normal 3 40 4 4 2" xfId="25596"/>
    <cellStyle name="Normal 3 40 4 5" xfId="17598"/>
    <cellStyle name="Normal 3 40 5" xfId="8451"/>
    <cellStyle name="Normal 3 40 5 2" xfId="8452"/>
    <cellStyle name="Normal 3 40 5 2 2" xfId="8453"/>
    <cellStyle name="Normal 3 40 5 2 2 2" xfId="8454"/>
    <cellStyle name="Normal 3 40 5 2 2 2 2" xfId="25597"/>
    <cellStyle name="Normal 3 40 5 2 2 3" xfId="25598"/>
    <cellStyle name="Normal 3 40 5 2 3" xfId="8455"/>
    <cellStyle name="Normal 3 40 5 2 3 2" xfId="25599"/>
    <cellStyle name="Normal 3 40 5 2 4" xfId="17601"/>
    <cellStyle name="Normal 3 40 5 3" xfId="8456"/>
    <cellStyle name="Normal 3 40 5 3 2" xfId="8457"/>
    <cellStyle name="Normal 3 40 5 3 2 2" xfId="25600"/>
    <cellStyle name="Normal 3 40 5 3 3" xfId="25601"/>
    <cellStyle name="Normal 3 40 5 4" xfId="8458"/>
    <cellStyle name="Normal 3 40 5 4 2" xfId="25602"/>
    <cellStyle name="Normal 3 40 5 5" xfId="17600"/>
    <cellStyle name="Normal 3 40 6" xfId="8459"/>
    <cellStyle name="Normal 3 40 6 2" xfId="8460"/>
    <cellStyle name="Normal 3 40 6 2 2" xfId="8461"/>
    <cellStyle name="Normal 3 40 6 2 2 2" xfId="8462"/>
    <cellStyle name="Normal 3 40 6 2 2 2 2" xfId="25603"/>
    <cellStyle name="Normal 3 40 6 2 2 3" xfId="25604"/>
    <cellStyle name="Normal 3 40 6 2 3" xfId="8463"/>
    <cellStyle name="Normal 3 40 6 2 3 2" xfId="25605"/>
    <cellStyle name="Normal 3 40 6 2 4" xfId="17603"/>
    <cellStyle name="Normal 3 40 6 3" xfId="8464"/>
    <cellStyle name="Normal 3 40 6 3 2" xfId="8465"/>
    <cellStyle name="Normal 3 40 6 3 2 2" xfId="25606"/>
    <cellStyle name="Normal 3 40 6 3 3" xfId="25607"/>
    <cellStyle name="Normal 3 40 6 4" xfId="8466"/>
    <cellStyle name="Normal 3 40 6 4 2" xfId="25608"/>
    <cellStyle name="Normal 3 40 6 5" xfId="17602"/>
    <cellStyle name="Normal 3 40 7" xfId="8467"/>
    <cellStyle name="Normal 3 40 7 2" xfId="8468"/>
    <cellStyle name="Normal 3 40 7 2 2" xfId="8469"/>
    <cellStyle name="Normal 3 40 7 2 2 2" xfId="8470"/>
    <cellStyle name="Normal 3 40 7 2 2 2 2" xfId="25609"/>
    <cellStyle name="Normal 3 40 7 2 2 3" xfId="25610"/>
    <cellStyle name="Normal 3 40 7 2 3" xfId="8471"/>
    <cellStyle name="Normal 3 40 7 2 3 2" xfId="25611"/>
    <cellStyle name="Normal 3 40 7 2 4" xfId="17605"/>
    <cellStyle name="Normal 3 40 7 3" xfId="8472"/>
    <cellStyle name="Normal 3 40 7 3 2" xfId="8473"/>
    <cellStyle name="Normal 3 40 7 3 2 2" xfId="25612"/>
    <cellStyle name="Normal 3 40 7 3 3" xfId="25613"/>
    <cellStyle name="Normal 3 40 7 4" xfId="8474"/>
    <cellStyle name="Normal 3 40 7 4 2" xfId="25614"/>
    <cellStyle name="Normal 3 40 7 5" xfId="17604"/>
    <cellStyle name="Normal 3 40 8" xfId="8475"/>
    <cellStyle name="Normal 3 40 8 2" xfId="8476"/>
    <cellStyle name="Normal 3 40 8 2 2" xfId="8477"/>
    <cellStyle name="Normal 3 40 8 2 2 2" xfId="8478"/>
    <cellStyle name="Normal 3 40 8 2 2 2 2" xfId="25615"/>
    <cellStyle name="Normal 3 40 8 2 2 3" xfId="25616"/>
    <cellStyle name="Normal 3 40 8 2 3" xfId="8479"/>
    <cellStyle name="Normal 3 40 8 2 3 2" xfId="25617"/>
    <cellStyle name="Normal 3 40 8 2 4" xfId="17607"/>
    <cellStyle name="Normal 3 40 8 3" xfId="8480"/>
    <cellStyle name="Normal 3 40 8 3 2" xfId="8481"/>
    <cellStyle name="Normal 3 40 8 3 2 2" xfId="25618"/>
    <cellStyle name="Normal 3 40 8 3 3" xfId="25619"/>
    <cellStyle name="Normal 3 40 8 4" xfId="8482"/>
    <cellStyle name="Normal 3 40 8 4 2" xfId="25620"/>
    <cellStyle name="Normal 3 40 8 5" xfId="17606"/>
    <cellStyle name="Normal 3 40 9" xfId="8483"/>
    <cellStyle name="Normal 3 40 9 2" xfId="8484"/>
    <cellStyle name="Normal 3 40 9 2 2" xfId="8485"/>
    <cellStyle name="Normal 3 40 9 2 2 2" xfId="8486"/>
    <cellStyle name="Normal 3 40 9 2 2 2 2" xfId="25621"/>
    <cellStyle name="Normal 3 40 9 2 2 3" xfId="25622"/>
    <cellStyle name="Normal 3 40 9 2 3" xfId="8487"/>
    <cellStyle name="Normal 3 40 9 2 3 2" xfId="25623"/>
    <cellStyle name="Normal 3 40 9 2 4" xfId="17609"/>
    <cellStyle name="Normal 3 40 9 3" xfId="8488"/>
    <cellStyle name="Normal 3 40 9 3 2" xfId="8489"/>
    <cellStyle name="Normal 3 40 9 3 2 2" xfId="25624"/>
    <cellStyle name="Normal 3 40 9 3 3" xfId="25625"/>
    <cellStyle name="Normal 3 40 9 4" xfId="8490"/>
    <cellStyle name="Normal 3 40 9 4 2" xfId="25626"/>
    <cellStyle name="Normal 3 40 9 5" xfId="17608"/>
    <cellStyle name="Normal 3 41" xfId="8491"/>
    <cellStyle name="Normal 3 41 10" xfId="8492"/>
    <cellStyle name="Normal 3 41 10 2" xfId="8493"/>
    <cellStyle name="Normal 3 41 10 2 2" xfId="8494"/>
    <cellStyle name="Normal 3 41 10 2 2 2" xfId="8495"/>
    <cellStyle name="Normal 3 41 10 2 2 2 2" xfId="25627"/>
    <cellStyle name="Normal 3 41 10 2 2 3" xfId="25628"/>
    <cellStyle name="Normal 3 41 10 2 3" xfId="8496"/>
    <cellStyle name="Normal 3 41 10 2 3 2" xfId="25629"/>
    <cellStyle name="Normal 3 41 10 2 4" xfId="17612"/>
    <cellStyle name="Normal 3 41 10 3" xfId="8497"/>
    <cellStyle name="Normal 3 41 10 3 2" xfId="8498"/>
    <cellStyle name="Normal 3 41 10 3 2 2" xfId="25630"/>
    <cellStyle name="Normal 3 41 10 3 3" xfId="25631"/>
    <cellStyle name="Normal 3 41 10 4" xfId="8499"/>
    <cellStyle name="Normal 3 41 10 4 2" xfId="25632"/>
    <cellStyle name="Normal 3 41 10 5" xfId="17611"/>
    <cellStyle name="Normal 3 41 11" xfId="8500"/>
    <cellStyle name="Normal 3 41 11 2" xfId="8501"/>
    <cellStyle name="Normal 3 41 11 2 2" xfId="8502"/>
    <cellStyle name="Normal 3 41 11 2 2 2" xfId="8503"/>
    <cellStyle name="Normal 3 41 11 2 2 2 2" xfId="25633"/>
    <cellStyle name="Normal 3 41 11 2 2 3" xfId="25634"/>
    <cellStyle name="Normal 3 41 11 2 3" xfId="8504"/>
    <cellStyle name="Normal 3 41 11 2 3 2" xfId="25635"/>
    <cellStyle name="Normal 3 41 11 2 4" xfId="17614"/>
    <cellStyle name="Normal 3 41 11 3" xfId="8505"/>
    <cellStyle name="Normal 3 41 11 3 2" xfId="8506"/>
    <cellStyle name="Normal 3 41 11 3 2 2" xfId="25636"/>
    <cellStyle name="Normal 3 41 11 3 3" xfId="25637"/>
    <cellStyle name="Normal 3 41 11 4" xfId="8507"/>
    <cellStyle name="Normal 3 41 11 4 2" xfId="25638"/>
    <cellStyle name="Normal 3 41 11 5" xfId="17613"/>
    <cellStyle name="Normal 3 41 12" xfId="8508"/>
    <cellStyle name="Normal 3 41 12 2" xfId="8509"/>
    <cellStyle name="Normal 3 41 12 2 2" xfId="8510"/>
    <cellStyle name="Normal 3 41 12 2 2 2" xfId="8511"/>
    <cellStyle name="Normal 3 41 12 2 2 2 2" xfId="25639"/>
    <cellStyle name="Normal 3 41 12 2 2 3" xfId="25640"/>
    <cellStyle name="Normal 3 41 12 2 3" xfId="8512"/>
    <cellStyle name="Normal 3 41 12 2 3 2" xfId="25641"/>
    <cellStyle name="Normal 3 41 12 2 4" xfId="17616"/>
    <cellStyle name="Normal 3 41 12 3" xfId="8513"/>
    <cellStyle name="Normal 3 41 12 3 2" xfId="8514"/>
    <cellStyle name="Normal 3 41 12 3 2 2" xfId="25642"/>
    <cellStyle name="Normal 3 41 12 3 3" xfId="25643"/>
    <cellStyle name="Normal 3 41 12 4" xfId="8515"/>
    <cellStyle name="Normal 3 41 12 4 2" xfId="25644"/>
    <cellStyle name="Normal 3 41 12 5" xfId="17615"/>
    <cellStyle name="Normal 3 41 13" xfId="8516"/>
    <cellStyle name="Normal 3 41 13 2" xfId="8517"/>
    <cellStyle name="Normal 3 41 13 2 2" xfId="8518"/>
    <cellStyle name="Normal 3 41 13 2 2 2" xfId="8519"/>
    <cellStyle name="Normal 3 41 13 2 2 2 2" xfId="25645"/>
    <cellStyle name="Normal 3 41 13 2 2 3" xfId="25646"/>
    <cellStyle name="Normal 3 41 13 2 3" xfId="8520"/>
    <cellStyle name="Normal 3 41 13 2 3 2" xfId="25647"/>
    <cellStyle name="Normal 3 41 13 2 4" xfId="17618"/>
    <cellStyle name="Normal 3 41 13 3" xfId="8521"/>
    <cellStyle name="Normal 3 41 13 3 2" xfId="8522"/>
    <cellStyle name="Normal 3 41 13 3 2 2" xfId="25648"/>
    <cellStyle name="Normal 3 41 13 3 3" xfId="25649"/>
    <cellStyle name="Normal 3 41 13 4" xfId="8523"/>
    <cellStyle name="Normal 3 41 13 4 2" xfId="25650"/>
    <cellStyle name="Normal 3 41 13 5" xfId="17617"/>
    <cellStyle name="Normal 3 41 14" xfId="8524"/>
    <cellStyle name="Normal 3 41 14 2" xfId="8525"/>
    <cellStyle name="Normal 3 41 14 2 2" xfId="8526"/>
    <cellStyle name="Normal 3 41 14 2 2 2" xfId="25651"/>
    <cellStyle name="Normal 3 41 14 2 3" xfId="25652"/>
    <cellStyle name="Normal 3 41 14 3" xfId="8527"/>
    <cellStyle name="Normal 3 41 14 3 2" xfId="25653"/>
    <cellStyle name="Normal 3 41 14 4" xfId="17619"/>
    <cellStyle name="Normal 3 41 15" xfId="8528"/>
    <cellStyle name="Normal 3 41 15 2" xfId="8529"/>
    <cellStyle name="Normal 3 41 15 2 2" xfId="25654"/>
    <cellStyle name="Normal 3 41 15 3" xfId="25655"/>
    <cellStyle name="Normal 3 41 16" xfId="8530"/>
    <cellStyle name="Normal 3 41 16 2" xfId="25656"/>
    <cellStyle name="Normal 3 41 17" xfId="17610"/>
    <cellStyle name="Normal 3 41 2" xfId="8531"/>
    <cellStyle name="Normal 3 41 2 10" xfId="8532"/>
    <cellStyle name="Normal 3 41 2 10 2" xfId="8533"/>
    <cellStyle name="Normal 3 41 2 10 2 2" xfId="8534"/>
    <cellStyle name="Normal 3 41 2 10 2 2 2" xfId="8535"/>
    <cellStyle name="Normal 3 41 2 10 2 2 2 2" xfId="25657"/>
    <cellStyle name="Normal 3 41 2 10 2 2 3" xfId="25658"/>
    <cellStyle name="Normal 3 41 2 10 2 3" xfId="8536"/>
    <cellStyle name="Normal 3 41 2 10 2 3 2" xfId="25659"/>
    <cellStyle name="Normal 3 41 2 10 2 4" xfId="17622"/>
    <cellStyle name="Normal 3 41 2 10 3" xfId="8537"/>
    <cellStyle name="Normal 3 41 2 10 3 2" xfId="8538"/>
    <cellStyle name="Normal 3 41 2 10 3 2 2" xfId="25660"/>
    <cellStyle name="Normal 3 41 2 10 3 3" xfId="25661"/>
    <cellStyle name="Normal 3 41 2 10 4" xfId="8539"/>
    <cellStyle name="Normal 3 41 2 10 4 2" xfId="25662"/>
    <cellStyle name="Normal 3 41 2 10 5" xfId="17621"/>
    <cellStyle name="Normal 3 41 2 11" xfId="8540"/>
    <cellStyle name="Normal 3 41 2 11 2" xfId="8541"/>
    <cellStyle name="Normal 3 41 2 11 2 2" xfId="8542"/>
    <cellStyle name="Normal 3 41 2 11 2 2 2" xfId="8543"/>
    <cellStyle name="Normal 3 41 2 11 2 2 2 2" xfId="25663"/>
    <cellStyle name="Normal 3 41 2 11 2 2 3" xfId="25664"/>
    <cellStyle name="Normal 3 41 2 11 2 3" xfId="8544"/>
    <cellStyle name="Normal 3 41 2 11 2 3 2" xfId="25665"/>
    <cellStyle name="Normal 3 41 2 11 2 4" xfId="17624"/>
    <cellStyle name="Normal 3 41 2 11 3" xfId="8545"/>
    <cellStyle name="Normal 3 41 2 11 3 2" xfId="8546"/>
    <cellStyle name="Normal 3 41 2 11 3 2 2" xfId="25666"/>
    <cellStyle name="Normal 3 41 2 11 3 3" xfId="25667"/>
    <cellStyle name="Normal 3 41 2 11 4" xfId="8547"/>
    <cellStyle name="Normal 3 41 2 11 4 2" xfId="25668"/>
    <cellStyle name="Normal 3 41 2 11 5" xfId="17623"/>
    <cellStyle name="Normal 3 41 2 12" xfId="8548"/>
    <cellStyle name="Normal 3 41 2 12 2" xfId="8549"/>
    <cellStyle name="Normal 3 41 2 12 2 2" xfId="8550"/>
    <cellStyle name="Normal 3 41 2 12 2 2 2" xfId="8551"/>
    <cellStyle name="Normal 3 41 2 12 2 2 2 2" xfId="25669"/>
    <cellStyle name="Normal 3 41 2 12 2 2 3" xfId="25670"/>
    <cellStyle name="Normal 3 41 2 12 2 3" xfId="8552"/>
    <cellStyle name="Normal 3 41 2 12 2 3 2" xfId="25671"/>
    <cellStyle name="Normal 3 41 2 12 2 4" xfId="17626"/>
    <cellStyle name="Normal 3 41 2 12 3" xfId="8553"/>
    <cellStyle name="Normal 3 41 2 12 3 2" xfId="8554"/>
    <cellStyle name="Normal 3 41 2 12 3 2 2" xfId="25672"/>
    <cellStyle name="Normal 3 41 2 12 3 3" xfId="25673"/>
    <cellStyle name="Normal 3 41 2 12 4" xfId="8555"/>
    <cellStyle name="Normal 3 41 2 12 4 2" xfId="25674"/>
    <cellStyle name="Normal 3 41 2 12 5" xfId="17625"/>
    <cellStyle name="Normal 3 41 2 13" xfId="8556"/>
    <cellStyle name="Normal 3 41 2 13 2" xfId="8557"/>
    <cellStyle name="Normal 3 41 2 13 2 2" xfId="8558"/>
    <cellStyle name="Normal 3 41 2 13 2 2 2" xfId="25675"/>
    <cellStyle name="Normal 3 41 2 13 2 3" xfId="25676"/>
    <cellStyle name="Normal 3 41 2 13 3" xfId="8559"/>
    <cellStyle name="Normal 3 41 2 13 3 2" xfId="25677"/>
    <cellStyle name="Normal 3 41 2 13 4" xfId="17627"/>
    <cellStyle name="Normal 3 41 2 14" xfId="8560"/>
    <cellStyle name="Normal 3 41 2 14 2" xfId="8561"/>
    <cellStyle name="Normal 3 41 2 14 2 2" xfId="25678"/>
    <cellStyle name="Normal 3 41 2 14 3" xfId="25679"/>
    <cellStyle name="Normal 3 41 2 15" xfId="8562"/>
    <cellStyle name="Normal 3 41 2 15 2" xfId="25680"/>
    <cellStyle name="Normal 3 41 2 16" xfId="17620"/>
    <cellStyle name="Normal 3 41 2 2" xfId="8563"/>
    <cellStyle name="Normal 3 41 2 2 2" xfId="8564"/>
    <cellStyle name="Normal 3 41 2 2 2 2" xfId="8565"/>
    <cellStyle name="Normal 3 41 2 2 2 2 2" xfId="8566"/>
    <cellStyle name="Normal 3 41 2 2 2 2 2 2" xfId="25681"/>
    <cellStyle name="Normal 3 41 2 2 2 2 3" xfId="25682"/>
    <cellStyle name="Normal 3 41 2 2 2 3" xfId="8567"/>
    <cellStyle name="Normal 3 41 2 2 2 3 2" xfId="25683"/>
    <cellStyle name="Normal 3 41 2 2 2 4" xfId="17629"/>
    <cellStyle name="Normal 3 41 2 2 3" xfId="8568"/>
    <cellStyle name="Normal 3 41 2 2 3 2" xfId="8569"/>
    <cellStyle name="Normal 3 41 2 2 3 2 2" xfId="25684"/>
    <cellStyle name="Normal 3 41 2 2 3 3" xfId="25685"/>
    <cellStyle name="Normal 3 41 2 2 4" xfId="8570"/>
    <cellStyle name="Normal 3 41 2 2 4 2" xfId="25686"/>
    <cellStyle name="Normal 3 41 2 2 5" xfId="17628"/>
    <cellStyle name="Normal 3 41 2 3" xfId="8571"/>
    <cellStyle name="Normal 3 41 2 3 2" xfId="8572"/>
    <cellStyle name="Normal 3 41 2 3 2 2" xfId="8573"/>
    <cellStyle name="Normal 3 41 2 3 2 2 2" xfId="8574"/>
    <cellStyle name="Normal 3 41 2 3 2 2 2 2" xfId="25687"/>
    <cellStyle name="Normal 3 41 2 3 2 2 3" xfId="25688"/>
    <cellStyle name="Normal 3 41 2 3 2 3" xfId="8575"/>
    <cellStyle name="Normal 3 41 2 3 2 3 2" xfId="25689"/>
    <cellStyle name="Normal 3 41 2 3 2 4" xfId="17631"/>
    <cellStyle name="Normal 3 41 2 3 3" xfId="8576"/>
    <cellStyle name="Normal 3 41 2 3 3 2" xfId="8577"/>
    <cellStyle name="Normal 3 41 2 3 3 2 2" xfId="25690"/>
    <cellStyle name="Normal 3 41 2 3 3 3" xfId="25691"/>
    <cellStyle name="Normal 3 41 2 3 4" xfId="8578"/>
    <cellStyle name="Normal 3 41 2 3 4 2" xfId="25692"/>
    <cellStyle name="Normal 3 41 2 3 5" xfId="17630"/>
    <cellStyle name="Normal 3 41 2 4" xfId="8579"/>
    <cellStyle name="Normal 3 41 2 4 2" xfId="8580"/>
    <cellStyle name="Normal 3 41 2 4 2 2" xfId="8581"/>
    <cellStyle name="Normal 3 41 2 4 2 2 2" xfId="8582"/>
    <cellStyle name="Normal 3 41 2 4 2 2 2 2" xfId="25693"/>
    <cellStyle name="Normal 3 41 2 4 2 2 3" xfId="25694"/>
    <cellStyle name="Normal 3 41 2 4 2 3" xfId="8583"/>
    <cellStyle name="Normal 3 41 2 4 2 3 2" xfId="25695"/>
    <cellStyle name="Normal 3 41 2 4 2 4" xfId="17633"/>
    <cellStyle name="Normal 3 41 2 4 3" xfId="8584"/>
    <cellStyle name="Normal 3 41 2 4 3 2" xfId="8585"/>
    <cellStyle name="Normal 3 41 2 4 3 2 2" xfId="25696"/>
    <cellStyle name="Normal 3 41 2 4 3 3" xfId="25697"/>
    <cellStyle name="Normal 3 41 2 4 4" xfId="8586"/>
    <cellStyle name="Normal 3 41 2 4 4 2" xfId="25698"/>
    <cellStyle name="Normal 3 41 2 4 5" xfId="17632"/>
    <cellStyle name="Normal 3 41 2 5" xfId="8587"/>
    <cellStyle name="Normal 3 41 2 5 2" xfId="8588"/>
    <cellStyle name="Normal 3 41 2 5 2 2" xfId="8589"/>
    <cellStyle name="Normal 3 41 2 5 2 2 2" xfId="8590"/>
    <cellStyle name="Normal 3 41 2 5 2 2 2 2" xfId="25699"/>
    <cellStyle name="Normal 3 41 2 5 2 2 3" xfId="25700"/>
    <cellStyle name="Normal 3 41 2 5 2 3" xfId="8591"/>
    <cellStyle name="Normal 3 41 2 5 2 3 2" xfId="25701"/>
    <cellStyle name="Normal 3 41 2 5 2 4" xfId="17635"/>
    <cellStyle name="Normal 3 41 2 5 3" xfId="8592"/>
    <cellStyle name="Normal 3 41 2 5 3 2" xfId="8593"/>
    <cellStyle name="Normal 3 41 2 5 3 2 2" xfId="25702"/>
    <cellStyle name="Normal 3 41 2 5 3 3" xfId="25703"/>
    <cellStyle name="Normal 3 41 2 5 4" xfId="8594"/>
    <cellStyle name="Normal 3 41 2 5 4 2" xfId="25704"/>
    <cellStyle name="Normal 3 41 2 5 5" xfId="17634"/>
    <cellStyle name="Normal 3 41 2 6" xfId="8595"/>
    <cellStyle name="Normal 3 41 2 6 2" xfId="8596"/>
    <cellStyle name="Normal 3 41 2 6 2 2" xfId="8597"/>
    <cellStyle name="Normal 3 41 2 6 2 2 2" xfId="8598"/>
    <cellStyle name="Normal 3 41 2 6 2 2 2 2" xfId="25705"/>
    <cellStyle name="Normal 3 41 2 6 2 2 3" xfId="25706"/>
    <cellStyle name="Normal 3 41 2 6 2 3" xfId="8599"/>
    <cellStyle name="Normal 3 41 2 6 2 3 2" xfId="25707"/>
    <cellStyle name="Normal 3 41 2 6 2 4" xfId="17637"/>
    <cellStyle name="Normal 3 41 2 6 3" xfId="8600"/>
    <cellStyle name="Normal 3 41 2 6 3 2" xfId="8601"/>
    <cellStyle name="Normal 3 41 2 6 3 2 2" xfId="25708"/>
    <cellStyle name="Normal 3 41 2 6 3 3" xfId="25709"/>
    <cellStyle name="Normal 3 41 2 6 4" xfId="8602"/>
    <cellStyle name="Normal 3 41 2 6 4 2" xfId="25710"/>
    <cellStyle name="Normal 3 41 2 6 5" xfId="17636"/>
    <cellStyle name="Normal 3 41 2 7" xfId="8603"/>
    <cellStyle name="Normal 3 41 2 7 2" xfId="8604"/>
    <cellStyle name="Normal 3 41 2 7 2 2" xfId="8605"/>
    <cellStyle name="Normal 3 41 2 7 2 2 2" xfId="8606"/>
    <cellStyle name="Normal 3 41 2 7 2 2 2 2" xfId="25711"/>
    <cellStyle name="Normal 3 41 2 7 2 2 3" xfId="25712"/>
    <cellStyle name="Normal 3 41 2 7 2 3" xfId="8607"/>
    <cellStyle name="Normal 3 41 2 7 2 3 2" xfId="25713"/>
    <cellStyle name="Normal 3 41 2 7 2 4" xfId="17639"/>
    <cellStyle name="Normal 3 41 2 7 3" xfId="8608"/>
    <cellStyle name="Normal 3 41 2 7 3 2" xfId="8609"/>
    <cellStyle name="Normal 3 41 2 7 3 2 2" xfId="25714"/>
    <cellStyle name="Normal 3 41 2 7 3 3" xfId="25715"/>
    <cellStyle name="Normal 3 41 2 7 4" xfId="8610"/>
    <cellStyle name="Normal 3 41 2 7 4 2" xfId="25716"/>
    <cellStyle name="Normal 3 41 2 7 5" xfId="17638"/>
    <cellStyle name="Normal 3 41 2 8" xfId="8611"/>
    <cellStyle name="Normal 3 41 2 8 2" xfId="8612"/>
    <cellStyle name="Normal 3 41 2 8 2 2" xfId="8613"/>
    <cellStyle name="Normal 3 41 2 8 2 2 2" xfId="8614"/>
    <cellStyle name="Normal 3 41 2 8 2 2 2 2" xfId="25717"/>
    <cellStyle name="Normal 3 41 2 8 2 2 3" xfId="25718"/>
    <cellStyle name="Normal 3 41 2 8 2 3" xfId="8615"/>
    <cellStyle name="Normal 3 41 2 8 2 3 2" xfId="25719"/>
    <cellStyle name="Normal 3 41 2 8 2 4" xfId="17641"/>
    <cellStyle name="Normal 3 41 2 8 3" xfId="8616"/>
    <cellStyle name="Normal 3 41 2 8 3 2" xfId="8617"/>
    <cellStyle name="Normal 3 41 2 8 3 2 2" xfId="25720"/>
    <cellStyle name="Normal 3 41 2 8 3 3" xfId="25721"/>
    <cellStyle name="Normal 3 41 2 8 4" xfId="8618"/>
    <cellStyle name="Normal 3 41 2 8 4 2" xfId="25722"/>
    <cellStyle name="Normal 3 41 2 8 5" xfId="17640"/>
    <cellStyle name="Normal 3 41 2 9" xfId="8619"/>
    <cellStyle name="Normal 3 41 2 9 2" xfId="8620"/>
    <cellStyle name="Normal 3 41 2 9 2 2" xfId="8621"/>
    <cellStyle name="Normal 3 41 2 9 2 2 2" xfId="8622"/>
    <cellStyle name="Normal 3 41 2 9 2 2 2 2" xfId="25723"/>
    <cellStyle name="Normal 3 41 2 9 2 2 3" xfId="25724"/>
    <cellStyle name="Normal 3 41 2 9 2 3" xfId="8623"/>
    <cellStyle name="Normal 3 41 2 9 2 3 2" xfId="25725"/>
    <cellStyle name="Normal 3 41 2 9 2 4" xfId="17643"/>
    <cellStyle name="Normal 3 41 2 9 3" xfId="8624"/>
    <cellStyle name="Normal 3 41 2 9 3 2" xfId="8625"/>
    <cellStyle name="Normal 3 41 2 9 3 2 2" xfId="25726"/>
    <cellStyle name="Normal 3 41 2 9 3 3" xfId="25727"/>
    <cellStyle name="Normal 3 41 2 9 4" xfId="8626"/>
    <cellStyle name="Normal 3 41 2 9 4 2" xfId="25728"/>
    <cellStyle name="Normal 3 41 2 9 5" xfId="17642"/>
    <cellStyle name="Normal 3 41 3" xfId="8627"/>
    <cellStyle name="Normal 3 41 3 2" xfId="8628"/>
    <cellStyle name="Normal 3 41 3 2 2" xfId="8629"/>
    <cellStyle name="Normal 3 41 3 2 2 2" xfId="8630"/>
    <cellStyle name="Normal 3 41 3 2 2 2 2" xfId="25729"/>
    <cellStyle name="Normal 3 41 3 2 2 3" xfId="25730"/>
    <cellStyle name="Normal 3 41 3 2 3" xfId="8631"/>
    <cellStyle name="Normal 3 41 3 2 3 2" xfId="25731"/>
    <cellStyle name="Normal 3 41 3 2 4" xfId="17645"/>
    <cellStyle name="Normal 3 41 3 3" xfId="8632"/>
    <cellStyle name="Normal 3 41 3 3 2" xfId="8633"/>
    <cellStyle name="Normal 3 41 3 3 2 2" xfId="25732"/>
    <cellStyle name="Normal 3 41 3 3 3" xfId="25733"/>
    <cellStyle name="Normal 3 41 3 4" xfId="8634"/>
    <cellStyle name="Normal 3 41 3 4 2" xfId="25734"/>
    <cellStyle name="Normal 3 41 3 5" xfId="17644"/>
    <cellStyle name="Normal 3 41 4" xfId="8635"/>
    <cellStyle name="Normal 3 41 4 2" xfId="8636"/>
    <cellStyle name="Normal 3 41 4 2 2" xfId="8637"/>
    <cellStyle name="Normal 3 41 4 2 2 2" xfId="8638"/>
    <cellStyle name="Normal 3 41 4 2 2 2 2" xfId="25735"/>
    <cellStyle name="Normal 3 41 4 2 2 3" xfId="25736"/>
    <cellStyle name="Normal 3 41 4 2 3" xfId="8639"/>
    <cellStyle name="Normal 3 41 4 2 3 2" xfId="25737"/>
    <cellStyle name="Normal 3 41 4 2 4" xfId="17647"/>
    <cellStyle name="Normal 3 41 4 3" xfId="8640"/>
    <cellStyle name="Normal 3 41 4 3 2" xfId="8641"/>
    <cellStyle name="Normal 3 41 4 3 2 2" xfId="25738"/>
    <cellStyle name="Normal 3 41 4 3 3" xfId="25739"/>
    <cellStyle name="Normal 3 41 4 4" xfId="8642"/>
    <cellStyle name="Normal 3 41 4 4 2" xfId="25740"/>
    <cellStyle name="Normal 3 41 4 5" xfId="17646"/>
    <cellStyle name="Normal 3 41 5" xfId="8643"/>
    <cellStyle name="Normal 3 41 5 2" xfId="8644"/>
    <cellStyle name="Normal 3 41 5 2 2" xfId="8645"/>
    <cellStyle name="Normal 3 41 5 2 2 2" xfId="8646"/>
    <cellStyle name="Normal 3 41 5 2 2 2 2" xfId="25741"/>
    <cellStyle name="Normal 3 41 5 2 2 3" xfId="25742"/>
    <cellStyle name="Normal 3 41 5 2 3" xfId="8647"/>
    <cellStyle name="Normal 3 41 5 2 3 2" xfId="25743"/>
    <cellStyle name="Normal 3 41 5 2 4" xfId="17649"/>
    <cellStyle name="Normal 3 41 5 3" xfId="8648"/>
    <cellStyle name="Normal 3 41 5 3 2" xfId="8649"/>
    <cellStyle name="Normal 3 41 5 3 2 2" xfId="25744"/>
    <cellStyle name="Normal 3 41 5 3 3" xfId="25745"/>
    <cellStyle name="Normal 3 41 5 4" xfId="8650"/>
    <cellStyle name="Normal 3 41 5 4 2" xfId="25746"/>
    <cellStyle name="Normal 3 41 5 5" xfId="17648"/>
    <cellStyle name="Normal 3 41 6" xfId="8651"/>
    <cellStyle name="Normal 3 41 6 2" xfId="8652"/>
    <cellStyle name="Normal 3 41 6 2 2" xfId="8653"/>
    <cellStyle name="Normal 3 41 6 2 2 2" xfId="8654"/>
    <cellStyle name="Normal 3 41 6 2 2 2 2" xfId="25747"/>
    <cellStyle name="Normal 3 41 6 2 2 3" xfId="25748"/>
    <cellStyle name="Normal 3 41 6 2 3" xfId="8655"/>
    <cellStyle name="Normal 3 41 6 2 3 2" xfId="25749"/>
    <cellStyle name="Normal 3 41 6 2 4" xfId="17651"/>
    <cellStyle name="Normal 3 41 6 3" xfId="8656"/>
    <cellStyle name="Normal 3 41 6 3 2" xfId="8657"/>
    <cellStyle name="Normal 3 41 6 3 2 2" xfId="25750"/>
    <cellStyle name="Normal 3 41 6 3 3" xfId="25751"/>
    <cellStyle name="Normal 3 41 6 4" xfId="8658"/>
    <cellStyle name="Normal 3 41 6 4 2" xfId="25752"/>
    <cellStyle name="Normal 3 41 6 5" xfId="17650"/>
    <cellStyle name="Normal 3 41 7" xfId="8659"/>
    <cellStyle name="Normal 3 41 7 2" xfId="8660"/>
    <cellStyle name="Normal 3 41 7 2 2" xfId="8661"/>
    <cellStyle name="Normal 3 41 7 2 2 2" xfId="8662"/>
    <cellStyle name="Normal 3 41 7 2 2 2 2" xfId="25753"/>
    <cellStyle name="Normal 3 41 7 2 2 3" xfId="25754"/>
    <cellStyle name="Normal 3 41 7 2 3" xfId="8663"/>
    <cellStyle name="Normal 3 41 7 2 3 2" xfId="25755"/>
    <cellStyle name="Normal 3 41 7 2 4" xfId="17653"/>
    <cellStyle name="Normal 3 41 7 3" xfId="8664"/>
    <cellStyle name="Normal 3 41 7 3 2" xfId="8665"/>
    <cellStyle name="Normal 3 41 7 3 2 2" xfId="25756"/>
    <cellStyle name="Normal 3 41 7 3 3" xfId="25757"/>
    <cellStyle name="Normal 3 41 7 4" xfId="8666"/>
    <cellStyle name="Normal 3 41 7 4 2" xfId="25758"/>
    <cellStyle name="Normal 3 41 7 5" xfId="17652"/>
    <cellStyle name="Normal 3 41 8" xfId="8667"/>
    <cellStyle name="Normal 3 41 8 2" xfId="8668"/>
    <cellStyle name="Normal 3 41 8 2 2" xfId="8669"/>
    <cellStyle name="Normal 3 41 8 2 2 2" xfId="8670"/>
    <cellStyle name="Normal 3 41 8 2 2 2 2" xfId="25759"/>
    <cellStyle name="Normal 3 41 8 2 2 3" xfId="25760"/>
    <cellStyle name="Normal 3 41 8 2 3" xfId="8671"/>
    <cellStyle name="Normal 3 41 8 2 3 2" xfId="25761"/>
    <cellStyle name="Normal 3 41 8 2 4" xfId="17655"/>
    <cellStyle name="Normal 3 41 8 3" xfId="8672"/>
    <cellStyle name="Normal 3 41 8 3 2" xfId="8673"/>
    <cellStyle name="Normal 3 41 8 3 2 2" xfId="25762"/>
    <cellStyle name="Normal 3 41 8 3 3" xfId="25763"/>
    <cellStyle name="Normal 3 41 8 4" xfId="8674"/>
    <cellStyle name="Normal 3 41 8 4 2" xfId="25764"/>
    <cellStyle name="Normal 3 41 8 5" xfId="17654"/>
    <cellStyle name="Normal 3 41 9" xfId="8675"/>
    <cellStyle name="Normal 3 41 9 2" xfId="8676"/>
    <cellStyle name="Normal 3 41 9 2 2" xfId="8677"/>
    <cellStyle name="Normal 3 41 9 2 2 2" xfId="8678"/>
    <cellStyle name="Normal 3 41 9 2 2 2 2" xfId="25765"/>
    <cellStyle name="Normal 3 41 9 2 2 3" xfId="25766"/>
    <cellStyle name="Normal 3 41 9 2 3" xfId="8679"/>
    <cellStyle name="Normal 3 41 9 2 3 2" xfId="25767"/>
    <cellStyle name="Normal 3 41 9 2 4" xfId="17657"/>
    <cellStyle name="Normal 3 41 9 3" xfId="8680"/>
    <cellStyle name="Normal 3 41 9 3 2" xfId="8681"/>
    <cellStyle name="Normal 3 41 9 3 2 2" xfId="25768"/>
    <cellStyle name="Normal 3 41 9 3 3" xfId="25769"/>
    <cellStyle name="Normal 3 41 9 4" xfId="8682"/>
    <cellStyle name="Normal 3 41 9 4 2" xfId="25770"/>
    <cellStyle name="Normal 3 41 9 5" xfId="17656"/>
    <cellStyle name="Normal 3 42" xfId="8683"/>
    <cellStyle name="Normal 3 42 10" xfId="8684"/>
    <cellStyle name="Normal 3 42 10 2" xfId="8685"/>
    <cellStyle name="Normal 3 42 10 2 2" xfId="8686"/>
    <cellStyle name="Normal 3 42 10 2 2 2" xfId="8687"/>
    <cellStyle name="Normal 3 42 10 2 2 2 2" xfId="25771"/>
    <cellStyle name="Normal 3 42 10 2 2 3" xfId="25772"/>
    <cellStyle name="Normal 3 42 10 2 3" xfId="8688"/>
    <cellStyle name="Normal 3 42 10 2 3 2" xfId="25773"/>
    <cellStyle name="Normal 3 42 10 2 4" xfId="17660"/>
    <cellStyle name="Normal 3 42 10 3" xfId="8689"/>
    <cellStyle name="Normal 3 42 10 3 2" xfId="8690"/>
    <cellStyle name="Normal 3 42 10 3 2 2" xfId="25774"/>
    <cellStyle name="Normal 3 42 10 3 3" xfId="25775"/>
    <cellStyle name="Normal 3 42 10 4" xfId="8691"/>
    <cellStyle name="Normal 3 42 10 4 2" xfId="25776"/>
    <cellStyle name="Normal 3 42 10 5" xfId="17659"/>
    <cellStyle name="Normal 3 42 11" xfId="8692"/>
    <cellStyle name="Normal 3 42 11 2" xfId="8693"/>
    <cellStyle name="Normal 3 42 11 2 2" xfId="8694"/>
    <cellStyle name="Normal 3 42 11 2 2 2" xfId="8695"/>
    <cellStyle name="Normal 3 42 11 2 2 2 2" xfId="25777"/>
    <cellStyle name="Normal 3 42 11 2 2 3" xfId="25778"/>
    <cellStyle name="Normal 3 42 11 2 3" xfId="8696"/>
    <cellStyle name="Normal 3 42 11 2 3 2" xfId="25779"/>
    <cellStyle name="Normal 3 42 11 2 4" xfId="17662"/>
    <cellStyle name="Normal 3 42 11 3" xfId="8697"/>
    <cellStyle name="Normal 3 42 11 3 2" xfId="8698"/>
    <cellStyle name="Normal 3 42 11 3 2 2" xfId="25780"/>
    <cellStyle name="Normal 3 42 11 3 3" xfId="25781"/>
    <cellStyle name="Normal 3 42 11 4" xfId="8699"/>
    <cellStyle name="Normal 3 42 11 4 2" xfId="25782"/>
    <cellStyle name="Normal 3 42 11 5" xfId="17661"/>
    <cellStyle name="Normal 3 42 12" xfId="8700"/>
    <cellStyle name="Normal 3 42 12 2" xfId="8701"/>
    <cellStyle name="Normal 3 42 12 2 2" xfId="8702"/>
    <cellStyle name="Normal 3 42 12 2 2 2" xfId="8703"/>
    <cellStyle name="Normal 3 42 12 2 2 2 2" xfId="25783"/>
    <cellStyle name="Normal 3 42 12 2 2 3" xfId="25784"/>
    <cellStyle name="Normal 3 42 12 2 3" xfId="8704"/>
    <cellStyle name="Normal 3 42 12 2 3 2" xfId="25785"/>
    <cellStyle name="Normal 3 42 12 2 4" xfId="17664"/>
    <cellStyle name="Normal 3 42 12 3" xfId="8705"/>
    <cellStyle name="Normal 3 42 12 3 2" xfId="8706"/>
    <cellStyle name="Normal 3 42 12 3 2 2" xfId="25786"/>
    <cellStyle name="Normal 3 42 12 3 3" xfId="25787"/>
    <cellStyle name="Normal 3 42 12 4" xfId="8707"/>
    <cellStyle name="Normal 3 42 12 4 2" xfId="25788"/>
    <cellStyle name="Normal 3 42 12 5" xfId="17663"/>
    <cellStyle name="Normal 3 42 13" xfId="8708"/>
    <cellStyle name="Normal 3 42 13 2" xfId="8709"/>
    <cellStyle name="Normal 3 42 13 2 2" xfId="8710"/>
    <cellStyle name="Normal 3 42 13 2 2 2" xfId="8711"/>
    <cellStyle name="Normal 3 42 13 2 2 2 2" xfId="25789"/>
    <cellStyle name="Normal 3 42 13 2 2 3" xfId="25790"/>
    <cellStyle name="Normal 3 42 13 2 3" xfId="8712"/>
    <cellStyle name="Normal 3 42 13 2 3 2" xfId="25791"/>
    <cellStyle name="Normal 3 42 13 2 4" xfId="17666"/>
    <cellStyle name="Normal 3 42 13 3" xfId="8713"/>
    <cellStyle name="Normal 3 42 13 3 2" xfId="8714"/>
    <cellStyle name="Normal 3 42 13 3 2 2" xfId="25792"/>
    <cellStyle name="Normal 3 42 13 3 3" xfId="25793"/>
    <cellStyle name="Normal 3 42 13 4" xfId="8715"/>
    <cellStyle name="Normal 3 42 13 4 2" xfId="25794"/>
    <cellStyle name="Normal 3 42 13 5" xfId="17665"/>
    <cellStyle name="Normal 3 42 14" xfId="8716"/>
    <cellStyle name="Normal 3 42 14 2" xfId="8717"/>
    <cellStyle name="Normal 3 42 14 2 2" xfId="8718"/>
    <cellStyle name="Normal 3 42 14 2 2 2" xfId="25795"/>
    <cellStyle name="Normal 3 42 14 2 3" xfId="25796"/>
    <cellStyle name="Normal 3 42 14 3" xfId="8719"/>
    <cellStyle name="Normal 3 42 14 3 2" xfId="25797"/>
    <cellStyle name="Normal 3 42 14 4" xfId="17667"/>
    <cellStyle name="Normal 3 42 15" xfId="8720"/>
    <cellStyle name="Normal 3 42 15 2" xfId="8721"/>
    <cellStyle name="Normal 3 42 15 2 2" xfId="25798"/>
    <cellStyle name="Normal 3 42 15 3" xfId="25799"/>
    <cellStyle name="Normal 3 42 16" xfId="8722"/>
    <cellStyle name="Normal 3 42 16 2" xfId="25800"/>
    <cellStyle name="Normal 3 42 17" xfId="17658"/>
    <cellStyle name="Normal 3 42 2" xfId="8723"/>
    <cellStyle name="Normal 3 42 2 10" xfId="8724"/>
    <cellStyle name="Normal 3 42 2 10 2" xfId="8725"/>
    <cellStyle name="Normal 3 42 2 10 2 2" xfId="8726"/>
    <cellStyle name="Normal 3 42 2 10 2 2 2" xfId="8727"/>
    <cellStyle name="Normal 3 42 2 10 2 2 2 2" xfId="25801"/>
    <cellStyle name="Normal 3 42 2 10 2 2 3" xfId="25802"/>
    <cellStyle name="Normal 3 42 2 10 2 3" xfId="8728"/>
    <cellStyle name="Normal 3 42 2 10 2 3 2" xfId="25803"/>
    <cellStyle name="Normal 3 42 2 10 2 4" xfId="17670"/>
    <cellStyle name="Normal 3 42 2 10 3" xfId="8729"/>
    <cellStyle name="Normal 3 42 2 10 3 2" xfId="8730"/>
    <cellStyle name="Normal 3 42 2 10 3 2 2" xfId="25804"/>
    <cellStyle name="Normal 3 42 2 10 3 3" xfId="25805"/>
    <cellStyle name="Normal 3 42 2 10 4" xfId="8731"/>
    <cellStyle name="Normal 3 42 2 10 4 2" xfId="25806"/>
    <cellStyle name="Normal 3 42 2 10 5" xfId="17669"/>
    <cellStyle name="Normal 3 42 2 11" xfId="8732"/>
    <cellStyle name="Normal 3 42 2 11 2" xfId="8733"/>
    <cellStyle name="Normal 3 42 2 11 2 2" xfId="8734"/>
    <cellStyle name="Normal 3 42 2 11 2 2 2" xfId="8735"/>
    <cellStyle name="Normal 3 42 2 11 2 2 2 2" xfId="25807"/>
    <cellStyle name="Normal 3 42 2 11 2 2 3" xfId="25808"/>
    <cellStyle name="Normal 3 42 2 11 2 3" xfId="8736"/>
    <cellStyle name="Normal 3 42 2 11 2 3 2" xfId="25809"/>
    <cellStyle name="Normal 3 42 2 11 2 4" xfId="17672"/>
    <cellStyle name="Normal 3 42 2 11 3" xfId="8737"/>
    <cellStyle name="Normal 3 42 2 11 3 2" xfId="8738"/>
    <cellStyle name="Normal 3 42 2 11 3 2 2" xfId="25810"/>
    <cellStyle name="Normal 3 42 2 11 3 3" xfId="25811"/>
    <cellStyle name="Normal 3 42 2 11 4" xfId="8739"/>
    <cellStyle name="Normal 3 42 2 11 4 2" xfId="25812"/>
    <cellStyle name="Normal 3 42 2 11 5" xfId="17671"/>
    <cellStyle name="Normal 3 42 2 12" xfId="8740"/>
    <cellStyle name="Normal 3 42 2 12 2" xfId="8741"/>
    <cellStyle name="Normal 3 42 2 12 2 2" xfId="8742"/>
    <cellStyle name="Normal 3 42 2 12 2 2 2" xfId="8743"/>
    <cellStyle name="Normal 3 42 2 12 2 2 2 2" xfId="25813"/>
    <cellStyle name="Normal 3 42 2 12 2 2 3" xfId="25814"/>
    <cellStyle name="Normal 3 42 2 12 2 3" xfId="8744"/>
    <cellStyle name="Normal 3 42 2 12 2 3 2" xfId="25815"/>
    <cellStyle name="Normal 3 42 2 12 2 4" xfId="17674"/>
    <cellStyle name="Normal 3 42 2 12 3" xfId="8745"/>
    <cellStyle name="Normal 3 42 2 12 3 2" xfId="8746"/>
    <cellStyle name="Normal 3 42 2 12 3 2 2" xfId="25816"/>
    <cellStyle name="Normal 3 42 2 12 3 3" xfId="25817"/>
    <cellStyle name="Normal 3 42 2 12 4" xfId="8747"/>
    <cellStyle name="Normal 3 42 2 12 4 2" xfId="25818"/>
    <cellStyle name="Normal 3 42 2 12 5" xfId="17673"/>
    <cellStyle name="Normal 3 42 2 13" xfId="8748"/>
    <cellStyle name="Normal 3 42 2 13 2" xfId="8749"/>
    <cellStyle name="Normal 3 42 2 13 2 2" xfId="8750"/>
    <cellStyle name="Normal 3 42 2 13 2 2 2" xfId="25819"/>
    <cellStyle name="Normal 3 42 2 13 2 3" xfId="25820"/>
    <cellStyle name="Normal 3 42 2 13 3" xfId="8751"/>
    <cellStyle name="Normal 3 42 2 13 3 2" xfId="25821"/>
    <cellStyle name="Normal 3 42 2 13 4" xfId="17675"/>
    <cellStyle name="Normal 3 42 2 14" xfId="8752"/>
    <cellStyle name="Normal 3 42 2 14 2" xfId="8753"/>
    <cellStyle name="Normal 3 42 2 14 2 2" xfId="25822"/>
    <cellStyle name="Normal 3 42 2 14 3" xfId="25823"/>
    <cellStyle name="Normal 3 42 2 15" xfId="8754"/>
    <cellStyle name="Normal 3 42 2 15 2" xfId="25824"/>
    <cellStyle name="Normal 3 42 2 16" xfId="17668"/>
    <cellStyle name="Normal 3 42 2 2" xfId="8755"/>
    <cellStyle name="Normal 3 42 2 2 2" xfId="8756"/>
    <cellStyle name="Normal 3 42 2 2 2 2" xfId="8757"/>
    <cellStyle name="Normal 3 42 2 2 2 2 2" xfId="8758"/>
    <cellStyle name="Normal 3 42 2 2 2 2 2 2" xfId="25825"/>
    <cellStyle name="Normal 3 42 2 2 2 2 3" xfId="25826"/>
    <cellStyle name="Normal 3 42 2 2 2 3" xfId="8759"/>
    <cellStyle name="Normal 3 42 2 2 2 3 2" xfId="25827"/>
    <cellStyle name="Normal 3 42 2 2 2 4" xfId="17677"/>
    <cellStyle name="Normal 3 42 2 2 3" xfId="8760"/>
    <cellStyle name="Normal 3 42 2 2 3 2" xfId="8761"/>
    <cellStyle name="Normal 3 42 2 2 3 2 2" xfId="25828"/>
    <cellStyle name="Normal 3 42 2 2 3 3" xfId="25829"/>
    <cellStyle name="Normal 3 42 2 2 4" xfId="8762"/>
    <cellStyle name="Normal 3 42 2 2 4 2" xfId="25830"/>
    <cellStyle name="Normal 3 42 2 2 5" xfId="17676"/>
    <cellStyle name="Normal 3 42 2 3" xfId="8763"/>
    <cellStyle name="Normal 3 42 2 3 2" xfId="8764"/>
    <cellStyle name="Normal 3 42 2 3 2 2" xfId="8765"/>
    <cellStyle name="Normal 3 42 2 3 2 2 2" xfId="8766"/>
    <cellStyle name="Normal 3 42 2 3 2 2 2 2" xfId="25831"/>
    <cellStyle name="Normal 3 42 2 3 2 2 3" xfId="25832"/>
    <cellStyle name="Normal 3 42 2 3 2 3" xfId="8767"/>
    <cellStyle name="Normal 3 42 2 3 2 3 2" xfId="25833"/>
    <cellStyle name="Normal 3 42 2 3 2 4" xfId="17679"/>
    <cellStyle name="Normal 3 42 2 3 3" xfId="8768"/>
    <cellStyle name="Normal 3 42 2 3 3 2" xfId="8769"/>
    <cellStyle name="Normal 3 42 2 3 3 2 2" xfId="25834"/>
    <cellStyle name="Normal 3 42 2 3 3 3" xfId="25835"/>
    <cellStyle name="Normal 3 42 2 3 4" xfId="8770"/>
    <cellStyle name="Normal 3 42 2 3 4 2" xfId="25836"/>
    <cellStyle name="Normal 3 42 2 3 5" xfId="17678"/>
    <cellStyle name="Normal 3 42 2 4" xfId="8771"/>
    <cellStyle name="Normal 3 42 2 4 2" xfId="8772"/>
    <cellStyle name="Normal 3 42 2 4 2 2" xfId="8773"/>
    <cellStyle name="Normal 3 42 2 4 2 2 2" xfId="8774"/>
    <cellStyle name="Normal 3 42 2 4 2 2 2 2" xfId="25837"/>
    <cellStyle name="Normal 3 42 2 4 2 2 3" xfId="25838"/>
    <cellStyle name="Normal 3 42 2 4 2 3" xfId="8775"/>
    <cellStyle name="Normal 3 42 2 4 2 3 2" xfId="25839"/>
    <cellStyle name="Normal 3 42 2 4 2 4" xfId="17681"/>
    <cellStyle name="Normal 3 42 2 4 3" xfId="8776"/>
    <cellStyle name="Normal 3 42 2 4 3 2" xfId="8777"/>
    <cellStyle name="Normal 3 42 2 4 3 2 2" xfId="25840"/>
    <cellStyle name="Normal 3 42 2 4 3 3" xfId="25841"/>
    <cellStyle name="Normal 3 42 2 4 4" xfId="8778"/>
    <cellStyle name="Normal 3 42 2 4 4 2" xfId="25842"/>
    <cellStyle name="Normal 3 42 2 4 5" xfId="17680"/>
    <cellStyle name="Normal 3 42 2 5" xfId="8779"/>
    <cellStyle name="Normal 3 42 2 5 2" xfId="8780"/>
    <cellStyle name="Normal 3 42 2 5 2 2" xfId="8781"/>
    <cellStyle name="Normal 3 42 2 5 2 2 2" xfId="8782"/>
    <cellStyle name="Normal 3 42 2 5 2 2 2 2" xfId="25843"/>
    <cellStyle name="Normal 3 42 2 5 2 2 3" xfId="25844"/>
    <cellStyle name="Normal 3 42 2 5 2 3" xfId="8783"/>
    <cellStyle name="Normal 3 42 2 5 2 3 2" xfId="25845"/>
    <cellStyle name="Normal 3 42 2 5 2 4" xfId="17683"/>
    <cellStyle name="Normal 3 42 2 5 3" xfId="8784"/>
    <cellStyle name="Normal 3 42 2 5 3 2" xfId="8785"/>
    <cellStyle name="Normal 3 42 2 5 3 2 2" xfId="25846"/>
    <cellStyle name="Normal 3 42 2 5 3 3" xfId="25847"/>
    <cellStyle name="Normal 3 42 2 5 4" xfId="8786"/>
    <cellStyle name="Normal 3 42 2 5 4 2" xfId="25848"/>
    <cellStyle name="Normal 3 42 2 5 5" xfId="17682"/>
    <cellStyle name="Normal 3 42 2 6" xfId="8787"/>
    <cellStyle name="Normal 3 42 2 6 2" xfId="8788"/>
    <cellStyle name="Normal 3 42 2 6 2 2" xfId="8789"/>
    <cellStyle name="Normal 3 42 2 6 2 2 2" xfId="8790"/>
    <cellStyle name="Normal 3 42 2 6 2 2 2 2" xfId="25849"/>
    <cellStyle name="Normal 3 42 2 6 2 2 3" xfId="25850"/>
    <cellStyle name="Normal 3 42 2 6 2 3" xfId="8791"/>
    <cellStyle name="Normal 3 42 2 6 2 3 2" xfId="25851"/>
    <cellStyle name="Normal 3 42 2 6 2 4" xfId="17685"/>
    <cellStyle name="Normal 3 42 2 6 3" xfId="8792"/>
    <cellStyle name="Normal 3 42 2 6 3 2" xfId="8793"/>
    <cellStyle name="Normal 3 42 2 6 3 2 2" xfId="25852"/>
    <cellStyle name="Normal 3 42 2 6 3 3" xfId="25853"/>
    <cellStyle name="Normal 3 42 2 6 4" xfId="8794"/>
    <cellStyle name="Normal 3 42 2 6 4 2" xfId="25854"/>
    <cellStyle name="Normal 3 42 2 6 5" xfId="17684"/>
    <cellStyle name="Normal 3 42 2 7" xfId="8795"/>
    <cellStyle name="Normal 3 42 2 7 2" xfId="8796"/>
    <cellStyle name="Normal 3 42 2 7 2 2" xfId="8797"/>
    <cellStyle name="Normal 3 42 2 7 2 2 2" xfId="8798"/>
    <cellStyle name="Normal 3 42 2 7 2 2 2 2" xfId="25855"/>
    <cellStyle name="Normal 3 42 2 7 2 2 3" xfId="25856"/>
    <cellStyle name="Normal 3 42 2 7 2 3" xfId="8799"/>
    <cellStyle name="Normal 3 42 2 7 2 3 2" xfId="25857"/>
    <cellStyle name="Normal 3 42 2 7 2 4" xfId="17687"/>
    <cellStyle name="Normal 3 42 2 7 3" xfId="8800"/>
    <cellStyle name="Normal 3 42 2 7 3 2" xfId="8801"/>
    <cellStyle name="Normal 3 42 2 7 3 2 2" xfId="25858"/>
    <cellStyle name="Normal 3 42 2 7 3 3" xfId="25859"/>
    <cellStyle name="Normal 3 42 2 7 4" xfId="8802"/>
    <cellStyle name="Normal 3 42 2 7 4 2" xfId="25860"/>
    <cellStyle name="Normal 3 42 2 7 5" xfId="17686"/>
    <cellStyle name="Normal 3 42 2 8" xfId="8803"/>
    <cellStyle name="Normal 3 42 2 8 2" xfId="8804"/>
    <cellStyle name="Normal 3 42 2 8 2 2" xfId="8805"/>
    <cellStyle name="Normal 3 42 2 8 2 2 2" xfId="8806"/>
    <cellStyle name="Normal 3 42 2 8 2 2 2 2" xfId="25861"/>
    <cellStyle name="Normal 3 42 2 8 2 2 3" xfId="25862"/>
    <cellStyle name="Normal 3 42 2 8 2 3" xfId="8807"/>
    <cellStyle name="Normal 3 42 2 8 2 3 2" xfId="25863"/>
    <cellStyle name="Normal 3 42 2 8 2 4" xfId="17689"/>
    <cellStyle name="Normal 3 42 2 8 3" xfId="8808"/>
    <cellStyle name="Normal 3 42 2 8 3 2" xfId="8809"/>
    <cellStyle name="Normal 3 42 2 8 3 2 2" xfId="25864"/>
    <cellStyle name="Normal 3 42 2 8 3 3" xfId="25865"/>
    <cellStyle name="Normal 3 42 2 8 4" xfId="8810"/>
    <cellStyle name="Normal 3 42 2 8 4 2" xfId="25866"/>
    <cellStyle name="Normal 3 42 2 8 5" xfId="17688"/>
    <cellStyle name="Normal 3 42 2 9" xfId="8811"/>
    <cellStyle name="Normal 3 42 2 9 2" xfId="8812"/>
    <cellStyle name="Normal 3 42 2 9 2 2" xfId="8813"/>
    <cellStyle name="Normal 3 42 2 9 2 2 2" xfId="8814"/>
    <cellStyle name="Normal 3 42 2 9 2 2 2 2" xfId="25867"/>
    <cellStyle name="Normal 3 42 2 9 2 2 3" xfId="25868"/>
    <cellStyle name="Normal 3 42 2 9 2 3" xfId="8815"/>
    <cellStyle name="Normal 3 42 2 9 2 3 2" xfId="25869"/>
    <cellStyle name="Normal 3 42 2 9 2 4" xfId="17691"/>
    <cellStyle name="Normal 3 42 2 9 3" xfId="8816"/>
    <cellStyle name="Normal 3 42 2 9 3 2" xfId="8817"/>
    <cellStyle name="Normal 3 42 2 9 3 2 2" xfId="25870"/>
    <cellStyle name="Normal 3 42 2 9 3 3" xfId="25871"/>
    <cellStyle name="Normal 3 42 2 9 4" xfId="8818"/>
    <cellStyle name="Normal 3 42 2 9 4 2" xfId="25872"/>
    <cellStyle name="Normal 3 42 2 9 5" xfId="17690"/>
    <cellStyle name="Normal 3 42 3" xfId="8819"/>
    <cellStyle name="Normal 3 42 3 2" xfId="8820"/>
    <cellStyle name="Normal 3 42 3 2 2" xfId="8821"/>
    <cellStyle name="Normal 3 42 3 2 2 2" xfId="8822"/>
    <cellStyle name="Normal 3 42 3 2 2 2 2" xfId="25873"/>
    <cellStyle name="Normal 3 42 3 2 2 3" xfId="25874"/>
    <cellStyle name="Normal 3 42 3 2 3" xfId="8823"/>
    <cellStyle name="Normal 3 42 3 2 3 2" xfId="25875"/>
    <cellStyle name="Normal 3 42 3 2 4" xfId="17693"/>
    <cellStyle name="Normal 3 42 3 3" xfId="8824"/>
    <cellStyle name="Normal 3 42 3 3 2" xfId="8825"/>
    <cellStyle name="Normal 3 42 3 3 2 2" xfId="25876"/>
    <cellStyle name="Normal 3 42 3 3 3" xfId="25877"/>
    <cellStyle name="Normal 3 42 3 4" xfId="8826"/>
    <cellStyle name="Normal 3 42 3 4 2" xfId="25878"/>
    <cellStyle name="Normal 3 42 3 5" xfId="17692"/>
    <cellStyle name="Normal 3 42 4" xfId="8827"/>
    <cellStyle name="Normal 3 42 4 2" xfId="8828"/>
    <cellStyle name="Normal 3 42 4 2 2" xfId="8829"/>
    <cellStyle name="Normal 3 42 4 2 2 2" xfId="8830"/>
    <cellStyle name="Normal 3 42 4 2 2 2 2" xfId="25879"/>
    <cellStyle name="Normal 3 42 4 2 2 3" xfId="25880"/>
    <cellStyle name="Normal 3 42 4 2 3" xfId="8831"/>
    <cellStyle name="Normal 3 42 4 2 3 2" xfId="25881"/>
    <cellStyle name="Normal 3 42 4 2 4" xfId="17695"/>
    <cellStyle name="Normal 3 42 4 3" xfId="8832"/>
    <cellStyle name="Normal 3 42 4 3 2" xfId="8833"/>
    <cellStyle name="Normal 3 42 4 3 2 2" xfId="25882"/>
    <cellStyle name="Normal 3 42 4 3 3" xfId="25883"/>
    <cellStyle name="Normal 3 42 4 4" xfId="8834"/>
    <cellStyle name="Normal 3 42 4 4 2" xfId="25884"/>
    <cellStyle name="Normal 3 42 4 5" xfId="17694"/>
    <cellStyle name="Normal 3 42 5" xfId="8835"/>
    <cellStyle name="Normal 3 42 5 2" xfId="8836"/>
    <cellStyle name="Normal 3 42 5 2 2" xfId="8837"/>
    <cellStyle name="Normal 3 42 5 2 2 2" xfId="8838"/>
    <cellStyle name="Normal 3 42 5 2 2 2 2" xfId="25885"/>
    <cellStyle name="Normal 3 42 5 2 2 3" xfId="25886"/>
    <cellStyle name="Normal 3 42 5 2 3" xfId="8839"/>
    <cellStyle name="Normal 3 42 5 2 3 2" xfId="25887"/>
    <cellStyle name="Normal 3 42 5 2 4" xfId="17697"/>
    <cellStyle name="Normal 3 42 5 3" xfId="8840"/>
    <cellStyle name="Normal 3 42 5 3 2" xfId="8841"/>
    <cellStyle name="Normal 3 42 5 3 2 2" xfId="25888"/>
    <cellStyle name="Normal 3 42 5 3 3" xfId="25889"/>
    <cellStyle name="Normal 3 42 5 4" xfId="8842"/>
    <cellStyle name="Normal 3 42 5 4 2" xfId="25890"/>
    <cellStyle name="Normal 3 42 5 5" xfId="17696"/>
    <cellStyle name="Normal 3 42 6" xfId="8843"/>
    <cellStyle name="Normal 3 42 6 2" xfId="8844"/>
    <cellStyle name="Normal 3 42 6 2 2" xfId="8845"/>
    <cellStyle name="Normal 3 42 6 2 2 2" xfId="8846"/>
    <cellStyle name="Normal 3 42 6 2 2 2 2" xfId="25891"/>
    <cellStyle name="Normal 3 42 6 2 2 3" xfId="25892"/>
    <cellStyle name="Normal 3 42 6 2 3" xfId="8847"/>
    <cellStyle name="Normal 3 42 6 2 3 2" xfId="25893"/>
    <cellStyle name="Normal 3 42 6 2 4" xfId="17699"/>
    <cellStyle name="Normal 3 42 6 3" xfId="8848"/>
    <cellStyle name="Normal 3 42 6 3 2" xfId="8849"/>
    <cellStyle name="Normal 3 42 6 3 2 2" xfId="25894"/>
    <cellStyle name="Normal 3 42 6 3 3" xfId="25895"/>
    <cellStyle name="Normal 3 42 6 4" xfId="8850"/>
    <cellStyle name="Normal 3 42 6 4 2" xfId="25896"/>
    <cellStyle name="Normal 3 42 6 5" xfId="17698"/>
    <cellStyle name="Normal 3 42 7" xfId="8851"/>
    <cellStyle name="Normal 3 42 7 2" xfId="8852"/>
    <cellStyle name="Normal 3 42 7 2 2" xfId="8853"/>
    <cellStyle name="Normal 3 42 7 2 2 2" xfId="8854"/>
    <cellStyle name="Normal 3 42 7 2 2 2 2" xfId="25897"/>
    <cellStyle name="Normal 3 42 7 2 2 3" xfId="25898"/>
    <cellStyle name="Normal 3 42 7 2 3" xfId="8855"/>
    <cellStyle name="Normal 3 42 7 2 3 2" xfId="25899"/>
    <cellStyle name="Normal 3 42 7 2 4" xfId="17701"/>
    <cellStyle name="Normal 3 42 7 3" xfId="8856"/>
    <cellStyle name="Normal 3 42 7 3 2" xfId="8857"/>
    <cellStyle name="Normal 3 42 7 3 2 2" xfId="25900"/>
    <cellStyle name="Normal 3 42 7 3 3" xfId="25901"/>
    <cellStyle name="Normal 3 42 7 4" xfId="8858"/>
    <cellStyle name="Normal 3 42 7 4 2" xfId="25902"/>
    <cellStyle name="Normal 3 42 7 5" xfId="17700"/>
    <cellStyle name="Normal 3 42 8" xfId="8859"/>
    <cellStyle name="Normal 3 42 8 2" xfId="8860"/>
    <cellStyle name="Normal 3 42 8 2 2" xfId="8861"/>
    <cellStyle name="Normal 3 42 8 2 2 2" xfId="8862"/>
    <cellStyle name="Normal 3 42 8 2 2 2 2" xfId="25903"/>
    <cellStyle name="Normal 3 42 8 2 2 3" xfId="25904"/>
    <cellStyle name="Normal 3 42 8 2 3" xfId="8863"/>
    <cellStyle name="Normal 3 42 8 2 3 2" xfId="25905"/>
    <cellStyle name="Normal 3 42 8 2 4" xfId="17703"/>
    <cellStyle name="Normal 3 42 8 3" xfId="8864"/>
    <cellStyle name="Normal 3 42 8 3 2" xfId="8865"/>
    <cellStyle name="Normal 3 42 8 3 2 2" xfId="25906"/>
    <cellStyle name="Normal 3 42 8 3 3" xfId="25907"/>
    <cellStyle name="Normal 3 42 8 4" xfId="8866"/>
    <cellStyle name="Normal 3 42 8 4 2" xfId="25908"/>
    <cellStyle name="Normal 3 42 8 5" xfId="17702"/>
    <cellStyle name="Normal 3 42 9" xfId="8867"/>
    <cellStyle name="Normal 3 42 9 2" xfId="8868"/>
    <cellStyle name="Normal 3 42 9 2 2" xfId="8869"/>
    <cellStyle name="Normal 3 42 9 2 2 2" xfId="8870"/>
    <cellStyle name="Normal 3 42 9 2 2 2 2" xfId="25909"/>
    <cellStyle name="Normal 3 42 9 2 2 3" xfId="25910"/>
    <cellStyle name="Normal 3 42 9 2 3" xfId="8871"/>
    <cellStyle name="Normal 3 42 9 2 3 2" xfId="25911"/>
    <cellStyle name="Normal 3 42 9 2 4" xfId="17705"/>
    <cellStyle name="Normal 3 42 9 3" xfId="8872"/>
    <cellStyle name="Normal 3 42 9 3 2" xfId="8873"/>
    <cellStyle name="Normal 3 42 9 3 2 2" xfId="25912"/>
    <cellStyle name="Normal 3 42 9 3 3" xfId="25913"/>
    <cellStyle name="Normal 3 42 9 4" xfId="8874"/>
    <cellStyle name="Normal 3 42 9 4 2" xfId="25914"/>
    <cellStyle name="Normal 3 42 9 5" xfId="17704"/>
    <cellStyle name="Normal 3 43" xfId="8875"/>
    <cellStyle name="Normal 3 43 10" xfId="8876"/>
    <cellStyle name="Normal 3 43 10 2" xfId="8877"/>
    <cellStyle name="Normal 3 43 10 2 2" xfId="8878"/>
    <cellStyle name="Normal 3 43 10 2 2 2" xfId="8879"/>
    <cellStyle name="Normal 3 43 10 2 2 2 2" xfId="25915"/>
    <cellStyle name="Normal 3 43 10 2 2 3" xfId="25916"/>
    <cellStyle name="Normal 3 43 10 2 3" xfId="8880"/>
    <cellStyle name="Normal 3 43 10 2 3 2" xfId="25917"/>
    <cellStyle name="Normal 3 43 10 2 4" xfId="17708"/>
    <cellStyle name="Normal 3 43 10 3" xfId="8881"/>
    <cellStyle name="Normal 3 43 10 3 2" xfId="8882"/>
    <cellStyle name="Normal 3 43 10 3 2 2" xfId="25918"/>
    <cellStyle name="Normal 3 43 10 3 3" xfId="25919"/>
    <cellStyle name="Normal 3 43 10 4" xfId="8883"/>
    <cellStyle name="Normal 3 43 10 4 2" xfId="25920"/>
    <cellStyle name="Normal 3 43 10 5" xfId="17707"/>
    <cellStyle name="Normal 3 43 11" xfId="8884"/>
    <cellStyle name="Normal 3 43 11 2" xfId="8885"/>
    <cellStyle name="Normal 3 43 11 2 2" xfId="8886"/>
    <cellStyle name="Normal 3 43 11 2 2 2" xfId="8887"/>
    <cellStyle name="Normal 3 43 11 2 2 2 2" xfId="25921"/>
    <cellStyle name="Normal 3 43 11 2 2 3" xfId="25922"/>
    <cellStyle name="Normal 3 43 11 2 3" xfId="8888"/>
    <cellStyle name="Normal 3 43 11 2 3 2" xfId="25923"/>
    <cellStyle name="Normal 3 43 11 2 4" xfId="17710"/>
    <cellStyle name="Normal 3 43 11 3" xfId="8889"/>
    <cellStyle name="Normal 3 43 11 3 2" xfId="8890"/>
    <cellStyle name="Normal 3 43 11 3 2 2" xfId="25924"/>
    <cellStyle name="Normal 3 43 11 3 3" xfId="25925"/>
    <cellStyle name="Normal 3 43 11 4" xfId="8891"/>
    <cellStyle name="Normal 3 43 11 4 2" xfId="25926"/>
    <cellStyle name="Normal 3 43 11 5" xfId="17709"/>
    <cellStyle name="Normal 3 43 12" xfId="8892"/>
    <cellStyle name="Normal 3 43 12 2" xfId="8893"/>
    <cellStyle name="Normal 3 43 12 2 2" xfId="8894"/>
    <cellStyle name="Normal 3 43 12 2 2 2" xfId="8895"/>
    <cellStyle name="Normal 3 43 12 2 2 2 2" xfId="25927"/>
    <cellStyle name="Normal 3 43 12 2 2 3" xfId="25928"/>
    <cellStyle name="Normal 3 43 12 2 3" xfId="8896"/>
    <cellStyle name="Normal 3 43 12 2 3 2" xfId="25929"/>
    <cellStyle name="Normal 3 43 12 2 4" xfId="17712"/>
    <cellStyle name="Normal 3 43 12 3" xfId="8897"/>
    <cellStyle name="Normal 3 43 12 3 2" xfId="8898"/>
    <cellStyle name="Normal 3 43 12 3 2 2" xfId="25930"/>
    <cellStyle name="Normal 3 43 12 3 3" xfId="25931"/>
    <cellStyle name="Normal 3 43 12 4" xfId="8899"/>
    <cellStyle name="Normal 3 43 12 4 2" xfId="25932"/>
    <cellStyle name="Normal 3 43 12 5" xfId="17711"/>
    <cellStyle name="Normal 3 43 13" xfId="8900"/>
    <cellStyle name="Normal 3 43 13 2" xfId="8901"/>
    <cellStyle name="Normal 3 43 13 2 2" xfId="8902"/>
    <cellStyle name="Normal 3 43 13 2 2 2" xfId="8903"/>
    <cellStyle name="Normal 3 43 13 2 2 2 2" xfId="25933"/>
    <cellStyle name="Normal 3 43 13 2 2 3" xfId="25934"/>
    <cellStyle name="Normal 3 43 13 2 3" xfId="8904"/>
    <cellStyle name="Normal 3 43 13 2 3 2" xfId="25935"/>
    <cellStyle name="Normal 3 43 13 2 4" xfId="17714"/>
    <cellStyle name="Normal 3 43 13 3" xfId="8905"/>
    <cellStyle name="Normal 3 43 13 3 2" xfId="8906"/>
    <cellStyle name="Normal 3 43 13 3 2 2" xfId="25936"/>
    <cellStyle name="Normal 3 43 13 3 3" xfId="25937"/>
    <cellStyle name="Normal 3 43 13 4" xfId="8907"/>
    <cellStyle name="Normal 3 43 13 4 2" xfId="25938"/>
    <cellStyle name="Normal 3 43 13 5" xfId="17713"/>
    <cellStyle name="Normal 3 43 14" xfId="8908"/>
    <cellStyle name="Normal 3 43 14 2" xfId="8909"/>
    <cellStyle name="Normal 3 43 14 2 2" xfId="8910"/>
    <cellStyle name="Normal 3 43 14 2 2 2" xfId="25939"/>
    <cellStyle name="Normal 3 43 14 2 3" xfId="25940"/>
    <cellStyle name="Normal 3 43 14 3" xfId="8911"/>
    <cellStyle name="Normal 3 43 14 3 2" xfId="25941"/>
    <cellStyle name="Normal 3 43 14 4" xfId="17715"/>
    <cellStyle name="Normal 3 43 15" xfId="8912"/>
    <cellStyle name="Normal 3 43 15 2" xfId="8913"/>
    <cellStyle name="Normal 3 43 15 2 2" xfId="25942"/>
    <cellStyle name="Normal 3 43 15 3" xfId="25943"/>
    <cellStyle name="Normal 3 43 16" xfId="8914"/>
    <cellStyle name="Normal 3 43 16 2" xfId="25944"/>
    <cellStyle name="Normal 3 43 17" xfId="17706"/>
    <cellStyle name="Normal 3 43 2" xfId="8915"/>
    <cellStyle name="Normal 3 43 2 10" xfId="8916"/>
    <cellStyle name="Normal 3 43 2 10 2" xfId="8917"/>
    <cellStyle name="Normal 3 43 2 10 2 2" xfId="8918"/>
    <cellStyle name="Normal 3 43 2 10 2 2 2" xfId="8919"/>
    <cellStyle name="Normal 3 43 2 10 2 2 2 2" xfId="25945"/>
    <cellStyle name="Normal 3 43 2 10 2 2 3" xfId="25946"/>
    <cellStyle name="Normal 3 43 2 10 2 3" xfId="8920"/>
    <cellStyle name="Normal 3 43 2 10 2 3 2" xfId="25947"/>
    <cellStyle name="Normal 3 43 2 10 2 4" xfId="17718"/>
    <cellStyle name="Normal 3 43 2 10 3" xfId="8921"/>
    <cellStyle name="Normal 3 43 2 10 3 2" xfId="8922"/>
    <cellStyle name="Normal 3 43 2 10 3 2 2" xfId="25948"/>
    <cellStyle name="Normal 3 43 2 10 3 3" xfId="25949"/>
    <cellStyle name="Normal 3 43 2 10 4" xfId="8923"/>
    <cellStyle name="Normal 3 43 2 10 4 2" xfId="25950"/>
    <cellStyle name="Normal 3 43 2 10 5" xfId="17717"/>
    <cellStyle name="Normal 3 43 2 11" xfId="8924"/>
    <cellStyle name="Normal 3 43 2 11 2" xfId="8925"/>
    <cellStyle name="Normal 3 43 2 11 2 2" xfId="8926"/>
    <cellStyle name="Normal 3 43 2 11 2 2 2" xfId="8927"/>
    <cellStyle name="Normal 3 43 2 11 2 2 2 2" xfId="25951"/>
    <cellStyle name="Normal 3 43 2 11 2 2 3" xfId="25952"/>
    <cellStyle name="Normal 3 43 2 11 2 3" xfId="8928"/>
    <cellStyle name="Normal 3 43 2 11 2 3 2" xfId="25953"/>
    <cellStyle name="Normal 3 43 2 11 2 4" xfId="17720"/>
    <cellStyle name="Normal 3 43 2 11 3" xfId="8929"/>
    <cellStyle name="Normal 3 43 2 11 3 2" xfId="8930"/>
    <cellStyle name="Normal 3 43 2 11 3 2 2" xfId="25954"/>
    <cellStyle name="Normal 3 43 2 11 3 3" xfId="25955"/>
    <cellStyle name="Normal 3 43 2 11 4" xfId="8931"/>
    <cellStyle name="Normal 3 43 2 11 4 2" xfId="25956"/>
    <cellStyle name="Normal 3 43 2 11 5" xfId="17719"/>
    <cellStyle name="Normal 3 43 2 12" xfId="8932"/>
    <cellStyle name="Normal 3 43 2 12 2" xfId="8933"/>
    <cellStyle name="Normal 3 43 2 12 2 2" xfId="8934"/>
    <cellStyle name="Normal 3 43 2 12 2 2 2" xfId="8935"/>
    <cellStyle name="Normal 3 43 2 12 2 2 2 2" xfId="25957"/>
    <cellStyle name="Normal 3 43 2 12 2 2 3" xfId="25958"/>
    <cellStyle name="Normal 3 43 2 12 2 3" xfId="8936"/>
    <cellStyle name="Normal 3 43 2 12 2 3 2" xfId="25959"/>
    <cellStyle name="Normal 3 43 2 12 2 4" xfId="17722"/>
    <cellStyle name="Normal 3 43 2 12 3" xfId="8937"/>
    <cellStyle name="Normal 3 43 2 12 3 2" xfId="8938"/>
    <cellStyle name="Normal 3 43 2 12 3 2 2" xfId="25960"/>
    <cellStyle name="Normal 3 43 2 12 3 3" xfId="25961"/>
    <cellStyle name="Normal 3 43 2 12 4" xfId="8939"/>
    <cellStyle name="Normal 3 43 2 12 4 2" xfId="25962"/>
    <cellStyle name="Normal 3 43 2 12 5" xfId="17721"/>
    <cellStyle name="Normal 3 43 2 13" xfId="8940"/>
    <cellStyle name="Normal 3 43 2 13 2" xfId="8941"/>
    <cellStyle name="Normal 3 43 2 13 2 2" xfId="8942"/>
    <cellStyle name="Normal 3 43 2 13 2 2 2" xfId="25963"/>
    <cellStyle name="Normal 3 43 2 13 2 3" xfId="25964"/>
    <cellStyle name="Normal 3 43 2 13 3" xfId="8943"/>
    <cellStyle name="Normal 3 43 2 13 3 2" xfId="25965"/>
    <cellStyle name="Normal 3 43 2 13 4" xfId="17723"/>
    <cellStyle name="Normal 3 43 2 14" xfId="8944"/>
    <cellStyle name="Normal 3 43 2 14 2" xfId="8945"/>
    <cellStyle name="Normal 3 43 2 14 2 2" xfId="25966"/>
    <cellStyle name="Normal 3 43 2 14 3" xfId="25967"/>
    <cellStyle name="Normal 3 43 2 15" xfId="8946"/>
    <cellStyle name="Normal 3 43 2 15 2" xfId="25968"/>
    <cellStyle name="Normal 3 43 2 16" xfId="17716"/>
    <cellStyle name="Normal 3 43 2 2" xfId="8947"/>
    <cellStyle name="Normal 3 43 2 2 2" xfId="8948"/>
    <cellStyle name="Normal 3 43 2 2 2 2" xfId="8949"/>
    <cellStyle name="Normal 3 43 2 2 2 2 2" xfId="8950"/>
    <cellStyle name="Normal 3 43 2 2 2 2 2 2" xfId="25969"/>
    <cellStyle name="Normal 3 43 2 2 2 2 3" xfId="25970"/>
    <cellStyle name="Normal 3 43 2 2 2 3" xfId="8951"/>
    <cellStyle name="Normal 3 43 2 2 2 3 2" xfId="25971"/>
    <cellStyle name="Normal 3 43 2 2 2 4" xfId="17725"/>
    <cellStyle name="Normal 3 43 2 2 3" xfId="8952"/>
    <cellStyle name="Normal 3 43 2 2 3 2" xfId="8953"/>
    <cellStyle name="Normal 3 43 2 2 3 2 2" xfId="25972"/>
    <cellStyle name="Normal 3 43 2 2 3 3" xfId="25973"/>
    <cellStyle name="Normal 3 43 2 2 4" xfId="8954"/>
    <cellStyle name="Normal 3 43 2 2 4 2" xfId="25974"/>
    <cellStyle name="Normal 3 43 2 2 5" xfId="17724"/>
    <cellStyle name="Normal 3 43 2 3" xfId="8955"/>
    <cellStyle name="Normal 3 43 2 3 2" xfId="8956"/>
    <cellStyle name="Normal 3 43 2 3 2 2" xfId="8957"/>
    <cellStyle name="Normal 3 43 2 3 2 2 2" xfId="8958"/>
    <cellStyle name="Normal 3 43 2 3 2 2 2 2" xfId="25975"/>
    <cellStyle name="Normal 3 43 2 3 2 2 3" xfId="25976"/>
    <cellStyle name="Normal 3 43 2 3 2 3" xfId="8959"/>
    <cellStyle name="Normal 3 43 2 3 2 3 2" xfId="25977"/>
    <cellStyle name="Normal 3 43 2 3 2 4" xfId="17727"/>
    <cellStyle name="Normal 3 43 2 3 3" xfId="8960"/>
    <cellStyle name="Normal 3 43 2 3 3 2" xfId="8961"/>
    <cellStyle name="Normal 3 43 2 3 3 2 2" xfId="25978"/>
    <cellStyle name="Normal 3 43 2 3 3 3" xfId="25979"/>
    <cellStyle name="Normal 3 43 2 3 4" xfId="8962"/>
    <cellStyle name="Normal 3 43 2 3 4 2" xfId="25980"/>
    <cellStyle name="Normal 3 43 2 3 5" xfId="17726"/>
    <cellStyle name="Normal 3 43 2 4" xfId="8963"/>
    <cellStyle name="Normal 3 43 2 4 2" xfId="8964"/>
    <cellStyle name="Normal 3 43 2 4 2 2" xfId="8965"/>
    <cellStyle name="Normal 3 43 2 4 2 2 2" xfId="8966"/>
    <cellStyle name="Normal 3 43 2 4 2 2 2 2" xfId="25981"/>
    <cellStyle name="Normal 3 43 2 4 2 2 3" xfId="25982"/>
    <cellStyle name="Normal 3 43 2 4 2 3" xfId="8967"/>
    <cellStyle name="Normal 3 43 2 4 2 3 2" xfId="25983"/>
    <cellStyle name="Normal 3 43 2 4 2 4" xfId="17729"/>
    <cellStyle name="Normal 3 43 2 4 3" xfId="8968"/>
    <cellStyle name="Normal 3 43 2 4 3 2" xfId="8969"/>
    <cellStyle name="Normal 3 43 2 4 3 2 2" xfId="25984"/>
    <cellStyle name="Normal 3 43 2 4 3 3" xfId="25985"/>
    <cellStyle name="Normal 3 43 2 4 4" xfId="8970"/>
    <cellStyle name="Normal 3 43 2 4 4 2" xfId="25986"/>
    <cellStyle name="Normal 3 43 2 4 5" xfId="17728"/>
    <cellStyle name="Normal 3 43 2 5" xfId="8971"/>
    <cellStyle name="Normal 3 43 2 5 2" xfId="8972"/>
    <cellStyle name="Normal 3 43 2 5 2 2" xfId="8973"/>
    <cellStyle name="Normal 3 43 2 5 2 2 2" xfId="8974"/>
    <cellStyle name="Normal 3 43 2 5 2 2 2 2" xfId="25987"/>
    <cellStyle name="Normal 3 43 2 5 2 2 3" xfId="25988"/>
    <cellStyle name="Normal 3 43 2 5 2 3" xfId="8975"/>
    <cellStyle name="Normal 3 43 2 5 2 3 2" xfId="25989"/>
    <cellStyle name="Normal 3 43 2 5 2 4" xfId="17731"/>
    <cellStyle name="Normal 3 43 2 5 3" xfId="8976"/>
    <cellStyle name="Normal 3 43 2 5 3 2" xfId="8977"/>
    <cellStyle name="Normal 3 43 2 5 3 2 2" xfId="25990"/>
    <cellStyle name="Normal 3 43 2 5 3 3" xfId="25991"/>
    <cellStyle name="Normal 3 43 2 5 4" xfId="8978"/>
    <cellStyle name="Normal 3 43 2 5 4 2" xfId="25992"/>
    <cellStyle name="Normal 3 43 2 5 5" xfId="17730"/>
    <cellStyle name="Normal 3 43 2 6" xfId="8979"/>
    <cellStyle name="Normal 3 43 2 6 2" xfId="8980"/>
    <cellStyle name="Normal 3 43 2 6 2 2" xfId="8981"/>
    <cellStyle name="Normal 3 43 2 6 2 2 2" xfId="8982"/>
    <cellStyle name="Normal 3 43 2 6 2 2 2 2" xfId="25993"/>
    <cellStyle name="Normal 3 43 2 6 2 2 3" xfId="25994"/>
    <cellStyle name="Normal 3 43 2 6 2 3" xfId="8983"/>
    <cellStyle name="Normal 3 43 2 6 2 3 2" xfId="25995"/>
    <cellStyle name="Normal 3 43 2 6 2 4" xfId="17733"/>
    <cellStyle name="Normal 3 43 2 6 3" xfId="8984"/>
    <cellStyle name="Normal 3 43 2 6 3 2" xfId="8985"/>
    <cellStyle name="Normal 3 43 2 6 3 2 2" xfId="25996"/>
    <cellStyle name="Normal 3 43 2 6 3 3" xfId="25997"/>
    <cellStyle name="Normal 3 43 2 6 4" xfId="8986"/>
    <cellStyle name="Normal 3 43 2 6 4 2" xfId="25998"/>
    <cellStyle name="Normal 3 43 2 6 5" xfId="17732"/>
    <cellStyle name="Normal 3 43 2 7" xfId="8987"/>
    <cellStyle name="Normal 3 43 2 7 2" xfId="8988"/>
    <cellStyle name="Normal 3 43 2 7 2 2" xfId="8989"/>
    <cellStyle name="Normal 3 43 2 7 2 2 2" xfId="8990"/>
    <cellStyle name="Normal 3 43 2 7 2 2 2 2" xfId="25999"/>
    <cellStyle name="Normal 3 43 2 7 2 2 3" xfId="26000"/>
    <cellStyle name="Normal 3 43 2 7 2 3" xfId="8991"/>
    <cellStyle name="Normal 3 43 2 7 2 3 2" xfId="26001"/>
    <cellStyle name="Normal 3 43 2 7 2 4" xfId="17735"/>
    <cellStyle name="Normal 3 43 2 7 3" xfId="8992"/>
    <cellStyle name="Normal 3 43 2 7 3 2" xfId="8993"/>
    <cellStyle name="Normal 3 43 2 7 3 2 2" xfId="26002"/>
    <cellStyle name="Normal 3 43 2 7 3 3" xfId="26003"/>
    <cellStyle name="Normal 3 43 2 7 4" xfId="8994"/>
    <cellStyle name="Normal 3 43 2 7 4 2" xfId="26004"/>
    <cellStyle name="Normal 3 43 2 7 5" xfId="17734"/>
    <cellStyle name="Normal 3 43 2 8" xfId="8995"/>
    <cellStyle name="Normal 3 43 2 8 2" xfId="8996"/>
    <cellStyle name="Normal 3 43 2 8 2 2" xfId="8997"/>
    <cellStyle name="Normal 3 43 2 8 2 2 2" xfId="8998"/>
    <cellStyle name="Normal 3 43 2 8 2 2 2 2" xfId="26005"/>
    <cellStyle name="Normal 3 43 2 8 2 2 3" xfId="26006"/>
    <cellStyle name="Normal 3 43 2 8 2 3" xfId="8999"/>
    <cellStyle name="Normal 3 43 2 8 2 3 2" xfId="26007"/>
    <cellStyle name="Normal 3 43 2 8 2 4" xfId="17737"/>
    <cellStyle name="Normal 3 43 2 8 3" xfId="9000"/>
    <cellStyle name="Normal 3 43 2 8 3 2" xfId="9001"/>
    <cellStyle name="Normal 3 43 2 8 3 2 2" xfId="26008"/>
    <cellStyle name="Normal 3 43 2 8 3 3" xfId="26009"/>
    <cellStyle name="Normal 3 43 2 8 4" xfId="9002"/>
    <cellStyle name="Normal 3 43 2 8 4 2" xfId="26010"/>
    <cellStyle name="Normal 3 43 2 8 5" xfId="17736"/>
    <cellStyle name="Normal 3 43 2 9" xfId="9003"/>
    <cellStyle name="Normal 3 43 2 9 2" xfId="9004"/>
    <cellStyle name="Normal 3 43 2 9 2 2" xfId="9005"/>
    <cellStyle name="Normal 3 43 2 9 2 2 2" xfId="9006"/>
    <cellStyle name="Normal 3 43 2 9 2 2 2 2" xfId="26011"/>
    <cellStyle name="Normal 3 43 2 9 2 2 3" xfId="26012"/>
    <cellStyle name="Normal 3 43 2 9 2 3" xfId="9007"/>
    <cellStyle name="Normal 3 43 2 9 2 3 2" xfId="26013"/>
    <cellStyle name="Normal 3 43 2 9 2 4" xfId="17739"/>
    <cellStyle name="Normal 3 43 2 9 3" xfId="9008"/>
    <cellStyle name="Normal 3 43 2 9 3 2" xfId="9009"/>
    <cellStyle name="Normal 3 43 2 9 3 2 2" xfId="26014"/>
    <cellStyle name="Normal 3 43 2 9 3 3" xfId="26015"/>
    <cellStyle name="Normal 3 43 2 9 4" xfId="9010"/>
    <cellStyle name="Normal 3 43 2 9 4 2" xfId="26016"/>
    <cellStyle name="Normal 3 43 2 9 5" xfId="17738"/>
    <cellStyle name="Normal 3 43 3" xfId="9011"/>
    <cellStyle name="Normal 3 43 3 2" xfId="9012"/>
    <cellStyle name="Normal 3 43 3 2 2" xfId="9013"/>
    <cellStyle name="Normal 3 43 3 2 2 2" xfId="9014"/>
    <cellStyle name="Normal 3 43 3 2 2 2 2" xfId="26017"/>
    <cellStyle name="Normal 3 43 3 2 2 3" xfId="26018"/>
    <cellStyle name="Normal 3 43 3 2 3" xfId="9015"/>
    <cellStyle name="Normal 3 43 3 2 3 2" xfId="26019"/>
    <cellStyle name="Normal 3 43 3 2 4" xfId="17741"/>
    <cellStyle name="Normal 3 43 3 3" xfId="9016"/>
    <cellStyle name="Normal 3 43 3 3 2" xfId="9017"/>
    <cellStyle name="Normal 3 43 3 3 2 2" xfId="26020"/>
    <cellStyle name="Normal 3 43 3 3 3" xfId="26021"/>
    <cellStyle name="Normal 3 43 3 4" xfId="9018"/>
    <cellStyle name="Normal 3 43 3 4 2" xfId="26022"/>
    <cellStyle name="Normal 3 43 3 5" xfId="17740"/>
    <cellStyle name="Normal 3 43 4" xfId="9019"/>
    <cellStyle name="Normal 3 43 4 2" xfId="9020"/>
    <cellStyle name="Normal 3 43 4 2 2" xfId="9021"/>
    <cellStyle name="Normal 3 43 4 2 2 2" xfId="9022"/>
    <cellStyle name="Normal 3 43 4 2 2 2 2" xfId="26023"/>
    <cellStyle name="Normal 3 43 4 2 2 3" xfId="26024"/>
    <cellStyle name="Normal 3 43 4 2 3" xfId="9023"/>
    <cellStyle name="Normal 3 43 4 2 3 2" xfId="26025"/>
    <cellStyle name="Normal 3 43 4 2 4" xfId="17743"/>
    <cellStyle name="Normal 3 43 4 3" xfId="9024"/>
    <cellStyle name="Normal 3 43 4 3 2" xfId="9025"/>
    <cellStyle name="Normal 3 43 4 3 2 2" xfId="26026"/>
    <cellStyle name="Normal 3 43 4 3 3" xfId="26027"/>
    <cellStyle name="Normal 3 43 4 4" xfId="9026"/>
    <cellStyle name="Normal 3 43 4 4 2" xfId="26028"/>
    <cellStyle name="Normal 3 43 4 5" xfId="17742"/>
    <cellStyle name="Normal 3 43 5" xfId="9027"/>
    <cellStyle name="Normal 3 43 5 2" xfId="9028"/>
    <cellStyle name="Normal 3 43 5 2 2" xfId="9029"/>
    <cellStyle name="Normal 3 43 5 2 2 2" xfId="9030"/>
    <cellStyle name="Normal 3 43 5 2 2 2 2" xfId="26029"/>
    <cellStyle name="Normal 3 43 5 2 2 3" xfId="26030"/>
    <cellStyle name="Normal 3 43 5 2 3" xfId="9031"/>
    <cellStyle name="Normal 3 43 5 2 3 2" xfId="26031"/>
    <cellStyle name="Normal 3 43 5 2 4" xfId="17745"/>
    <cellStyle name="Normal 3 43 5 3" xfId="9032"/>
    <cellStyle name="Normal 3 43 5 3 2" xfId="9033"/>
    <cellStyle name="Normal 3 43 5 3 2 2" xfId="26032"/>
    <cellStyle name="Normal 3 43 5 3 3" xfId="26033"/>
    <cellStyle name="Normal 3 43 5 4" xfId="9034"/>
    <cellStyle name="Normal 3 43 5 4 2" xfId="26034"/>
    <cellStyle name="Normal 3 43 5 5" xfId="17744"/>
    <cellStyle name="Normal 3 43 6" xfId="9035"/>
    <cellStyle name="Normal 3 43 6 2" xfId="9036"/>
    <cellStyle name="Normal 3 43 6 2 2" xfId="9037"/>
    <cellStyle name="Normal 3 43 6 2 2 2" xfId="9038"/>
    <cellStyle name="Normal 3 43 6 2 2 2 2" xfId="26035"/>
    <cellStyle name="Normal 3 43 6 2 2 3" xfId="26036"/>
    <cellStyle name="Normal 3 43 6 2 3" xfId="9039"/>
    <cellStyle name="Normal 3 43 6 2 3 2" xfId="26037"/>
    <cellStyle name="Normal 3 43 6 2 4" xfId="17747"/>
    <cellStyle name="Normal 3 43 6 3" xfId="9040"/>
    <cellStyle name="Normal 3 43 6 3 2" xfId="9041"/>
    <cellStyle name="Normal 3 43 6 3 2 2" xfId="26038"/>
    <cellStyle name="Normal 3 43 6 3 3" xfId="26039"/>
    <cellStyle name="Normal 3 43 6 4" xfId="9042"/>
    <cellStyle name="Normal 3 43 6 4 2" xfId="26040"/>
    <cellStyle name="Normal 3 43 6 5" xfId="17746"/>
    <cellStyle name="Normal 3 43 7" xfId="9043"/>
    <cellStyle name="Normal 3 43 7 2" xfId="9044"/>
    <cellStyle name="Normal 3 43 7 2 2" xfId="9045"/>
    <cellStyle name="Normal 3 43 7 2 2 2" xfId="9046"/>
    <cellStyle name="Normal 3 43 7 2 2 2 2" xfId="26041"/>
    <cellStyle name="Normal 3 43 7 2 2 3" xfId="26042"/>
    <cellStyle name="Normal 3 43 7 2 3" xfId="9047"/>
    <cellStyle name="Normal 3 43 7 2 3 2" xfId="26043"/>
    <cellStyle name="Normal 3 43 7 2 4" xfId="17749"/>
    <cellStyle name="Normal 3 43 7 3" xfId="9048"/>
    <cellStyle name="Normal 3 43 7 3 2" xfId="9049"/>
    <cellStyle name="Normal 3 43 7 3 2 2" xfId="26044"/>
    <cellStyle name="Normal 3 43 7 3 3" xfId="26045"/>
    <cellStyle name="Normal 3 43 7 4" xfId="9050"/>
    <cellStyle name="Normal 3 43 7 4 2" xfId="26046"/>
    <cellStyle name="Normal 3 43 7 5" xfId="17748"/>
    <cellStyle name="Normal 3 43 8" xfId="9051"/>
    <cellStyle name="Normal 3 43 8 2" xfId="9052"/>
    <cellStyle name="Normal 3 43 8 2 2" xfId="9053"/>
    <cellStyle name="Normal 3 43 8 2 2 2" xfId="9054"/>
    <cellStyle name="Normal 3 43 8 2 2 2 2" xfId="26047"/>
    <cellStyle name="Normal 3 43 8 2 2 3" xfId="26048"/>
    <cellStyle name="Normal 3 43 8 2 3" xfId="9055"/>
    <cellStyle name="Normal 3 43 8 2 3 2" xfId="26049"/>
    <cellStyle name="Normal 3 43 8 2 4" xfId="17751"/>
    <cellStyle name="Normal 3 43 8 3" xfId="9056"/>
    <cellStyle name="Normal 3 43 8 3 2" xfId="9057"/>
    <cellStyle name="Normal 3 43 8 3 2 2" xfId="26050"/>
    <cellStyle name="Normal 3 43 8 3 3" xfId="26051"/>
    <cellStyle name="Normal 3 43 8 4" xfId="9058"/>
    <cellStyle name="Normal 3 43 8 4 2" xfId="26052"/>
    <cellStyle name="Normal 3 43 8 5" xfId="17750"/>
    <cellStyle name="Normal 3 43 9" xfId="9059"/>
    <cellStyle name="Normal 3 43 9 2" xfId="9060"/>
    <cellStyle name="Normal 3 43 9 2 2" xfId="9061"/>
    <cellStyle name="Normal 3 43 9 2 2 2" xfId="9062"/>
    <cellStyle name="Normal 3 43 9 2 2 2 2" xfId="26053"/>
    <cellStyle name="Normal 3 43 9 2 2 3" xfId="26054"/>
    <cellStyle name="Normal 3 43 9 2 3" xfId="9063"/>
    <cellStyle name="Normal 3 43 9 2 3 2" xfId="26055"/>
    <cellStyle name="Normal 3 43 9 2 4" xfId="17753"/>
    <cellStyle name="Normal 3 43 9 3" xfId="9064"/>
    <cellStyle name="Normal 3 43 9 3 2" xfId="9065"/>
    <cellStyle name="Normal 3 43 9 3 2 2" xfId="26056"/>
    <cellStyle name="Normal 3 43 9 3 3" xfId="26057"/>
    <cellStyle name="Normal 3 43 9 4" xfId="9066"/>
    <cellStyle name="Normal 3 43 9 4 2" xfId="26058"/>
    <cellStyle name="Normal 3 43 9 5" xfId="17752"/>
    <cellStyle name="Normal 3 44" xfId="9067"/>
    <cellStyle name="Normal 3 44 10" xfId="9068"/>
    <cellStyle name="Normal 3 44 10 2" xfId="9069"/>
    <cellStyle name="Normal 3 44 10 2 2" xfId="9070"/>
    <cellStyle name="Normal 3 44 10 2 2 2" xfId="9071"/>
    <cellStyle name="Normal 3 44 10 2 2 2 2" xfId="26059"/>
    <cellStyle name="Normal 3 44 10 2 2 3" xfId="26060"/>
    <cellStyle name="Normal 3 44 10 2 3" xfId="9072"/>
    <cellStyle name="Normal 3 44 10 2 3 2" xfId="26061"/>
    <cellStyle name="Normal 3 44 10 2 4" xfId="17756"/>
    <cellStyle name="Normal 3 44 10 3" xfId="9073"/>
    <cellStyle name="Normal 3 44 10 3 2" xfId="9074"/>
    <cellStyle name="Normal 3 44 10 3 2 2" xfId="26062"/>
    <cellStyle name="Normal 3 44 10 3 3" xfId="26063"/>
    <cellStyle name="Normal 3 44 10 4" xfId="9075"/>
    <cellStyle name="Normal 3 44 10 4 2" xfId="26064"/>
    <cellStyle name="Normal 3 44 10 5" xfId="17755"/>
    <cellStyle name="Normal 3 44 11" xfId="9076"/>
    <cellStyle name="Normal 3 44 11 2" xfId="9077"/>
    <cellStyle name="Normal 3 44 11 2 2" xfId="9078"/>
    <cellStyle name="Normal 3 44 11 2 2 2" xfId="9079"/>
    <cellStyle name="Normal 3 44 11 2 2 2 2" xfId="26065"/>
    <cellStyle name="Normal 3 44 11 2 2 3" xfId="26066"/>
    <cellStyle name="Normal 3 44 11 2 3" xfId="9080"/>
    <cellStyle name="Normal 3 44 11 2 3 2" xfId="26067"/>
    <cellStyle name="Normal 3 44 11 2 4" xfId="17758"/>
    <cellStyle name="Normal 3 44 11 3" xfId="9081"/>
    <cellStyle name="Normal 3 44 11 3 2" xfId="9082"/>
    <cellStyle name="Normal 3 44 11 3 2 2" xfId="26068"/>
    <cellStyle name="Normal 3 44 11 3 3" xfId="26069"/>
    <cellStyle name="Normal 3 44 11 4" xfId="9083"/>
    <cellStyle name="Normal 3 44 11 4 2" xfId="26070"/>
    <cellStyle name="Normal 3 44 11 5" xfId="17757"/>
    <cellStyle name="Normal 3 44 12" xfId="9084"/>
    <cellStyle name="Normal 3 44 12 2" xfId="9085"/>
    <cellStyle name="Normal 3 44 12 2 2" xfId="9086"/>
    <cellStyle name="Normal 3 44 12 2 2 2" xfId="9087"/>
    <cellStyle name="Normal 3 44 12 2 2 2 2" xfId="26071"/>
    <cellStyle name="Normal 3 44 12 2 2 3" xfId="26072"/>
    <cellStyle name="Normal 3 44 12 2 3" xfId="9088"/>
    <cellStyle name="Normal 3 44 12 2 3 2" xfId="26073"/>
    <cellStyle name="Normal 3 44 12 2 4" xfId="17760"/>
    <cellStyle name="Normal 3 44 12 3" xfId="9089"/>
    <cellStyle name="Normal 3 44 12 3 2" xfId="9090"/>
    <cellStyle name="Normal 3 44 12 3 2 2" xfId="26074"/>
    <cellStyle name="Normal 3 44 12 3 3" xfId="26075"/>
    <cellStyle name="Normal 3 44 12 4" xfId="9091"/>
    <cellStyle name="Normal 3 44 12 4 2" xfId="26076"/>
    <cellStyle name="Normal 3 44 12 5" xfId="17759"/>
    <cellStyle name="Normal 3 44 13" xfId="9092"/>
    <cellStyle name="Normal 3 44 13 2" xfId="9093"/>
    <cellStyle name="Normal 3 44 13 2 2" xfId="9094"/>
    <cellStyle name="Normal 3 44 13 2 2 2" xfId="9095"/>
    <cellStyle name="Normal 3 44 13 2 2 2 2" xfId="26077"/>
    <cellStyle name="Normal 3 44 13 2 2 3" xfId="26078"/>
    <cellStyle name="Normal 3 44 13 2 3" xfId="9096"/>
    <cellStyle name="Normal 3 44 13 2 3 2" xfId="26079"/>
    <cellStyle name="Normal 3 44 13 2 4" xfId="17762"/>
    <cellStyle name="Normal 3 44 13 3" xfId="9097"/>
    <cellStyle name="Normal 3 44 13 3 2" xfId="9098"/>
    <cellStyle name="Normal 3 44 13 3 2 2" xfId="26080"/>
    <cellStyle name="Normal 3 44 13 3 3" xfId="26081"/>
    <cellStyle name="Normal 3 44 13 4" xfId="9099"/>
    <cellStyle name="Normal 3 44 13 4 2" xfId="26082"/>
    <cellStyle name="Normal 3 44 13 5" xfId="17761"/>
    <cellStyle name="Normal 3 44 14" xfId="9100"/>
    <cellStyle name="Normal 3 44 14 2" xfId="9101"/>
    <cellStyle name="Normal 3 44 14 2 2" xfId="9102"/>
    <cellStyle name="Normal 3 44 14 2 2 2" xfId="26083"/>
    <cellStyle name="Normal 3 44 14 2 3" xfId="26084"/>
    <cellStyle name="Normal 3 44 14 3" xfId="9103"/>
    <cellStyle name="Normal 3 44 14 3 2" xfId="26085"/>
    <cellStyle name="Normal 3 44 14 4" xfId="17763"/>
    <cellStyle name="Normal 3 44 15" xfId="9104"/>
    <cellStyle name="Normal 3 44 15 2" xfId="9105"/>
    <cellStyle name="Normal 3 44 15 2 2" xfId="26086"/>
    <cellStyle name="Normal 3 44 15 3" xfId="26087"/>
    <cellStyle name="Normal 3 44 16" xfId="9106"/>
    <cellStyle name="Normal 3 44 16 2" xfId="26088"/>
    <cellStyle name="Normal 3 44 17" xfId="17754"/>
    <cellStyle name="Normal 3 44 2" xfId="9107"/>
    <cellStyle name="Normal 3 44 2 10" xfId="9108"/>
    <cellStyle name="Normal 3 44 2 10 2" xfId="9109"/>
    <cellStyle name="Normal 3 44 2 10 2 2" xfId="9110"/>
    <cellStyle name="Normal 3 44 2 10 2 2 2" xfId="9111"/>
    <cellStyle name="Normal 3 44 2 10 2 2 2 2" xfId="26089"/>
    <cellStyle name="Normal 3 44 2 10 2 2 3" xfId="26090"/>
    <cellStyle name="Normal 3 44 2 10 2 3" xfId="9112"/>
    <cellStyle name="Normal 3 44 2 10 2 3 2" xfId="26091"/>
    <cellStyle name="Normal 3 44 2 10 2 4" xfId="17766"/>
    <cellStyle name="Normal 3 44 2 10 3" xfId="9113"/>
    <cellStyle name="Normal 3 44 2 10 3 2" xfId="9114"/>
    <cellStyle name="Normal 3 44 2 10 3 2 2" xfId="26092"/>
    <cellStyle name="Normal 3 44 2 10 3 3" xfId="26093"/>
    <cellStyle name="Normal 3 44 2 10 4" xfId="9115"/>
    <cellStyle name="Normal 3 44 2 10 4 2" xfId="26094"/>
    <cellStyle name="Normal 3 44 2 10 5" xfId="17765"/>
    <cellStyle name="Normal 3 44 2 11" xfId="9116"/>
    <cellStyle name="Normal 3 44 2 11 2" xfId="9117"/>
    <cellStyle name="Normal 3 44 2 11 2 2" xfId="9118"/>
    <cellStyle name="Normal 3 44 2 11 2 2 2" xfId="9119"/>
    <cellStyle name="Normal 3 44 2 11 2 2 2 2" xfId="26095"/>
    <cellStyle name="Normal 3 44 2 11 2 2 3" xfId="26096"/>
    <cellStyle name="Normal 3 44 2 11 2 3" xfId="9120"/>
    <cellStyle name="Normal 3 44 2 11 2 3 2" xfId="26097"/>
    <cellStyle name="Normal 3 44 2 11 2 4" xfId="17768"/>
    <cellStyle name="Normal 3 44 2 11 3" xfId="9121"/>
    <cellStyle name="Normal 3 44 2 11 3 2" xfId="9122"/>
    <cellStyle name="Normal 3 44 2 11 3 2 2" xfId="26098"/>
    <cellStyle name="Normal 3 44 2 11 3 3" xfId="26099"/>
    <cellStyle name="Normal 3 44 2 11 4" xfId="9123"/>
    <cellStyle name="Normal 3 44 2 11 4 2" xfId="26100"/>
    <cellStyle name="Normal 3 44 2 11 5" xfId="17767"/>
    <cellStyle name="Normal 3 44 2 12" xfId="9124"/>
    <cellStyle name="Normal 3 44 2 12 2" xfId="9125"/>
    <cellStyle name="Normal 3 44 2 12 2 2" xfId="9126"/>
    <cellStyle name="Normal 3 44 2 12 2 2 2" xfId="9127"/>
    <cellStyle name="Normal 3 44 2 12 2 2 2 2" xfId="26101"/>
    <cellStyle name="Normal 3 44 2 12 2 2 3" xfId="26102"/>
    <cellStyle name="Normal 3 44 2 12 2 3" xfId="9128"/>
    <cellStyle name="Normal 3 44 2 12 2 3 2" xfId="26103"/>
    <cellStyle name="Normal 3 44 2 12 2 4" xfId="17770"/>
    <cellStyle name="Normal 3 44 2 12 3" xfId="9129"/>
    <cellStyle name="Normal 3 44 2 12 3 2" xfId="9130"/>
    <cellStyle name="Normal 3 44 2 12 3 2 2" xfId="26104"/>
    <cellStyle name="Normal 3 44 2 12 3 3" xfId="26105"/>
    <cellStyle name="Normal 3 44 2 12 4" xfId="9131"/>
    <cellStyle name="Normal 3 44 2 12 4 2" xfId="26106"/>
    <cellStyle name="Normal 3 44 2 12 5" xfId="17769"/>
    <cellStyle name="Normal 3 44 2 13" xfId="9132"/>
    <cellStyle name="Normal 3 44 2 13 2" xfId="9133"/>
    <cellStyle name="Normal 3 44 2 13 2 2" xfId="9134"/>
    <cellStyle name="Normal 3 44 2 13 2 2 2" xfId="26107"/>
    <cellStyle name="Normal 3 44 2 13 2 3" xfId="26108"/>
    <cellStyle name="Normal 3 44 2 13 3" xfId="9135"/>
    <cellStyle name="Normal 3 44 2 13 3 2" xfId="26109"/>
    <cellStyle name="Normal 3 44 2 13 4" xfId="17771"/>
    <cellStyle name="Normal 3 44 2 14" xfId="9136"/>
    <cellStyle name="Normal 3 44 2 14 2" xfId="9137"/>
    <cellStyle name="Normal 3 44 2 14 2 2" xfId="26110"/>
    <cellStyle name="Normal 3 44 2 14 3" xfId="26111"/>
    <cellStyle name="Normal 3 44 2 15" xfId="9138"/>
    <cellStyle name="Normal 3 44 2 15 2" xfId="26112"/>
    <cellStyle name="Normal 3 44 2 16" xfId="17764"/>
    <cellStyle name="Normal 3 44 2 2" xfId="9139"/>
    <cellStyle name="Normal 3 44 2 2 2" xfId="9140"/>
    <cellStyle name="Normal 3 44 2 2 2 2" xfId="9141"/>
    <cellStyle name="Normal 3 44 2 2 2 2 2" xfId="9142"/>
    <cellStyle name="Normal 3 44 2 2 2 2 2 2" xfId="26113"/>
    <cellStyle name="Normal 3 44 2 2 2 2 3" xfId="26114"/>
    <cellStyle name="Normal 3 44 2 2 2 3" xfId="9143"/>
    <cellStyle name="Normal 3 44 2 2 2 3 2" xfId="26115"/>
    <cellStyle name="Normal 3 44 2 2 2 4" xfId="17773"/>
    <cellStyle name="Normal 3 44 2 2 3" xfId="9144"/>
    <cellStyle name="Normal 3 44 2 2 3 2" xfId="9145"/>
    <cellStyle name="Normal 3 44 2 2 3 2 2" xfId="26116"/>
    <cellStyle name="Normal 3 44 2 2 3 3" xfId="26117"/>
    <cellStyle name="Normal 3 44 2 2 4" xfId="9146"/>
    <cellStyle name="Normal 3 44 2 2 4 2" xfId="26118"/>
    <cellStyle name="Normal 3 44 2 2 5" xfId="17772"/>
    <cellStyle name="Normal 3 44 2 3" xfId="9147"/>
    <cellStyle name="Normal 3 44 2 3 2" xfId="9148"/>
    <cellStyle name="Normal 3 44 2 3 2 2" xfId="9149"/>
    <cellStyle name="Normal 3 44 2 3 2 2 2" xfId="9150"/>
    <cellStyle name="Normal 3 44 2 3 2 2 2 2" xfId="26119"/>
    <cellStyle name="Normal 3 44 2 3 2 2 3" xfId="26120"/>
    <cellStyle name="Normal 3 44 2 3 2 3" xfId="9151"/>
    <cellStyle name="Normal 3 44 2 3 2 3 2" xfId="26121"/>
    <cellStyle name="Normal 3 44 2 3 2 4" xfId="17775"/>
    <cellStyle name="Normal 3 44 2 3 3" xfId="9152"/>
    <cellStyle name="Normal 3 44 2 3 3 2" xfId="9153"/>
    <cellStyle name="Normal 3 44 2 3 3 2 2" xfId="26122"/>
    <cellStyle name="Normal 3 44 2 3 3 3" xfId="26123"/>
    <cellStyle name="Normal 3 44 2 3 4" xfId="9154"/>
    <cellStyle name="Normal 3 44 2 3 4 2" xfId="26124"/>
    <cellStyle name="Normal 3 44 2 3 5" xfId="17774"/>
    <cellStyle name="Normal 3 44 2 4" xfId="9155"/>
    <cellStyle name="Normal 3 44 2 4 2" xfId="9156"/>
    <cellStyle name="Normal 3 44 2 4 2 2" xfId="9157"/>
    <cellStyle name="Normal 3 44 2 4 2 2 2" xfId="9158"/>
    <cellStyle name="Normal 3 44 2 4 2 2 2 2" xfId="26125"/>
    <cellStyle name="Normal 3 44 2 4 2 2 3" xfId="26126"/>
    <cellStyle name="Normal 3 44 2 4 2 3" xfId="9159"/>
    <cellStyle name="Normal 3 44 2 4 2 3 2" xfId="26127"/>
    <cellStyle name="Normal 3 44 2 4 2 4" xfId="17777"/>
    <cellStyle name="Normal 3 44 2 4 3" xfId="9160"/>
    <cellStyle name="Normal 3 44 2 4 3 2" xfId="9161"/>
    <cellStyle name="Normal 3 44 2 4 3 2 2" xfId="26128"/>
    <cellStyle name="Normal 3 44 2 4 3 3" xfId="26129"/>
    <cellStyle name="Normal 3 44 2 4 4" xfId="9162"/>
    <cellStyle name="Normal 3 44 2 4 4 2" xfId="26130"/>
    <cellStyle name="Normal 3 44 2 4 5" xfId="17776"/>
    <cellStyle name="Normal 3 44 2 5" xfId="9163"/>
    <cellStyle name="Normal 3 44 2 5 2" xfId="9164"/>
    <cellStyle name="Normal 3 44 2 5 2 2" xfId="9165"/>
    <cellStyle name="Normal 3 44 2 5 2 2 2" xfId="9166"/>
    <cellStyle name="Normal 3 44 2 5 2 2 2 2" xfId="26131"/>
    <cellStyle name="Normal 3 44 2 5 2 2 3" xfId="26132"/>
    <cellStyle name="Normal 3 44 2 5 2 3" xfId="9167"/>
    <cellStyle name="Normal 3 44 2 5 2 3 2" xfId="26133"/>
    <cellStyle name="Normal 3 44 2 5 2 4" xfId="17779"/>
    <cellStyle name="Normal 3 44 2 5 3" xfId="9168"/>
    <cellStyle name="Normal 3 44 2 5 3 2" xfId="9169"/>
    <cellStyle name="Normal 3 44 2 5 3 2 2" xfId="26134"/>
    <cellStyle name="Normal 3 44 2 5 3 3" xfId="26135"/>
    <cellStyle name="Normal 3 44 2 5 4" xfId="9170"/>
    <cellStyle name="Normal 3 44 2 5 4 2" xfId="26136"/>
    <cellStyle name="Normal 3 44 2 5 5" xfId="17778"/>
    <cellStyle name="Normal 3 44 2 6" xfId="9171"/>
    <cellStyle name="Normal 3 44 2 6 2" xfId="9172"/>
    <cellStyle name="Normal 3 44 2 6 2 2" xfId="9173"/>
    <cellStyle name="Normal 3 44 2 6 2 2 2" xfId="9174"/>
    <cellStyle name="Normal 3 44 2 6 2 2 2 2" xfId="26137"/>
    <cellStyle name="Normal 3 44 2 6 2 2 3" xfId="26138"/>
    <cellStyle name="Normal 3 44 2 6 2 3" xfId="9175"/>
    <cellStyle name="Normal 3 44 2 6 2 3 2" xfId="26139"/>
    <cellStyle name="Normal 3 44 2 6 2 4" xfId="17781"/>
    <cellStyle name="Normal 3 44 2 6 3" xfId="9176"/>
    <cellStyle name="Normal 3 44 2 6 3 2" xfId="9177"/>
    <cellStyle name="Normal 3 44 2 6 3 2 2" xfId="26140"/>
    <cellStyle name="Normal 3 44 2 6 3 3" xfId="26141"/>
    <cellStyle name="Normal 3 44 2 6 4" xfId="9178"/>
    <cellStyle name="Normal 3 44 2 6 4 2" xfId="26142"/>
    <cellStyle name="Normal 3 44 2 6 5" xfId="17780"/>
    <cellStyle name="Normal 3 44 2 7" xfId="9179"/>
    <cellStyle name="Normal 3 44 2 7 2" xfId="9180"/>
    <cellStyle name="Normal 3 44 2 7 2 2" xfId="9181"/>
    <cellStyle name="Normal 3 44 2 7 2 2 2" xfId="9182"/>
    <cellStyle name="Normal 3 44 2 7 2 2 2 2" xfId="26143"/>
    <cellStyle name="Normal 3 44 2 7 2 2 3" xfId="26144"/>
    <cellStyle name="Normal 3 44 2 7 2 3" xfId="9183"/>
    <cellStyle name="Normal 3 44 2 7 2 3 2" xfId="26145"/>
    <cellStyle name="Normal 3 44 2 7 2 4" xfId="17783"/>
    <cellStyle name="Normal 3 44 2 7 3" xfId="9184"/>
    <cellStyle name="Normal 3 44 2 7 3 2" xfId="9185"/>
    <cellStyle name="Normal 3 44 2 7 3 2 2" xfId="26146"/>
    <cellStyle name="Normal 3 44 2 7 3 3" xfId="26147"/>
    <cellStyle name="Normal 3 44 2 7 4" xfId="9186"/>
    <cellStyle name="Normal 3 44 2 7 4 2" xfId="26148"/>
    <cellStyle name="Normal 3 44 2 7 5" xfId="17782"/>
    <cellStyle name="Normal 3 44 2 8" xfId="9187"/>
    <cellStyle name="Normal 3 44 2 8 2" xfId="9188"/>
    <cellStyle name="Normal 3 44 2 8 2 2" xfId="9189"/>
    <cellStyle name="Normal 3 44 2 8 2 2 2" xfId="9190"/>
    <cellStyle name="Normal 3 44 2 8 2 2 2 2" xfId="26149"/>
    <cellStyle name="Normal 3 44 2 8 2 2 3" xfId="26150"/>
    <cellStyle name="Normal 3 44 2 8 2 3" xfId="9191"/>
    <cellStyle name="Normal 3 44 2 8 2 3 2" xfId="26151"/>
    <cellStyle name="Normal 3 44 2 8 2 4" xfId="17785"/>
    <cellStyle name="Normal 3 44 2 8 3" xfId="9192"/>
    <cellStyle name="Normal 3 44 2 8 3 2" xfId="9193"/>
    <cellStyle name="Normal 3 44 2 8 3 2 2" xfId="26152"/>
    <cellStyle name="Normal 3 44 2 8 3 3" xfId="26153"/>
    <cellStyle name="Normal 3 44 2 8 4" xfId="9194"/>
    <cellStyle name="Normal 3 44 2 8 4 2" xfId="26154"/>
    <cellStyle name="Normal 3 44 2 8 5" xfId="17784"/>
    <cellStyle name="Normal 3 44 2 9" xfId="9195"/>
    <cellStyle name="Normal 3 44 2 9 2" xfId="9196"/>
    <cellStyle name="Normal 3 44 2 9 2 2" xfId="9197"/>
    <cellStyle name="Normal 3 44 2 9 2 2 2" xfId="9198"/>
    <cellStyle name="Normal 3 44 2 9 2 2 2 2" xfId="26155"/>
    <cellStyle name="Normal 3 44 2 9 2 2 3" xfId="26156"/>
    <cellStyle name="Normal 3 44 2 9 2 3" xfId="9199"/>
    <cellStyle name="Normal 3 44 2 9 2 3 2" xfId="26157"/>
    <cellStyle name="Normal 3 44 2 9 2 4" xfId="17787"/>
    <cellStyle name="Normal 3 44 2 9 3" xfId="9200"/>
    <cellStyle name="Normal 3 44 2 9 3 2" xfId="9201"/>
    <cellStyle name="Normal 3 44 2 9 3 2 2" xfId="26158"/>
    <cellStyle name="Normal 3 44 2 9 3 3" xfId="26159"/>
    <cellStyle name="Normal 3 44 2 9 4" xfId="9202"/>
    <cellStyle name="Normal 3 44 2 9 4 2" xfId="26160"/>
    <cellStyle name="Normal 3 44 2 9 5" xfId="17786"/>
    <cellStyle name="Normal 3 44 3" xfId="9203"/>
    <cellStyle name="Normal 3 44 3 2" xfId="9204"/>
    <cellStyle name="Normal 3 44 3 2 2" xfId="9205"/>
    <cellStyle name="Normal 3 44 3 2 2 2" xfId="9206"/>
    <cellStyle name="Normal 3 44 3 2 2 2 2" xfId="26161"/>
    <cellStyle name="Normal 3 44 3 2 2 3" xfId="26162"/>
    <cellStyle name="Normal 3 44 3 2 3" xfId="9207"/>
    <cellStyle name="Normal 3 44 3 2 3 2" xfId="26163"/>
    <cellStyle name="Normal 3 44 3 2 4" xfId="17789"/>
    <cellStyle name="Normal 3 44 3 3" xfId="9208"/>
    <cellStyle name="Normal 3 44 3 3 2" xfId="9209"/>
    <cellStyle name="Normal 3 44 3 3 2 2" xfId="26164"/>
    <cellStyle name="Normal 3 44 3 3 3" xfId="26165"/>
    <cellStyle name="Normal 3 44 3 4" xfId="9210"/>
    <cellStyle name="Normal 3 44 3 4 2" xfId="26166"/>
    <cellStyle name="Normal 3 44 3 5" xfId="17788"/>
    <cellStyle name="Normal 3 44 4" xfId="9211"/>
    <cellStyle name="Normal 3 44 4 2" xfId="9212"/>
    <cellStyle name="Normal 3 44 4 2 2" xfId="9213"/>
    <cellStyle name="Normal 3 44 4 2 2 2" xfId="9214"/>
    <cellStyle name="Normal 3 44 4 2 2 2 2" xfId="26167"/>
    <cellStyle name="Normal 3 44 4 2 2 3" xfId="26168"/>
    <cellStyle name="Normal 3 44 4 2 3" xfId="9215"/>
    <cellStyle name="Normal 3 44 4 2 3 2" xfId="26169"/>
    <cellStyle name="Normal 3 44 4 2 4" xfId="17791"/>
    <cellStyle name="Normal 3 44 4 3" xfId="9216"/>
    <cellStyle name="Normal 3 44 4 3 2" xfId="9217"/>
    <cellStyle name="Normal 3 44 4 3 2 2" xfId="26170"/>
    <cellStyle name="Normal 3 44 4 3 3" xfId="26171"/>
    <cellStyle name="Normal 3 44 4 4" xfId="9218"/>
    <cellStyle name="Normal 3 44 4 4 2" xfId="26172"/>
    <cellStyle name="Normal 3 44 4 5" xfId="17790"/>
    <cellStyle name="Normal 3 44 5" xfId="9219"/>
    <cellStyle name="Normal 3 44 5 2" xfId="9220"/>
    <cellStyle name="Normal 3 44 5 2 2" xfId="9221"/>
    <cellStyle name="Normal 3 44 5 2 2 2" xfId="9222"/>
    <cellStyle name="Normal 3 44 5 2 2 2 2" xfId="26173"/>
    <cellStyle name="Normal 3 44 5 2 2 3" xfId="26174"/>
    <cellStyle name="Normal 3 44 5 2 3" xfId="9223"/>
    <cellStyle name="Normal 3 44 5 2 3 2" xfId="26175"/>
    <cellStyle name="Normal 3 44 5 2 4" xfId="17793"/>
    <cellStyle name="Normal 3 44 5 3" xfId="9224"/>
    <cellStyle name="Normal 3 44 5 3 2" xfId="9225"/>
    <cellStyle name="Normal 3 44 5 3 2 2" xfId="26176"/>
    <cellStyle name="Normal 3 44 5 3 3" xfId="26177"/>
    <cellStyle name="Normal 3 44 5 4" xfId="9226"/>
    <cellStyle name="Normal 3 44 5 4 2" xfId="26178"/>
    <cellStyle name="Normal 3 44 5 5" xfId="17792"/>
    <cellStyle name="Normal 3 44 6" xfId="9227"/>
    <cellStyle name="Normal 3 44 6 2" xfId="9228"/>
    <cellStyle name="Normal 3 44 6 2 2" xfId="9229"/>
    <cellStyle name="Normal 3 44 6 2 2 2" xfId="9230"/>
    <cellStyle name="Normal 3 44 6 2 2 2 2" xfId="26179"/>
    <cellStyle name="Normal 3 44 6 2 2 3" xfId="26180"/>
    <cellStyle name="Normal 3 44 6 2 3" xfId="9231"/>
    <cellStyle name="Normal 3 44 6 2 3 2" xfId="26181"/>
    <cellStyle name="Normal 3 44 6 2 4" xfId="17795"/>
    <cellStyle name="Normal 3 44 6 3" xfId="9232"/>
    <cellStyle name="Normal 3 44 6 3 2" xfId="9233"/>
    <cellStyle name="Normal 3 44 6 3 2 2" xfId="26182"/>
    <cellStyle name="Normal 3 44 6 3 3" xfId="26183"/>
    <cellStyle name="Normal 3 44 6 4" xfId="9234"/>
    <cellStyle name="Normal 3 44 6 4 2" xfId="26184"/>
    <cellStyle name="Normal 3 44 6 5" xfId="17794"/>
    <cellStyle name="Normal 3 44 7" xfId="9235"/>
    <cellStyle name="Normal 3 44 7 2" xfId="9236"/>
    <cellStyle name="Normal 3 44 7 2 2" xfId="9237"/>
    <cellStyle name="Normal 3 44 7 2 2 2" xfId="9238"/>
    <cellStyle name="Normal 3 44 7 2 2 2 2" xfId="26185"/>
    <cellStyle name="Normal 3 44 7 2 2 3" xfId="26186"/>
    <cellStyle name="Normal 3 44 7 2 3" xfId="9239"/>
    <cellStyle name="Normal 3 44 7 2 3 2" xfId="26187"/>
    <cellStyle name="Normal 3 44 7 2 4" xfId="17797"/>
    <cellStyle name="Normal 3 44 7 3" xfId="9240"/>
    <cellStyle name="Normal 3 44 7 3 2" xfId="9241"/>
    <cellStyle name="Normal 3 44 7 3 2 2" xfId="26188"/>
    <cellStyle name="Normal 3 44 7 3 3" xfId="26189"/>
    <cellStyle name="Normal 3 44 7 4" xfId="9242"/>
    <cellStyle name="Normal 3 44 7 4 2" xfId="26190"/>
    <cellStyle name="Normal 3 44 7 5" xfId="17796"/>
    <cellStyle name="Normal 3 44 8" xfId="9243"/>
    <cellStyle name="Normal 3 44 8 2" xfId="9244"/>
    <cellStyle name="Normal 3 44 8 2 2" xfId="9245"/>
    <cellStyle name="Normal 3 44 8 2 2 2" xfId="9246"/>
    <cellStyle name="Normal 3 44 8 2 2 2 2" xfId="26191"/>
    <cellStyle name="Normal 3 44 8 2 2 3" xfId="26192"/>
    <cellStyle name="Normal 3 44 8 2 3" xfId="9247"/>
    <cellStyle name="Normal 3 44 8 2 3 2" xfId="26193"/>
    <cellStyle name="Normal 3 44 8 2 4" xfId="17799"/>
    <cellStyle name="Normal 3 44 8 3" xfId="9248"/>
    <cellStyle name="Normal 3 44 8 3 2" xfId="9249"/>
    <cellStyle name="Normal 3 44 8 3 2 2" xfId="26194"/>
    <cellStyle name="Normal 3 44 8 3 3" xfId="26195"/>
    <cellStyle name="Normal 3 44 8 4" xfId="9250"/>
    <cellStyle name="Normal 3 44 8 4 2" xfId="26196"/>
    <cellStyle name="Normal 3 44 8 5" xfId="17798"/>
    <cellStyle name="Normal 3 44 9" xfId="9251"/>
    <cellStyle name="Normal 3 44 9 2" xfId="9252"/>
    <cellStyle name="Normal 3 44 9 2 2" xfId="9253"/>
    <cellStyle name="Normal 3 44 9 2 2 2" xfId="9254"/>
    <cellStyle name="Normal 3 44 9 2 2 2 2" xfId="26197"/>
    <cellStyle name="Normal 3 44 9 2 2 3" xfId="26198"/>
    <cellStyle name="Normal 3 44 9 2 3" xfId="9255"/>
    <cellStyle name="Normal 3 44 9 2 3 2" xfId="26199"/>
    <cellStyle name="Normal 3 44 9 2 4" xfId="17801"/>
    <cellStyle name="Normal 3 44 9 3" xfId="9256"/>
    <cellStyle name="Normal 3 44 9 3 2" xfId="9257"/>
    <cellStyle name="Normal 3 44 9 3 2 2" xfId="26200"/>
    <cellStyle name="Normal 3 44 9 3 3" xfId="26201"/>
    <cellStyle name="Normal 3 44 9 4" xfId="9258"/>
    <cellStyle name="Normal 3 44 9 4 2" xfId="26202"/>
    <cellStyle name="Normal 3 44 9 5" xfId="17800"/>
    <cellStyle name="Normal 3 45" xfId="9259"/>
    <cellStyle name="Normal 3 45 10" xfId="9260"/>
    <cellStyle name="Normal 3 45 10 2" xfId="9261"/>
    <cellStyle name="Normal 3 45 10 2 2" xfId="9262"/>
    <cellStyle name="Normal 3 45 10 2 2 2" xfId="9263"/>
    <cellStyle name="Normal 3 45 10 2 2 2 2" xfId="26203"/>
    <cellStyle name="Normal 3 45 10 2 2 3" xfId="26204"/>
    <cellStyle name="Normal 3 45 10 2 3" xfId="9264"/>
    <cellStyle name="Normal 3 45 10 2 3 2" xfId="26205"/>
    <cellStyle name="Normal 3 45 10 2 4" xfId="17804"/>
    <cellStyle name="Normal 3 45 10 3" xfId="9265"/>
    <cellStyle name="Normal 3 45 10 3 2" xfId="9266"/>
    <cellStyle name="Normal 3 45 10 3 2 2" xfId="26206"/>
    <cellStyle name="Normal 3 45 10 3 3" xfId="26207"/>
    <cellStyle name="Normal 3 45 10 4" xfId="9267"/>
    <cellStyle name="Normal 3 45 10 4 2" xfId="26208"/>
    <cellStyle name="Normal 3 45 10 5" xfId="17803"/>
    <cellStyle name="Normal 3 45 11" xfId="9268"/>
    <cellStyle name="Normal 3 45 11 2" xfId="9269"/>
    <cellStyle name="Normal 3 45 11 2 2" xfId="9270"/>
    <cellStyle name="Normal 3 45 11 2 2 2" xfId="9271"/>
    <cellStyle name="Normal 3 45 11 2 2 2 2" xfId="26209"/>
    <cellStyle name="Normal 3 45 11 2 2 3" xfId="26210"/>
    <cellStyle name="Normal 3 45 11 2 3" xfId="9272"/>
    <cellStyle name="Normal 3 45 11 2 3 2" xfId="26211"/>
    <cellStyle name="Normal 3 45 11 2 4" xfId="17806"/>
    <cellStyle name="Normal 3 45 11 3" xfId="9273"/>
    <cellStyle name="Normal 3 45 11 3 2" xfId="9274"/>
    <cellStyle name="Normal 3 45 11 3 2 2" xfId="26212"/>
    <cellStyle name="Normal 3 45 11 3 3" xfId="26213"/>
    <cellStyle name="Normal 3 45 11 4" xfId="9275"/>
    <cellStyle name="Normal 3 45 11 4 2" xfId="26214"/>
    <cellStyle name="Normal 3 45 11 5" xfId="17805"/>
    <cellStyle name="Normal 3 45 12" xfId="9276"/>
    <cellStyle name="Normal 3 45 12 2" xfId="9277"/>
    <cellStyle name="Normal 3 45 12 2 2" xfId="9278"/>
    <cellStyle name="Normal 3 45 12 2 2 2" xfId="9279"/>
    <cellStyle name="Normal 3 45 12 2 2 2 2" xfId="26215"/>
    <cellStyle name="Normal 3 45 12 2 2 3" xfId="26216"/>
    <cellStyle name="Normal 3 45 12 2 3" xfId="9280"/>
    <cellStyle name="Normal 3 45 12 2 3 2" xfId="26217"/>
    <cellStyle name="Normal 3 45 12 2 4" xfId="17808"/>
    <cellStyle name="Normal 3 45 12 3" xfId="9281"/>
    <cellStyle name="Normal 3 45 12 3 2" xfId="9282"/>
    <cellStyle name="Normal 3 45 12 3 2 2" xfId="26218"/>
    <cellStyle name="Normal 3 45 12 3 3" xfId="26219"/>
    <cellStyle name="Normal 3 45 12 4" xfId="9283"/>
    <cellStyle name="Normal 3 45 12 4 2" xfId="26220"/>
    <cellStyle name="Normal 3 45 12 5" xfId="17807"/>
    <cellStyle name="Normal 3 45 13" xfId="9284"/>
    <cellStyle name="Normal 3 45 13 2" xfId="9285"/>
    <cellStyle name="Normal 3 45 13 2 2" xfId="9286"/>
    <cellStyle name="Normal 3 45 13 2 2 2" xfId="9287"/>
    <cellStyle name="Normal 3 45 13 2 2 2 2" xfId="26221"/>
    <cellStyle name="Normal 3 45 13 2 2 3" xfId="26222"/>
    <cellStyle name="Normal 3 45 13 2 3" xfId="9288"/>
    <cellStyle name="Normal 3 45 13 2 3 2" xfId="26223"/>
    <cellStyle name="Normal 3 45 13 2 4" xfId="17810"/>
    <cellStyle name="Normal 3 45 13 3" xfId="9289"/>
    <cellStyle name="Normal 3 45 13 3 2" xfId="9290"/>
    <cellStyle name="Normal 3 45 13 3 2 2" xfId="26224"/>
    <cellStyle name="Normal 3 45 13 3 3" xfId="26225"/>
    <cellStyle name="Normal 3 45 13 4" xfId="9291"/>
    <cellStyle name="Normal 3 45 13 4 2" xfId="26226"/>
    <cellStyle name="Normal 3 45 13 5" xfId="17809"/>
    <cellStyle name="Normal 3 45 14" xfId="9292"/>
    <cellStyle name="Normal 3 45 14 2" xfId="9293"/>
    <cellStyle name="Normal 3 45 14 2 2" xfId="9294"/>
    <cellStyle name="Normal 3 45 14 2 2 2" xfId="26227"/>
    <cellStyle name="Normal 3 45 14 2 3" xfId="26228"/>
    <cellStyle name="Normal 3 45 14 3" xfId="9295"/>
    <cellStyle name="Normal 3 45 14 3 2" xfId="26229"/>
    <cellStyle name="Normal 3 45 14 4" xfId="17811"/>
    <cellStyle name="Normal 3 45 15" xfId="9296"/>
    <cellStyle name="Normal 3 45 15 2" xfId="9297"/>
    <cellStyle name="Normal 3 45 15 2 2" xfId="26230"/>
    <cellStyle name="Normal 3 45 15 3" xfId="26231"/>
    <cellStyle name="Normal 3 45 16" xfId="9298"/>
    <cellStyle name="Normal 3 45 16 2" xfId="26232"/>
    <cellStyle name="Normal 3 45 17" xfId="17802"/>
    <cellStyle name="Normal 3 45 2" xfId="9299"/>
    <cellStyle name="Normal 3 45 2 10" xfId="9300"/>
    <cellStyle name="Normal 3 45 2 10 2" xfId="9301"/>
    <cellStyle name="Normal 3 45 2 10 2 2" xfId="9302"/>
    <cellStyle name="Normal 3 45 2 10 2 2 2" xfId="9303"/>
    <cellStyle name="Normal 3 45 2 10 2 2 2 2" xfId="26233"/>
    <cellStyle name="Normal 3 45 2 10 2 2 3" xfId="26234"/>
    <cellStyle name="Normal 3 45 2 10 2 3" xfId="9304"/>
    <cellStyle name="Normal 3 45 2 10 2 3 2" xfId="26235"/>
    <cellStyle name="Normal 3 45 2 10 2 4" xfId="17814"/>
    <cellStyle name="Normal 3 45 2 10 3" xfId="9305"/>
    <cellStyle name="Normal 3 45 2 10 3 2" xfId="9306"/>
    <cellStyle name="Normal 3 45 2 10 3 2 2" xfId="26236"/>
    <cellStyle name="Normal 3 45 2 10 3 3" xfId="26237"/>
    <cellStyle name="Normal 3 45 2 10 4" xfId="9307"/>
    <cellStyle name="Normal 3 45 2 10 4 2" xfId="26238"/>
    <cellStyle name="Normal 3 45 2 10 5" xfId="17813"/>
    <cellStyle name="Normal 3 45 2 11" xfId="9308"/>
    <cellStyle name="Normal 3 45 2 11 2" xfId="9309"/>
    <cellStyle name="Normal 3 45 2 11 2 2" xfId="9310"/>
    <cellStyle name="Normal 3 45 2 11 2 2 2" xfId="9311"/>
    <cellStyle name="Normal 3 45 2 11 2 2 2 2" xfId="26239"/>
    <cellStyle name="Normal 3 45 2 11 2 2 3" xfId="26240"/>
    <cellStyle name="Normal 3 45 2 11 2 3" xfId="9312"/>
    <cellStyle name="Normal 3 45 2 11 2 3 2" xfId="26241"/>
    <cellStyle name="Normal 3 45 2 11 2 4" xfId="17816"/>
    <cellStyle name="Normal 3 45 2 11 3" xfId="9313"/>
    <cellStyle name="Normal 3 45 2 11 3 2" xfId="9314"/>
    <cellStyle name="Normal 3 45 2 11 3 2 2" xfId="26242"/>
    <cellStyle name="Normal 3 45 2 11 3 3" xfId="26243"/>
    <cellStyle name="Normal 3 45 2 11 4" xfId="9315"/>
    <cellStyle name="Normal 3 45 2 11 4 2" xfId="26244"/>
    <cellStyle name="Normal 3 45 2 11 5" xfId="17815"/>
    <cellStyle name="Normal 3 45 2 12" xfId="9316"/>
    <cellStyle name="Normal 3 45 2 12 2" xfId="9317"/>
    <cellStyle name="Normal 3 45 2 12 2 2" xfId="9318"/>
    <cellStyle name="Normal 3 45 2 12 2 2 2" xfId="9319"/>
    <cellStyle name="Normal 3 45 2 12 2 2 2 2" xfId="26245"/>
    <cellStyle name="Normal 3 45 2 12 2 2 3" xfId="26246"/>
    <cellStyle name="Normal 3 45 2 12 2 3" xfId="9320"/>
    <cellStyle name="Normal 3 45 2 12 2 3 2" xfId="26247"/>
    <cellStyle name="Normal 3 45 2 12 2 4" xfId="17818"/>
    <cellStyle name="Normal 3 45 2 12 3" xfId="9321"/>
    <cellStyle name="Normal 3 45 2 12 3 2" xfId="9322"/>
    <cellStyle name="Normal 3 45 2 12 3 2 2" xfId="26248"/>
    <cellStyle name="Normal 3 45 2 12 3 3" xfId="26249"/>
    <cellStyle name="Normal 3 45 2 12 4" xfId="9323"/>
    <cellStyle name="Normal 3 45 2 12 4 2" xfId="26250"/>
    <cellStyle name="Normal 3 45 2 12 5" xfId="17817"/>
    <cellStyle name="Normal 3 45 2 13" xfId="9324"/>
    <cellStyle name="Normal 3 45 2 13 2" xfId="9325"/>
    <cellStyle name="Normal 3 45 2 13 2 2" xfId="9326"/>
    <cellStyle name="Normal 3 45 2 13 2 2 2" xfId="26251"/>
    <cellStyle name="Normal 3 45 2 13 2 3" xfId="26252"/>
    <cellStyle name="Normal 3 45 2 13 3" xfId="9327"/>
    <cellStyle name="Normal 3 45 2 13 3 2" xfId="26253"/>
    <cellStyle name="Normal 3 45 2 13 4" xfId="17819"/>
    <cellStyle name="Normal 3 45 2 14" xfId="9328"/>
    <cellStyle name="Normal 3 45 2 14 2" xfId="9329"/>
    <cellStyle name="Normal 3 45 2 14 2 2" xfId="26254"/>
    <cellStyle name="Normal 3 45 2 14 3" xfId="26255"/>
    <cellStyle name="Normal 3 45 2 15" xfId="9330"/>
    <cellStyle name="Normal 3 45 2 15 2" xfId="26256"/>
    <cellStyle name="Normal 3 45 2 16" xfId="17812"/>
    <cellStyle name="Normal 3 45 2 2" xfId="9331"/>
    <cellStyle name="Normal 3 45 2 2 2" xfId="9332"/>
    <cellStyle name="Normal 3 45 2 2 2 2" xfId="9333"/>
    <cellStyle name="Normal 3 45 2 2 2 2 2" xfId="9334"/>
    <cellStyle name="Normal 3 45 2 2 2 2 2 2" xfId="26257"/>
    <cellStyle name="Normal 3 45 2 2 2 2 3" xfId="26258"/>
    <cellStyle name="Normal 3 45 2 2 2 3" xfId="9335"/>
    <cellStyle name="Normal 3 45 2 2 2 3 2" xfId="26259"/>
    <cellStyle name="Normal 3 45 2 2 2 4" xfId="17821"/>
    <cellStyle name="Normal 3 45 2 2 3" xfId="9336"/>
    <cellStyle name="Normal 3 45 2 2 3 2" xfId="9337"/>
    <cellStyle name="Normal 3 45 2 2 3 2 2" xfId="26260"/>
    <cellStyle name="Normal 3 45 2 2 3 3" xfId="26261"/>
    <cellStyle name="Normal 3 45 2 2 4" xfId="9338"/>
    <cellStyle name="Normal 3 45 2 2 4 2" xfId="26262"/>
    <cellStyle name="Normal 3 45 2 2 5" xfId="17820"/>
    <cellStyle name="Normal 3 45 2 3" xfId="9339"/>
    <cellStyle name="Normal 3 45 2 3 2" xfId="9340"/>
    <cellStyle name="Normal 3 45 2 3 2 2" xfId="9341"/>
    <cellStyle name="Normal 3 45 2 3 2 2 2" xfId="9342"/>
    <cellStyle name="Normal 3 45 2 3 2 2 2 2" xfId="26263"/>
    <cellStyle name="Normal 3 45 2 3 2 2 3" xfId="26264"/>
    <cellStyle name="Normal 3 45 2 3 2 3" xfId="9343"/>
    <cellStyle name="Normal 3 45 2 3 2 3 2" xfId="26265"/>
    <cellStyle name="Normal 3 45 2 3 2 4" xfId="17823"/>
    <cellStyle name="Normal 3 45 2 3 3" xfId="9344"/>
    <cellStyle name="Normal 3 45 2 3 3 2" xfId="9345"/>
    <cellStyle name="Normal 3 45 2 3 3 2 2" xfId="26266"/>
    <cellStyle name="Normal 3 45 2 3 3 3" xfId="26267"/>
    <cellStyle name="Normal 3 45 2 3 4" xfId="9346"/>
    <cellStyle name="Normal 3 45 2 3 4 2" xfId="26268"/>
    <cellStyle name="Normal 3 45 2 3 5" xfId="17822"/>
    <cellStyle name="Normal 3 45 2 4" xfId="9347"/>
    <cellStyle name="Normal 3 45 2 4 2" xfId="9348"/>
    <cellStyle name="Normal 3 45 2 4 2 2" xfId="9349"/>
    <cellStyle name="Normal 3 45 2 4 2 2 2" xfId="9350"/>
    <cellStyle name="Normal 3 45 2 4 2 2 2 2" xfId="26269"/>
    <cellStyle name="Normal 3 45 2 4 2 2 3" xfId="26270"/>
    <cellStyle name="Normal 3 45 2 4 2 3" xfId="9351"/>
    <cellStyle name="Normal 3 45 2 4 2 3 2" xfId="26271"/>
    <cellStyle name="Normal 3 45 2 4 2 4" xfId="17825"/>
    <cellStyle name="Normal 3 45 2 4 3" xfId="9352"/>
    <cellStyle name="Normal 3 45 2 4 3 2" xfId="9353"/>
    <cellStyle name="Normal 3 45 2 4 3 2 2" xfId="26272"/>
    <cellStyle name="Normal 3 45 2 4 3 3" xfId="26273"/>
    <cellStyle name="Normal 3 45 2 4 4" xfId="9354"/>
    <cellStyle name="Normal 3 45 2 4 4 2" xfId="26274"/>
    <cellStyle name="Normal 3 45 2 4 5" xfId="17824"/>
    <cellStyle name="Normal 3 45 2 5" xfId="9355"/>
    <cellStyle name="Normal 3 45 2 5 2" xfId="9356"/>
    <cellStyle name="Normal 3 45 2 5 2 2" xfId="9357"/>
    <cellStyle name="Normal 3 45 2 5 2 2 2" xfId="9358"/>
    <cellStyle name="Normal 3 45 2 5 2 2 2 2" xfId="26275"/>
    <cellStyle name="Normal 3 45 2 5 2 2 3" xfId="26276"/>
    <cellStyle name="Normal 3 45 2 5 2 3" xfId="9359"/>
    <cellStyle name="Normal 3 45 2 5 2 3 2" xfId="26277"/>
    <cellStyle name="Normal 3 45 2 5 2 4" xfId="17827"/>
    <cellStyle name="Normal 3 45 2 5 3" xfId="9360"/>
    <cellStyle name="Normal 3 45 2 5 3 2" xfId="9361"/>
    <cellStyle name="Normal 3 45 2 5 3 2 2" xfId="26278"/>
    <cellStyle name="Normal 3 45 2 5 3 3" xfId="26279"/>
    <cellStyle name="Normal 3 45 2 5 4" xfId="9362"/>
    <cellStyle name="Normal 3 45 2 5 4 2" xfId="26280"/>
    <cellStyle name="Normal 3 45 2 5 5" xfId="17826"/>
    <cellStyle name="Normal 3 45 2 6" xfId="9363"/>
    <cellStyle name="Normal 3 45 2 6 2" xfId="9364"/>
    <cellStyle name="Normal 3 45 2 6 2 2" xfId="9365"/>
    <cellStyle name="Normal 3 45 2 6 2 2 2" xfId="9366"/>
    <cellStyle name="Normal 3 45 2 6 2 2 2 2" xfId="26281"/>
    <cellStyle name="Normal 3 45 2 6 2 2 3" xfId="26282"/>
    <cellStyle name="Normal 3 45 2 6 2 3" xfId="9367"/>
    <cellStyle name="Normal 3 45 2 6 2 3 2" xfId="26283"/>
    <cellStyle name="Normal 3 45 2 6 2 4" xfId="17829"/>
    <cellStyle name="Normal 3 45 2 6 3" xfId="9368"/>
    <cellStyle name="Normal 3 45 2 6 3 2" xfId="9369"/>
    <cellStyle name="Normal 3 45 2 6 3 2 2" xfId="26284"/>
    <cellStyle name="Normal 3 45 2 6 3 3" xfId="26285"/>
    <cellStyle name="Normal 3 45 2 6 4" xfId="9370"/>
    <cellStyle name="Normal 3 45 2 6 4 2" xfId="26286"/>
    <cellStyle name="Normal 3 45 2 6 5" xfId="17828"/>
    <cellStyle name="Normal 3 45 2 7" xfId="9371"/>
    <cellStyle name="Normal 3 45 2 7 2" xfId="9372"/>
    <cellStyle name="Normal 3 45 2 7 2 2" xfId="9373"/>
    <cellStyle name="Normal 3 45 2 7 2 2 2" xfId="9374"/>
    <cellStyle name="Normal 3 45 2 7 2 2 2 2" xfId="26287"/>
    <cellStyle name="Normal 3 45 2 7 2 2 3" xfId="26288"/>
    <cellStyle name="Normal 3 45 2 7 2 3" xfId="9375"/>
    <cellStyle name="Normal 3 45 2 7 2 3 2" xfId="26289"/>
    <cellStyle name="Normal 3 45 2 7 2 4" xfId="17831"/>
    <cellStyle name="Normal 3 45 2 7 3" xfId="9376"/>
    <cellStyle name="Normal 3 45 2 7 3 2" xfId="9377"/>
    <cellStyle name="Normal 3 45 2 7 3 2 2" xfId="26290"/>
    <cellStyle name="Normal 3 45 2 7 3 3" xfId="26291"/>
    <cellStyle name="Normal 3 45 2 7 4" xfId="9378"/>
    <cellStyle name="Normal 3 45 2 7 4 2" xfId="26292"/>
    <cellStyle name="Normal 3 45 2 7 5" xfId="17830"/>
    <cellStyle name="Normal 3 45 2 8" xfId="9379"/>
    <cellStyle name="Normal 3 45 2 8 2" xfId="9380"/>
    <cellStyle name="Normal 3 45 2 8 2 2" xfId="9381"/>
    <cellStyle name="Normal 3 45 2 8 2 2 2" xfId="9382"/>
    <cellStyle name="Normal 3 45 2 8 2 2 2 2" xfId="26293"/>
    <cellStyle name="Normal 3 45 2 8 2 2 3" xfId="26294"/>
    <cellStyle name="Normal 3 45 2 8 2 3" xfId="9383"/>
    <cellStyle name="Normal 3 45 2 8 2 3 2" xfId="26295"/>
    <cellStyle name="Normal 3 45 2 8 2 4" xfId="17833"/>
    <cellStyle name="Normal 3 45 2 8 3" xfId="9384"/>
    <cellStyle name="Normal 3 45 2 8 3 2" xfId="9385"/>
    <cellStyle name="Normal 3 45 2 8 3 2 2" xfId="26296"/>
    <cellStyle name="Normal 3 45 2 8 3 3" xfId="26297"/>
    <cellStyle name="Normal 3 45 2 8 4" xfId="9386"/>
    <cellStyle name="Normal 3 45 2 8 4 2" xfId="26298"/>
    <cellStyle name="Normal 3 45 2 8 5" xfId="17832"/>
    <cellStyle name="Normal 3 45 2 9" xfId="9387"/>
    <cellStyle name="Normal 3 45 2 9 2" xfId="9388"/>
    <cellStyle name="Normal 3 45 2 9 2 2" xfId="9389"/>
    <cellStyle name="Normal 3 45 2 9 2 2 2" xfId="9390"/>
    <cellStyle name="Normal 3 45 2 9 2 2 2 2" xfId="26299"/>
    <cellStyle name="Normal 3 45 2 9 2 2 3" xfId="26300"/>
    <cellStyle name="Normal 3 45 2 9 2 3" xfId="9391"/>
    <cellStyle name="Normal 3 45 2 9 2 3 2" xfId="26301"/>
    <cellStyle name="Normal 3 45 2 9 2 4" xfId="17835"/>
    <cellStyle name="Normal 3 45 2 9 3" xfId="9392"/>
    <cellStyle name="Normal 3 45 2 9 3 2" xfId="9393"/>
    <cellStyle name="Normal 3 45 2 9 3 2 2" xfId="26302"/>
    <cellStyle name="Normal 3 45 2 9 3 3" xfId="26303"/>
    <cellStyle name="Normal 3 45 2 9 4" xfId="9394"/>
    <cellStyle name="Normal 3 45 2 9 4 2" xfId="26304"/>
    <cellStyle name="Normal 3 45 2 9 5" xfId="17834"/>
    <cellStyle name="Normal 3 45 3" xfId="9395"/>
    <cellStyle name="Normal 3 45 3 2" xfId="9396"/>
    <cellStyle name="Normal 3 45 3 2 2" xfId="9397"/>
    <cellStyle name="Normal 3 45 3 2 2 2" xfId="9398"/>
    <cellStyle name="Normal 3 45 3 2 2 2 2" xfId="26305"/>
    <cellStyle name="Normal 3 45 3 2 2 3" xfId="26306"/>
    <cellStyle name="Normal 3 45 3 2 3" xfId="9399"/>
    <cellStyle name="Normal 3 45 3 2 3 2" xfId="26307"/>
    <cellStyle name="Normal 3 45 3 2 4" xfId="17837"/>
    <cellStyle name="Normal 3 45 3 3" xfId="9400"/>
    <cellStyle name="Normal 3 45 3 3 2" xfId="9401"/>
    <cellStyle name="Normal 3 45 3 3 2 2" xfId="26308"/>
    <cellStyle name="Normal 3 45 3 3 3" xfId="26309"/>
    <cellStyle name="Normal 3 45 3 4" xfId="9402"/>
    <cellStyle name="Normal 3 45 3 4 2" xfId="26310"/>
    <cellStyle name="Normal 3 45 3 5" xfId="17836"/>
    <cellStyle name="Normal 3 45 4" xfId="9403"/>
    <cellStyle name="Normal 3 45 4 2" xfId="9404"/>
    <cellStyle name="Normal 3 45 4 2 2" xfId="9405"/>
    <cellStyle name="Normal 3 45 4 2 2 2" xfId="9406"/>
    <cellStyle name="Normal 3 45 4 2 2 2 2" xfId="26311"/>
    <cellStyle name="Normal 3 45 4 2 2 3" xfId="26312"/>
    <cellStyle name="Normal 3 45 4 2 3" xfId="9407"/>
    <cellStyle name="Normal 3 45 4 2 3 2" xfId="26313"/>
    <cellStyle name="Normal 3 45 4 2 4" xfId="17839"/>
    <cellStyle name="Normal 3 45 4 3" xfId="9408"/>
    <cellStyle name="Normal 3 45 4 3 2" xfId="9409"/>
    <cellStyle name="Normal 3 45 4 3 2 2" xfId="26314"/>
    <cellStyle name="Normal 3 45 4 3 3" xfId="26315"/>
    <cellStyle name="Normal 3 45 4 4" xfId="9410"/>
    <cellStyle name="Normal 3 45 4 4 2" xfId="26316"/>
    <cellStyle name="Normal 3 45 4 5" xfId="17838"/>
    <cellStyle name="Normal 3 45 5" xfId="9411"/>
    <cellStyle name="Normal 3 45 5 2" xfId="9412"/>
    <cellStyle name="Normal 3 45 5 2 2" xfId="9413"/>
    <cellStyle name="Normal 3 45 5 2 2 2" xfId="9414"/>
    <cellStyle name="Normal 3 45 5 2 2 2 2" xfId="26317"/>
    <cellStyle name="Normal 3 45 5 2 2 3" xfId="26318"/>
    <cellStyle name="Normal 3 45 5 2 3" xfId="9415"/>
    <cellStyle name="Normal 3 45 5 2 3 2" xfId="26319"/>
    <cellStyle name="Normal 3 45 5 2 4" xfId="17841"/>
    <cellStyle name="Normal 3 45 5 3" xfId="9416"/>
    <cellStyle name="Normal 3 45 5 3 2" xfId="9417"/>
    <cellStyle name="Normal 3 45 5 3 2 2" xfId="26320"/>
    <cellStyle name="Normal 3 45 5 3 3" xfId="26321"/>
    <cellStyle name="Normal 3 45 5 4" xfId="9418"/>
    <cellStyle name="Normal 3 45 5 4 2" xfId="26322"/>
    <cellStyle name="Normal 3 45 5 5" xfId="17840"/>
    <cellStyle name="Normal 3 45 6" xfId="9419"/>
    <cellStyle name="Normal 3 45 6 2" xfId="9420"/>
    <cellStyle name="Normal 3 45 6 2 2" xfId="9421"/>
    <cellStyle name="Normal 3 45 6 2 2 2" xfId="9422"/>
    <cellStyle name="Normal 3 45 6 2 2 2 2" xfId="26323"/>
    <cellStyle name="Normal 3 45 6 2 2 3" xfId="26324"/>
    <cellStyle name="Normal 3 45 6 2 3" xfId="9423"/>
    <cellStyle name="Normal 3 45 6 2 3 2" xfId="26325"/>
    <cellStyle name="Normal 3 45 6 2 4" xfId="17843"/>
    <cellStyle name="Normal 3 45 6 3" xfId="9424"/>
    <cellStyle name="Normal 3 45 6 3 2" xfId="9425"/>
    <cellStyle name="Normal 3 45 6 3 2 2" xfId="26326"/>
    <cellStyle name="Normal 3 45 6 3 3" xfId="26327"/>
    <cellStyle name="Normal 3 45 6 4" xfId="9426"/>
    <cellStyle name="Normal 3 45 6 4 2" xfId="26328"/>
    <cellStyle name="Normal 3 45 6 5" xfId="17842"/>
    <cellStyle name="Normal 3 45 7" xfId="9427"/>
    <cellStyle name="Normal 3 45 7 2" xfId="9428"/>
    <cellStyle name="Normal 3 45 7 2 2" xfId="9429"/>
    <cellStyle name="Normal 3 45 7 2 2 2" xfId="9430"/>
    <cellStyle name="Normal 3 45 7 2 2 2 2" xfId="26329"/>
    <cellStyle name="Normal 3 45 7 2 2 3" xfId="26330"/>
    <cellStyle name="Normal 3 45 7 2 3" xfId="9431"/>
    <cellStyle name="Normal 3 45 7 2 3 2" xfId="26331"/>
    <cellStyle name="Normal 3 45 7 2 4" xfId="17845"/>
    <cellStyle name="Normal 3 45 7 3" xfId="9432"/>
    <cellStyle name="Normal 3 45 7 3 2" xfId="9433"/>
    <cellStyle name="Normal 3 45 7 3 2 2" xfId="26332"/>
    <cellStyle name="Normal 3 45 7 3 3" xfId="26333"/>
    <cellStyle name="Normal 3 45 7 4" xfId="9434"/>
    <cellStyle name="Normal 3 45 7 4 2" xfId="26334"/>
    <cellStyle name="Normal 3 45 7 5" xfId="17844"/>
    <cellStyle name="Normal 3 45 8" xfId="9435"/>
    <cellStyle name="Normal 3 45 8 2" xfId="9436"/>
    <cellStyle name="Normal 3 45 8 2 2" xfId="9437"/>
    <cellStyle name="Normal 3 45 8 2 2 2" xfId="9438"/>
    <cellStyle name="Normal 3 45 8 2 2 2 2" xfId="26335"/>
    <cellStyle name="Normal 3 45 8 2 2 3" xfId="26336"/>
    <cellStyle name="Normal 3 45 8 2 3" xfId="9439"/>
    <cellStyle name="Normal 3 45 8 2 3 2" xfId="26337"/>
    <cellStyle name="Normal 3 45 8 2 4" xfId="17847"/>
    <cellStyle name="Normal 3 45 8 3" xfId="9440"/>
    <cellStyle name="Normal 3 45 8 3 2" xfId="9441"/>
    <cellStyle name="Normal 3 45 8 3 2 2" xfId="26338"/>
    <cellStyle name="Normal 3 45 8 3 3" xfId="26339"/>
    <cellStyle name="Normal 3 45 8 4" xfId="9442"/>
    <cellStyle name="Normal 3 45 8 4 2" xfId="26340"/>
    <cellStyle name="Normal 3 45 8 5" xfId="17846"/>
    <cellStyle name="Normal 3 45 9" xfId="9443"/>
    <cellStyle name="Normal 3 45 9 2" xfId="9444"/>
    <cellStyle name="Normal 3 45 9 2 2" xfId="9445"/>
    <cellStyle name="Normal 3 45 9 2 2 2" xfId="9446"/>
    <cellStyle name="Normal 3 45 9 2 2 2 2" xfId="26341"/>
    <cellStyle name="Normal 3 45 9 2 2 3" xfId="26342"/>
    <cellStyle name="Normal 3 45 9 2 3" xfId="9447"/>
    <cellStyle name="Normal 3 45 9 2 3 2" xfId="26343"/>
    <cellStyle name="Normal 3 45 9 2 4" xfId="17849"/>
    <cellStyle name="Normal 3 45 9 3" xfId="9448"/>
    <cellStyle name="Normal 3 45 9 3 2" xfId="9449"/>
    <cellStyle name="Normal 3 45 9 3 2 2" xfId="26344"/>
    <cellStyle name="Normal 3 45 9 3 3" xfId="26345"/>
    <cellStyle name="Normal 3 45 9 4" xfId="9450"/>
    <cellStyle name="Normal 3 45 9 4 2" xfId="26346"/>
    <cellStyle name="Normal 3 45 9 5" xfId="17848"/>
    <cellStyle name="Normal 3 46" xfId="9451"/>
    <cellStyle name="Normal 3 46 10" xfId="9452"/>
    <cellStyle name="Normal 3 46 10 2" xfId="9453"/>
    <cellStyle name="Normal 3 46 10 2 2" xfId="9454"/>
    <cellStyle name="Normal 3 46 10 2 2 2" xfId="9455"/>
    <cellStyle name="Normal 3 46 10 2 2 2 2" xfId="26347"/>
    <cellStyle name="Normal 3 46 10 2 2 3" xfId="26348"/>
    <cellStyle name="Normal 3 46 10 2 3" xfId="9456"/>
    <cellStyle name="Normal 3 46 10 2 3 2" xfId="26349"/>
    <cellStyle name="Normal 3 46 10 2 4" xfId="17852"/>
    <cellStyle name="Normal 3 46 10 3" xfId="9457"/>
    <cellStyle name="Normal 3 46 10 3 2" xfId="9458"/>
    <cellStyle name="Normal 3 46 10 3 2 2" xfId="26350"/>
    <cellStyle name="Normal 3 46 10 3 3" xfId="26351"/>
    <cellStyle name="Normal 3 46 10 4" xfId="9459"/>
    <cellStyle name="Normal 3 46 10 4 2" xfId="26352"/>
    <cellStyle name="Normal 3 46 10 5" xfId="17851"/>
    <cellStyle name="Normal 3 46 11" xfId="9460"/>
    <cellStyle name="Normal 3 46 11 2" xfId="9461"/>
    <cellStyle name="Normal 3 46 11 2 2" xfId="9462"/>
    <cellStyle name="Normal 3 46 11 2 2 2" xfId="9463"/>
    <cellStyle name="Normal 3 46 11 2 2 2 2" xfId="26353"/>
    <cellStyle name="Normal 3 46 11 2 2 3" xfId="26354"/>
    <cellStyle name="Normal 3 46 11 2 3" xfId="9464"/>
    <cellStyle name="Normal 3 46 11 2 3 2" xfId="26355"/>
    <cellStyle name="Normal 3 46 11 2 4" xfId="17854"/>
    <cellStyle name="Normal 3 46 11 3" xfId="9465"/>
    <cellStyle name="Normal 3 46 11 3 2" xfId="9466"/>
    <cellStyle name="Normal 3 46 11 3 2 2" xfId="26356"/>
    <cellStyle name="Normal 3 46 11 3 3" xfId="26357"/>
    <cellStyle name="Normal 3 46 11 4" xfId="9467"/>
    <cellStyle name="Normal 3 46 11 4 2" xfId="26358"/>
    <cellStyle name="Normal 3 46 11 5" xfId="17853"/>
    <cellStyle name="Normal 3 46 12" xfId="9468"/>
    <cellStyle name="Normal 3 46 12 2" xfId="9469"/>
    <cellStyle name="Normal 3 46 12 2 2" xfId="9470"/>
    <cellStyle name="Normal 3 46 12 2 2 2" xfId="9471"/>
    <cellStyle name="Normal 3 46 12 2 2 2 2" xfId="26359"/>
    <cellStyle name="Normal 3 46 12 2 2 3" xfId="26360"/>
    <cellStyle name="Normal 3 46 12 2 3" xfId="9472"/>
    <cellStyle name="Normal 3 46 12 2 3 2" xfId="26361"/>
    <cellStyle name="Normal 3 46 12 2 4" xfId="17856"/>
    <cellStyle name="Normal 3 46 12 3" xfId="9473"/>
    <cellStyle name="Normal 3 46 12 3 2" xfId="9474"/>
    <cellStyle name="Normal 3 46 12 3 2 2" xfId="26362"/>
    <cellStyle name="Normal 3 46 12 3 3" xfId="26363"/>
    <cellStyle name="Normal 3 46 12 4" xfId="9475"/>
    <cellStyle name="Normal 3 46 12 4 2" xfId="26364"/>
    <cellStyle name="Normal 3 46 12 5" xfId="17855"/>
    <cellStyle name="Normal 3 46 13" xfId="9476"/>
    <cellStyle name="Normal 3 46 13 2" xfId="9477"/>
    <cellStyle name="Normal 3 46 13 2 2" xfId="9478"/>
    <cellStyle name="Normal 3 46 13 2 2 2" xfId="9479"/>
    <cellStyle name="Normal 3 46 13 2 2 2 2" xfId="26365"/>
    <cellStyle name="Normal 3 46 13 2 2 3" xfId="26366"/>
    <cellStyle name="Normal 3 46 13 2 3" xfId="9480"/>
    <cellStyle name="Normal 3 46 13 2 3 2" xfId="26367"/>
    <cellStyle name="Normal 3 46 13 2 4" xfId="17858"/>
    <cellStyle name="Normal 3 46 13 3" xfId="9481"/>
    <cellStyle name="Normal 3 46 13 3 2" xfId="9482"/>
    <cellStyle name="Normal 3 46 13 3 2 2" xfId="26368"/>
    <cellStyle name="Normal 3 46 13 3 3" xfId="26369"/>
    <cellStyle name="Normal 3 46 13 4" xfId="9483"/>
    <cellStyle name="Normal 3 46 13 4 2" xfId="26370"/>
    <cellStyle name="Normal 3 46 13 5" xfId="17857"/>
    <cellStyle name="Normal 3 46 14" xfId="9484"/>
    <cellStyle name="Normal 3 46 14 2" xfId="9485"/>
    <cellStyle name="Normal 3 46 14 2 2" xfId="9486"/>
    <cellStyle name="Normal 3 46 14 2 2 2" xfId="26371"/>
    <cellStyle name="Normal 3 46 14 2 3" xfId="26372"/>
    <cellStyle name="Normal 3 46 14 3" xfId="9487"/>
    <cellStyle name="Normal 3 46 14 3 2" xfId="26373"/>
    <cellStyle name="Normal 3 46 14 4" xfId="17859"/>
    <cellStyle name="Normal 3 46 15" xfId="9488"/>
    <cellStyle name="Normal 3 46 15 2" xfId="9489"/>
    <cellStyle name="Normal 3 46 15 2 2" xfId="26374"/>
    <cellStyle name="Normal 3 46 15 3" xfId="26375"/>
    <cellStyle name="Normal 3 46 16" xfId="9490"/>
    <cellStyle name="Normal 3 46 16 2" xfId="26376"/>
    <cellStyle name="Normal 3 46 17" xfId="17850"/>
    <cellStyle name="Normal 3 46 2" xfId="9491"/>
    <cellStyle name="Normal 3 46 2 10" xfId="9492"/>
    <cellStyle name="Normal 3 46 2 10 2" xfId="9493"/>
    <cellStyle name="Normal 3 46 2 10 2 2" xfId="9494"/>
    <cellStyle name="Normal 3 46 2 10 2 2 2" xfId="9495"/>
    <cellStyle name="Normal 3 46 2 10 2 2 2 2" xfId="26377"/>
    <cellStyle name="Normal 3 46 2 10 2 2 3" xfId="26378"/>
    <cellStyle name="Normal 3 46 2 10 2 3" xfId="9496"/>
    <cellStyle name="Normal 3 46 2 10 2 3 2" xfId="26379"/>
    <cellStyle name="Normal 3 46 2 10 2 4" xfId="17862"/>
    <cellStyle name="Normal 3 46 2 10 3" xfId="9497"/>
    <cellStyle name="Normal 3 46 2 10 3 2" xfId="9498"/>
    <cellStyle name="Normal 3 46 2 10 3 2 2" xfId="26380"/>
    <cellStyle name="Normal 3 46 2 10 3 3" xfId="26381"/>
    <cellStyle name="Normal 3 46 2 10 4" xfId="9499"/>
    <cellStyle name="Normal 3 46 2 10 4 2" xfId="26382"/>
    <cellStyle name="Normal 3 46 2 10 5" xfId="17861"/>
    <cellStyle name="Normal 3 46 2 11" xfId="9500"/>
    <cellStyle name="Normal 3 46 2 11 2" xfId="9501"/>
    <cellStyle name="Normal 3 46 2 11 2 2" xfId="9502"/>
    <cellStyle name="Normal 3 46 2 11 2 2 2" xfId="9503"/>
    <cellStyle name="Normal 3 46 2 11 2 2 2 2" xfId="26383"/>
    <cellStyle name="Normal 3 46 2 11 2 2 3" xfId="26384"/>
    <cellStyle name="Normal 3 46 2 11 2 3" xfId="9504"/>
    <cellStyle name="Normal 3 46 2 11 2 3 2" xfId="26385"/>
    <cellStyle name="Normal 3 46 2 11 2 4" xfId="17864"/>
    <cellStyle name="Normal 3 46 2 11 3" xfId="9505"/>
    <cellStyle name="Normal 3 46 2 11 3 2" xfId="9506"/>
    <cellStyle name="Normal 3 46 2 11 3 2 2" xfId="26386"/>
    <cellStyle name="Normal 3 46 2 11 3 3" xfId="26387"/>
    <cellStyle name="Normal 3 46 2 11 4" xfId="9507"/>
    <cellStyle name="Normal 3 46 2 11 4 2" xfId="26388"/>
    <cellStyle name="Normal 3 46 2 11 5" xfId="17863"/>
    <cellStyle name="Normal 3 46 2 12" xfId="9508"/>
    <cellStyle name="Normal 3 46 2 12 2" xfId="9509"/>
    <cellStyle name="Normal 3 46 2 12 2 2" xfId="9510"/>
    <cellStyle name="Normal 3 46 2 12 2 2 2" xfId="9511"/>
    <cellStyle name="Normal 3 46 2 12 2 2 2 2" xfId="26389"/>
    <cellStyle name="Normal 3 46 2 12 2 2 3" xfId="26390"/>
    <cellStyle name="Normal 3 46 2 12 2 3" xfId="9512"/>
    <cellStyle name="Normal 3 46 2 12 2 3 2" xfId="26391"/>
    <cellStyle name="Normal 3 46 2 12 2 4" xfId="17866"/>
    <cellStyle name="Normal 3 46 2 12 3" xfId="9513"/>
    <cellStyle name="Normal 3 46 2 12 3 2" xfId="9514"/>
    <cellStyle name="Normal 3 46 2 12 3 2 2" xfId="26392"/>
    <cellStyle name="Normal 3 46 2 12 3 3" xfId="26393"/>
    <cellStyle name="Normal 3 46 2 12 4" xfId="9515"/>
    <cellStyle name="Normal 3 46 2 12 4 2" xfId="26394"/>
    <cellStyle name="Normal 3 46 2 12 5" xfId="17865"/>
    <cellStyle name="Normal 3 46 2 13" xfId="9516"/>
    <cellStyle name="Normal 3 46 2 13 2" xfId="9517"/>
    <cellStyle name="Normal 3 46 2 13 2 2" xfId="9518"/>
    <cellStyle name="Normal 3 46 2 13 2 2 2" xfId="26395"/>
    <cellStyle name="Normal 3 46 2 13 2 3" xfId="26396"/>
    <cellStyle name="Normal 3 46 2 13 3" xfId="9519"/>
    <cellStyle name="Normal 3 46 2 13 3 2" xfId="26397"/>
    <cellStyle name="Normal 3 46 2 13 4" xfId="17867"/>
    <cellStyle name="Normal 3 46 2 14" xfId="9520"/>
    <cellStyle name="Normal 3 46 2 14 2" xfId="9521"/>
    <cellStyle name="Normal 3 46 2 14 2 2" xfId="26398"/>
    <cellStyle name="Normal 3 46 2 14 3" xfId="26399"/>
    <cellStyle name="Normal 3 46 2 15" xfId="9522"/>
    <cellStyle name="Normal 3 46 2 15 2" xfId="26400"/>
    <cellStyle name="Normal 3 46 2 16" xfId="17860"/>
    <cellStyle name="Normal 3 46 2 2" xfId="9523"/>
    <cellStyle name="Normal 3 46 2 2 2" xfId="9524"/>
    <cellStyle name="Normal 3 46 2 2 2 2" xfId="9525"/>
    <cellStyle name="Normal 3 46 2 2 2 2 2" xfId="9526"/>
    <cellStyle name="Normal 3 46 2 2 2 2 2 2" xfId="26401"/>
    <cellStyle name="Normal 3 46 2 2 2 2 3" xfId="26402"/>
    <cellStyle name="Normal 3 46 2 2 2 3" xfId="9527"/>
    <cellStyle name="Normal 3 46 2 2 2 3 2" xfId="26403"/>
    <cellStyle name="Normal 3 46 2 2 2 4" xfId="17869"/>
    <cellStyle name="Normal 3 46 2 2 3" xfId="9528"/>
    <cellStyle name="Normal 3 46 2 2 3 2" xfId="9529"/>
    <cellStyle name="Normal 3 46 2 2 3 2 2" xfId="26404"/>
    <cellStyle name="Normal 3 46 2 2 3 3" xfId="26405"/>
    <cellStyle name="Normal 3 46 2 2 4" xfId="9530"/>
    <cellStyle name="Normal 3 46 2 2 4 2" xfId="26406"/>
    <cellStyle name="Normal 3 46 2 2 5" xfId="17868"/>
    <cellStyle name="Normal 3 46 2 3" xfId="9531"/>
    <cellStyle name="Normal 3 46 2 3 2" xfId="9532"/>
    <cellStyle name="Normal 3 46 2 3 2 2" xfId="9533"/>
    <cellStyle name="Normal 3 46 2 3 2 2 2" xfId="9534"/>
    <cellStyle name="Normal 3 46 2 3 2 2 2 2" xfId="26407"/>
    <cellStyle name="Normal 3 46 2 3 2 2 3" xfId="26408"/>
    <cellStyle name="Normal 3 46 2 3 2 3" xfId="9535"/>
    <cellStyle name="Normal 3 46 2 3 2 3 2" xfId="26409"/>
    <cellStyle name="Normal 3 46 2 3 2 4" xfId="17871"/>
    <cellStyle name="Normal 3 46 2 3 3" xfId="9536"/>
    <cellStyle name="Normal 3 46 2 3 3 2" xfId="9537"/>
    <cellStyle name="Normal 3 46 2 3 3 2 2" xfId="26410"/>
    <cellStyle name="Normal 3 46 2 3 3 3" xfId="26411"/>
    <cellStyle name="Normal 3 46 2 3 4" xfId="9538"/>
    <cellStyle name="Normal 3 46 2 3 4 2" xfId="26412"/>
    <cellStyle name="Normal 3 46 2 3 5" xfId="17870"/>
    <cellStyle name="Normal 3 46 2 4" xfId="9539"/>
    <cellStyle name="Normal 3 46 2 4 2" xfId="9540"/>
    <cellStyle name="Normal 3 46 2 4 2 2" xfId="9541"/>
    <cellStyle name="Normal 3 46 2 4 2 2 2" xfId="9542"/>
    <cellStyle name="Normal 3 46 2 4 2 2 2 2" xfId="26413"/>
    <cellStyle name="Normal 3 46 2 4 2 2 3" xfId="26414"/>
    <cellStyle name="Normal 3 46 2 4 2 3" xfId="9543"/>
    <cellStyle name="Normal 3 46 2 4 2 3 2" xfId="26415"/>
    <cellStyle name="Normal 3 46 2 4 2 4" xfId="17873"/>
    <cellStyle name="Normal 3 46 2 4 3" xfId="9544"/>
    <cellStyle name="Normal 3 46 2 4 3 2" xfId="9545"/>
    <cellStyle name="Normal 3 46 2 4 3 2 2" xfId="26416"/>
    <cellStyle name="Normal 3 46 2 4 3 3" xfId="26417"/>
    <cellStyle name="Normal 3 46 2 4 4" xfId="9546"/>
    <cellStyle name="Normal 3 46 2 4 4 2" xfId="26418"/>
    <cellStyle name="Normal 3 46 2 4 5" xfId="17872"/>
    <cellStyle name="Normal 3 46 2 5" xfId="9547"/>
    <cellStyle name="Normal 3 46 2 5 2" xfId="9548"/>
    <cellStyle name="Normal 3 46 2 5 2 2" xfId="9549"/>
    <cellStyle name="Normal 3 46 2 5 2 2 2" xfId="9550"/>
    <cellStyle name="Normal 3 46 2 5 2 2 2 2" xfId="26419"/>
    <cellStyle name="Normal 3 46 2 5 2 2 3" xfId="26420"/>
    <cellStyle name="Normal 3 46 2 5 2 3" xfId="9551"/>
    <cellStyle name="Normal 3 46 2 5 2 3 2" xfId="26421"/>
    <cellStyle name="Normal 3 46 2 5 2 4" xfId="17875"/>
    <cellStyle name="Normal 3 46 2 5 3" xfId="9552"/>
    <cellStyle name="Normal 3 46 2 5 3 2" xfId="9553"/>
    <cellStyle name="Normal 3 46 2 5 3 2 2" xfId="26422"/>
    <cellStyle name="Normal 3 46 2 5 3 3" xfId="26423"/>
    <cellStyle name="Normal 3 46 2 5 4" xfId="9554"/>
    <cellStyle name="Normal 3 46 2 5 4 2" xfId="26424"/>
    <cellStyle name="Normal 3 46 2 5 5" xfId="17874"/>
    <cellStyle name="Normal 3 46 2 6" xfId="9555"/>
    <cellStyle name="Normal 3 46 2 6 2" xfId="9556"/>
    <cellStyle name="Normal 3 46 2 6 2 2" xfId="9557"/>
    <cellStyle name="Normal 3 46 2 6 2 2 2" xfId="9558"/>
    <cellStyle name="Normal 3 46 2 6 2 2 2 2" xfId="26425"/>
    <cellStyle name="Normal 3 46 2 6 2 2 3" xfId="26426"/>
    <cellStyle name="Normal 3 46 2 6 2 3" xfId="9559"/>
    <cellStyle name="Normal 3 46 2 6 2 3 2" xfId="26427"/>
    <cellStyle name="Normal 3 46 2 6 2 4" xfId="17877"/>
    <cellStyle name="Normal 3 46 2 6 3" xfId="9560"/>
    <cellStyle name="Normal 3 46 2 6 3 2" xfId="9561"/>
    <cellStyle name="Normal 3 46 2 6 3 2 2" xfId="26428"/>
    <cellStyle name="Normal 3 46 2 6 3 3" xfId="26429"/>
    <cellStyle name="Normal 3 46 2 6 4" xfId="9562"/>
    <cellStyle name="Normal 3 46 2 6 4 2" xfId="26430"/>
    <cellStyle name="Normal 3 46 2 6 5" xfId="17876"/>
    <cellStyle name="Normal 3 46 2 7" xfId="9563"/>
    <cellStyle name="Normal 3 46 2 7 2" xfId="9564"/>
    <cellStyle name="Normal 3 46 2 7 2 2" xfId="9565"/>
    <cellStyle name="Normal 3 46 2 7 2 2 2" xfId="9566"/>
    <cellStyle name="Normal 3 46 2 7 2 2 2 2" xfId="26431"/>
    <cellStyle name="Normal 3 46 2 7 2 2 3" xfId="26432"/>
    <cellStyle name="Normal 3 46 2 7 2 3" xfId="9567"/>
    <cellStyle name="Normal 3 46 2 7 2 3 2" xfId="26433"/>
    <cellStyle name="Normal 3 46 2 7 2 4" xfId="17879"/>
    <cellStyle name="Normal 3 46 2 7 3" xfId="9568"/>
    <cellStyle name="Normal 3 46 2 7 3 2" xfId="9569"/>
    <cellStyle name="Normal 3 46 2 7 3 2 2" xfId="26434"/>
    <cellStyle name="Normal 3 46 2 7 3 3" xfId="26435"/>
    <cellStyle name="Normal 3 46 2 7 4" xfId="9570"/>
    <cellStyle name="Normal 3 46 2 7 4 2" xfId="26436"/>
    <cellStyle name="Normal 3 46 2 7 5" xfId="17878"/>
    <cellStyle name="Normal 3 46 2 8" xfId="9571"/>
    <cellStyle name="Normal 3 46 2 8 2" xfId="9572"/>
    <cellStyle name="Normal 3 46 2 8 2 2" xfId="9573"/>
    <cellStyle name="Normal 3 46 2 8 2 2 2" xfId="9574"/>
    <cellStyle name="Normal 3 46 2 8 2 2 2 2" xfId="26437"/>
    <cellStyle name="Normal 3 46 2 8 2 2 3" xfId="26438"/>
    <cellStyle name="Normal 3 46 2 8 2 3" xfId="9575"/>
    <cellStyle name="Normal 3 46 2 8 2 3 2" xfId="26439"/>
    <cellStyle name="Normal 3 46 2 8 2 4" xfId="17881"/>
    <cellStyle name="Normal 3 46 2 8 3" xfId="9576"/>
    <cellStyle name="Normal 3 46 2 8 3 2" xfId="9577"/>
    <cellStyle name="Normal 3 46 2 8 3 2 2" xfId="26440"/>
    <cellStyle name="Normal 3 46 2 8 3 3" xfId="26441"/>
    <cellStyle name="Normal 3 46 2 8 4" xfId="9578"/>
    <cellStyle name="Normal 3 46 2 8 4 2" xfId="26442"/>
    <cellStyle name="Normal 3 46 2 8 5" xfId="17880"/>
    <cellStyle name="Normal 3 46 2 9" xfId="9579"/>
    <cellStyle name="Normal 3 46 2 9 2" xfId="9580"/>
    <cellStyle name="Normal 3 46 2 9 2 2" xfId="9581"/>
    <cellStyle name="Normal 3 46 2 9 2 2 2" xfId="9582"/>
    <cellStyle name="Normal 3 46 2 9 2 2 2 2" xfId="26443"/>
    <cellStyle name="Normal 3 46 2 9 2 2 3" xfId="26444"/>
    <cellStyle name="Normal 3 46 2 9 2 3" xfId="9583"/>
    <cellStyle name="Normal 3 46 2 9 2 3 2" xfId="26445"/>
    <cellStyle name="Normal 3 46 2 9 2 4" xfId="17883"/>
    <cellStyle name="Normal 3 46 2 9 3" xfId="9584"/>
    <cellStyle name="Normal 3 46 2 9 3 2" xfId="9585"/>
    <cellStyle name="Normal 3 46 2 9 3 2 2" xfId="26446"/>
    <cellStyle name="Normal 3 46 2 9 3 3" xfId="26447"/>
    <cellStyle name="Normal 3 46 2 9 4" xfId="9586"/>
    <cellStyle name="Normal 3 46 2 9 4 2" xfId="26448"/>
    <cellStyle name="Normal 3 46 2 9 5" xfId="17882"/>
    <cellStyle name="Normal 3 46 3" xfId="9587"/>
    <cellStyle name="Normal 3 46 3 2" xfId="9588"/>
    <cellStyle name="Normal 3 46 3 2 2" xfId="9589"/>
    <cellStyle name="Normal 3 46 3 2 2 2" xfId="9590"/>
    <cellStyle name="Normal 3 46 3 2 2 2 2" xfId="26449"/>
    <cellStyle name="Normal 3 46 3 2 2 3" xfId="26450"/>
    <cellStyle name="Normal 3 46 3 2 3" xfId="9591"/>
    <cellStyle name="Normal 3 46 3 2 3 2" xfId="26451"/>
    <cellStyle name="Normal 3 46 3 2 4" xfId="17885"/>
    <cellStyle name="Normal 3 46 3 3" xfId="9592"/>
    <cellStyle name="Normal 3 46 3 3 2" xfId="9593"/>
    <cellStyle name="Normal 3 46 3 3 2 2" xfId="26452"/>
    <cellStyle name="Normal 3 46 3 3 3" xfId="26453"/>
    <cellStyle name="Normal 3 46 3 4" xfId="9594"/>
    <cellStyle name="Normal 3 46 3 4 2" xfId="26454"/>
    <cellStyle name="Normal 3 46 3 5" xfId="17884"/>
    <cellStyle name="Normal 3 46 4" xfId="9595"/>
    <cellStyle name="Normal 3 46 4 2" xfId="9596"/>
    <cellStyle name="Normal 3 46 4 2 2" xfId="9597"/>
    <cellStyle name="Normal 3 46 4 2 2 2" xfId="9598"/>
    <cellStyle name="Normal 3 46 4 2 2 2 2" xfId="26455"/>
    <cellStyle name="Normal 3 46 4 2 2 3" xfId="26456"/>
    <cellStyle name="Normal 3 46 4 2 3" xfId="9599"/>
    <cellStyle name="Normal 3 46 4 2 3 2" xfId="26457"/>
    <cellStyle name="Normal 3 46 4 2 4" xfId="17887"/>
    <cellStyle name="Normal 3 46 4 3" xfId="9600"/>
    <cellStyle name="Normal 3 46 4 3 2" xfId="9601"/>
    <cellStyle name="Normal 3 46 4 3 2 2" xfId="26458"/>
    <cellStyle name="Normal 3 46 4 3 3" xfId="26459"/>
    <cellStyle name="Normal 3 46 4 4" xfId="9602"/>
    <cellStyle name="Normal 3 46 4 4 2" xfId="26460"/>
    <cellStyle name="Normal 3 46 4 5" xfId="17886"/>
    <cellStyle name="Normal 3 46 5" xfId="9603"/>
    <cellStyle name="Normal 3 46 5 2" xfId="9604"/>
    <cellStyle name="Normal 3 46 5 2 2" xfId="9605"/>
    <cellStyle name="Normal 3 46 5 2 2 2" xfId="9606"/>
    <cellStyle name="Normal 3 46 5 2 2 2 2" xfId="26461"/>
    <cellStyle name="Normal 3 46 5 2 2 3" xfId="26462"/>
    <cellStyle name="Normal 3 46 5 2 3" xfId="9607"/>
    <cellStyle name="Normal 3 46 5 2 3 2" xfId="26463"/>
    <cellStyle name="Normal 3 46 5 2 4" xfId="17889"/>
    <cellStyle name="Normal 3 46 5 3" xfId="9608"/>
    <cellStyle name="Normal 3 46 5 3 2" xfId="9609"/>
    <cellStyle name="Normal 3 46 5 3 2 2" xfId="26464"/>
    <cellStyle name="Normal 3 46 5 3 3" xfId="26465"/>
    <cellStyle name="Normal 3 46 5 4" xfId="9610"/>
    <cellStyle name="Normal 3 46 5 4 2" xfId="26466"/>
    <cellStyle name="Normal 3 46 5 5" xfId="17888"/>
    <cellStyle name="Normal 3 46 6" xfId="9611"/>
    <cellStyle name="Normal 3 46 6 2" xfId="9612"/>
    <cellStyle name="Normal 3 46 6 2 2" xfId="9613"/>
    <cellStyle name="Normal 3 46 6 2 2 2" xfId="9614"/>
    <cellStyle name="Normal 3 46 6 2 2 2 2" xfId="26467"/>
    <cellStyle name="Normal 3 46 6 2 2 3" xfId="26468"/>
    <cellStyle name="Normal 3 46 6 2 3" xfId="9615"/>
    <cellStyle name="Normal 3 46 6 2 3 2" xfId="26469"/>
    <cellStyle name="Normal 3 46 6 2 4" xfId="17891"/>
    <cellStyle name="Normal 3 46 6 3" xfId="9616"/>
    <cellStyle name="Normal 3 46 6 3 2" xfId="9617"/>
    <cellStyle name="Normal 3 46 6 3 2 2" xfId="26470"/>
    <cellStyle name="Normal 3 46 6 3 3" xfId="26471"/>
    <cellStyle name="Normal 3 46 6 4" xfId="9618"/>
    <cellStyle name="Normal 3 46 6 4 2" xfId="26472"/>
    <cellStyle name="Normal 3 46 6 5" xfId="17890"/>
    <cellStyle name="Normal 3 46 7" xfId="9619"/>
    <cellStyle name="Normal 3 46 7 2" xfId="9620"/>
    <cellStyle name="Normal 3 46 7 2 2" xfId="9621"/>
    <cellStyle name="Normal 3 46 7 2 2 2" xfId="9622"/>
    <cellStyle name="Normal 3 46 7 2 2 2 2" xfId="26473"/>
    <cellStyle name="Normal 3 46 7 2 2 3" xfId="26474"/>
    <cellStyle name="Normal 3 46 7 2 3" xfId="9623"/>
    <cellStyle name="Normal 3 46 7 2 3 2" xfId="26475"/>
    <cellStyle name="Normal 3 46 7 2 4" xfId="17893"/>
    <cellStyle name="Normal 3 46 7 3" xfId="9624"/>
    <cellStyle name="Normal 3 46 7 3 2" xfId="9625"/>
    <cellStyle name="Normal 3 46 7 3 2 2" xfId="26476"/>
    <cellStyle name="Normal 3 46 7 3 3" xfId="26477"/>
    <cellStyle name="Normal 3 46 7 4" xfId="9626"/>
    <cellStyle name="Normal 3 46 7 4 2" xfId="26478"/>
    <cellStyle name="Normal 3 46 7 5" xfId="17892"/>
    <cellStyle name="Normal 3 46 8" xfId="9627"/>
    <cellStyle name="Normal 3 46 8 2" xfId="9628"/>
    <cellStyle name="Normal 3 46 8 2 2" xfId="9629"/>
    <cellStyle name="Normal 3 46 8 2 2 2" xfId="9630"/>
    <cellStyle name="Normal 3 46 8 2 2 2 2" xfId="26479"/>
    <cellStyle name="Normal 3 46 8 2 2 3" xfId="26480"/>
    <cellStyle name="Normal 3 46 8 2 3" xfId="9631"/>
    <cellStyle name="Normal 3 46 8 2 3 2" xfId="26481"/>
    <cellStyle name="Normal 3 46 8 2 4" xfId="17895"/>
    <cellStyle name="Normal 3 46 8 3" xfId="9632"/>
    <cellStyle name="Normal 3 46 8 3 2" xfId="9633"/>
    <cellStyle name="Normal 3 46 8 3 2 2" xfId="26482"/>
    <cellStyle name="Normal 3 46 8 3 3" xfId="26483"/>
    <cellStyle name="Normal 3 46 8 4" xfId="9634"/>
    <cellStyle name="Normal 3 46 8 4 2" xfId="26484"/>
    <cellStyle name="Normal 3 46 8 5" xfId="17894"/>
    <cellStyle name="Normal 3 46 9" xfId="9635"/>
    <cellStyle name="Normal 3 46 9 2" xfId="9636"/>
    <cellStyle name="Normal 3 46 9 2 2" xfId="9637"/>
    <cellStyle name="Normal 3 46 9 2 2 2" xfId="9638"/>
    <cellStyle name="Normal 3 46 9 2 2 2 2" xfId="26485"/>
    <cellStyle name="Normal 3 46 9 2 2 3" xfId="26486"/>
    <cellStyle name="Normal 3 46 9 2 3" xfId="9639"/>
    <cellStyle name="Normal 3 46 9 2 3 2" xfId="26487"/>
    <cellStyle name="Normal 3 46 9 2 4" xfId="17897"/>
    <cellStyle name="Normal 3 46 9 3" xfId="9640"/>
    <cellStyle name="Normal 3 46 9 3 2" xfId="9641"/>
    <cellStyle name="Normal 3 46 9 3 2 2" xfId="26488"/>
    <cellStyle name="Normal 3 46 9 3 3" xfId="26489"/>
    <cellStyle name="Normal 3 46 9 4" xfId="9642"/>
    <cellStyle name="Normal 3 46 9 4 2" xfId="26490"/>
    <cellStyle name="Normal 3 46 9 5" xfId="17896"/>
    <cellStyle name="Normal 3 47" xfId="9643"/>
    <cellStyle name="Normal 3 47 10" xfId="9644"/>
    <cellStyle name="Normal 3 47 10 2" xfId="9645"/>
    <cellStyle name="Normal 3 47 10 2 2" xfId="9646"/>
    <cellStyle name="Normal 3 47 10 2 2 2" xfId="9647"/>
    <cellStyle name="Normal 3 47 10 2 2 2 2" xfId="26491"/>
    <cellStyle name="Normal 3 47 10 2 2 3" xfId="26492"/>
    <cellStyle name="Normal 3 47 10 2 3" xfId="9648"/>
    <cellStyle name="Normal 3 47 10 2 3 2" xfId="26493"/>
    <cellStyle name="Normal 3 47 10 2 4" xfId="17900"/>
    <cellStyle name="Normal 3 47 10 3" xfId="9649"/>
    <cellStyle name="Normal 3 47 10 3 2" xfId="9650"/>
    <cellStyle name="Normal 3 47 10 3 2 2" xfId="26494"/>
    <cellStyle name="Normal 3 47 10 3 3" xfId="26495"/>
    <cellStyle name="Normal 3 47 10 4" xfId="9651"/>
    <cellStyle name="Normal 3 47 10 4 2" xfId="26496"/>
    <cellStyle name="Normal 3 47 10 5" xfId="17899"/>
    <cellStyle name="Normal 3 47 11" xfId="9652"/>
    <cellStyle name="Normal 3 47 11 2" xfId="9653"/>
    <cellStyle name="Normal 3 47 11 2 2" xfId="9654"/>
    <cellStyle name="Normal 3 47 11 2 2 2" xfId="9655"/>
    <cellStyle name="Normal 3 47 11 2 2 2 2" xfId="26497"/>
    <cellStyle name="Normal 3 47 11 2 2 3" xfId="26498"/>
    <cellStyle name="Normal 3 47 11 2 3" xfId="9656"/>
    <cellStyle name="Normal 3 47 11 2 3 2" xfId="26499"/>
    <cellStyle name="Normal 3 47 11 2 4" xfId="17902"/>
    <cellStyle name="Normal 3 47 11 3" xfId="9657"/>
    <cellStyle name="Normal 3 47 11 3 2" xfId="9658"/>
    <cellStyle name="Normal 3 47 11 3 2 2" xfId="26500"/>
    <cellStyle name="Normal 3 47 11 3 3" xfId="26501"/>
    <cellStyle name="Normal 3 47 11 4" xfId="9659"/>
    <cellStyle name="Normal 3 47 11 4 2" xfId="26502"/>
    <cellStyle name="Normal 3 47 11 5" xfId="17901"/>
    <cellStyle name="Normal 3 47 12" xfId="9660"/>
    <cellStyle name="Normal 3 47 12 2" xfId="9661"/>
    <cellStyle name="Normal 3 47 12 2 2" xfId="9662"/>
    <cellStyle name="Normal 3 47 12 2 2 2" xfId="9663"/>
    <cellStyle name="Normal 3 47 12 2 2 2 2" xfId="26503"/>
    <cellStyle name="Normal 3 47 12 2 2 3" xfId="26504"/>
    <cellStyle name="Normal 3 47 12 2 3" xfId="9664"/>
    <cellStyle name="Normal 3 47 12 2 3 2" xfId="26505"/>
    <cellStyle name="Normal 3 47 12 2 4" xfId="17904"/>
    <cellStyle name="Normal 3 47 12 3" xfId="9665"/>
    <cellStyle name="Normal 3 47 12 3 2" xfId="9666"/>
    <cellStyle name="Normal 3 47 12 3 2 2" xfId="26506"/>
    <cellStyle name="Normal 3 47 12 3 3" xfId="26507"/>
    <cellStyle name="Normal 3 47 12 4" xfId="9667"/>
    <cellStyle name="Normal 3 47 12 4 2" xfId="26508"/>
    <cellStyle name="Normal 3 47 12 5" xfId="17903"/>
    <cellStyle name="Normal 3 47 13" xfId="9668"/>
    <cellStyle name="Normal 3 47 13 2" xfId="9669"/>
    <cellStyle name="Normal 3 47 13 2 2" xfId="9670"/>
    <cellStyle name="Normal 3 47 13 2 2 2" xfId="9671"/>
    <cellStyle name="Normal 3 47 13 2 2 2 2" xfId="26509"/>
    <cellStyle name="Normal 3 47 13 2 2 3" xfId="26510"/>
    <cellStyle name="Normal 3 47 13 2 3" xfId="9672"/>
    <cellStyle name="Normal 3 47 13 2 3 2" xfId="26511"/>
    <cellStyle name="Normal 3 47 13 2 4" xfId="17906"/>
    <cellStyle name="Normal 3 47 13 3" xfId="9673"/>
    <cellStyle name="Normal 3 47 13 3 2" xfId="9674"/>
    <cellStyle name="Normal 3 47 13 3 2 2" xfId="26512"/>
    <cellStyle name="Normal 3 47 13 3 3" xfId="26513"/>
    <cellStyle name="Normal 3 47 13 4" xfId="9675"/>
    <cellStyle name="Normal 3 47 13 4 2" xfId="26514"/>
    <cellStyle name="Normal 3 47 13 5" xfId="17905"/>
    <cellStyle name="Normal 3 47 14" xfId="9676"/>
    <cellStyle name="Normal 3 47 14 2" xfId="9677"/>
    <cellStyle name="Normal 3 47 14 2 2" xfId="9678"/>
    <cellStyle name="Normal 3 47 14 2 2 2" xfId="26515"/>
    <cellStyle name="Normal 3 47 14 2 3" xfId="26516"/>
    <cellStyle name="Normal 3 47 14 3" xfId="9679"/>
    <cellStyle name="Normal 3 47 14 3 2" xfId="26517"/>
    <cellStyle name="Normal 3 47 14 4" xfId="17907"/>
    <cellStyle name="Normal 3 47 15" xfId="9680"/>
    <cellStyle name="Normal 3 47 15 2" xfId="9681"/>
    <cellStyle name="Normal 3 47 15 2 2" xfId="26518"/>
    <cellStyle name="Normal 3 47 15 3" xfId="26519"/>
    <cellStyle name="Normal 3 47 16" xfId="9682"/>
    <cellStyle name="Normal 3 47 16 2" xfId="26520"/>
    <cellStyle name="Normal 3 47 17" xfId="17898"/>
    <cellStyle name="Normal 3 47 2" xfId="9683"/>
    <cellStyle name="Normal 3 47 2 10" xfId="9684"/>
    <cellStyle name="Normal 3 47 2 10 2" xfId="9685"/>
    <cellStyle name="Normal 3 47 2 10 2 2" xfId="9686"/>
    <cellStyle name="Normal 3 47 2 10 2 2 2" xfId="9687"/>
    <cellStyle name="Normal 3 47 2 10 2 2 2 2" xfId="26521"/>
    <cellStyle name="Normal 3 47 2 10 2 2 3" xfId="26522"/>
    <cellStyle name="Normal 3 47 2 10 2 3" xfId="9688"/>
    <cellStyle name="Normal 3 47 2 10 2 3 2" xfId="26523"/>
    <cellStyle name="Normal 3 47 2 10 2 4" xfId="17910"/>
    <cellStyle name="Normal 3 47 2 10 3" xfId="9689"/>
    <cellStyle name="Normal 3 47 2 10 3 2" xfId="9690"/>
    <cellStyle name="Normal 3 47 2 10 3 2 2" xfId="26524"/>
    <cellStyle name="Normal 3 47 2 10 3 3" xfId="26525"/>
    <cellStyle name="Normal 3 47 2 10 4" xfId="9691"/>
    <cellStyle name="Normal 3 47 2 10 4 2" xfId="26526"/>
    <cellStyle name="Normal 3 47 2 10 5" xfId="17909"/>
    <cellStyle name="Normal 3 47 2 11" xfId="9692"/>
    <cellStyle name="Normal 3 47 2 11 2" xfId="9693"/>
    <cellStyle name="Normal 3 47 2 11 2 2" xfId="9694"/>
    <cellStyle name="Normal 3 47 2 11 2 2 2" xfId="9695"/>
    <cellStyle name="Normal 3 47 2 11 2 2 2 2" xfId="26527"/>
    <cellStyle name="Normal 3 47 2 11 2 2 3" xfId="26528"/>
    <cellStyle name="Normal 3 47 2 11 2 3" xfId="9696"/>
    <cellStyle name="Normal 3 47 2 11 2 3 2" xfId="26529"/>
    <cellStyle name="Normal 3 47 2 11 2 4" xfId="17912"/>
    <cellStyle name="Normal 3 47 2 11 3" xfId="9697"/>
    <cellStyle name="Normal 3 47 2 11 3 2" xfId="9698"/>
    <cellStyle name="Normal 3 47 2 11 3 2 2" xfId="26530"/>
    <cellStyle name="Normal 3 47 2 11 3 3" xfId="26531"/>
    <cellStyle name="Normal 3 47 2 11 4" xfId="9699"/>
    <cellStyle name="Normal 3 47 2 11 4 2" xfId="26532"/>
    <cellStyle name="Normal 3 47 2 11 5" xfId="17911"/>
    <cellStyle name="Normal 3 47 2 12" xfId="9700"/>
    <cellStyle name="Normal 3 47 2 12 2" xfId="9701"/>
    <cellStyle name="Normal 3 47 2 12 2 2" xfId="9702"/>
    <cellStyle name="Normal 3 47 2 12 2 2 2" xfId="9703"/>
    <cellStyle name="Normal 3 47 2 12 2 2 2 2" xfId="26533"/>
    <cellStyle name="Normal 3 47 2 12 2 2 3" xfId="26534"/>
    <cellStyle name="Normal 3 47 2 12 2 3" xfId="9704"/>
    <cellStyle name="Normal 3 47 2 12 2 3 2" xfId="26535"/>
    <cellStyle name="Normal 3 47 2 12 2 4" xfId="17914"/>
    <cellStyle name="Normal 3 47 2 12 3" xfId="9705"/>
    <cellStyle name="Normal 3 47 2 12 3 2" xfId="9706"/>
    <cellStyle name="Normal 3 47 2 12 3 2 2" xfId="26536"/>
    <cellStyle name="Normal 3 47 2 12 3 3" xfId="26537"/>
    <cellStyle name="Normal 3 47 2 12 4" xfId="9707"/>
    <cellStyle name="Normal 3 47 2 12 4 2" xfId="26538"/>
    <cellStyle name="Normal 3 47 2 12 5" xfId="17913"/>
    <cellStyle name="Normal 3 47 2 13" xfId="9708"/>
    <cellStyle name="Normal 3 47 2 13 2" xfId="9709"/>
    <cellStyle name="Normal 3 47 2 13 2 2" xfId="9710"/>
    <cellStyle name="Normal 3 47 2 13 2 2 2" xfId="26539"/>
    <cellStyle name="Normal 3 47 2 13 2 3" xfId="26540"/>
    <cellStyle name="Normal 3 47 2 13 3" xfId="9711"/>
    <cellStyle name="Normal 3 47 2 13 3 2" xfId="26541"/>
    <cellStyle name="Normal 3 47 2 13 4" xfId="17915"/>
    <cellStyle name="Normal 3 47 2 14" xfId="9712"/>
    <cellStyle name="Normal 3 47 2 14 2" xfId="9713"/>
    <cellStyle name="Normal 3 47 2 14 2 2" xfId="26542"/>
    <cellStyle name="Normal 3 47 2 14 3" xfId="26543"/>
    <cellStyle name="Normal 3 47 2 15" xfId="9714"/>
    <cellStyle name="Normal 3 47 2 15 2" xfId="26544"/>
    <cellStyle name="Normal 3 47 2 16" xfId="17908"/>
    <cellStyle name="Normal 3 47 2 2" xfId="9715"/>
    <cellStyle name="Normal 3 47 2 2 2" xfId="9716"/>
    <cellStyle name="Normal 3 47 2 2 2 2" xfId="9717"/>
    <cellStyle name="Normal 3 47 2 2 2 2 2" xfId="9718"/>
    <cellStyle name="Normal 3 47 2 2 2 2 2 2" xfId="26545"/>
    <cellStyle name="Normal 3 47 2 2 2 2 3" xfId="26546"/>
    <cellStyle name="Normal 3 47 2 2 2 3" xfId="9719"/>
    <cellStyle name="Normal 3 47 2 2 2 3 2" xfId="26547"/>
    <cellStyle name="Normal 3 47 2 2 2 4" xfId="17917"/>
    <cellStyle name="Normal 3 47 2 2 3" xfId="9720"/>
    <cellStyle name="Normal 3 47 2 2 3 2" xfId="9721"/>
    <cellStyle name="Normal 3 47 2 2 3 2 2" xfId="26548"/>
    <cellStyle name="Normal 3 47 2 2 3 3" xfId="26549"/>
    <cellStyle name="Normal 3 47 2 2 4" xfId="9722"/>
    <cellStyle name="Normal 3 47 2 2 4 2" xfId="26550"/>
    <cellStyle name="Normal 3 47 2 2 5" xfId="17916"/>
    <cellStyle name="Normal 3 47 2 3" xfId="9723"/>
    <cellStyle name="Normal 3 47 2 3 2" xfId="9724"/>
    <cellStyle name="Normal 3 47 2 3 2 2" xfId="9725"/>
    <cellStyle name="Normal 3 47 2 3 2 2 2" xfId="9726"/>
    <cellStyle name="Normal 3 47 2 3 2 2 2 2" xfId="26551"/>
    <cellStyle name="Normal 3 47 2 3 2 2 3" xfId="26552"/>
    <cellStyle name="Normal 3 47 2 3 2 3" xfId="9727"/>
    <cellStyle name="Normal 3 47 2 3 2 3 2" xfId="26553"/>
    <cellStyle name="Normal 3 47 2 3 2 4" xfId="17919"/>
    <cellStyle name="Normal 3 47 2 3 3" xfId="9728"/>
    <cellStyle name="Normal 3 47 2 3 3 2" xfId="9729"/>
    <cellStyle name="Normal 3 47 2 3 3 2 2" xfId="26554"/>
    <cellStyle name="Normal 3 47 2 3 3 3" xfId="26555"/>
    <cellStyle name="Normal 3 47 2 3 4" xfId="9730"/>
    <cellStyle name="Normal 3 47 2 3 4 2" xfId="26556"/>
    <cellStyle name="Normal 3 47 2 3 5" xfId="17918"/>
    <cellStyle name="Normal 3 47 2 4" xfId="9731"/>
    <cellStyle name="Normal 3 47 2 4 2" xfId="9732"/>
    <cellStyle name="Normal 3 47 2 4 2 2" xfId="9733"/>
    <cellStyle name="Normal 3 47 2 4 2 2 2" xfId="9734"/>
    <cellStyle name="Normal 3 47 2 4 2 2 2 2" xfId="26557"/>
    <cellStyle name="Normal 3 47 2 4 2 2 3" xfId="26558"/>
    <cellStyle name="Normal 3 47 2 4 2 3" xfId="9735"/>
    <cellStyle name="Normal 3 47 2 4 2 3 2" xfId="26559"/>
    <cellStyle name="Normal 3 47 2 4 2 4" xfId="17921"/>
    <cellStyle name="Normal 3 47 2 4 3" xfId="9736"/>
    <cellStyle name="Normal 3 47 2 4 3 2" xfId="9737"/>
    <cellStyle name="Normal 3 47 2 4 3 2 2" xfId="26560"/>
    <cellStyle name="Normal 3 47 2 4 3 3" xfId="26561"/>
    <cellStyle name="Normal 3 47 2 4 4" xfId="9738"/>
    <cellStyle name="Normal 3 47 2 4 4 2" xfId="26562"/>
    <cellStyle name="Normal 3 47 2 4 5" xfId="17920"/>
    <cellStyle name="Normal 3 47 2 5" xfId="9739"/>
    <cellStyle name="Normal 3 47 2 5 2" xfId="9740"/>
    <cellStyle name="Normal 3 47 2 5 2 2" xfId="9741"/>
    <cellStyle name="Normal 3 47 2 5 2 2 2" xfId="9742"/>
    <cellStyle name="Normal 3 47 2 5 2 2 2 2" xfId="26563"/>
    <cellStyle name="Normal 3 47 2 5 2 2 3" xfId="26564"/>
    <cellStyle name="Normal 3 47 2 5 2 3" xfId="9743"/>
    <cellStyle name="Normal 3 47 2 5 2 3 2" xfId="26565"/>
    <cellStyle name="Normal 3 47 2 5 2 4" xfId="17923"/>
    <cellStyle name="Normal 3 47 2 5 3" xfId="9744"/>
    <cellStyle name="Normal 3 47 2 5 3 2" xfId="9745"/>
    <cellStyle name="Normal 3 47 2 5 3 2 2" xfId="26566"/>
    <cellStyle name="Normal 3 47 2 5 3 3" xfId="26567"/>
    <cellStyle name="Normal 3 47 2 5 4" xfId="9746"/>
    <cellStyle name="Normal 3 47 2 5 4 2" xfId="26568"/>
    <cellStyle name="Normal 3 47 2 5 5" xfId="17922"/>
    <cellStyle name="Normal 3 47 2 6" xfId="9747"/>
    <cellStyle name="Normal 3 47 2 6 2" xfId="9748"/>
    <cellStyle name="Normal 3 47 2 6 2 2" xfId="9749"/>
    <cellStyle name="Normal 3 47 2 6 2 2 2" xfId="9750"/>
    <cellStyle name="Normal 3 47 2 6 2 2 2 2" xfId="26569"/>
    <cellStyle name="Normal 3 47 2 6 2 2 3" xfId="26570"/>
    <cellStyle name="Normal 3 47 2 6 2 3" xfId="9751"/>
    <cellStyle name="Normal 3 47 2 6 2 3 2" xfId="26571"/>
    <cellStyle name="Normal 3 47 2 6 2 4" xfId="17925"/>
    <cellStyle name="Normal 3 47 2 6 3" xfId="9752"/>
    <cellStyle name="Normal 3 47 2 6 3 2" xfId="9753"/>
    <cellStyle name="Normal 3 47 2 6 3 2 2" xfId="26572"/>
    <cellStyle name="Normal 3 47 2 6 3 3" xfId="26573"/>
    <cellStyle name="Normal 3 47 2 6 4" xfId="9754"/>
    <cellStyle name="Normal 3 47 2 6 4 2" xfId="26574"/>
    <cellStyle name="Normal 3 47 2 6 5" xfId="17924"/>
    <cellStyle name="Normal 3 47 2 7" xfId="9755"/>
    <cellStyle name="Normal 3 47 2 7 2" xfId="9756"/>
    <cellStyle name="Normal 3 47 2 7 2 2" xfId="9757"/>
    <cellStyle name="Normal 3 47 2 7 2 2 2" xfId="9758"/>
    <cellStyle name="Normal 3 47 2 7 2 2 2 2" xfId="26575"/>
    <cellStyle name="Normal 3 47 2 7 2 2 3" xfId="26576"/>
    <cellStyle name="Normal 3 47 2 7 2 3" xfId="9759"/>
    <cellStyle name="Normal 3 47 2 7 2 3 2" xfId="26577"/>
    <cellStyle name="Normal 3 47 2 7 2 4" xfId="17927"/>
    <cellStyle name="Normal 3 47 2 7 3" xfId="9760"/>
    <cellStyle name="Normal 3 47 2 7 3 2" xfId="9761"/>
    <cellStyle name="Normal 3 47 2 7 3 2 2" xfId="26578"/>
    <cellStyle name="Normal 3 47 2 7 3 3" xfId="26579"/>
    <cellStyle name="Normal 3 47 2 7 4" xfId="9762"/>
    <cellStyle name="Normal 3 47 2 7 4 2" xfId="26580"/>
    <cellStyle name="Normal 3 47 2 7 5" xfId="17926"/>
    <cellStyle name="Normal 3 47 2 8" xfId="9763"/>
    <cellStyle name="Normal 3 47 2 8 2" xfId="9764"/>
    <cellStyle name="Normal 3 47 2 8 2 2" xfId="9765"/>
    <cellStyle name="Normal 3 47 2 8 2 2 2" xfId="9766"/>
    <cellStyle name="Normal 3 47 2 8 2 2 2 2" xfId="26581"/>
    <cellStyle name="Normal 3 47 2 8 2 2 3" xfId="26582"/>
    <cellStyle name="Normal 3 47 2 8 2 3" xfId="9767"/>
    <cellStyle name="Normal 3 47 2 8 2 3 2" xfId="26583"/>
    <cellStyle name="Normal 3 47 2 8 2 4" xfId="17929"/>
    <cellStyle name="Normal 3 47 2 8 3" xfId="9768"/>
    <cellStyle name="Normal 3 47 2 8 3 2" xfId="9769"/>
    <cellStyle name="Normal 3 47 2 8 3 2 2" xfId="26584"/>
    <cellStyle name="Normal 3 47 2 8 3 3" xfId="26585"/>
    <cellStyle name="Normal 3 47 2 8 4" xfId="9770"/>
    <cellStyle name="Normal 3 47 2 8 4 2" xfId="26586"/>
    <cellStyle name="Normal 3 47 2 8 5" xfId="17928"/>
    <cellStyle name="Normal 3 47 2 9" xfId="9771"/>
    <cellStyle name="Normal 3 47 2 9 2" xfId="9772"/>
    <cellStyle name="Normal 3 47 2 9 2 2" xfId="9773"/>
    <cellStyle name="Normal 3 47 2 9 2 2 2" xfId="9774"/>
    <cellStyle name="Normal 3 47 2 9 2 2 2 2" xfId="26587"/>
    <cellStyle name="Normal 3 47 2 9 2 2 3" xfId="26588"/>
    <cellStyle name="Normal 3 47 2 9 2 3" xfId="9775"/>
    <cellStyle name="Normal 3 47 2 9 2 3 2" xfId="26589"/>
    <cellStyle name="Normal 3 47 2 9 2 4" xfId="17931"/>
    <cellStyle name="Normal 3 47 2 9 3" xfId="9776"/>
    <cellStyle name="Normal 3 47 2 9 3 2" xfId="9777"/>
    <cellStyle name="Normal 3 47 2 9 3 2 2" xfId="26590"/>
    <cellStyle name="Normal 3 47 2 9 3 3" xfId="26591"/>
    <cellStyle name="Normal 3 47 2 9 4" xfId="9778"/>
    <cellStyle name="Normal 3 47 2 9 4 2" xfId="26592"/>
    <cellStyle name="Normal 3 47 2 9 5" xfId="17930"/>
    <cellStyle name="Normal 3 47 3" xfId="9779"/>
    <cellStyle name="Normal 3 47 3 2" xfId="9780"/>
    <cellStyle name="Normal 3 47 3 2 2" xfId="9781"/>
    <cellStyle name="Normal 3 47 3 2 2 2" xfId="9782"/>
    <cellStyle name="Normal 3 47 3 2 2 2 2" xfId="26593"/>
    <cellStyle name="Normal 3 47 3 2 2 3" xfId="26594"/>
    <cellStyle name="Normal 3 47 3 2 3" xfId="9783"/>
    <cellStyle name="Normal 3 47 3 2 3 2" xfId="26595"/>
    <cellStyle name="Normal 3 47 3 2 4" xfId="17933"/>
    <cellStyle name="Normal 3 47 3 3" xfId="9784"/>
    <cellStyle name="Normal 3 47 3 3 2" xfId="9785"/>
    <cellStyle name="Normal 3 47 3 3 2 2" xfId="26596"/>
    <cellStyle name="Normal 3 47 3 3 3" xfId="26597"/>
    <cellStyle name="Normal 3 47 3 4" xfId="9786"/>
    <cellStyle name="Normal 3 47 3 4 2" xfId="26598"/>
    <cellStyle name="Normal 3 47 3 5" xfId="17932"/>
    <cellStyle name="Normal 3 47 4" xfId="9787"/>
    <cellStyle name="Normal 3 47 4 2" xfId="9788"/>
    <cellStyle name="Normal 3 47 4 2 2" xfId="9789"/>
    <cellStyle name="Normal 3 47 4 2 2 2" xfId="9790"/>
    <cellStyle name="Normal 3 47 4 2 2 2 2" xfId="26599"/>
    <cellStyle name="Normal 3 47 4 2 2 3" xfId="26600"/>
    <cellStyle name="Normal 3 47 4 2 3" xfId="9791"/>
    <cellStyle name="Normal 3 47 4 2 3 2" xfId="26601"/>
    <cellStyle name="Normal 3 47 4 2 4" xfId="17935"/>
    <cellStyle name="Normal 3 47 4 3" xfId="9792"/>
    <cellStyle name="Normal 3 47 4 3 2" xfId="9793"/>
    <cellStyle name="Normal 3 47 4 3 2 2" xfId="26602"/>
    <cellStyle name="Normal 3 47 4 3 3" xfId="26603"/>
    <cellStyle name="Normal 3 47 4 4" xfId="9794"/>
    <cellStyle name="Normal 3 47 4 4 2" xfId="26604"/>
    <cellStyle name="Normal 3 47 4 5" xfId="17934"/>
    <cellStyle name="Normal 3 47 5" xfId="9795"/>
    <cellStyle name="Normal 3 47 5 2" xfId="9796"/>
    <cellStyle name="Normal 3 47 5 2 2" xfId="9797"/>
    <cellStyle name="Normal 3 47 5 2 2 2" xfId="9798"/>
    <cellStyle name="Normal 3 47 5 2 2 2 2" xfId="26605"/>
    <cellStyle name="Normal 3 47 5 2 2 3" xfId="26606"/>
    <cellStyle name="Normal 3 47 5 2 3" xfId="9799"/>
    <cellStyle name="Normal 3 47 5 2 3 2" xfId="26607"/>
    <cellStyle name="Normal 3 47 5 2 4" xfId="17937"/>
    <cellStyle name="Normal 3 47 5 3" xfId="9800"/>
    <cellStyle name="Normal 3 47 5 3 2" xfId="9801"/>
    <cellStyle name="Normal 3 47 5 3 2 2" xfId="26608"/>
    <cellStyle name="Normal 3 47 5 3 3" xfId="26609"/>
    <cellStyle name="Normal 3 47 5 4" xfId="9802"/>
    <cellStyle name="Normal 3 47 5 4 2" xfId="26610"/>
    <cellStyle name="Normal 3 47 5 5" xfId="17936"/>
    <cellStyle name="Normal 3 47 6" xfId="9803"/>
    <cellStyle name="Normal 3 47 6 2" xfId="9804"/>
    <cellStyle name="Normal 3 47 6 2 2" xfId="9805"/>
    <cellStyle name="Normal 3 47 6 2 2 2" xfId="9806"/>
    <cellStyle name="Normal 3 47 6 2 2 2 2" xfId="26611"/>
    <cellStyle name="Normal 3 47 6 2 2 3" xfId="26612"/>
    <cellStyle name="Normal 3 47 6 2 3" xfId="9807"/>
    <cellStyle name="Normal 3 47 6 2 3 2" xfId="26613"/>
    <cellStyle name="Normal 3 47 6 2 4" xfId="17939"/>
    <cellStyle name="Normal 3 47 6 3" xfId="9808"/>
    <cellStyle name="Normal 3 47 6 3 2" xfId="9809"/>
    <cellStyle name="Normal 3 47 6 3 2 2" xfId="26614"/>
    <cellStyle name="Normal 3 47 6 3 3" xfId="26615"/>
    <cellStyle name="Normal 3 47 6 4" xfId="9810"/>
    <cellStyle name="Normal 3 47 6 4 2" xfId="26616"/>
    <cellStyle name="Normal 3 47 6 5" xfId="17938"/>
    <cellStyle name="Normal 3 47 7" xfId="9811"/>
    <cellStyle name="Normal 3 47 7 2" xfId="9812"/>
    <cellStyle name="Normal 3 47 7 2 2" xfId="9813"/>
    <cellStyle name="Normal 3 47 7 2 2 2" xfId="9814"/>
    <cellStyle name="Normal 3 47 7 2 2 2 2" xfId="26617"/>
    <cellStyle name="Normal 3 47 7 2 2 3" xfId="26618"/>
    <cellStyle name="Normal 3 47 7 2 3" xfId="9815"/>
    <cellStyle name="Normal 3 47 7 2 3 2" xfId="26619"/>
    <cellStyle name="Normal 3 47 7 2 4" xfId="17941"/>
    <cellStyle name="Normal 3 47 7 3" xfId="9816"/>
    <cellStyle name="Normal 3 47 7 3 2" xfId="9817"/>
    <cellStyle name="Normal 3 47 7 3 2 2" xfId="26620"/>
    <cellStyle name="Normal 3 47 7 3 3" xfId="26621"/>
    <cellStyle name="Normal 3 47 7 4" xfId="9818"/>
    <cellStyle name="Normal 3 47 7 4 2" xfId="26622"/>
    <cellStyle name="Normal 3 47 7 5" xfId="17940"/>
    <cellStyle name="Normal 3 47 8" xfId="9819"/>
    <cellStyle name="Normal 3 47 8 2" xfId="9820"/>
    <cellStyle name="Normal 3 47 8 2 2" xfId="9821"/>
    <cellStyle name="Normal 3 47 8 2 2 2" xfId="9822"/>
    <cellStyle name="Normal 3 47 8 2 2 2 2" xfId="26623"/>
    <cellStyle name="Normal 3 47 8 2 2 3" xfId="26624"/>
    <cellStyle name="Normal 3 47 8 2 3" xfId="9823"/>
    <cellStyle name="Normal 3 47 8 2 3 2" xfId="26625"/>
    <cellStyle name="Normal 3 47 8 2 4" xfId="17943"/>
    <cellStyle name="Normal 3 47 8 3" xfId="9824"/>
    <cellStyle name="Normal 3 47 8 3 2" xfId="9825"/>
    <cellStyle name="Normal 3 47 8 3 2 2" xfId="26626"/>
    <cellStyle name="Normal 3 47 8 3 3" xfId="26627"/>
    <cellStyle name="Normal 3 47 8 4" xfId="9826"/>
    <cellStyle name="Normal 3 47 8 4 2" xfId="26628"/>
    <cellStyle name="Normal 3 47 8 5" xfId="17942"/>
    <cellStyle name="Normal 3 47 9" xfId="9827"/>
    <cellStyle name="Normal 3 47 9 2" xfId="9828"/>
    <cellStyle name="Normal 3 47 9 2 2" xfId="9829"/>
    <cellStyle name="Normal 3 47 9 2 2 2" xfId="9830"/>
    <cellStyle name="Normal 3 47 9 2 2 2 2" xfId="26629"/>
    <cellStyle name="Normal 3 47 9 2 2 3" xfId="26630"/>
    <cellStyle name="Normal 3 47 9 2 3" xfId="9831"/>
    <cellStyle name="Normal 3 47 9 2 3 2" xfId="26631"/>
    <cellStyle name="Normal 3 47 9 2 4" xfId="17945"/>
    <cellStyle name="Normal 3 47 9 3" xfId="9832"/>
    <cellStyle name="Normal 3 47 9 3 2" xfId="9833"/>
    <cellStyle name="Normal 3 47 9 3 2 2" xfId="26632"/>
    <cellStyle name="Normal 3 47 9 3 3" xfId="26633"/>
    <cellStyle name="Normal 3 47 9 4" xfId="9834"/>
    <cellStyle name="Normal 3 47 9 4 2" xfId="26634"/>
    <cellStyle name="Normal 3 47 9 5" xfId="17944"/>
    <cellStyle name="Normal 3 48" xfId="9835"/>
    <cellStyle name="Normal 3 48 10" xfId="9836"/>
    <cellStyle name="Normal 3 48 10 2" xfId="9837"/>
    <cellStyle name="Normal 3 48 10 2 2" xfId="9838"/>
    <cellStyle name="Normal 3 48 10 2 2 2" xfId="9839"/>
    <cellStyle name="Normal 3 48 10 2 2 2 2" xfId="26635"/>
    <cellStyle name="Normal 3 48 10 2 2 3" xfId="26636"/>
    <cellStyle name="Normal 3 48 10 2 3" xfId="9840"/>
    <cellStyle name="Normal 3 48 10 2 3 2" xfId="26637"/>
    <cellStyle name="Normal 3 48 10 2 4" xfId="17948"/>
    <cellStyle name="Normal 3 48 10 3" xfId="9841"/>
    <cellStyle name="Normal 3 48 10 3 2" xfId="9842"/>
    <cellStyle name="Normal 3 48 10 3 2 2" xfId="26638"/>
    <cellStyle name="Normal 3 48 10 3 3" xfId="26639"/>
    <cellStyle name="Normal 3 48 10 4" xfId="9843"/>
    <cellStyle name="Normal 3 48 10 4 2" xfId="26640"/>
    <cellStyle name="Normal 3 48 10 5" xfId="17947"/>
    <cellStyle name="Normal 3 48 11" xfId="9844"/>
    <cellStyle name="Normal 3 48 11 2" xfId="9845"/>
    <cellStyle name="Normal 3 48 11 2 2" xfId="9846"/>
    <cellStyle name="Normal 3 48 11 2 2 2" xfId="9847"/>
    <cellStyle name="Normal 3 48 11 2 2 2 2" xfId="26641"/>
    <cellStyle name="Normal 3 48 11 2 2 3" xfId="26642"/>
    <cellStyle name="Normal 3 48 11 2 3" xfId="9848"/>
    <cellStyle name="Normal 3 48 11 2 3 2" xfId="26643"/>
    <cellStyle name="Normal 3 48 11 2 4" xfId="17950"/>
    <cellStyle name="Normal 3 48 11 3" xfId="9849"/>
    <cellStyle name="Normal 3 48 11 3 2" xfId="9850"/>
    <cellStyle name="Normal 3 48 11 3 2 2" xfId="26644"/>
    <cellStyle name="Normal 3 48 11 3 3" xfId="26645"/>
    <cellStyle name="Normal 3 48 11 4" xfId="9851"/>
    <cellStyle name="Normal 3 48 11 4 2" xfId="26646"/>
    <cellStyle name="Normal 3 48 11 5" xfId="17949"/>
    <cellStyle name="Normal 3 48 12" xfId="9852"/>
    <cellStyle name="Normal 3 48 12 2" xfId="9853"/>
    <cellStyle name="Normal 3 48 12 2 2" xfId="9854"/>
    <cellStyle name="Normal 3 48 12 2 2 2" xfId="9855"/>
    <cellStyle name="Normal 3 48 12 2 2 2 2" xfId="26647"/>
    <cellStyle name="Normal 3 48 12 2 2 3" xfId="26648"/>
    <cellStyle name="Normal 3 48 12 2 3" xfId="9856"/>
    <cellStyle name="Normal 3 48 12 2 3 2" xfId="26649"/>
    <cellStyle name="Normal 3 48 12 2 4" xfId="17952"/>
    <cellStyle name="Normal 3 48 12 3" xfId="9857"/>
    <cellStyle name="Normal 3 48 12 3 2" xfId="9858"/>
    <cellStyle name="Normal 3 48 12 3 2 2" xfId="26650"/>
    <cellStyle name="Normal 3 48 12 3 3" xfId="26651"/>
    <cellStyle name="Normal 3 48 12 4" xfId="9859"/>
    <cellStyle name="Normal 3 48 12 4 2" xfId="26652"/>
    <cellStyle name="Normal 3 48 12 5" xfId="17951"/>
    <cellStyle name="Normal 3 48 13" xfId="9860"/>
    <cellStyle name="Normal 3 48 13 2" xfId="9861"/>
    <cellStyle name="Normal 3 48 13 2 2" xfId="9862"/>
    <cellStyle name="Normal 3 48 13 2 2 2" xfId="9863"/>
    <cellStyle name="Normal 3 48 13 2 2 2 2" xfId="26653"/>
    <cellStyle name="Normal 3 48 13 2 2 3" xfId="26654"/>
    <cellStyle name="Normal 3 48 13 2 3" xfId="9864"/>
    <cellStyle name="Normal 3 48 13 2 3 2" xfId="26655"/>
    <cellStyle name="Normal 3 48 13 2 4" xfId="17954"/>
    <cellStyle name="Normal 3 48 13 3" xfId="9865"/>
    <cellStyle name="Normal 3 48 13 3 2" xfId="9866"/>
    <cellStyle name="Normal 3 48 13 3 2 2" xfId="26656"/>
    <cellStyle name="Normal 3 48 13 3 3" xfId="26657"/>
    <cellStyle name="Normal 3 48 13 4" xfId="9867"/>
    <cellStyle name="Normal 3 48 13 4 2" xfId="26658"/>
    <cellStyle name="Normal 3 48 13 5" xfId="17953"/>
    <cellStyle name="Normal 3 48 14" xfId="9868"/>
    <cellStyle name="Normal 3 48 14 2" xfId="9869"/>
    <cellStyle name="Normal 3 48 14 2 2" xfId="9870"/>
    <cellStyle name="Normal 3 48 14 2 2 2" xfId="26659"/>
    <cellStyle name="Normal 3 48 14 2 3" xfId="26660"/>
    <cellStyle name="Normal 3 48 14 3" xfId="9871"/>
    <cellStyle name="Normal 3 48 14 3 2" xfId="26661"/>
    <cellStyle name="Normal 3 48 14 4" xfId="17955"/>
    <cellStyle name="Normal 3 48 15" xfId="9872"/>
    <cellStyle name="Normal 3 48 15 2" xfId="9873"/>
    <cellStyle name="Normal 3 48 15 2 2" xfId="26662"/>
    <cellStyle name="Normal 3 48 15 3" xfId="26663"/>
    <cellStyle name="Normal 3 48 16" xfId="9874"/>
    <cellStyle name="Normal 3 48 16 2" xfId="26664"/>
    <cellStyle name="Normal 3 48 17" xfId="17946"/>
    <cellStyle name="Normal 3 48 2" xfId="9875"/>
    <cellStyle name="Normal 3 48 2 10" xfId="9876"/>
    <cellStyle name="Normal 3 48 2 10 2" xfId="9877"/>
    <cellStyle name="Normal 3 48 2 10 2 2" xfId="9878"/>
    <cellStyle name="Normal 3 48 2 10 2 2 2" xfId="9879"/>
    <cellStyle name="Normal 3 48 2 10 2 2 2 2" xfId="26665"/>
    <cellStyle name="Normal 3 48 2 10 2 2 3" xfId="26666"/>
    <cellStyle name="Normal 3 48 2 10 2 3" xfId="9880"/>
    <cellStyle name="Normal 3 48 2 10 2 3 2" xfId="26667"/>
    <cellStyle name="Normal 3 48 2 10 2 4" xfId="17958"/>
    <cellStyle name="Normal 3 48 2 10 3" xfId="9881"/>
    <cellStyle name="Normal 3 48 2 10 3 2" xfId="9882"/>
    <cellStyle name="Normal 3 48 2 10 3 2 2" xfId="26668"/>
    <cellStyle name="Normal 3 48 2 10 3 3" xfId="26669"/>
    <cellStyle name="Normal 3 48 2 10 4" xfId="9883"/>
    <cellStyle name="Normal 3 48 2 10 4 2" xfId="26670"/>
    <cellStyle name="Normal 3 48 2 10 5" xfId="17957"/>
    <cellStyle name="Normal 3 48 2 11" xfId="9884"/>
    <cellStyle name="Normal 3 48 2 11 2" xfId="9885"/>
    <cellStyle name="Normal 3 48 2 11 2 2" xfId="9886"/>
    <cellStyle name="Normal 3 48 2 11 2 2 2" xfId="9887"/>
    <cellStyle name="Normal 3 48 2 11 2 2 2 2" xfId="26671"/>
    <cellStyle name="Normal 3 48 2 11 2 2 3" xfId="26672"/>
    <cellStyle name="Normal 3 48 2 11 2 3" xfId="9888"/>
    <cellStyle name="Normal 3 48 2 11 2 3 2" xfId="26673"/>
    <cellStyle name="Normal 3 48 2 11 2 4" xfId="17960"/>
    <cellStyle name="Normal 3 48 2 11 3" xfId="9889"/>
    <cellStyle name="Normal 3 48 2 11 3 2" xfId="9890"/>
    <cellStyle name="Normal 3 48 2 11 3 2 2" xfId="26674"/>
    <cellStyle name="Normal 3 48 2 11 3 3" xfId="26675"/>
    <cellStyle name="Normal 3 48 2 11 4" xfId="9891"/>
    <cellStyle name="Normal 3 48 2 11 4 2" xfId="26676"/>
    <cellStyle name="Normal 3 48 2 11 5" xfId="17959"/>
    <cellStyle name="Normal 3 48 2 12" xfId="9892"/>
    <cellStyle name="Normal 3 48 2 12 2" xfId="9893"/>
    <cellStyle name="Normal 3 48 2 12 2 2" xfId="9894"/>
    <cellStyle name="Normal 3 48 2 12 2 2 2" xfId="9895"/>
    <cellStyle name="Normal 3 48 2 12 2 2 2 2" xfId="26677"/>
    <cellStyle name="Normal 3 48 2 12 2 2 3" xfId="26678"/>
    <cellStyle name="Normal 3 48 2 12 2 3" xfId="9896"/>
    <cellStyle name="Normal 3 48 2 12 2 3 2" xfId="26679"/>
    <cellStyle name="Normal 3 48 2 12 2 4" xfId="17962"/>
    <cellStyle name="Normal 3 48 2 12 3" xfId="9897"/>
    <cellStyle name="Normal 3 48 2 12 3 2" xfId="9898"/>
    <cellStyle name="Normal 3 48 2 12 3 2 2" xfId="26680"/>
    <cellStyle name="Normal 3 48 2 12 3 3" xfId="26681"/>
    <cellStyle name="Normal 3 48 2 12 4" xfId="9899"/>
    <cellStyle name="Normal 3 48 2 12 4 2" xfId="26682"/>
    <cellStyle name="Normal 3 48 2 12 5" xfId="17961"/>
    <cellStyle name="Normal 3 48 2 13" xfId="9900"/>
    <cellStyle name="Normal 3 48 2 13 2" xfId="9901"/>
    <cellStyle name="Normal 3 48 2 13 2 2" xfId="9902"/>
    <cellStyle name="Normal 3 48 2 13 2 2 2" xfId="26683"/>
    <cellStyle name="Normal 3 48 2 13 2 3" xfId="26684"/>
    <cellStyle name="Normal 3 48 2 13 3" xfId="9903"/>
    <cellStyle name="Normal 3 48 2 13 3 2" xfId="26685"/>
    <cellStyle name="Normal 3 48 2 13 4" xfId="17963"/>
    <cellStyle name="Normal 3 48 2 14" xfId="9904"/>
    <cellStyle name="Normal 3 48 2 14 2" xfId="9905"/>
    <cellStyle name="Normal 3 48 2 14 2 2" xfId="26686"/>
    <cellStyle name="Normal 3 48 2 14 3" xfId="26687"/>
    <cellStyle name="Normal 3 48 2 15" xfId="9906"/>
    <cellStyle name="Normal 3 48 2 15 2" xfId="26688"/>
    <cellStyle name="Normal 3 48 2 16" xfId="17956"/>
    <cellStyle name="Normal 3 48 2 2" xfId="9907"/>
    <cellStyle name="Normal 3 48 2 2 2" xfId="9908"/>
    <cellStyle name="Normal 3 48 2 2 2 2" xfId="9909"/>
    <cellStyle name="Normal 3 48 2 2 2 2 2" xfId="9910"/>
    <cellStyle name="Normal 3 48 2 2 2 2 2 2" xfId="26689"/>
    <cellStyle name="Normal 3 48 2 2 2 2 3" xfId="26690"/>
    <cellStyle name="Normal 3 48 2 2 2 3" xfId="9911"/>
    <cellStyle name="Normal 3 48 2 2 2 3 2" xfId="26691"/>
    <cellStyle name="Normal 3 48 2 2 2 4" xfId="17965"/>
    <cellStyle name="Normal 3 48 2 2 3" xfId="9912"/>
    <cellStyle name="Normal 3 48 2 2 3 2" xfId="9913"/>
    <cellStyle name="Normal 3 48 2 2 3 2 2" xfId="26692"/>
    <cellStyle name="Normal 3 48 2 2 3 3" xfId="26693"/>
    <cellStyle name="Normal 3 48 2 2 4" xfId="9914"/>
    <cellStyle name="Normal 3 48 2 2 4 2" xfId="26694"/>
    <cellStyle name="Normal 3 48 2 2 5" xfId="17964"/>
    <cellStyle name="Normal 3 48 2 3" xfId="9915"/>
    <cellStyle name="Normal 3 48 2 3 2" xfId="9916"/>
    <cellStyle name="Normal 3 48 2 3 2 2" xfId="9917"/>
    <cellStyle name="Normal 3 48 2 3 2 2 2" xfId="9918"/>
    <cellStyle name="Normal 3 48 2 3 2 2 2 2" xfId="26695"/>
    <cellStyle name="Normal 3 48 2 3 2 2 3" xfId="26696"/>
    <cellStyle name="Normal 3 48 2 3 2 3" xfId="9919"/>
    <cellStyle name="Normal 3 48 2 3 2 3 2" xfId="26697"/>
    <cellStyle name="Normal 3 48 2 3 2 4" xfId="17967"/>
    <cellStyle name="Normal 3 48 2 3 3" xfId="9920"/>
    <cellStyle name="Normal 3 48 2 3 3 2" xfId="9921"/>
    <cellStyle name="Normal 3 48 2 3 3 2 2" xfId="26698"/>
    <cellStyle name="Normal 3 48 2 3 3 3" xfId="26699"/>
    <cellStyle name="Normal 3 48 2 3 4" xfId="9922"/>
    <cellStyle name="Normal 3 48 2 3 4 2" xfId="26700"/>
    <cellStyle name="Normal 3 48 2 3 5" xfId="17966"/>
    <cellStyle name="Normal 3 48 2 4" xfId="9923"/>
    <cellStyle name="Normal 3 48 2 4 2" xfId="9924"/>
    <cellStyle name="Normal 3 48 2 4 2 2" xfId="9925"/>
    <cellStyle name="Normal 3 48 2 4 2 2 2" xfId="9926"/>
    <cellStyle name="Normal 3 48 2 4 2 2 2 2" xfId="26701"/>
    <cellStyle name="Normal 3 48 2 4 2 2 3" xfId="26702"/>
    <cellStyle name="Normal 3 48 2 4 2 3" xfId="9927"/>
    <cellStyle name="Normal 3 48 2 4 2 3 2" xfId="26703"/>
    <cellStyle name="Normal 3 48 2 4 2 4" xfId="17969"/>
    <cellStyle name="Normal 3 48 2 4 3" xfId="9928"/>
    <cellStyle name="Normal 3 48 2 4 3 2" xfId="9929"/>
    <cellStyle name="Normal 3 48 2 4 3 2 2" xfId="26704"/>
    <cellStyle name="Normal 3 48 2 4 3 3" xfId="26705"/>
    <cellStyle name="Normal 3 48 2 4 4" xfId="9930"/>
    <cellStyle name="Normal 3 48 2 4 4 2" xfId="26706"/>
    <cellStyle name="Normal 3 48 2 4 5" xfId="17968"/>
    <cellStyle name="Normal 3 48 2 5" xfId="9931"/>
    <cellStyle name="Normal 3 48 2 5 2" xfId="9932"/>
    <cellStyle name="Normal 3 48 2 5 2 2" xfId="9933"/>
    <cellStyle name="Normal 3 48 2 5 2 2 2" xfId="9934"/>
    <cellStyle name="Normal 3 48 2 5 2 2 2 2" xfId="26707"/>
    <cellStyle name="Normal 3 48 2 5 2 2 3" xfId="26708"/>
    <cellStyle name="Normal 3 48 2 5 2 3" xfId="9935"/>
    <cellStyle name="Normal 3 48 2 5 2 3 2" xfId="26709"/>
    <cellStyle name="Normal 3 48 2 5 2 4" xfId="17971"/>
    <cellStyle name="Normal 3 48 2 5 3" xfId="9936"/>
    <cellStyle name="Normal 3 48 2 5 3 2" xfId="9937"/>
    <cellStyle name="Normal 3 48 2 5 3 2 2" xfId="26710"/>
    <cellStyle name="Normal 3 48 2 5 3 3" xfId="26711"/>
    <cellStyle name="Normal 3 48 2 5 4" xfId="9938"/>
    <cellStyle name="Normal 3 48 2 5 4 2" xfId="26712"/>
    <cellStyle name="Normal 3 48 2 5 5" xfId="17970"/>
    <cellStyle name="Normal 3 48 2 6" xfId="9939"/>
    <cellStyle name="Normal 3 48 2 6 2" xfId="9940"/>
    <cellStyle name="Normal 3 48 2 6 2 2" xfId="9941"/>
    <cellStyle name="Normal 3 48 2 6 2 2 2" xfId="9942"/>
    <cellStyle name="Normal 3 48 2 6 2 2 2 2" xfId="26713"/>
    <cellStyle name="Normal 3 48 2 6 2 2 3" xfId="26714"/>
    <cellStyle name="Normal 3 48 2 6 2 3" xfId="9943"/>
    <cellStyle name="Normal 3 48 2 6 2 3 2" xfId="26715"/>
    <cellStyle name="Normal 3 48 2 6 2 4" xfId="17973"/>
    <cellStyle name="Normal 3 48 2 6 3" xfId="9944"/>
    <cellStyle name="Normal 3 48 2 6 3 2" xfId="9945"/>
    <cellStyle name="Normal 3 48 2 6 3 2 2" xfId="26716"/>
    <cellStyle name="Normal 3 48 2 6 3 3" xfId="26717"/>
    <cellStyle name="Normal 3 48 2 6 4" xfId="9946"/>
    <cellStyle name="Normal 3 48 2 6 4 2" xfId="26718"/>
    <cellStyle name="Normal 3 48 2 6 5" xfId="17972"/>
    <cellStyle name="Normal 3 48 2 7" xfId="9947"/>
    <cellStyle name="Normal 3 48 2 7 2" xfId="9948"/>
    <cellStyle name="Normal 3 48 2 7 2 2" xfId="9949"/>
    <cellStyle name="Normal 3 48 2 7 2 2 2" xfId="9950"/>
    <cellStyle name="Normal 3 48 2 7 2 2 2 2" xfId="26719"/>
    <cellStyle name="Normal 3 48 2 7 2 2 3" xfId="26720"/>
    <cellStyle name="Normal 3 48 2 7 2 3" xfId="9951"/>
    <cellStyle name="Normal 3 48 2 7 2 3 2" xfId="26721"/>
    <cellStyle name="Normal 3 48 2 7 2 4" xfId="17975"/>
    <cellStyle name="Normal 3 48 2 7 3" xfId="9952"/>
    <cellStyle name="Normal 3 48 2 7 3 2" xfId="9953"/>
    <cellStyle name="Normal 3 48 2 7 3 2 2" xfId="26722"/>
    <cellStyle name="Normal 3 48 2 7 3 3" xfId="26723"/>
    <cellStyle name="Normal 3 48 2 7 4" xfId="9954"/>
    <cellStyle name="Normal 3 48 2 7 4 2" xfId="26724"/>
    <cellStyle name="Normal 3 48 2 7 5" xfId="17974"/>
    <cellStyle name="Normal 3 48 2 8" xfId="9955"/>
    <cellStyle name="Normal 3 48 2 8 2" xfId="9956"/>
    <cellStyle name="Normal 3 48 2 8 2 2" xfId="9957"/>
    <cellStyle name="Normal 3 48 2 8 2 2 2" xfId="9958"/>
    <cellStyle name="Normal 3 48 2 8 2 2 2 2" xfId="26725"/>
    <cellStyle name="Normal 3 48 2 8 2 2 3" xfId="26726"/>
    <cellStyle name="Normal 3 48 2 8 2 3" xfId="9959"/>
    <cellStyle name="Normal 3 48 2 8 2 3 2" xfId="26727"/>
    <cellStyle name="Normal 3 48 2 8 2 4" xfId="17977"/>
    <cellStyle name="Normal 3 48 2 8 3" xfId="9960"/>
    <cellStyle name="Normal 3 48 2 8 3 2" xfId="9961"/>
    <cellStyle name="Normal 3 48 2 8 3 2 2" xfId="26728"/>
    <cellStyle name="Normal 3 48 2 8 3 3" xfId="26729"/>
    <cellStyle name="Normal 3 48 2 8 4" xfId="9962"/>
    <cellStyle name="Normal 3 48 2 8 4 2" xfId="26730"/>
    <cellStyle name="Normal 3 48 2 8 5" xfId="17976"/>
    <cellStyle name="Normal 3 48 2 9" xfId="9963"/>
    <cellStyle name="Normal 3 48 2 9 2" xfId="9964"/>
    <cellStyle name="Normal 3 48 2 9 2 2" xfId="9965"/>
    <cellStyle name="Normal 3 48 2 9 2 2 2" xfId="9966"/>
    <cellStyle name="Normal 3 48 2 9 2 2 2 2" xfId="26731"/>
    <cellStyle name="Normal 3 48 2 9 2 2 3" xfId="26732"/>
    <cellStyle name="Normal 3 48 2 9 2 3" xfId="9967"/>
    <cellStyle name="Normal 3 48 2 9 2 3 2" xfId="26733"/>
    <cellStyle name="Normal 3 48 2 9 2 4" xfId="17979"/>
    <cellStyle name="Normal 3 48 2 9 3" xfId="9968"/>
    <cellStyle name="Normal 3 48 2 9 3 2" xfId="9969"/>
    <cellStyle name="Normal 3 48 2 9 3 2 2" xfId="26734"/>
    <cellStyle name="Normal 3 48 2 9 3 3" xfId="26735"/>
    <cellStyle name="Normal 3 48 2 9 4" xfId="9970"/>
    <cellStyle name="Normal 3 48 2 9 4 2" xfId="26736"/>
    <cellStyle name="Normal 3 48 2 9 5" xfId="17978"/>
    <cellStyle name="Normal 3 48 3" xfId="9971"/>
    <cellStyle name="Normal 3 48 3 2" xfId="9972"/>
    <cellStyle name="Normal 3 48 3 2 2" xfId="9973"/>
    <cellStyle name="Normal 3 48 3 2 2 2" xfId="9974"/>
    <cellStyle name="Normal 3 48 3 2 2 2 2" xfId="26737"/>
    <cellStyle name="Normal 3 48 3 2 2 3" xfId="26738"/>
    <cellStyle name="Normal 3 48 3 2 3" xfId="9975"/>
    <cellStyle name="Normal 3 48 3 2 3 2" xfId="26739"/>
    <cellStyle name="Normal 3 48 3 2 4" xfId="17981"/>
    <cellStyle name="Normal 3 48 3 3" xfId="9976"/>
    <cellStyle name="Normal 3 48 3 3 2" xfId="9977"/>
    <cellStyle name="Normal 3 48 3 3 2 2" xfId="26740"/>
    <cellStyle name="Normal 3 48 3 3 3" xfId="26741"/>
    <cellStyle name="Normal 3 48 3 4" xfId="9978"/>
    <cellStyle name="Normal 3 48 3 4 2" xfId="26742"/>
    <cellStyle name="Normal 3 48 3 5" xfId="17980"/>
    <cellStyle name="Normal 3 48 4" xfId="9979"/>
    <cellStyle name="Normal 3 48 4 2" xfId="9980"/>
    <cellStyle name="Normal 3 48 4 2 2" xfId="9981"/>
    <cellStyle name="Normal 3 48 4 2 2 2" xfId="9982"/>
    <cellStyle name="Normal 3 48 4 2 2 2 2" xfId="26743"/>
    <cellStyle name="Normal 3 48 4 2 2 3" xfId="26744"/>
    <cellStyle name="Normal 3 48 4 2 3" xfId="9983"/>
    <cellStyle name="Normal 3 48 4 2 3 2" xfId="26745"/>
    <cellStyle name="Normal 3 48 4 2 4" xfId="17983"/>
    <cellStyle name="Normal 3 48 4 3" xfId="9984"/>
    <cellStyle name="Normal 3 48 4 3 2" xfId="9985"/>
    <cellStyle name="Normal 3 48 4 3 2 2" xfId="26746"/>
    <cellStyle name="Normal 3 48 4 3 3" xfId="26747"/>
    <cellStyle name="Normal 3 48 4 4" xfId="9986"/>
    <cellStyle name="Normal 3 48 4 4 2" xfId="26748"/>
    <cellStyle name="Normal 3 48 4 5" xfId="17982"/>
    <cellStyle name="Normal 3 48 5" xfId="9987"/>
    <cellStyle name="Normal 3 48 5 2" xfId="9988"/>
    <cellStyle name="Normal 3 48 5 2 2" xfId="9989"/>
    <cellStyle name="Normal 3 48 5 2 2 2" xfId="9990"/>
    <cellStyle name="Normal 3 48 5 2 2 2 2" xfId="26749"/>
    <cellStyle name="Normal 3 48 5 2 2 3" xfId="26750"/>
    <cellStyle name="Normal 3 48 5 2 3" xfId="9991"/>
    <cellStyle name="Normal 3 48 5 2 3 2" xfId="26751"/>
    <cellStyle name="Normal 3 48 5 2 4" xfId="17985"/>
    <cellStyle name="Normal 3 48 5 3" xfId="9992"/>
    <cellStyle name="Normal 3 48 5 3 2" xfId="9993"/>
    <cellStyle name="Normal 3 48 5 3 2 2" xfId="26752"/>
    <cellStyle name="Normal 3 48 5 3 3" xfId="26753"/>
    <cellStyle name="Normal 3 48 5 4" xfId="9994"/>
    <cellStyle name="Normal 3 48 5 4 2" xfId="26754"/>
    <cellStyle name="Normal 3 48 5 5" xfId="17984"/>
    <cellStyle name="Normal 3 48 6" xfId="9995"/>
    <cellStyle name="Normal 3 48 6 2" xfId="9996"/>
    <cellStyle name="Normal 3 48 6 2 2" xfId="9997"/>
    <cellStyle name="Normal 3 48 6 2 2 2" xfId="9998"/>
    <cellStyle name="Normal 3 48 6 2 2 2 2" xfId="26755"/>
    <cellStyle name="Normal 3 48 6 2 2 3" xfId="26756"/>
    <cellStyle name="Normal 3 48 6 2 3" xfId="9999"/>
    <cellStyle name="Normal 3 48 6 2 3 2" xfId="26757"/>
    <cellStyle name="Normal 3 48 6 2 4" xfId="17987"/>
    <cellStyle name="Normal 3 48 6 3" xfId="10000"/>
    <cellStyle name="Normal 3 48 6 3 2" xfId="10001"/>
    <cellStyle name="Normal 3 48 6 3 2 2" xfId="26758"/>
    <cellStyle name="Normal 3 48 6 3 3" xfId="26759"/>
    <cellStyle name="Normal 3 48 6 4" xfId="10002"/>
    <cellStyle name="Normal 3 48 6 4 2" xfId="26760"/>
    <cellStyle name="Normal 3 48 6 5" xfId="17986"/>
    <cellStyle name="Normal 3 48 7" xfId="10003"/>
    <cellStyle name="Normal 3 48 7 2" xfId="10004"/>
    <cellStyle name="Normal 3 48 7 2 2" xfId="10005"/>
    <cellStyle name="Normal 3 48 7 2 2 2" xfId="10006"/>
    <cellStyle name="Normal 3 48 7 2 2 2 2" xfId="26761"/>
    <cellStyle name="Normal 3 48 7 2 2 3" xfId="26762"/>
    <cellStyle name="Normal 3 48 7 2 3" xfId="10007"/>
    <cellStyle name="Normal 3 48 7 2 3 2" xfId="26763"/>
    <cellStyle name="Normal 3 48 7 2 4" xfId="17989"/>
    <cellStyle name="Normal 3 48 7 3" xfId="10008"/>
    <cellStyle name="Normal 3 48 7 3 2" xfId="10009"/>
    <cellStyle name="Normal 3 48 7 3 2 2" xfId="26764"/>
    <cellStyle name="Normal 3 48 7 3 3" xfId="26765"/>
    <cellStyle name="Normal 3 48 7 4" xfId="10010"/>
    <cellStyle name="Normal 3 48 7 4 2" xfId="26766"/>
    <cellStyle name="Normal 3 48 7 5" xfId="17988"/>
    <cellStyle name="Normal 3 48 8" xfId="10011"/>
    <cellStyle name="Normal 3 48 8 2" xfId="10012"/>
    <cellStyle name="Normal 3 48 8 2 2" xfId="10013"/>
    <cellStyle name="Normal 3 48 8 2 2 2" xfId="10014"/>
    <cellStyle name="Normal 3 48 8 2 2 2 2" xfId="26767"/>
    <cellStyle name="Normal 3 48 8 2 2 3" xfId="26768"/>
    <cellStyle name="Normal 3 48 8 2 3" xfId="10015"/>
    <cellStyle name="Normal 3 48 8 2 3 2" xfId="26769"/>
    <cellStyle name="Normal 3 48 8 2 4" xfId="17991"/>
    <cellStyle name="Normal 3 48 8 3" xfId="10016"/>
    <cellStyle name="Normal 3 48 8 3 2" xfId="10017"/>
    <cellStyle name="Normal 3 48 8 3 2 2" xfId="26770"/>
    <cellStyle name="Normal 3 48 8 3 3" xfId="26771"/>
    <cellStyle name="Normal 3 48 8 4" xfId="10018"/>
    <cellStyle name="Normal 3 48 8 4 2" xfId="26772"/>
    <cellStyle name="Normal 3 48 8 5" xfId="17990"/>
    <cellStyle name="Normal 3 48 9" xfId="10019"/>
    <cellStyle name="Normal 3 48 9 2" xfId="10020"/>
    <cellStyle name="Normal 3 48 9 2 2" xfId="10021"/>
    <cellStyle name="Normal 3 48 9 2 2 2" xfId="10022"/>
    <cellStyle name="Normal 3 48 9 2 2 2 2" xfId="26773"/>
    <cellStyle name="Normal 3 48 9 2 2 3" xfId="26774"/>
    <cellStyle name="Normal 3 48 9 2 3" xfId="10023"/>
    <cellStyle name="Normal 3 48 9 2 3 2" xfId="26775"/>
    <cellStyle name="Normal 3 48 9 2 4" xfId="17993"/>
    <cellStyle name="Normal 3 48 9 3" xfId="10024"/>
    <cellStyle name="Normal 3 48 9 3 2" xfId="10025"/>
    <cellStyle name="Normal 3 48 9 3 2 2" xfId="26776"/>
    <cellStyle name="Normal 3 48 9 3 3" xfId="26777"/>
    <cellStyle name="Normal 3 48 9 4" xfId="10026"/>
    <cellStyle name="Normal 3 48 9 4 2" xfId="26778"/>
    <cellStyle name="Normal 3 48 9 5" xfId="17992"/>
    <cellStyle name="Normal 3 49" xfId="10027"/>
    <cellStyle name="Normal 3 49 10" xfId="10028"/>
    <cellStyle name="Normal 3 49 10 2" xfId="10029"/>
    <cellStyle name="Normal 3 49 10 2 2" xfId="10030"/>
    <cellStyle name="Normal 3 49 10 2 2 2" xfId="10031"/>
    <cellStyle name="Normal 3 49 10 2 2 2 2" xfId="26779"/>
    <cellStyle name="Normal 3 49 10 2 2 3" xfId="26780"/>
    <cellStyle name="Normal 3 49 10 2 3" xfId="10032"/>
    <cellStyle name="Normal 3 49 10 2 3 2" xfId="26781"/>
    <cellStyle name="Normal 3 49 10 2 4" xfId="17996"/>
    <cellStyle name="Normal 3 49 10 3" xfId="10033"/>
    <cellStyle name="Normal 3 49 10 3 2" xfId="10034"/>
    <cellStyle name="Normal 3 49 10 3 2 2" xfId="26782"/>
    <cellStyle name="Normal 3 49 10 3 3" xfId="26783"/>
    <cellStyle name="Normal 3 49 10 4" xfId="10035"/>
    <cellStyle name="Normal 3 49 10 4 2" xfId="26784"/>
    <cellStyle name="Normal 3 49 10 5" xfId="17995"/>
    <cellStyle name="Normal 3 49 11" xfId="10036"/>
    <cellStyle name="Normal 3 49 11 2" xfId="10037"/>
    <cellStyle name="Normal 3 49 11 2 2" xfId="10038"/>
    <cellStyle name="Normal 3 49 11 2 2 2" xfId="10039"/>
    <cellStyle name="Normal 3 49 11 2 2 2 2" xfId="26785"/>
    <cellStyle name="Normal 3 49 11 2 2 3" xfId="26786"/>
    <cellStyle name="Normal 3 49 11 2 3" xfId="10040"/>
    <cellStyle name="Normal 3 49 11 2 3 2" xfId="26787"/>
    <cellStyle name="Normal 3 49 11 2 4" xfId="17998"/>
    <cellStyle name="Normal 3 49 11 3" xfId="10041"/>
    <cellStyle name="Normal 3 49 11 3 2" xfId="10042"/>
    <cellStyle name="Normal 3 49 11 3 2 2" xfId="26788"/>
    <cellStyle name="Normal 3 49 11 3 3" xfId="26789"/>
    <cellStyle name="Normal 3 49 11 4" xfId="10043"/>
    <cellStyle name="Normal 3 49 11 4 2" xfId="26790"/>
    <cellStyle name="Normal 3 49 11 5" xfId="17997"/>
    <cellStyle name="Normal 3 49 12" xfId="10044"/>
    <cellStyle name="Normal 3 49 12 2" xfId="10045"/>
    <cellStyle name="Normal 3 49 12 2 2" xfId="10046"/>
    <cellStyle name="Normal 3 49 12 2 2 2" xfId="10047"/>
    <cellStyle name="Normal 3 49 12 2 2 2 2" xfId="26791"/>
    <cellStyle name="Normal 3 49 12 2 2 3" xfId="26792"/>
    <cellStyle name="Normal 3 49 12 2 3" xfId="10048"/>
    <cellStyle name="Normal 3 49 12 2 3 2" xfId="26793"/>
    <cellStyle name="Normal 3 49 12 2 4" xfId="18000"/>
    <cellStyle name="Normal 3 49 12 3" xfId="10049"/>
    <cellStyle name="Normal 3 49 12 3 2" xfId="10050"/>
    <cellStyle name="Normal 3 49 12 3 2 2" xfId="26794"/>
    <cellStyle name="Normal 3 49 12 3 3" xfId="26795"/>
    <cellStyle name="Normal 3 49 12 4" xfId="10051"/>
    <cellStyle name="Normal 3 49 12 4 2" xfId="26796"/>
    <cellStyle name="Normal 3 49 12 5" xfId="17999"/>
    <cellStyle name="Normal 3 49 13" xfId="10052"/>
    <cellStyle name="Normal 3 49 13 2" xfId="10053"/>
    <cellStyle name="Normal 3 49 13 2 2" xfId="10054"/>
    <cellStyle name="Normal 3 49 13 2 2 2" xfId="10055"/>
    <cellStyle name="Normal 3 49 13 2 2 2 2" xfId="26797"/>
    <cellStyle name="Normal 3 49 13 2 2 3" xfId="26798"/>
    <cellStyle name="Normal 3 49 13 2 3" xfId="10056"/>
    <cellStyle name="Normal 3 49 13 2 3 2" xfId="26799"/>
    <cellStyle name="Normal 3 49 13 2 4" xfId="18002"/>
    <cellStyle name="Normal 3 49 13 3" xfId="10057"/>
    <cellStyle name="Normal 3 49 13 3 2" xfId="10058"/>
    <cellStyle name="Normal 3 49 13 3 2 2" xfId="26800"/>
    <cellStyle name="Normal 3 49 13 3 3" xfId="26801"/>
    <cellStyle name="Normal 3 49 13 4" xfId="10059"/>
    <cellStyle name="Normal 3 49 13 4 2" xfId="26802"/>
    <cellStyle name="Normal 3 49 13 5" xfId="18001"/>
    <cellStyle name="Normal 3 49 14" xfId="10060"/>
    <cellStyle name="Normal 3 49 14 2" xfId="10061"/>
    <cellStyle name="Normal 3 49 14 2 2" xfId="10062"/>
    <cellStyle name="Normal 3 49 14 2 2 2" xfId="26803"/>
    <cellStyle name="Normal 3 49 14 2 3" xfId="26804"/>
    <cellStyle name="Normal 3 49 14 3" xfId="10063"/>
    <cellStyle name="Normal 3 49 14 3 2" xfId="26805"/>
    <cellStyle name="Normal 3 49 14 4" xfId="18003"/>
    <cellStyle name="Normal 3 49 15" xfId="10064"/>
    <cellStyle name="Normal 3 49 15 2" xfId="10065"/>
    <cellStyle name="Normal 3 49 15 2 2" xfId="26806"/>
    <cellStyle name="Normal 3 49 15 3" xfId="26807"/>
    <cellStyle name="Normal 3 49 16" xfId="10066"/>
    <cellStyle name="Normal 3 49 16 2" xfId="26808"/>
    <cellStyle name="Normal 3 49 17" xfId="17994"/>
    <cellStyle name="Normal 3 49 2" xfId="10067"/>
    <cellStyle name="Normal 3 49 2 10" xfId="10068"/>
    <cellStyle name="Normal 3 49 2 10 2" xfId="10069"/>
    <cellStyle name="Normal 3 49 2 10 2 2" xfId="10070"/>
    <cellStyle name="Normal 3 49 2 10 2 2 2" xfId="10071"/>
    <cellStyle name="Normal 3 49 2 10 2 2 2 2" xfId="26809"/>
    <cellStyle name="Normal 3 49 2 10 2 2 3" xfId="26810"/>
    <cellStyle name="Normal 3 49 2 10 2 3" xfId="10072"/>
    <cellStyle name="Normal 3 49 2 10 2 3 2" xfId="26811"/>
    <cellStyle name="Normal 3 49 2 10 2 4" xfId="18006"/>
    <cellStyle name="Normal 3 49 2 10 3" xfId="10073"/>
    <cellStyle name="Normal 3 49 2 10 3 2" xfId="10074"/>
    <cellStyle name="Normal 3 49 2 10 3 2 2" xfId="26812"/>
    <cellStyle name="Normal 3 49 2 10 3 3" xfId="26813"/>
    <cellStyle name="Normal 3 49 2 10 4" xfId="10075"/>
    <cellStyle name="Normal 3 49 2 10 4 2" xfId="26814"/>
    <cellStyle name="Normal 3 49 2 10 5" xfId="18005"/>
    <cellStyle name="Normal 3 49 2 11" xfId="10076"/>
    <cellStyle name="Normal 3 49 2 11 2" xfId="10077"/>
    <cellStyle name="Normal 3 49 2 11 2 2" xfId="10078"/>
    <cellStyle name="Normal 3 49 2 11 2 2 2" xfId="10079"/>
    <cellStyle name="Normal 3 49 2 11 2 2 2 2" xfId="26815"/>
    <cellStyle name="Normal 3 49 2 11 2 2 3" xfId="26816"/>
    <cellStyle name="Normal 3 49 2 11 2 3" xfId="10080"/>
    <cellStyle name="Normal 3 49 2 11 2 3 2" xfId="26817"/>
    <cellStyle name="Normal 3 49 2 11 2 4" xfId="18008"/>
    <cellStyle name="Normal 3 49 2 11 3" xfId="10081"/>
    <cellStyle name="Normal 3 49 2 11 3 2" xfId="10082"/>
    <cellStyle name="Normal 3 49 2 11 3 2 2" xfId="26818"/>
    <cellStyle name="Normal 3 49 2 11 3 3" xfId="26819"/>
    <cellStyle name="Normal 3 49 2 11 4" xfId="10083"/>
    <cellStyle name="Normal 3 49 2 11 4 2" xfId="26820"/>
    <cellStyle name="Normal 3 49 2 11 5" xfId="18007"/>
    <cellStyle name="Normal 3 49 2 12" xfId="10084"/>
    <cellStyle name="Normal 3 49 2 12 2" xfId="10085"/>
    <cellStyle name="Normal 3 49 2 12 2 2" xfId="10086"/>
    <cellStyle name="Normal 3 49 2 12 2 2 2" xfId="10087"/>
    <cellStyle name="Normal 3 49 2 12 2 2 2 2" xfId="26821"/>
    <cellStyle name="Normal 3 49 2 12 2 2 3" xfId="26822"/>
    <cellStyle name="Normal 3 49 2 12 2 3" xfId="10088"/>
    <cellStyle name="Normal 3 49 2 12 2 3 2" xfId="26823"/>
    <cellStyle name="Normal 3 49 2 12 2 4" xfId="18010"/>
    <cellStyle name="Normal 3 49 2 12 3" xfId="10089"/>
    <cellStyle name="Normal 3 49 2 12 3 2" xfId="10090"/>
    <cellStyle name="Normal 3 49 2 12 3 2 2" xfId="26824"/>
    <cellStyle name="Normal 3 49 2 12 3 3" xfId="26825"/>
    <cellStyle name="Normal 3 49 2 12 4" xfId="10091"/>
    <cellStyle name="Normal 3 49 2 12 4 2" xfId="26826"/>
    <cellStyle name="Normal 3 49 2 12 5" xfId="18009"/>
    <cellStyle name="Normal 3 49 2 13" xfId="10092"/>
    <cellStyle name="Normal 3 49 2 13 2" xfId="10093"/>
    <cellStyle name="Normal 3 49 2 13 2 2" xfId="10094"/>
    <cellStyle name="Normal 3 49 2 13 2 2 2" xfId="26827"/>
    <cellStyle name="Normal 3 49 2 13 2 3" xfId="26828"/>
    <cellStyle name="Normal 3 49 2 13 3" xfId="10095"/>
    <cellStyle name="Normal 3 49 2 13 3 2" xfId="26829"/>
    <cellStyle name="Normal 3 49 2 13 4" xfId="18011"/>
    <cellStyle name="Normal 3 49 2 14" xfId="10096"/>
    <cellStyle name="Normal 3 49 2 14 2" xfId="10097"/>
    <cellStyle name="Normal 3 49 2 14 2 2" xfId="26830"/>
    <cellStyle name="Normal 3 49 2 14 3" xfId="26831"/>
    <cellStyle name="Normal 3 49 2 15" xfId="10098"/>
    <cellStyle name="Normal 3 49 2 15 2" xfId="26832"/>
    <cellStyle name="Normal 3 49 2 16" xfId="18004"/>
    <cellStyle name="Normal 3 49 2 2" xfId="10099"/>
    <cellStyle name="Normal 3 49 2 2 2" xfId="10100"/>
    <cellStyle name="Normal 3 49 2 2 2 2" xfId="10101"/>
    <cellStyle name="Normal 3 49 2 2 2 2 2" xfId="10102"/>
    <cellStyle name="Normal 3 49 2 2 2 2 2 2" xfId="26833"/>
    <cellStyle name="Normal 3 49 2 2 2 2 3" xfId="26834"/>
    <cellStyle name="Normal 3 49 2 2 2 3" xfId="10103"/>
    <cellStyle name="Normal 3 49 2 2 2 3 2" xfId="26835"/>
    <cellStyle name="Normal 3 49 2 2 2 4" xfId="18013"/>
    <cellStyle name="Normal 3 49 2 2 3" xfId="10104"/>
    <cellStyle name="Normal 3 49 2 2 3 2" xfId="10105"/>
    <cellStyle name="Normal 3 49 2 2 3 2 2" xfId="26836"/>
    <cellStyle name="Normal 3 49 2 2 3 3" xfId="26837"/>
    <cellStyle name="Normal 3 49 2 2 4" xfId="10106"/>
    <cellStyle name="Normal 3 49 2 2 4 2" xfId="26838"/>
    <cellStyle name="Normal 3 49 2 2 5" xfId="18012"/>
    <cellStyle name="Normal 3 49 2 3" xfId="10107"/>
    <cellStyle name="Normal 3 49 2 3 2" xfId="10108"/>
    <cellStyle name="Normal 3 49 2 3 2 2" xfId="10109"/>
    <cellStyle name="Normal 3 49 2 3 2 2 2" xfId="10110"/>
    <cellStyle name="Normal 3 49 2 3 2 2 2 2" xfId="26839"/>
    <cellStyle name="Normal 3 49 2 3 2 2 3" xfId="26840"/>
    <cellStyle name="Normal 3 49 2 3 2 3" xfId="10111"/>
    <cellStyle name="Normal 3 49 2 3 2 3 2" xfId="26841"/>
    <cellStyle name="Normal 3 49 2 3 2 4" xfId="18015"/>
    <cellStyle name="Normal 3 49 2 3 3" xfId="10112"/>
    <cellStyle name="Normal 3 49 2 3 3 2" xfId="10113"/>
    <cellStyle name="Normal 3 49 2 3 3 2 2" xfId="26842"/>
    <cellStyle name="Normal 3 49 2 3 3 3" xfId="26843"/>
    <cellStyle name="Normal 3 49 2 3 4" xfId="10114"/>
    <cellStyle name="Normal 3 49 2 3 4 2" xfId="26844"/>
    <cellStyle name="Normal 3 49 2 3 5" xfId="18014"/>
    <cellStyle name="Normal 3 49 2 4" xfId="10115"/>
    <cellStyle name="Normal 3 49 2 4 2" xfId="10116"/>
    <cellStyle name="Normal 3 49 2 4 2 2" xfId="10117"/>
    <cellStyle name="Normal 3 49 2 4 2 2 2" xfId="10118"/>
    <cellStyle name="Normal 3 49 2 4 2 2 2 2" xfId="26845"/>
    <cellStyle name="Normal 3 49 2 4 2 2 3" xfId="26846"/>
    <cellStyle name="Normal 3 49 2 4 2 3" xfId="10119"/>
    <cellStyle name="Normal 3 49 2 4 2 3 2" xfId="26847"/>
    <cellStyle name="Normal 3 49 2 4 2 4" xfId="18017"/>
    <cellStyle name="Normal 3 49 2 4 3" xfId="10120"/>
    <cellStyle name="Normal 3 49 2 4 3 2" xfId="10121"/>
    <cellStyle name="Normal 3 49 2 4 3 2 2" xfId="26848"/>
    <cellStyle name="Normal 3 49 2 4 3 3" xfId="26849"/>
    <cellStyle name="Normal 3 49 2 4 4" xfId="10122"/>
    <cellStyle name="Normal 3 49 2 4 4 2" xfId="26850"/>
    <cellStyle name="Normal 3 49 2 4 5" xfId="18016"/>
    <cellStyle name="Normal 3 49 2 5" xfId="10123"/>
    <cellStyle name="Normal 3 49 2 5 2" xfId="10124"/>
    <cellStyle name="Normal 3 49 2 5 2 2" xfId="10125"/>
    <cellStyle name="Normal 3 49 2 5 2 2 2" xfId="10126"/>
    <cellStyle name="Normal 3 49 2 5 2 2 2 2" xfId="26851"/>
    <cellStyle name="Normal 3 49 2 5 2 2 3" xfId="26852"/>
    <cellStyle name="Normal 3 49 2 5 2 3" xfId="10127"/>
    <cellStyle name="Normal 3 49 2 5 2 3 2" xfId="26853"/>
    <cellStyle name="Normal 3 49 2 5 2 4" xfId="18019"/>
    <cellStyle name="Normal 3 49 2 5 3" xfId="10128"/>
    <cellStyle name="Normal 3 49 2 5 3 2" xfId="10129"/>
    <cellStyle name="Normal 3 49 2 5 3 2 2" xfId="26854"/>
    <cellStyle name="Normal 3 49 2 5 3 3" xfId="26855"/>
    <cellStyle name="Normal 3 49 2 5 4" xfId="10130"/>
    <cellStyle name="Normal 3 49 2 5 4 2" xfId="26856"/>
    <cellStyle name="Normal 3 49 2 5 5" xfId="18018"/>
    <cellStyle name="Normal 3 49 2 6" xfId="10131"/>
    <cellStyle name="Normal 3 49 2 6 2" xfId="10132"/>
    <cellStyle name="Normal 3 49 2 6 2 2" xfId="10133"/>
    <cellStyle name="Normal 3 49 2 6 2 2 2" xfId="10134"/>
    <cellStyle name="Normal 3 49 2 6 2 2 2 2" xfId="26857"/>
    <cellStyle name="Normal 3 49 2 6 2 2 3" xfId="26858"/>
    <cellStyle name="Normal 3 49 2 6 2 3" xfId="10135"/>
    <cellStyle name="Normal 3 49 2 6 2 3 2" xfId="26859"/>
    <cellStyle name="Normal 3 49 2 6 2 4" xfId="18021"/>
    <cellStyle name="Normal 3 49 2 6 3" xfId="10136"/>
    <cellStyle name="Normal 3 49 2 6 3 2" xfId="10137"/>
    <cellStyle name="Normal 3 49 2 6 3 2 2" xfId="26860"/>
    <cellStyle name="Normal 3 49 2 6 3 3" xfId="26861"/>
    <cellStyle name="Normal 3 49 2 6 4" xfId="10138"/>
    <cellStyle name="Normal 3 49 2 6 4 2" xfId="26862"/>
    <cellStyle name="Normal 3 49 2 6 5" xfId="18020"/>
    <cellStyle name="Normal 3 49 2 7" xfId="10139"/>
    <cellStyle name="Normal 3 49 2 7 2" xfId="10140"/>
    <cellStyle name="Normal 3 49 2 7 2 2" xfId="10141"/>
    <cellStyle name="Normal 3 49 2 7 2 2 2" xfId="10142"/>
    <cellStyle name="Normal 3 49 2 7 2 2 2 2" xfId="26863"/>
    <cellStyle name="Normal 3 49 2 7 2 2 3" xfId="26864"/>
    <cellStyle name="Normal 3 49 2 7 2 3" xfId="10143"/>
    <cellStyle name="Normal 3 49 2 7 2 3 2" xfId="26865"/>
    <cellStyle name="Normal 3 49 2 7 2 4" xfId="18023"/>
    <cellStyle name="Normal 3 49 2 7 3" xfId="10144"/>
    <cellStyle name="Normal 3 49 2 7 3 2" xfId="10145"/>
    <cellStyle name="Normal 3 49 2 7 3 2 2" xfId="26866"/>
    <cellStyle name="Normal 3 49 2 7 3 3" xfId="26867"/>
    <cellStyle name="Normal 3 49 2 7 4" xfId="10146"/>
    <cellStyle name="Normal 3 49 2 7 4 2" xfId="26868"/>
    <cellStyle name="Normal 3 49 2 7 5" xfId="18022"/>
    <cellStyle name="Normal 3 49 2 8" xfId="10147"/>
    <cellStyle name="Normal 3 49 2 8 2" xfId="10148"/>
    <cellStyle name="Normal 3 49 2 8 2 2" xfId="10149"/>
    <cellStyle name="Normal 3 49 2 8 2 2 2" xfId="10150"/>
    <cellStyle name="Normal 3 49 2 8 2 2 2 2" xfId="26869"/>
    <cellStyle name="Normal 3 49 2 8 2 2 3" xfId="26870"/>
    <cellStyle name="Normal 3 49 2 8 2 3" xfId="10151"/>
    <cellStyle name="Normal 3 49 2 8 2 3 2" xfId="26871"/>
    <cellStyle name="Normal 3 49 2 8 2 4" xfId="18025"/>
    <cellStyle name="Normal 3 49 2 8 3" xfId="10152"/>
    <cellStyle name="Normal 3 49 2 8 3 2" xfId="10153"/>
    <cellStyle name="Normal 3 49 2 8 3 2 2" xfId="26872"/>
    <cellStyle name="Normal 3 49 2 8 3 3" xfId="26873"/>
    <cellStyle name="Normal 3 49 2 8 4" xfId="10154"/>
    <cellStyle name="Normal 3 49 2 8 4 2" xfId="26874"/>
    <cellStyle name="Normal 3 49 2 8 5" xfId="18024"/>
    <cellStyle name="Normal 3 49 2 9" xfId="10155"/>
    <cellStyle name="Normal 3 49 2 9 2" xfId="10156"/>
    <cellStyle name="Normal 3 49 2 9 2 2" xfId="10157"/>
    <cellStyle name="Normal 3 49 2 9 2 2 2" xfId="10158"/>
    <cellStyle name="Normal 3 49 2 9 2 2 2 2" xfId="26875"/>
    <cellStyle name="Normal 3 49 2 9 2 2 3" xfId="26876"/>
    <cellStyle name="Normal 3 49 2 9 2 3" xfId="10159"/>
    <cellStyle name="Normal 3 49 2 9 2 3 2" xfId="26877"/>
    <cellStyle name="Normal 3 49 2 9 2 4" xfId="18027"/>
    <cellStyle name="Normal 3 49 2 9 3" xfId="10160"/>
    <cellStyle name="Normal 3 49 2 9 3 2" xfId="10161"/>
    <cellStyle name="Normal 3 49 2 9 3 2 2" xfId="26878"/>
    <cellStyle name="Normal 3 49 2 9 3 3" xfId="26879"/>
    <cellStyle name="Normal 3 49 2 9 4" xfId="10162"/>
    <cellStyle name="Normal 3 49 2 9 4 2" xfId="26880"/>
    <cellStyle name="Normal 3 49 2 9 5" xfId="18026"/>
    <cellStyle name="Normal 3 49 3" xfId="10163"/>
    <cellStyle name="Normal 3 49 3 2" xfId="10164"/>
    <cellStyle name="Normal 3 49 3 2 2" xfId="10165"/>
    <cellStyle name="Normal 3 49 3 2 2 2" xfId="10166"/>
    <cellStyle name="Normal 3 49 3 2 2 2 2" xfId="26881"/>
    <cellStyle name="Normal 3 49 3 2 2 3" xfId="26882"/>
    <cellStyle name="Normal 3 49 3 2 3" xfId="10167"/>
    <cellStyle name="Normal 3 49 3 2 3 2" xfId="26883"/>
    <cellStyle name="Normal 3 49 3 2 4" xfId="18029"/>
    <cellStyle name="Normal 3 49 3 3" xfId="10168"/>
    <cellStyle name="Normal 3 49 3 3 2" xfId="10169"/>
    <cellStyle name="Normal 3 49 3 3 2 2" xfId="26884"/>
    <cellStyle name="Normal 3 49 3 3 3" xfId="26885"/>
    <cellStyle name="Normal 3 49 3 4" xfId="10170"/>
    <cellStyle name="Normal 3 49 3 4 2" xfId="26886"/>
    <cellStyle name="Normal 3 49 3 5" xfId="18028"/>
    <cellStyle name="Normal 3 49 4" xfId="10171"/>
    <cellStyle name="Normal 3 49 4 2" xfId="10172"/>
    <cellStyle name="Normal 3 49 4 2 2" xfId="10173"/>
    <cellStyle name="Normal 3 49 4 2 2 2" xfId="10174"/>
    <cellStyle name="Normal 3 49 4 2 2 2 2" xfId="26887"/>
    <cellStyle name="Normal 3 49 4 2 2 3" xfId="26888"/>
    <cellStyle name="Normal 3 49 4 2 3" xfId="10175"/>
    <cellStyle name="Normal 3 49 4 2 3 2" xfId="26889"/>
    <cellStyle name="Normal 3 49 4 2 4" xfId="18031"/>
    <cellStyle name="Normal 3 49 4 3" xfId="10176"/>
    <cellStyle name="Normal 3 49 4 3 2" xfId="10177"/>
    <cellStyle name="Normal 3 49 4 3 2 2" xfId="26890"/>
    <cellStyle name="Normal 3 49 4 3 3" xfId="26891"/>
    <cellStyle name="Normal 3 49 4 4" xfId="10178"/>
    <cellStyle name="Normal 3 49 4 4 2" xfId="26892"/>
    <cellStyle name="Normal 3 49 4 5" xfId="18030"/>
    <cellStyle name="Normal 3 49 5" xfId="10179"/>
    <cellStyle name="Normal 3 49 5 2" xfId="10180"/>
    <cellStyle name="Normal 3 49 5 2 2" xfId="10181"/>
    <cellStyle name="Normal 3 49 5 2 2 2" xfId="10182"/>
    <cellStyle name="Normal 3 49 5 2 2 2 2" xfId="26893"/>
    <cellStyle name="Normal 3 49 5 2 2 3" xfId="26894"/>
    <cellStyle name="Normal 3 49 5 2 3" xfId="10183"/>
    <cellStyle name="Normal 3 49 5 2 3 2" xfId="26895"/>
    <cellStyle name="Normal 3 49 5 2 4" xfId="18033"/>
    <cellStyle name="Normal 3 49 5 3" xfId="10184"/>
    <cellStyle name="Normal 3 49 5 3 2" xfId="10185"/>
    <cellStyle name="Normal 3 49 5 3 2 2" xfId="26896"/>
    <cellStyle name="Normal 3 49 5 3 3" xfId="26897"/>
    <cellStyle name="Normal 3 49 5 4" xfId="10186"/>
    <cellStyle name="Normal 3 49 5 4 2" xfId="26898"/>
    <cellStyle name="Normal 3 49 5 5" xfId="18032"/>
    <cellStyle name="Normal 3 49 6" xfId="10187"/>
    <cellStyle name="Normal 3 49 6 2" xfId="10188"/>
    <cellStyle name="Normal 3 49 6 2 2" xfId="10189"/>
    <cellStyle name="Normal 3 49 6 2 2 2" xfId="10190"/>
    <cellStyle name="Normal 3 49 6 2 2 2 2" xfId="26899"/>
    <cellStyle name="Normal 3 49 6 2 2 3" xfId="26900"/>
    <cellStyle name="Normal 3 49 6 2 3" xfId="10191"/>
    <cellStyle name="Normal 3 49 6 2 3 2" xfId="26901"/>
    <cellStyle name="Normal 3 49 6 2 4" xfId="18035"/>
    <cellStyle name="Normal 3 49 6 3" xfId="10192"/>
    <cellStyle name="Normal 3 49 6 3 2" xfId="10193"/>
    <cellStyle name="Normal 3 49 6 3 2 2" xfId="26902"/>
    <cellStyle name="Normal 3 49 6 3 3" xfId="26903"/>
    <cellStyle name="Normal 3 49 6 4" xfId="10194"/>
    <cellStyle name="Normal 3 49 6 4 2" xfId="26904"/>
    <cellStyle name="Normal 3 49 6 5" xfId="18034"/>
    <cellStyle name="Normal 3 49 7" xfId="10195"/>
    <cellStyle name="Normal 3 49 7 2" xfId="10196"/>
    <cellStyle name="Normal 3 49 7 2 2" xfId="10197"/>
    <cellStyle name="Normal 3 49 7 2 2 2" xfId="10198"/>
    <cellStyle name="Normal 3 49 7 2 2 2 2" xfId="26905"/>
    <cellStyle name="Normal 3 49 7 2 2 3" xfId="26906"/>
    <cellStyle name="Normal 3 49 7 2 3" xfId="10199"/>
    <cellStyle name="Normal 3 49 7 2 3 2" xfId="26907"/>
    <cellStyle name="Normal 3 49 7 2 4" xfId="18037"/>
    <cellStyle name="Normal 3 49 7 3" xfId="10200"/>
    <cellStyle name="Normal 3 49 7 3 2" xfId="10201"/>
    <cellStyle name="Normal 3 49 7 3 2 2" xfId="26908"/>
    <cellStyle name="Normal 3 49 7 3 3" xfId="26909"/>
    <cellStyle name="Normal 3 49 7 4" xfId="10202"/>
    <cellStyle name="Normal 3 49 7 4 2" xfId="26910"/>
    <cellStyle name="Normal 3 49 7 5" xfId="18036"/>
    <cellStyle name="Normal 3 49 8" xfId="10203"/>
    <cellStyle name="Normal 3 49 8 2" xfId="10204"/>
    <cellStyle name="Normal 3 49 8 2 2" xfId="10205"/>
    <cellStyle name="Normal 3 49 8 2 2 2" xfId="10206"/>
    <cellStyle name="Normal 3 49 8 2 2 2 2" xfId="26911"/>
    <cellStyle name="Normal 3 49 8 2 2 3" xfId="26912"/>
    <cellStyle name="Normal 3 49 8 2 3" xfId="10207"/>
    <cellStyle name="Normal 3 49 8 2 3 2" xfId="26913"/>
    <cellStyle name="Normal 3 49 8 2 4" xfId="18039"/>
    <cellStyle name="Normal 3 49 8 3" xfId="10208"/>
    <cellStyle name="Normal 3 49 8 3 2" xfId="10209"/>
    <cellStyle name="Normal 3 49 8 3 2 2" xfId="26914"/>
    <cellStyle name="Normal 3 49 8 3 3" xfId="26915"/>
    <cellStyle name="Normal 3 49 8 4" xfId="10210"/>
    <cellStyle name="Normal 3 49 8 4 2" xfId="26916"/>
    <cellStyle name="Normal 3 49 8 5" xfId="18038"/>
    <cellStyle name="Normal 3 49 9" xfId="10211"/>
    <cellStyle name="Normal 3 49 9 2" xfId="10212"/>
    <cellStyle name="Normal 3 49 9 2 2" xfId="10213"/>
    <cellStyle name="Normal 3 49 9 2 2 2" xfId="10214"/>
    <cellStyle name="Normal 3 49 9 2 2 2 2" xfId="26917"/>
    <cellStyle name="Normal 3 49 9 2 2 3" xfId="26918"/>
    <cellStyle name="Normal 3 49 9 2 3" xfId="10215"/>
    <cellStyle name="Normal 3 49 9 2 3 2" xfId="26919"/>
    <cellStyle name="Normal 3 49 9 2 4" xfId="18041"/>
    <cellStyle name="Normal 3 49 9 3" xfId="10216"/>
    <cellStyle name="Normal 3 49 9 3 2" xfId="10217"/>
    <cellStyle name="Normal 3 49 9 3 2 2" xfId="26920"/>
    <cellStyle name="Normal 3 49 9 3 3" xfId="26921"/>
    <cellStyle name="Normal 3 49 9 4" xfId="10218"/>
    <cellStyle name="Normal 3 49 9 4 2" xfId="26922"/>
    <cellStyle name="Normal 3 49 9 5" xfId="18040"/>
    <cellStyle name="Normal 3 5" xfId="10219"/>
    <cellStyle name="Normal 3 5 10" xfId="10220"/>
    <cellStyle name="Normal 3 5 10 2" xfId="10221"/>
    <cellStyle name="Normal 3 5 10 2 2" xfId="10222"/>
    <cellStyle name="Normal 3 5 10 2 2 2" xfId="10223"/>
    <cellStyle name="Normal 3 5 10 2 2 2 2" xfId="26923"/>
    <cellStyle name="Normal 3 5 10 2 2 3" xfId="26924"/>
    <cellStyle name="Normal 3 5 10 2 3" xfId="10224"/>
    <cellStyle name="Normal 3 5 10 2 3 2" xfId="26925"/>
    <cellStyle name="Normal 3 5 10 2 4" xfId="18044"/>
    <cellStyle name="Normal 3 5 10 3" xfId="10225"/>
    <cellStyle name="Normal 3 5 10 3 2" xfId="10226"/>
    <cellStyle name="Normal 3 5 10 3 2 2" xfId="26926"/>
    <cellStyle name="Normal 3 5 10 3 3" xfId="26927"/>
    <cellStyle name="Normal 3 5 10 4" xfId="10227"/>
    <cellStyle name="Normal 3 5 10 4 2" xfId="26928"/>
    <cellStyle name="Normal 3 5 10 5" xfId="18043"/>
    <cellStyle name="Normal 3 5 11" xfId="10228"/>
    <cellStyle name="Normal 3 5 11 2" xfId="10229"/>
    <cellStyle name="Normal 3 5 11 2 2" xfId="10230"/>
    <cellStyle name="Normal 3 5 11 2 2 2" xfId="10231"/>
    <cellStyle name="Normal 3 5 11 2 2 2 2" xfId="26929"/>
    <cellStyle name="Normal 3 5 11 2 2 3" xfId="26930"/>
    <cellStyle name="Normal 3 5 11 2 3" xfId="10232"/>
    <cellStyle name="Normal 3 5 11 2 3 2" xfId="26931"/>
    <cellStyle name="Normal 3 5 11 2 4" xfId="18046"/>
    <cellStyle name="Normal 3 5 11 3" xfId="10233"/>
    <cellStyle name="Normal 3 5 11 3 2" xfId="10234"/>
    <cellStyle name="Normal 3 5 11 3 2 2" xfId="26932"/>
    <cellStyle name="Normal 3 5 11 3 3" xfId="26933"/>
    <cellStyle name="Normal 3 5 11 4" xfId="10235"/>
    <cellStyle name="Normal 3 5 11 4 2" xfId="26934"/>
    <cellStyle name="Normal 3 5 11 5" xfId="18045"/>
    <cellStyle name="Normal 3 5 12" xfId="10236"/>
    <cellStyle name="Normal 3 5 12 2" xfId="10237"/>
    <cellStyle name="Normal 3 5 12 2 2" xfId="10238"/>
    <cellStyle name="Normal 3 5 12 2 2 2" xfId="10239"/>
    <cellStyle name="Normal 3 5 12 2 2 2 2" xfId="26935"/>
    <cellStyle name="Normal 3 5 12 2 2 3" xfId="26936"/>
    <cellStyle name="Normal 3 5 12 2 3" xfId="10240"/>
    <cellStyle name="Normal 3 5 12 2 3 2" xfId="26937"/>
    <cellStyle name="Normal 3 5 12 2 4" xfId="18048"/>
    <cellStyle name="Normal 3 5 12 3" xfId="10241"/>
    <cellStyle name="Normal 3 5 12 3 2" xfId="10242"/>
    <cellStyle name="Normal 3 5 12 3 2 2" xfId="26938"/>
    <cellStyle name="Normal 3 5 12 3 3" xfId="26939"/>
    <cellStyle name="Normal 3 5 12 4" xfId="10243"/>
    <cellStyle name="Normal 3 5 12 4 2" xfId="26940"/>
    <cellStyle name="Normal 3 5 12 5" xfId="18047"/>
    <cellStyle name="Normal 3 5 13" xfId="10244"/>
    <cellStyle name="Normal 3 5 13 2" xfId="10245"/>
    <cellStyle name="Normal 3 5 13 2 2" xfId="10246"/>
    <cellStyle name="Normal 3 5 13 2 2 2" xfId="10247"/>
    <cellStyle name="Normal 3 5 13 2 2 2 2" xfId="26941"/>
    <cellStyle name="Normal 3 5 13 2 2 3" xfId="26942"/>
    <cellStyle name="Normal 3 5 13 2 3" xfId="10248"/>
    <cellStyle name="Normal 3 5 13 2 3 2" xfId="26943"/>
    <cellStyle name="Normal 3 5 13 2 4" xfId="18050"/>
    <cellStyle name="Normal 3 5 13 3" xfId="10249"/>
    <cellStyle name="Normal 3 5 13 3 2" xfId="10250"/>
    <cellStyle name="Normal 3 5 13 3 2 2" xfId="26944"/>
    <cellStyle name="Normal 3 5 13 3 3" xfId="26945"/>
    <cellStyle name="Normal 3 5 13 4" xfId="10251"/>
    <cellStyle name="Normal 3 5 13 4 2" xfId="26946"/>
    <cellStyle name="Normal 3 5 13 5" xfId="18049"/>
    <cellStyle name="Normal 3 5 14" xfId="10252"/>
    <cellStyle name="Normal 3 5 14 2" xfId="10253"/>
    <cellStyle name="Normal 3 5 14 2 2" xfId="10254"/>
    <cellStyle name="Normal 3 5 14 2 2 2" xfId="26947"/>
    <cellStyle name="Normal 3 5 14 2 3" xfId="26948"/>
    <cellStyle name="Normal 3 5 14 3" xfId="10255"/>
    <cellStyle name="Normal 3 5 14 3 2" xfId="26949"/>
    <cellStyle name="Normal 3 5 14 4" xfId="18051"/>
    <cellStyle name="Normal 3 5 15" xfId="10256"/>
    <cellStyle name="Normal 3 5 15 2" xfId="10257"/>
    <cellStyle name="Normal 3 5 15 2 2" xfId="26950"/>
    <cellStyle name="Normal 3 5 15 3" xfId="26951"/>
    <cellStyle name="Normal 3 5 16" xfId="10258"/>
    <cellStyle name="Normal 3 5 16 2" xfId="26952"/>
    <cellStyle name="Normal 3 5 17" xfId="18042"/>
    <cellStyle name="Normal 3 5 2" xfId="10259"/>
    <cellStyle name="Normal 3 5 2 10" xfId="10260"/>
    <cellStyle name="Normal 3 5 2 10 2" xfId="10261"/>
    <cellStyle name="Normal 3 5 2 10 2 2" xfId="10262"/>
    <cellStyle name="Normal 3 5 2 10 2 2 2" xfId="10263"/>
    <cellStyle name="Normal 3 5 2 10 2 2 2 2" xfId="26953"/>
    <cellStyle name="Normal 3 5 2 10 2 2 3" xfId="26954"/>
    <cellStyle name="Normal 3 5 2 10 2 3" xfId="10264"/>
    <cellStyle name="Normal 3 5 2 10 2 3 2" xfId="26955"/>
    <cellStyle name="Normal 3 5 2 10 2 4" xfId="18054"/>
    <cellStyle name="Normal 3 5 2 10 3" xfId="10265"/>
    <cellStyle name="Normal 3 5 2 10 3 2" xfId="10266"/>
    <cellStyle name="Normal 3 5 2 10 3 2 2" xfId="26956"/>
    <cellStyle name="Normal 3 5 2 10 3 3" xfId="26957"/>
    <cellStyle name="Normal 3 5 2 10 4" xfId="10267"/>
    <cellStyle name="Normal 3 5 2 10 4 2" xfId="26958"/>
    <cellStyle name="Normal 3 5 2 10 5" xfId="18053"/>
    <cellStyle name="Normal 3 5 2 11" xfId="10268"/>
    <cellStyle name="Normal 3 5 2 11 2" xfId="10269"/>
    <cellStyle name="Normal 3 5 2 11 2 2" xfId="10270"/>
    <cellStyle name="Normal 3 5 2 11 2 2 2" xfId="10271"/>
    <cellStyle name="Normal 3 5 2 11 2 2 2 2" xfId="26959"/>
    <cellStyle name="Normal 3 5 2 11 2 2 3" xfId="26960"/>
    <cellStyle name="Normal 3 5 2 11 2 3" xfId="10272"/>
    <cellStyle name="Normal 3 5 2 11 2 3 2" xfId="26961"/>
    <cellStyle name="Normal 3 5 2 11 2 4" xfId="18056"/>
    <cellStyle name="Normal 3 5 2 11 3" xfId="10273"/>
    <cellStyle name="Normal 3 5 2 11 3 2" xfId="10274"/>
    <cellStyle name="Normal 3 5 2 11 3 2 2" xfId="26962"/>
    <cellStyle name="Normal 3 5 2 11 3 3" xfId="26963"/>
    <cellStyle name="Normal 3 5 2 11 4" xfId="10275"/>
    <cellStyle name="Normal 3 5 2 11 4 2" xfId="26964"/>
    <cellStyle name="Normal 3 5 2 11 5" xfId="18055"/>
    <cellStyle name="Normal 3 5 2 12" xfId="10276"/>
    <cellStyle name="Normal 3 5 2 12 2" xfId="10277"/>
    <cellStyle name="Normal 3 5 2 12 2 2" xfId="10278"/>
    <cellStyle name="Normal 3 5 2 12 2 2 2" xfId="10279"/>
    <cellStyle name="Normal 3 5 2 12 2 2 2 2" xfId="26965"/>
    <cellStyle name="Normal 3 5 2 12 2 2 3" xfId="26966"/>
    <cellStyle name="Normal 3 5 2 12 2 3" xfId="10280"/>
    <cellStyle name="Normal 3 5 2 12 2 3 2" xfId="26967"/>
    <cellStyle name="Normal 3 5 2 12 2 4" xfId="18058"/>
    <cellStyle name="Normal 3 5 2 12 3" xfId="10281"/>
    <cellStyle name="Normal 3 5 2 12 3 2" xfId="10282"/>
    <cellStyle name="Normal 3 5 2 12 3 2 2" xfId="26968"/>
    <cellStyle name="Normal 3 5 2 12 3 3" xfId="26969"/>
    <cellStyle name="Normal 3 5 2 12 4" xfId="10283"/>
    <cellStyle name="Normal 3 5 2 12 4 2" xfId="26970"/>
    <cellStyle name="Normal 3 5 2 12 5" xfId="18057"/>
    <cellStyle name="Normal 3 5 2 13" xfId="10284"/>
    <cellStyle name="Normal 3 5 2 13 2" xfId="10285"/>
    <cellStyle name="Normal 3 5 2 13 2 2" xfId="10286"/>
    <cellStyle name="Normal 3 5 2 13 2 2 2" xfId="26971"/>
    <cellStyle name="Normal 3 5 2 13 2 3" xfId="26972"/>
    <cellStyle name="Normal 3 5 2 13 3" xfId="10287"/>
    <cellStyle name="Normal 3 5 2 13 3 2" xfId="26973"/>
    <cellStyle name="Normal 3 5 2 13 4" xfId="18059"/>
    <cellStyle name="Normal 3 5 2 14" xfId="10288"/>
    <cellStyle name="Normal 3 5 2 14 2" xfId="10289"/>
    <cellStyle name="Normal 3 5 2 14 2 2" xfId="26974"/>
    <cellStyle name="Normal 3 5 2 14 3" xfId="26975"/>
    <cellStyle name="Normal 3 5 2 15" xfId="10290"/>
    <cellStyle name="Normal 3 5 2 15 2" xfId="26976"/>
    <cellStyle name="Normal 3 5 2 16" xfId="18052"/>
    <cellStyle name="Normal 3 5 2 17" xfId="26977"/>
    <cellStyle name="Normal 3 5 2 2" xfId="10291"/>
    <cellStyle name="Normal 3 5 2 2 2" xfId="10292"/>
    <cellStyle name="Normal 3 5 2 2 2 2" xfId="10293"/>
    <cellStyle name="Normal 3 5 2 2 2 2 2" xfId="10294"/>
    <cellStyle name="Normal 3 5 2 2 2 2 2 2" xfId="26978"/>
    <cellStyle name="Normal 3 5 2 2 2 2 3" xfId="26979"/>
    <cellStyle name="Normal 3 5 2 2 2 3" xfId="10295"/>
    <cellStyle name="Normal 3 5 2 2 2 3 2" xfId="26980"/>
    <cellStyle name="Normal 3 5 2 2 2 4" xfId="18061"/>
    <cellStyle name="Normal 3 5 2 2 3" xfId="10296"/>
    <cellStyle name="Normal 3 5 2 2 3 2" xfId="10297"/>
    <cellStyle name="Normal 3 5 2 2 3 2 2" xfId="26981"/>
    <cellStyle name="Normal 3 5 2 2 3 3" xfId="26982"/>
    <cellStyle name="Normal 3 5 2 2 4" xfId="10298"/>
    <cellStyle name="Normal 3 5 2 2 4 2" xfId="26983"/>
    <cellStyle name="Normal 3 5 2 2 5" xfId="18060"/>
    <cellStyle name="Normal 3 5 2 3" xfId="10299"/>
    <cellStyle name="Normal 3 5 2 3 2" xfId="10300"/>
    <cellStyle name="Normal 3 5 2 3 2 2" xfId="10301"/>
    <cellStyle name="Normal 3 5 2 3 2 2 2" xfId="10302"/>
    <cellStyle name="Normal 3 5 2 3 2 2 2 2" xfId="26984"/>
    <cellStyle name="Normal 3 5 2 3 2 2 3" xfId="26985"/>
    <cellStyle name="Normal 3 5 2 3 2 3" xfId="10303"/>
    <cellStyle name="Normal 3 5 2 3 2 3 2" xfId="26986"/>
    <cellStyle name="Normal 3 5 2 3 2 4" xfId="18063"/>
    <cellStyle name="Normal 3 5 2 3 3" xfId="10304"/>
    <cellStyle name="Normal 3 5 2 3 3 2" xfId="10305"/>
    <cellStyle name="Normal 3 5 2 3 3 2 2" xfId="26987"/>
    <cellStyle name="Normal 3 5 2 3 3 3" xfId="26988"/>
    <cellStyle name="Normal 3 5 2 3 4" xfId="10306"/>
    <cellStyle name="Normal 3 5 2 3 4 2" xfId="26989"/>
    <cellStyle name="Normal 3 5 2 3 5" xfId="18062"/>
    <cellStyle name="Normal 3 5 2 4" xfId="10307"/>
    <cellStyle name="Normal 3 5 2 4 2" xfId="10308"/>
    <cellStyle name="Normal 3 5 2 4 2 2" xfId="10309"/>
    <cellStyle name="Normal 3 5 2 4 2 2 2" xfId="10310"/>
    <cellStyle name="Normal 3 5 2 4 2 2 2 2" xfId="26990"/>
    <cellStyle name="Normal 3 5 2 4 2 2 3" xfId="26991"/>
    <cellStyle name="Normal 3 5 2 4 2 3" xfId="10311"/>
    <cellStyle name="Normal 3 5 2 4 2 3 2" xfId="26992"/>
    <cellStyle name="Normal 3 5 2 4 2 4" xfId="18065"/>
    <cellStyle name="Normal 3 5 2 4 3" xfId="10312"/>
    <cellStyle name="Normal 3 5 2 4 3 2" xfId="10313"/>
    <cellStyle name="Normal 3 5 2 4 3 2 2" xfId="26993"/>
    <cellStyle name="Normal 3 5 2 4 3 3" xfId="26994"/>
    <cellStyle name="Normal 3 5 2 4 4" xfId="10314"/>
    <cellStyle name="Normal 3 5 2 4 4 2" xfId="26995"/>
    <cellStyle name="Normal 3 5 2 4 5" xfId="18064"/>
    <cellStyle name="Normal 3 5 2 5" xfId="10315"/>
    <cellStyle name="Normal 3 5 2 5 2" xfId="10316"/>
    <cellStyle name="Normal 3 5 2 5 2 2" xfId="10317"/>
    <cellStyle name="Normal 3 5 2 5 2 2 2" xfId="10318"/>
    <cellStyle name="Normal 3 5 2 5 2 2 2 2" xfId="26996"/>
    <cellStyle name="Normal 3 5 2 5 2 2 3" xfId="26997"/>
    <cellStyle name="Normal 3 5 2 5 2 3" xfId="10319"/>
    <cellStyle name="Normal 3 5 2 5 2 3 2" xfId="26998"/>
    <cellStyle name="Normal 3 5 2 5 2 4" xfId="18067"/>
    <cellStyle name="Normal 3 5 2 5 3" xfId="10320"/>
    <cellStyle name="Normal 3 5 2 5 3 2" xfId="10321"/>
    <cellStyle name="Normal 3 5 2 5 3 2 2" xfId="26999"/>
    <cellStyle name="Normal 3 5 2 5 3 3" xfId="27000"/>
    <cellStyle name="Normal 3 5 2 5 4" xfId="10322"/>
    <cellStyle name="Normal 3 5 2 5 4 2" xfId="27001"/>
    <cellStyle name="Normal 3 5 2 5 5" xfId="18066"/>
    <cellStyle name="Normal 3 5 2 6" xfId="10323"/>
    <cellStyle name="Normal 3 5 2 6 2" xfId="10324"/>
    <cellStyle name="Normal 3 5 2 6 2 2" xfId="10325"/>
    <cellStyle name="Normal 3 5 2 6 2 2 2" xfId="10326"/>
    <cellStyle name="Normal 3 5 2 6 2 2 2 2" xfId="27002"/>
    <cellStyle name="Normal 3 5 2 6 2 2 3" xfId="27003"/>
    <cellStyle name="Normal 3 5 2 6 2 3" xfId="10327"/>
    <cellStyle name="Normal 3 5 2 6 2 3 2" xfId="27004"/>
    <cellStyle name="Normal 3 5 2 6 2 4" xfId="18069"/>
    <cellStyle name="Normal 3 5 2 6 3" xfId="10328"/>
    <cellStyle name="Normal 3 5 2 6 3 2" xfId="10329"/>
    <cellStyle name="Normal 3 5 2 6 3 2 2" xfId="27005"/>
    <cellStyle name="Normal 3 5 2 6 3 3" xfId="27006"/>
    <cellStyle name="Normal 3 5 2 6 4" xfId="10330"/>
    <cellStyle name="Normal 3 5 2 6 4 2" xfId="27007"/>
    <cellStyle name="Normal 3 5 2 6 5" xfId="18068"/>
    <cellStyle name="Normal 3 5 2 7" xfId="10331"/>
    <cellStyle name="Normal 3 5 2 7 2" xfId="10332"/>
    <cellStyle name="Normal 3 5 2 7 2 2" xfId="10333"/>
    <cellStyle name="Normal 3 5 2 7 2 2 2" xfId="10334"/>
    <cellStyle name="Normal 3 5 2 7 2 2 2 2" xfId="27008"/>
    <cellStyle name="Normal 3 5 2 7 2 2 3" xfId="27009"/>
    <cellStyle name="Normal 3 5 2 7 2 3" xfId="10335"/>
    <cellStyle name="Normal 3 5 2 7 2 3 2" xfId="27010"/>
    <cellStyle name="Normal 3 5 2 7 2 4" xfId="18071"/>
    <cellStyle name="Normal 3 5 2 7 3" xfId="10336"/>
    <cellStyle name="Normal 3 5 2 7 3 2" xfId="10337"/>
    <cellStyle name="Normal 3 5 2 7 3 2 2" xfId="27011"/>
    <cellStyle name="Normal 3 5 2 7 3 3" xfId="27012"/>
    <cellStyle name="Normal 3 5 2 7 4" xfId="10338"/>
    <cellStyle name="Normal 3 5 2 7 4 2" xfId="27013"/>
    <cellStyle name="Normal 3 5 2 7 5" xfId="18070"/>
    <cellStyle name="Normal 3 5 2 8" xfId="10339"/>
    <cellStyle name="Normal 3 5 2 8 2" xfId="10340"/>
    <cellStyle name="Normal 3 5 2 8 2 2" xfId="10341"/>
    <cellStyle name="Normal 3 5 2 8 2 2 2" xfId="10342"/>
    <cellStyle name="Normal 3 5 2 8 2 2 2 2" xfId="27014"/>
    <cellStyle name="Normal 3 5 2 8 2 2 3" xfId="27015"/>
    <cellStyle name="Normal 3 5 2 8 2 3" xfId="10343"/>
    <cellStyle name="Normal 3 5 2 8 2 3 2" xfId="27016"/>
    <cellStyle name="Normal 3 5 2 8 2 4" xfId="18073"/>
    <cellStyle name="Normal 3 5 2 8 3" xfId="10344"/>
    <cellStyle name="Normal 3 5 2 8 3 2" xfId="10345"/>
    <cellStyle name="Normal 3 5 2 8 3 2 2" xfId="27017"/>
    <cellStyle name="Normal 3 5 2 8 3 3" xfId="27018"/>
    <cellStyle name="Normal 3 5 2 8 4" xfId="10346"/>
    <cellStyle name="Normal 3 5 2 8 4 2" xfId="27019"/>
    <cellStyle name="Normal 3 5 2 8 5" xfId="18072"/>
    <cellStyle name="Normal 3 5 2 9" xfId="10347"/>
    <cellStyle name="Normal 3 5 2 9 2" xfId="10348"/>
    <cellStyle name="Normal 3 5 2 9 2 2" xfId="10349"/>
    <cellStyle name="Normal 3 5 2 9 2 2 2" xfId="10350"/>
    <cellStyle name="Normal 3 5 2 9 2 2 2 2" xfId="27020"/>
    <cellStyle name="Normal 3 5 2 9 2 2 3" xfId="27021"/>
    <cellStyle name="Normal 3 5 2 9 2 3" xfId="10351"/>
    <cellStyle name="Normal 3 5 2 9 2 3 2" xfId="27022"/>
    <cellStyle name="Normal 3 5 2 9 2 4" xfId="18075"/>
    <cellStyle name="Normal 3 5 2 9 3" xfId="10352"/>
    <cellStyle name="Normal 3 5 2 9 3 2" xfId="10353"/>
    <cellStyle name="Normal 3 5 2 9 3 2 2" xfId="27023"/>
    <cellStyle name="Normal 3 5 2 9 3 3" xfId="27024"/>
    <cellStyle name="Normal 3 5 2 9 4" xfId="10354"/>
    <cellStyle name="Normal 3 5 2 9 4 2" xfId="27025"/>
    <cellStyle name="Normal 3 5 2 9 5" xfId="18074"/>
    <cellStyle name="Normal 3 5 3" xfId="10355"/>
    <cellStyle name="Normal 3 5 3 2" xfId="10356"/>
    <cellStyle name="Normal 3 5 3 2 2" xfId="10357"/>
    <cellStyle name="Normal 3 5 3 2 2 2" xfId="10358"/>
    <cellStyle name="Normal 3 5 3 2 2 2 2" xfId="27026"/>
    <cellStyle name="Normal 3 5 3 2 2 3" xfId="27027"/>
    <cellStyle name="Normal 3 5 3 2 3" xfId="10359"/>
    <cellStyle name="Normal 3 5 3 2 3 2" xfId="27028"/>
    <cellStyle name="Normal 3 5 3 2 4" xfId="18077"/>
    <cellStyle name="Normal 3 5 3 3" xfId="10360"/>
    <cellStyle name="Normal 3 5 3 3 2" xfId="10361"/>
    <cellStyle name="Normal 3 5 3 3 2 2" xfId="27029"/>
    <cellStyle name="Normal 3 5 3 3 3" xfId="27030"/>
    <cellStyle name="Normal 3 5 3 4" xfId="10362"/>
    <cellStyle name="Normal 3 5 3 4 2" xfId="27031"/>
    <cellStyle name="Normal 3 5 3 5" xfId="18076"/>
    <cellStyle name="Normal 3 5 4" xfId="10363"/>
    <cellStyle name="Normal 3 5 4 2" xfId="10364"/>
    <cellStyle name="Normal 3 5 4 2 2" xfId="10365"/>
    <cellStyle name="Normal 3 5 4 2 2 2" xfId="10366"/>
    <cellStyle name="Normal 3 5 4 2 2 2 2" xfId="27032"/>
    <cellStyle name="Normal 3 5 4 2 2 3" xfId="27033"/>
    <cellStyle name="Normal 3 5 4 2 3" xfId="10367"/>
    <cellStyle name="Normal 3 5 4 2 3 2" xfId="27034"/>
    <cellStyle name="Normal 3 5 4 2 4" xfId="18079"/>
    <cellStyle name="Normal 3 5 4 3" xfId="10368"/>
    <cellStyle name="Normal 3 5 4 3 2" xfId="10369"/>
    <cellStyle name="Normal 3 5 4 3 2 2" xfId="27035"/>
    <cellStyle name="Normal 3 5 4 3 3" xfId="27036"/>
    <cellStyle name="Normal 3 5 4 4" xfId="10370"/>
    <cellStyle name="Normal 3 5 4 4 2" xfId="27037"/>
    <cellStyle name="Normal 3 5 4 5" xfId="18078"/>
    <cellStyle name="Normal 3 5 5" xfId="10371"/>
    <cellStyle name="Normal 3 5 5 2" xfId="10372"/>
    <cellStyle name="Normal 3 5 5 2 2" xfId="10373"/>
    <cellStyle name="Normal 3 5 5 2 2 2" xfId="10374"/>
    <cellStyle name="Normal 3 5 5 2 2 2 2" xfId="27038"/>
    <cellStyle name="Normal 3 5 5 2 2 3" xfId="27039"/>
    <cellStyle name="Normal 3 5 5 2 3" xfId="10375"/>
    <cellStyle name="Normal 3 5 5 2 3 2" xfId="27040"/>
    <cellStyle name="Normal 3 5 5 2 4" xfId="18081"/>
    <cellStyle name="Normal 3 5 5 3" xfId="10376"/>
    <cellStyle name="Normal 3 5 5 3 2" xfId="10377"/>
    <cellStyle name="Normal 3 5 5 3 2 2" xfId="27041"/>
    <cellStyle name="Normal 3 5 5 3 3" xfId="27042"/>
    <cellStyle name="Normal 3 5 5 4" xfId="10378"/>
    <cellStyle name="Normal 3 5 5 4 2" xfId="27043"/>
    <cellStyle name="Normal 3 5 5 5" xfId="18080"/>
    <cellStyle name="Normal 3 5 6" xfId="10379"/>
    <cellStyle name="Normal 3 5 6 2" xfId="10380"/>
    <cellStyle name="Normal 3 5 6 2 2" xfId="10381"/>
    <cellStyle name="Normal 3 5 6 2 2 2" xfId="10382"/>
    <cellStyle name="Normal 3 5 6 2 2 2 2" xfId="27044"/>
    <cellStyle name="Normal 3 5 6 2 2 3" xfId="27045"/>
    <cellStyle name="Normal 3 5 6 2 3" xfId="10383"/>
    <cellStyle name="Normal 3 5 6 2 3 2" xfId="27046"/>
    <cellStyle name="Normal 3 5 6 2 4" xfId="18083"/>
    <cellStyle name="Normal 3 5 6 3" xfId="10384"/>
    <cellStyle name="Normal 3 5 6 3 2" xfId="10385"/>
    <cellStyle name="Normal 3 5 6 3 2 2" xfId="27047"/>
    <cellStyle name="Normal 3 5 6 3 3" xfId="27048"/>
    <cellStyle name="Normal 3 5 6 4" xfId="10386"/>
    <cellStyle name="Normal 3 5 6 4 2" xfId="27049"/>
    <cellStyle name="Normal 3 5 6 5" xfId="18082"/>
    <cellStyle name="Normal 3 5 7" xfId="10387"/>
    <cellStyle name="Normal 3 5 7 2" xfId="10388"/>
    <cellStyle name="Normal 3 5 7 2 2" xfId="10389"/>
    <cellStyle name="Normal 3 5 7 2 2 2" xfId="10390"/>
    <cellStyle name="Normal 3 5 7 2 2 2 2" xfId="27050"/>
    <cellStyle name="Normal 3 5 7 2 2 3" xfId="27051"/>
    <cellStyle name="Normal 3 5 7 2 3" xfId="10391"/>
    <cellStyle name="Normal 3 5 7 2 3 2" xfId="27052"/>
    <cellStyle name="Normal 3 5 7 2 4" xfId="18085"/>
    <cellStyle name="Normal 3 5 7 3" xfId="10392"/>
    <cellStyle name="Normal 3 5 7 3 2" xfId="10393"/>
    <cellStyle name="Normal 3 5 7 3 2 2" xfId="27053"/>
    <cellStyle name="Normal 3 5 7 3 3" xfId="27054"/>
    <cellStyle name="Normal 3 5 7 4" xfId="10394"/>
    <cellStyle name="Normal 3 5 7 4 2" xfId="27055"/>
    <cellStyle name="Normal 3 5 7 5" xfId="18084"/>
    <cellStyle name="Normal 3 5 8" xfId="10395"/>
    <cellStyle name="Normal 3 5 8 2" xfId="10396"/>
    <cellStyle name="Normal 3 5 8 2 2" xfId="10397"/>
    <cellStyle name="Normal 3 5 8 2 2 2" xfId="10398"/>
    <cellStyle name="Normal 3 5 8 2 2 2 2" xfId="27056"/>
    <cellStyle name="Normal 3 5 8 2 2 3" xfId="27057"/>
    <cellStyle name="Normal 3 5 8 2 3" xfId="10399"/>
    <cellStyle name="Normal 3 5 8 2 3 2" xfId="27058"/>
    <cellStyle name="Normal 3 5 8 2 4" xfId="18087"/>
    <cellStyle name="Normal 3 5 8 3" xfId="10400"/>
    <cellStyle name="Normal 3 5 8 3 2" xfId="10401"/>
    <cellStyle name="Normal 3 5 8 3 2 2" xfId="27059"/>
    <cellStyle name="Normal 3 5 8 3 3" xfId="27060"/>
    <cellStyle name="Normal 3 5 8 4" xfId="10402"/>
    <cellStyle name="Normal 3 5 8 4 2" xfId="27061"/>
    <cellStyle name="Normal 3 5 8 5" xfId="18086"/>
    <cellStyle name="Normal 3 5 9" xfId="10403"/>
    <cellStyle name="Normal 3 5 9 2" xfId="10404"/>
    <cellStyle name="Normal 3 5 9 2 2" xfId="10405"/>
    <cellStyle name="Normal 3 5 9 2 2 2" xfId="10406"/>
    <cellStyle name="Normal 3 5 9 2 2 2 2" xfId="27062"/>
    <cellStyle name="Normal 3 5 9 2 2 3" xfId="27063"/>
    <cellStyle name="Normal 3 5 9 2 3" xfId="10407"/>
    <cellStyle name="Normal 3 5 9 2 3 2" xfId="27064"/>
    <cellStyle name="Normal 3 5 9 2 4" xfId="18089"/>
    <cellStyle name="Normal 3 5 9 3" xfId="10408"/>
    <cellStyle name="Normal 3 5 9 3 2" xfId="10409"/>
    <cellStyle name="Normal 3 5 9 3 2 2" xfId="27065"/>
    <cellStyle name="Normal 3 5 9 3 3" xfId="27066"/>
    <cellStyle name="Normal 3 5 9 4" xfId="10410"/>
    <cellStyle name="Normal 3 5 9 4 2" xfId="27067"/>
    <cellStyle name="Normal 3 5 9 5" xfId="18088"/>
    <cellStyle name="Normal 3 50" xfId="10411"/>
    <cellStyle name="Normal 3 50 10" xfId="10412"/>
    <cellStyle name="Normal 3 50 10 2" xfId="10413"/>
    <cellStyle name="Normal 3 50 10 2 2" xfId="10414"/>
    <cellStyle name="Normal 3 50 10 2 2 2" xfId="10415"/>
    <cellStyle name="Normal 3 50 10 2 2 2 2" xfId="27068"/>
    <cellStyle name="Normal 3 50 10 2 2 3" xfId="27069"/>
    <cellStyle name="Normal 3 50 10 2 3" xfId="10416"/>
    <cellStyle name="Normal 3 50 10 2 3 2" xfId="27070"/>
    <cellStyle name="Normal 3 50 10 2 4" xfId="18092"/>
    <cellStyle name="Normal 3 50 10 3" xfId="10417"/>
    <cellStyle name="Normal 3 50 10 3 2" xfId="10418"/>
    <cellStyle name="Normal 3 50 10 3 2 2" xfId="27071"/>
    <cellStyle name="Normal 3 50 10 3 3" xfId="27072"/>
    <cellStyle name="Normal 3 50 10 4" xfId="10419"/>
    <cellStyle name="Normal 3 50 10 4 2" xfId="27073"/>
    <cellStyle name="Normal 3 50 10 5" xfId="18091"/>
    <cellStyle name="Normal 3 50 11" xfId="10420"/>
    <cellStyle name="Normal 3 50 11 2" xfId="10421"/>
    <cellStyle name="Normal 3 50 11 2 2" xfId="10422"/>
    <cellStyle name="Normal 3 50 11 2 2 2" xfId="10423"/>
    <cellStyle name="Normal 3 50 11 2 2 2 2" xfId="27074"/>
    <cellStyle name="Normal 3 50 11 2 2 3" xfId="27075"/>
    <cellStyle name="Normal 3 50 11 2 3" xfId="10424"/>
    <cellStyle name="Normal 3 50 11 2 3 2" xfId="27076"/>
    <cellStyle name="Normal 3 50 11 2 4" xfId="18094"/>
    <cellStyle name="Normal 3 50 11 3" xfId="10425"/>
    <cellStyle name="Normal 3 50 11 3 2" xfId="10426"/>
    <cellStyle name="Normal 3 50 11 3 2 2" xfId="27077"/>
    <cellStyle name="Normal 3 50 11 3 3" xfId="27078"/>
    <cellStyle name="Normal 3 50 11 4" xfId="10427"/>
    <cellStyle name="Normal 3 50 11 4 2" xfId="27079"/>
    <cellStyle name="Normal 3 50 11 5" xfId="18093"/>
    <cellStyle name="Normal 3 50 12" xfId="10428"/>
    <cellStyle name="Normal 3 50 12 2" xfId="10429"/>
    <cellStyle name="Normal 3 50 12 2 2" xfId="10430"/>
    <cellStyle name="Normal 3 50 12 2 2 2" xfId="10431"/>
    <cellStyle name="Normal 3 50 12 2 2 2 2" xfId="27080"/>
    <cellStyle name="Normal 3 50 12 2 2 3" xfId="27081"/>
    <cellStyle name="Normal 3 50 12 2 3" xfId="10432"/>
    <cellStyle name="Normal 3 50 12 2 3 2" xfId="27082"/>
    <cellStyle name="Normal 3 50 12 2 4" xfId="18096"/>
    <cellStyle name="Normal 3 50 12 3" xfId="10433"/>
    <cellStyle name="Normal 3 50 12 3 2" xfId="10434"/>
    <cellStyle name="Normal 3 50 12 3 2 2" xfId="27083"/>
    <cellStyle name="Normal 3 50 12 3 3" xfId="27084"/>
    <cellStyle name="Normal 3 50 12 4" xfId="10435"/>
    <cellStyle name="Normal 3 50 12 4 2" xfId="27085"/>
    <cellStyle name="Normal 3 50 12 5" xfId="18095"/>
    <cellStyle name="Normal 3 50 13" xfId="10436"/>
    <cellStyle name="Normal 3 50 13 2" xfId="10437"/>
    <cellStyle name="Normal 3 50 13 2 2" xfId="10438"/>
    <cellStyle name="Normal 3 50 13 2 2 2" xfId="10439"/>
    <cellStyle name="Normal 3 50 13 2 2 2 2" xfId="27086"/>
    <cellStyle name="Normal 3 50 13 2 2 3" xfId="27087"/>
    <cellStyle name="Normal 3 50 13 2 3" xfId="10440"/>
    <cellStyle name="Normal 3 50 13 2 3 2" xfId="27088"/>
    <cellStyle name="Normal 3 50 13 2 4" xfId="18098"/>
    <cellStyle name="Normal 3 50 13 3" xfId="10441"/>
    <cellStyle name="Normal 3 50 13 3 2" xfId="10442"/>
    <cellStyle name="Normal 3 50 13 3 2 2" xfId="27089"/>
    <cellStyle name="Normal 3 50 13 3 3" xfId="27090"/>
    <cellStyle name="Normal 3 50 13 4" xfId="10443"/>
    <cellStyle name="Normal 3 50 13 4 2" xfId="27091"/>
    <cellStyle name="Normal 3 50 13 5" xfId="18097"/>
    <cellStyle name="Normal 3 50 14" xfId="10444"/>
    <cellStyle name="Normal 3 50 14 2" xfId="10445"/>
    <cellStyle name="Normal 3 50 14 2 2" xfId="10446"/>
    <cellStyle name="Normal 3 50 14 2 2 2" xfId="27092"/>
    <cellStyle name="Normal 3 50 14 2 3" xfId="27093"/>
    <cellStyle name="Normal 3 50 14 3" xfId="10447"/>
    <cellStyle name="Normal 3 50 14 3 2" xfId="27094"/>
    <cellStyle name="Normal 3 50 14 4" xfId="18099"/>
    <cellStyle name="Normal 3 50 15" xfId="10448"/>
    <cellStyle name="Normal 3 50 15 2" xfId="10449"/>
    <cellStyle name="Normal 3 50 15 2 2" xfId="27095"/>
    <cellStyle name="Normal 3 50 15 3" xfId="27096"/>
    <cellStyle name="Normal 3 50 16" xfId="10450"/>
    <cellStyle name="Normal 3 50 16 2" xfId="27097"/>
    <cellStyle name="Normal 3 50 17" xfId="18090"/>
    <cellStyle name="Normal 3 50 2" xfId="10451"/>
    <cellStyle name="Normal 3 50 2 10" xfId="10452"/>
    <cellStyle name="Normal 3 50 2 10 2" xfId="10453"/>
    <cellStyle name="Normal 3 50 2 10 2 2" xfId="10454"/>
    <cellStyle name="Normal 3 50 2 10 2 2 2" xfId="10455"/>
    <cellStyle name="Normal 3 50 2 10 2 2 2 2" xfId="27098"/>
    <cellStyle name="Normal 3 50 2 10 2 2 3" xfId="27099"/>
    <cellStyle name="Normal 3 50 2 10 2 3" xfId="10456"/>
    <cellStyle name="Normal 3 50 2 10 2 3 2" xfId="27100"/>
    <cellStyle name="Normal 3 50 2 10 2 4" xfId="18102"/>
    <cellStyle name="Normal 3 50 2 10 3" xfId="10457"/>
    <cellStyle name="Normal 3 50 2 10 3 2" xfId="10458"/>
    <cellStyle name="Normal 3 50 2 10 3 2 2" xfId="27101"/>
    <cellStyle name="Normal 3 50 2 10 3 3" xfId="27102"/>
    <cellStyle name="Normal 3 50 2 10 4" xfId="10459"/>
    <cellStyle name="Normal 3 50 2 10 4 2" xfId="27103"/>
    <cellStyle name="Normal 3 50 2 10 5" xfId="18101"/>
    <cellStyle name="Normal 3 50 2 11" xfId="10460"/>
    <cellStyle name="Normal 3 50 2 11 2" xfId="10461"/>
    <cellStyle name="Normal 3 50 2 11 2 2" xfId="10462"/>
    <cellStyle name="Normal 3 50 2 11 2 2 2" xfId="10463"/>
    <cellStyle name="Normal 3 50 2 11 2 2 2 2" xfId="27104"/>
    <cellStyle name="Normal 3 50 2 11 2 2 3" xfId="27105"/>
    <cellStyle name="Normal 3 50 2 11 2 3" xfId="10464"/>
    <cellStyle name="Normal 3 50 2 11 2 3 2" xfId="27106"/>
    <cellStyle name="Normal 3 50 2 11 2 4" xfId="18104"/>
    <cellStyle name="Normal 3 50 2 11 3" xfId="10465"/>
    <cellStyle name="Normal 3 50 2 11 3 2" xfId="10466"/>
    <cellStyle name="Normal 3 50 2 11 3 2 2" xfId="27107"/>
    <cellStyle name="Normal 3 50 2 11 3 3" xfId="27108"/>
    <cellStyle name="Normal 3 50 2 11 4" xfId="10467"/>
    <cellStyle name="Normal 3 50 2 11 4 2" xfId="27109"/>
    <cellStyle name="Normal 3 50 2 11 5" xfId="18103"/>
    <cellStyle name="Normal 3 50 2 12" xfId="10468"/>
    <cellStyle name="Normal 3 50 2 12 2" xfId="10469"/>
    <cellStyle name="Normal 3 50 2 12 2 2" xfId="10470"/>
    <cellStyle name="Normal 3 50 2 12 2 2 2" xfId="10471"/>
    <cellStyle name="Normal 3 50 2 12 2 2 2 2" xfId="27110"/>
    <cellStyle name="Normal 3 50 2 12 2 2 3" xfId="27111"/>
    <cellStyle name="Normal 3 50 2 12 2 3" xfId="10472"/>
    <cellStyle name="Normal 3 50 2 12 2 3 2" xfId="27112"/>
    <cellStyle name="Normal 3 50 2 12 2 4" xfId="18106"/>
    <cellStyle name="Normal 3 50 2 12 3" xfId="10473"/>
    <cellStyle name="Normal 3 50 2 12 3 2" xfId="10474"/>
    <cellStyle name="Normal 3 50 2 12 3 2 2" xfId="27113"/>
    <cellStyle name="Normal 3 50 2 12 3 3" xfId="27114"/>
    <cellStyle name="Normal 3 50 2 12 4" xfId="10475"/>
    <cellStyle name="Normal 3 50 2 12 4 2" xfId="27115"/>
    <cellStyle name="Normal 3 50 2 12 5" xfId="18105"/>
    <cellStyle name="Normal 3 50 2 13" xfId="10476"/>
    <cellStyle name="Normal 3 50 2 13 2" xfId="10477"/>
    <cellStyle name="Normal 3 50 2 13 2 2" xfId="10478"/>
    <cellStyle name="Normal 3 50 2 13 2 2 2" xfId="27116"/>
    <cellStyle name="Normal 3 50 2 13 2 3" xfId="27117"/>
    <cellStyle name="Normal 3 50 2 13 3" xfId="10479"/>
    <cellStyle name="Normal 3 50 2 13 3 2" xfId="27118"/>
    <cellStyle name="Normal 3 50 2 13 4" xfId="18107"/>
    <cellStyle name="Normal 3 50 2 14" xfId="10480"/>
    <cellStyle name="Normal 3 50 2 14 2" xfId="10481"/>
    <cellStyle name="Normal 3 50 2 14 2 2" xfId="27119"/>
    <cellStyle name="Normal 3 50 2 14 3" xfId="27120"/>
    <cellStyle name="Normal 3 50 2 15" xfId="10482"/>
    <cellStyle name="Normal 3 50 2 15 2" xfId="27121"/>
    <cellStyle name="Normal 3 50 2 16" xfId="18100"/>
    <cellStyle name="Normal 3 50 2 2" xfId="10483"/>
    <cellStyle name="Normal 3 50 2 2 2" xfId="10484"/>
    <cellStyle name="Normal 3 50 2 2 2 2" xfId="10485"/>
    <cellStyle name="Normal 3 50 2 2 2 2 2" xfId="10486"/>
    <cellStyle name="Normal 3 50 2 2 2 2 2 2" xfId="27122"/>
    <cellStyle name="Normal 3 50 2 2 2 2 3" xfId="27123"/>
    <cellStyle name="Normal 3 50 2 2 2 3" xfId="10487"/>
    <cellStyle name="Normal 3 50 2 2 2 3 2" xfId="27124"/>
    <cellStyle name="Normal 3 50 2 2 2 4" xfId="18109"/>
    <cellStyle name="Normal 3 50 2 2 3" xfId="10488"/>
    <cellStyle name="Normal 3 50 2 2 3 2" xfId="10489"/>
    <cellStyle name="Normal 3 50 2 2 3 2 2" xfId="27125"/>
    <cellStyle name="Normal 3 50 2 2 3 3" xfId="27126"/>
    <cellStyle name="Normal 3 50 2 2 4" xfId="10490"/>
    <cellStyle name="Normal 3 50 2 2 4 2" xfId="27127"/>
    <cellStyle name="Normal 3 50 2 2 5" xfId="18108"/>
    <cellStyle name="Normal 3 50 2 3" xfId="10491"/>
    <cellStyle name="Normal 3 50 2 3 2" xfId="10492"/>
    <cellStyle name="Normal 3 50 2 3 2 2" xfId="10493"/>
    <cellStyle name="Normal 3 50 2 3 2 2 2" xfId="10494"/>
    <cellStyle name="Normal 3 50 2 3 2 2 2 2" xfId="27128"/>
    <cellStyle name="Normal 3 50 2 3 2 2 3" xfId="27129"/>
    <cellStyle name="Normal 3 50 2 3 2 3" xfId="10495"/>
    <cellStyle name="Normal 3 50 2 3 2 3 2" xfId="27130"/>
    <cellStyle name="Normal 3 50 2 3 2 4" xfId="18111"/>
    <cellStyle name="Normal 3 50 2 3 3" xfId="10496"/>
    <cellStyle name="Normal 3 50 2 3 3 2" xfId="10497"/>
    <cellStyle name="Normal 3 50 2 3 3 2 2" xfId="27131"/>
    <cellStyle name="Normal 3 50 2 3 3 3" xfId="27132"/>
    <cellStyle name="Normal 3 50 2 3 4" xfId="10498"/>
    <cellStyle name="Normal 3 50 2 3 4 2" xfId="27133"/>
    <cellStyle name="Normal 3 50 2 3 5" xfId="18110"/>
    <cellStyle name="Normal 3 50 2 4" xfId="10499"/>
    <cellStyle name="Normal 3 50 2 4 2" xfId="10500"/>
    <cellStyle name="Normal 3 50 2 4 2 2" xfId="10501"/>
    <cellStyle name="Normal 3 50 2 4 2 2 2" xfId="10502"/>
    <cellStyle name="Normal 3 50 2 4 2 2 2 2" xfId="27134"/>
    <cellStyle name="Normal 3 50 2 4 2 2 3" xfId="27135"/>
    <cellStyle name="Normal 3 50 2 4 2 3" xfId="10503"/>
    <cellStyle name="Normal 3 50 2 4 2 3 2" xfId="27136"/>
    <cellStyle name="Normal 3 50 2 4 2 4" xfId="18113"/>
    <cellStyle name="Normal 3 50 2 4 3" xfId="10504"/>
    <cellStyle name="Normal 3 50 2 4 3 2" xfId="10505"/>
    <cellStyle name="Normal 3 50 2 4 3 2 2" xfId="27137"/>
    <cellStyle name="Normal 3 50 2 4 3 3" xfId="27138"/>
    <cellStyle name="Normal 3 50 2 4 4" xfId="10506"/>
    <cellStyle name="Normal 3 50 2 4 4 2" xfId="27139"/>
    <cellStyle name="Normal 3 50 2 4 5" xfId="18112"/>
    <cellStyle name="Normal 3 50 2 5" xfId="10507"/>
    <cellStyle name="Normal 3 50 2 5 2" xfId="10508"/>
    <cellStyle name="Normal 3 50 2 5 2 2" xfId="10509"/>
    <cellStyle name="Normal 3 50 2 5 2 2 2" xfId="10510"/>
    <cellStyle name="Normal 3 50 2 5 2 2 2 2" xfId="27140"/>
    <cellStyle name="Normal 3 50 2 5 2 2 3" xfId="27141"/>
    <cellStyle name="Normal 3 50 2 5 2 3" xfId="10511"/>
    <cellStyle name="Normal 3 50 2 5 2 3 2" xfId="27142"/>
    <cellStyle name="Normal 3 50 2 5 2 4" xfId="18115"/>
    <cellStyle name="Normal 3 50 2 5 3" xfId="10512"/>
    <cellStyle name="Normal 3 50 2 5 3 2" xfId="10513"/>
    <cellStyle name="Normal 3 50 2 5 3 2 2" xfId="27143"/>
    <cellStyle name="Normal 3 50 2 5 3 3" xfId="27144"/>
    <cellStyle name="Normal 3 50 2 5 4" xfId="10514"/>
    <cellStyle name="Normal 3 50 2 5 4 2" xfId="27145"/>
    <cellStyle name="Normal 3 50 2 5 5" xfId="18114"/>
    <cellStyle name="Normal 3 50 2 6" xfId="10515"/>
    <cellStyle name="Normal 3 50 2 6 2" xfId="10516"/>
    <cellStyle name="Normal 3 50 2 6 2 2" xfId="10517"/>
    <cellStyle name="Normal 3 50 2 6 2 2 2" xfId="10518"/>
    <cellStyle name="Normal 3 50 2 6 2 2 2 2" xfId="27146"/>
    <cellStyle name="Normal 3 50 2 6 2 2 3" xfId="27147"/>
    <cellStyle name="Normal 3 50 2 6 2 3" xfId="10519"/>
    <cellStyle name="Normal 3 50 2 6 2 3 2" xfId="27148"/>
    <cellStyle name="Normal 3 50 2 6 2 4" xfId="18117"/>
    <cellStyle name="Normal 3 50 2 6 3" xfId="10520"/>
    <cellStyle name="Normal 3 50 2 6 3 2" xfId="10521"/>
    <cellStyle name="Normal 3 50 2 6 3 2 2" xfId="27149"/>
    <cellStyle name="Normal 3 50 2 6 3 3" xfId="27150"/>
    <cellStyle name="Normal 3 50 2 6 4" xfId="10522"/>
    <cellStyle name="Normal 3 50 2 6 4 2" xfId="27151"/>
    <cellStyle name="Normal 3 50 2 6 5" xfId="18116"/>
    <cellStyle name="Normal 3 50 2 7" xfId="10523"/>
    <cellStyle name="Normal 3 50 2 7 2" xfId="10524"/>
    <cellStyle name="Normal 3 50 2 7 2 2" xfId="10525"/>
    <cellStyle name="Normal 3 50 2 7 2 2 2" xfId="10526"/>
    <cellStyle name="Normal 3 50 2 7 2 2 2 2" xfId="27152"/>
    <cellStyle name="Normal 3 50 2 7 2 2 3" xfId="27153"/>
    <cellStyle name="Normal 3 50 2 7 2 3" xfId="10527"/>
    <cellStyle name="Normal 3 50 2 7 2 3 2" xfId="27154"/>
    <cellStyle name="Normal 3 50 2 7 2 4" xfId="18119"/>
    <cellStyle name="Normal 3 50 2 7 3" xfId="10528"/>
    <cellStyle name="Normal 3 50 2 7 3 2" xfId="10529"/>
    <cellStyle name="Normal 3 50 2 7 3 2 2" xfId="27155"/>
    <cellStyle name="Normal 3 50 2 7 3 3" xfId="27156"/>
    <cellStyle name="Normal 3 50 2 7 4" xfId="10530"/>
    <cellStyle name="Normal 3 50 2 7 4 2" xfId="27157"/>
    <cellStyle name="Normal 3 50 2 7 5" xfId="18118"/>
    <cellStyle name="Normal 3 50 2 8" xfId="10531"/>
    <cellStyle name="Normal 3 50 2 8 2" xfId="10532"/>
    <cellStyle name="Normal 3 50 2 8 2 2" xfId="10533"/>
    <cellStyle name="Normal 3 50 2 8 2 2 2" xfId="10534"/>
    <cellStyle name="Normal 3 50 2 8 2 2 2 2" xfId="27158"/>
    <cellStyle name="Normal 3 50 2 8 2 2 3" xfId="27159"/>
    <cellStyle name="Normal 3 50 2 8 2 3" xfId="10535"/>
    <cellStyle name="Normal 3 50 2 8 2 3 2" xfId="27160"/>
    <cellStyle name="Normal 3 50 2 8 2 4" xfId="18121"/>
    <cellStyle name="Normal 3 50 2 8 3" xfId="10536"/>
    <cellStyle name="Normal 3 50 2 8 3 2" xfId="10537"/>
    <cellStyle name="Normal 3 50 2 8 3 2 2" xfId="27161"/>
    <cellStyle name="Normal 3 50 2 8 3 3" xfId="27162"/>
    <cellStyle name="Normal 3 50 2 8 4" xfId="10538"/>
    <cellStyle name="Normal 3 50 2 8 4 2" xfId="27163"/>
    <cellStyle name="Normal 3 50 2 8 5" xfId="18120"/>
    <cellStyle name="Normal 3 50 2 9" xfId="10539"/>
    <cellStyle name="Normal 3 50 2 9 2" xfId="10540"/>
    <cellStyle name="Normal 3 50 2 9 2 2" xfId="10541"/>
    <cellStyle name="Normal 3 50 2 9 2 2 2" xfId="10542"/>
    <cellStyle name="Normal 3 50 2 9 2 2 2 2" xfId="27164"/>
    <cellStyle name="Normal 3 50 2 9 2 2 3" xfId="27165"/>
    <cellStyle name="Normal 3 50 2 9 2 3" xfId="10543"/>
    <cellStyle name="Normal 3 50 2 9 2 3 2" xfId="27166"/>
    <cellStyle name="Normal 3 50 2 9 2 4" xfId="18123"/>
    <cellStyle name="Normal 3 50 2 9 3" xfId="10544"/>
    <cellStyle name="Normal 3 50 2 9 3 2" xfId="10545"/>
    <cellStyle name="Normal 3 50 2 9 3 2 2" xfId="27167"/>
    <cellStyle name="Normal 3 50 2 9 3 3" xfId="27168"/>
    <cellStyle name="Normal 3 50 2 9 4" xfId="10546"/>
    <cellStyle name="Normal 3 50 2 9 4 2" xfId="27169"/>
    <cellStyle name="Normal 3 50 2 9 5" xfId="18122"/>
    <cellStyle name="Normal 3 50 3" xfId="10547"/>
    <cellStyle name="Normal 3 50 3 2" xfId="10548"/>
    <cellStyle name="Normal 3 50 3 2 2" xfId="10549"/>
    <cellStyle name="Normal 3 50 3 2 2 2" xfId="10550"/>
    <cellStyle name="Normal 3 50 3 2 2 2 2" xfId="27170"/>
    <cellStyle name="Normal 3 50 3 2 2 3" xfId="27171"/>
    <cellStyle name="Normal 3 50 3 2 3" xfId="10551"/>
    <cellStyle name="Normal 3 50 3 2 3 2" xfId="27172"/>
    <cellStyle name="Normal 3 50 3 2 4" xfId="18125"/>
    <cellStyle name="Normal 3 50 3 3" xfId="10552"/>
    <cellStyle name="Normal 3 50 3 3 2" xfId="10553"/>
    <cellStyle name="Normal 3 50 3 3 2 2" xfId="27173"/>
    <cellStyle name="Normal 3 50 3 3 3" xfId="27174"/>
    <cellStyle name="Normal 3 50 3 4" xfId="10554"/>
    <cellStyle name="Normal 3 50 3 4 2" xfId="27175"/>
    <cellStyle name="Normal 3 50 3 5" xfId="18124"/>
    <cellStyle name="Normal 3 50 4" xfId="10555"/>
    <cellStyle name="Normal 3 50 4 2" xfId="10556"/>
    <cellStyle name="Normal 3 50 4 2 2" xfId="10557"/>
    <cellStyle name="Normal 3 50 4 2 2 2" xfId="10558"/>
    <cellStyle name="Normal 3 50 4 2 2 2 2" xfId="27176"/>
    <cellStyle name="Normal 3 50 4 2 2 3" xfId="27177"/>
    <cellStyle name="Normal 3 50 4 2 3" xfId="10559"/>
    <cellStyle name="Normal 3 50 4 2 3 2" xfId="27178"/>
    <cellStyle name="Normal 3 50 4 2 4" xfId="18127"/>
    <cellStyle name="Normal 3 50 4 3" xfId="10560"/>
    <cellStyle name="Normal 3 50 4 3 2" xfId="10561"/>
    <cellStyle name="Normal 3 50 4 3 2 2" xfId="27179"/>
    <cellStyle name="Normal 3 50 4 3 3" xfId="27180"/>
    <cellStyle name="Normal 3 50 4 4" xfId="10562"/>
    <cellStyle name="Normal 3 50 4 4 2" xfId="27181"/>
    <cellStyle name="Normal 3 50 4 5" xfId="18126"/>
    <cellStyle name="Normal 3 50 5" xfId="10563"/>
    <cellStyle name="Normal 3 50 5 2" xfId="10564"/>
    <cellStyle name="Normal 3 50 5 2 2" xfId="10565"/>
    <cellStyle name="Normal 3 50 5 2 2 2" xfId="10566"/>
    <cellStyle name="Normal 3 50 5 2 2 2 2" xfId="27182"/>
    <cellStyle name="Normal 3 50 5 2 2 3" xfId="27183"/>
    <cellStyle name="Normal 3 50 5 2 3" xfId="10567"/>
    <cellStyle name="Normal 3 50 5 2 3 2" xfId="27184"/>
    <cellStyle name="Normal 3 50 5 2 4" xfId="18129"/>
    <cellStyle name="Normal 3 50 5 3" xfId="10568"/>
    <cellStyle name="Normal 3 50 5 3 2" xfId="10569"/>
    <cellStyle name="Normal 3 50 5 3 2 2" xfId="27185"/>
    <cellStyle name="Normal 3 50 5 3 3" xfId="27186"/>
    <cellStyle name="Normal 3 50 5 4" xfId="10570"/>
    <cellStyle name="Normal 3 50 5 4 2" xfId="27187"/>
    <cellStyle name="Normal 3 50 5 5" xfId="18128"/>
    <cellStyle name="Normal 3 50 6" xfId="10571"/>
    <cellStyle name="Normal 3 50 6 2" xfId="10572"/>
    <cellStyle name="Normal 3 50 6 2 2" xfId="10573"/>
    <cellStyle name="Normal 3 50 6 2 2 2" xfId="10574"/>
    <cellStyle name="Normal 3 50 6 2 2 2 2" xfId="27188"/>
    <cellStyle name="Normal 3 50 6 2 2 3" xfId="27189"/>
    <cellStyle name="Normal 3 50 6 2 3" xfId="10575"/>
    <cellStyle name="Normal 3 50 6 2 3 2" xfId="27190"/>
    <cellStyle name="Normal 3 50 6 2 4" xfId="18131"/>
    <cellStyle name="Normal 3 50 6 3" xfId="10576"/>
    <cellStyle name="Normal 3 50 6 3 2" xfId="10577"/>
    <cellStyle name="Normal 3 50 6 3 2 2" xfId="27191"/>
    <cellStyle name="Normal 3 50 6 3 3" xfId="27192"/>
    <cellStyle name="Normal 3 50 6 4" xfId="10578"/>
    <cellStyle name="Normal 3 50 6 4 2" xfId="27193"/>
    <cellStyle name="Normal 3 50 6 5" xfId="18130"/>
    <cellStyle name="Normal 3 50 7" xfId="10579"/>
    <cellStyle name="Normal 3 50 7 2" xfId="10580"/>
    <cellStyle name="Normal 3 50 7 2 2" xfId="10581"/>
    <cellStyle name="Normal 3 50 7 2 2 2" xfId="10582"/>
    <cellStyle name="Normal 3 50 7 2 2 2 2" xfId="27194"/>
    <cellStyle name="Normal 3 50 7 2 2 3" xfId="27195"/>
    <cellStyle name="Normal 3 50 7 2 3" xfId="10583"/>
    <cellStyle name="Normal 3 50 7 2 3 2" xfId="27196"/>
    <cellStyle name="Normal 3 50 7 2 4" xfId="18133"/>
    <cellStyle name="Normal 3 50 7 3" xfId="10584"/>
    <cellStyle name="Normal 3 50 7 3 2" xfId="10585"/>
    <cellStyle name="Normal 3 50 7 3 2 2" xfId="27197"/>
    <cellStyle name="Normal 3 50 7 3 3" xfId="27198"/>
    <cellStyle name="Normal 3 50 7 4" xfId="10586"/>
    <cellStyle name="Normal 3 50 7 4 2" xfId="27199"/>
    <cellStyle name="Normal 3 50 7 5" xfId="18132"/>
    <cellStyle name="Normal 3 50 8" xfId="10587"/>
    <cellStyle name="Normal 3 50 8 2" xfId="10588"/>
    <cellStyle name="Normal 3 50 8 2 2" xfId="10589"/>
    <cellStyle name="Normal 3 50 8 2 2 2" xfId="10590"/>
    <cellStyle name="Normal 3 50 8 2 2 2 2" xfId="27200"/>
    <cellStyle name="Normal 3 50 8 2 2 3" xfId="27201"/>
    <cellStyle name="Normal 3 50 8 2 3" xfId="10591"/>
    <cellStyle name="Normal 3 50 8 2 3 2" xfId="27202"/>
    <cellStyle name="Normal 3 50 8 2 4" xfId="18135"/>
    <cellStyle name="Normal 3 50 8 3" xfId="10592"/>
    <cellStyle name="Normal 3 50 8 3 2" xfId="10593"/>
    <cellStyle name="Normal 3 50 8 3 2 2" xfId="27203"/>
    <cellStyle name="Normal 3 50 8 3 3" xfId="27204"/>
    <cellStyle name="Normal 3 50 8 4" xfId="10594"/>
    <cellStyle name="Normal 3 50 8 4 2" xfId="27205"/>
    <cellStyle name="Normal 3 50 8 5" xfId="18134"/>
    <cellStyle name="Normal 3 50 9" xfId="10595"/>
    <cellStyle name="Normal 3 50 9 2" xfId="10596"/>
    <cellStyle name="Normal 3 50 9 2 2" xfId="10597"/>
    <cellStyle name="Normal 3 50 9 2 2 2" xfId="10598"/>
    <cellStyle name="Normal 3 50 9 2 2 2 2" xfId="27206"/>
    <cellStyle name="Normal 3 50 9 2 2 3" xfId="27207"/>
    <cellStyle name="Normal 3 50 9 2 3" xfId="10599"/>
    <cellStyle name="Normal 3 50 9 2 3 2" xfId="27208"/>
    <cellStyle name="Normal 3 50 9 2 4" xfId="18137"/>
    <cellStyle name="Normal 3 50 9 3" xfId="10600"/>
    <cellStyle name="Normal 3 50 9 3 2" xfId="10601"/>
    <cellStyle name="Normal 3 50 9 3 2 2" xfId="27209"/>
    <cellStyle name="Normal 3 50 9 3 3" xfId="27210"/>
    <cellStyle name="Normal 3 50 9 4" xfId="10602"/>
    <cellStyle name="Normal 3 50 9 4 2" xfId="27211"/>
    <cellStyle name="Normal 3 50 9 5" xfId="18136"/>
    <cellStyle name="Normal 3 51" xfId="10603"/>
    <cellStyle name="Normal 3 51 10" xfId="10604"/>
    <cellStyle name="Normal 3 51 10 2" xfId="10605"/>
    <cellStyle name="Normal 3 51 10 2 2" xfId="10606"/>
    <cellStyle name="Normal 3 51 10 2 2 2" xfId="10607"/>
    <cellStyle name="Normal 3 51 10 2 2 2 2" xfId="27212"/>
    <cellStyle name="Normal 3 51 10 2 2 3" xfId="27213"/>
    <cellStyle name="Normal 3 51 10 2 3" xfId="10608"/>
    <cellStyle name="Normal 3 51 10 2 3 2" xfId="27214"/>
    <cellStyle name="Normal 3 51 10 2 4" xfId="18140"/>
    <cellStyle name="Normal 3 51 10 3" xfId="10609"/>
    <cellStyle name="Normal 3 51 10 3 2" xfId="10610"/>
    <cellStyle name="Normal 3 51 10 3 2 2" xfId="27215"/>
    <cellStyle name="Normal 3 51 10 3 3" xfId="27216"/>
    <cellStyle name="Normal 3 51 10 4" xfId="10611"/>
    <cellStyle name="Normal 3 51 10 4 2" xfId="27217"/>
    <cellStyle name="Normal 3 51 10 5" xfId="18139"/>
    <cellStyle name="Normal 3 51 11" xfId="10612"/>
    <cellStyle name="Normal 3 51 11 2" xfId="10613"/>
    <cellStyle name="Normal 3 51 11 2 2" xfId="10614"/>
    <cellStyle name="Normal 3 51 11 2 2 2" xfId="10615"/>
    <cellStyle name="Normal 3 51 11 2 2 2 2" xfId="27218"/>
    <cellStyle name="Normal 3 51 11 2 2 3" xfId="27219"/>
    <cellStyle name="Normal 3 51 11 2 3" xfId="10616"/>
    <cellStyle name="Normal 3 51 11 2 3 2" xfId="27220"/>
    <cellStyle name="Normal 3 51 11 2 4" xfId="18142"/>
    <cellStyle name="Normal 3 51 11 3" xfId="10617"/>
    <cellStyle name="Normal 3 51 11 3 2" xfId="10618"/>
    <cellStyle name="Normal 3 51 11 3 2 2" xfId="27221"/>
    <cellStyle name="Normal 3 51 11 3 3" xfId="27222"/>
    <cellStyle name="Normal 3 51 11 4" xfId="10619"/>
    <cellStyle name="Normal 3 51 11 4 2" xfId="27223"/>
    <cellStyle name="Normal 3 51 11 5" xfId="18141"/>
    <cellStyle name="Normal 3 51 12" xfId="10620"/>
    <cellStyle name="Normal 3 51 12 2" xfId="10621"/>
    <cellStyle name="Normal 3 51 12 2 2" xfId="10622"/>
    <cellStyle name="Normal 3 51 12 2 2 2" xfId="10623"/>
    <cellStyle name="Normal 3 51 12 2 2 2 2" xfId="27224"/>
    <cellStyle name="Normal 3 51 12 2 2 3" xfId="27225"/>
    <cellStyle name="Normal 3 51 12 2 3" xfId="10624"/>
    <cellStyle name="Normal 3 51 12 2 3 2" xfId="27226"/>
    <cellStyle name="Normal 3 51 12 2 4" xfId="18144"/>
    <cellStyle name="Normal 3 51 12 3" xfId="10625"/>
    <cellStyle name="Normal 3 51 12 3 2" xfId="10626"/>
    <cellStyle name="Normal 3 51 12 3 2 2" xfId="27227"/>
    <cellStyle name="Normal 3 51 12 3 3" xfId="27228"/>
    <cellStyle name="Normal 3 51 12 4" xfId="10627"/>
    <cellStyle name="Normal 3 51 12 4 2" xfId="27229"/>
    <cellStyle name="Normal 3 51 12 5" xfId="18143"/>
    <cellStyle name="Normal 3 51 13" xfId="10628"/>
    <cellStyle name="Normal 3 51 13 2" xfId="10629"/>
    <cellStyle name="Normal 3 51 13 2 2" xfId="10630"/>
    <cellStyle name="Normal 3 51 13 2 2 2" xfId="10631"/>
    <cellStyle name="Normal 3 51 13 2 2 2 2" xfId="27230"/>
    <cellStyle name="Normal 3 51 13 2 2 3" xfId="27231"/>
    <cellStyle name="Normal 3 51 13 2 3" xfId="10632"/>
    <cellStyle name="Normal 3 51 13 2 3 2" xfId="27232"/>
    <cellStyle name="Normal 3 51 13 2 4" xfId="18146"/>
    <cellStyle name="Normal 3 51 13 3" xfId="10633"/>
    <cellStyle name="Normal 3 51 13 3 2" xfId="10634"/>
    <cellStyle name="Normal 3 51 13 3 2 2" xfId="27233"/>
    <cellStyle name="Normal 3 51 13 3 3" xfId="27234"/>
    <cellStyle name="Normal 3 51 13 4" xfId="10635"/>
    <cellStyle name="Normal 3 51 13 4 2" xfId="27235"/>
    <cellStyle name="Normal 3 51 13 5" xfId="18145"/>
    <cellStyle name="Normal 3 51 14" xfId="10636"/>
    <cellStyle name="Normal 3 51 14 2" xfId="10637"/>
    <cellStyle name="Normal 3 51 14 2 2" xfId="10638"/>
    <cellStyle name="Normal 3 51 14 2 2 2" xfId="27236"/>
    <cellStyle name="Normal 3 51 14 2 3" xfId="27237"/>
    <cellStyle name="Normal 3 51 14 3" xfId="10639"/>
    <cellStyle name="Normal 3 51 14 3 2" xfId="27238"/>
    <cellStyle name="Normal 3 51 14 4" xfId="18147"/>
    <cellStyle name="Normal 3 51 15" xfId="10640"/>
    <cellStyle name="Normal 3 51 15 2" xfId="10641"/>
    <cellStyle name="Normal 3 51 15 2 2" xfId="27239"/>
    <cellStyle name="Normal 3 51 15 3" xfId="27240"/>
    <cellStyle name="Normal 3 51 16" xfId="10642"/>
    <cellStyle name="Normal 3 51 16 2" xfId="27241"/>
    <cellStyle name="Normal 3 51 17" xfId="18138"/>
    <cellStyle name="Normal 3 51 2" xfId="10643"/>
    <cellStyle name="Normal 3 51 2 10" xfId="10644"/>
    <cellStyle name="Normal 3 51 2 10 2" xfId="10645"/>
    <cellStyle name="Normal 3 51 2 10 2 2" xfId="10646"/>
    <cellStyle name="Normal 3 51 2 10 2 2 2" xfId="10647"/>
    <cellStyle name="Normal 3 51 2 10 2 2 2 2" xfId="27242"/>
    <cellStyle name="Normal 3 51 2 10 2 2 3" xfId="27243"/>
    <cellStyle name="Normal 3 51 2 10 2 3" xfId="10648"/>
    <cellStyle name="Normal 3 51 2 10 2 3 2" xfId="27244"/>
    <cellStyle name="Normal 3 51 2 10 2 4" xfId="18150"/>
    <cellStyle name="Normal 3 51 2 10 3" xfId="10649"/>
    <cellStyle name="Normal 3 51 2 10 3 2" xfId="10650"/>
    <cellStyle name="Normal 3 51 2 10 3 2 2" xfId="27245"/>
    <cellStyle name="Normal 3 51 2 10 3 3" xfId="27246"/>
    <cellStyle name="Normal 3 51 2 10 4" xfId="10651"/>
    <cellStyle name="Normal 3 51 2 10 4 2" xfId="27247"/>
    <cellStyle name="Normal 3 51 2 10 5" xfId="18149"/>
    <cellStyle name="Normal 3 51 2 11" xfId="10652"/>
    <cellStyle name="Normal 3 51 2 11 2" xfId="10653"/>
    <cellStyle name="Normal 3 51 2 11 2 2" xfId="10654"/>
    <cellStyle name="Normal 3 51 2 11 2 2 2" xfId="10655"/>
    <cellStyle name="Normal 3 51 2 11 2 2 2 2" xfId="27248"/>
    <cellStyle name="Normal 3 51 2 11 2 2 3" xfId="27249"/>
    <cellStyle name="Normal 3 51 2 11 2 3" xfId="10656"/>
    <cellStyle name="Normal 3 51 2 11 2 3 2" xfId="27250"/>
    <cellStyle name="Normal 3 51 2 11 2 4" xfId="18152"/>
    <cellStyle name="Normal 3 51 2 11 3" xfId="10657"/>
    <cellStyle name="Normal 3 51 2 11 3 2" xfId="10658"/>
    <cellStyle name="Normal 3 51 2 11 3 2 2" xfId="27251"/>
    <cellStyle name="Normal 3 51 2 11 3 3" xfId="27252"/>
    <cellStyle name="Normal 3 51 2 11 4" xfId="10659"/>
    <cellStyle name="Normal 3 51 2 11 4 2" xfId="27253"/>
    <cellStyle name="Normal 3 51 2 11 5" xfId="18151"/>
    <cellStyle name="Normal 3 51 2 12" xfId="10660"/>
    <cellStyle name="Normal 3 51 2 12 2" xfId="10661"/>
    <cellStyle name="Normal 3 51 2 12 2 2" xfId="10662"/>
    <cellStyle name="Normal 3 51 2 12 2 2 2" xfId="10663"/>
    <cellStyle name="Normal 3 51 2 12 2 2 2 2" xfId="27254"/>
    <cellStyle name="Normal 3 51 2 12 2 2 3" xfId="27255"/>
    <cellStyle name="Normal 3 51 2 12 2 3" xfId="10664"/>
    <cellStyle name="Normal 3 51 2 12 2 3 2" xfId="27256"/>
    <cellStyle name="Normal 3 51 2 12 2 4" xfId="18154"/>
    <cellStyle name="Normal 3 51 2 12 3" xfId="10665"/>
    <cellStyle name="Normal 3 51 2 12 3 2" xfId="10666"/>
    <cellStyle name="Normal 3 51 2 12 3 2 2" xfId="27257"/>
    <cellStyle name="Normal 3 51 2 12 3 3" xfId="27258"/>
    <cellStyle name="Normal 3 51 2 12 4" xfId="10667"/>
    <cellStyle name="Normal 3 51 2 12 4 2" xfId="27259"/>
    <cellStyle name="Normal 3 51 2 12 5" xfId="18153"/>
    <cellStyle name="Normal 3 51 2 13" xfId="10668"/>
    <cellStyle name="Normal 3 51 2 13 2" xfId="10669"/>
    <cellStyle name="Normal 3 51 2 13 2 2" xfId="10670"/>
    <cellStyle name="Normal 3 51 2 13 2 2 2" xfId="27260"/>
    <cellStyle name="Normal 3 51 2 13 2 3" xfId="27261"/>
    <cellStyle name="Normal 3 51 2 13 3" xfId="10671"/>
    <cellStyle name="Normal 3 51 2 13 3 2" xfId="27262"/>
    <cellStyle name="Normal 3 51 2 13 4" xfId="18155"/>
    <cellStyle name="Normal 3 51 2 14" xfId="10672"/>
    <cellStyle name="Normal 3 51 2 14 2" xfId="10673"/>
    <cellStyle name="Normal 3 51 2 14 2 2" xfId="27263"/>
    <cellStyle name="Normal 3 51 2 14 3" xfId="27264"/>
    <cellStyle name="Normal 3 51 2 15" xfId="10674"/>
    <cellStyle name="Normal 3 51 2 15 2" xfId="27265"/>
    <cellStyle name="Normal 3 51 2 16" xfId="18148"/>
    <cellStyle name="Normal 3 51 2 2" xfId="10675"/>
    <cellStyle name="Normal 3 51 2 2 2" xfId="10676"/>
    <cellStyle name="Normal 3 51 2 2 2 2" xfId="10677"/>
    <cellStyle name="Normal 3 51 2 2 2 2 2" xfId="10678"/>
    <cellStyle name="Normal 3 51 2 2 2 2 2 2" xfId="27266"/>
    <cellStyle name="Normal 3 51 2 2 2 2 3" xfId="27267"/>
    <cellStyle name="Normal 3 51 2 2 2 3" xfId="10679"/>
    <cellStyle name="Normal 3 51 2 2 2 3 2" xfId="27268"/>
    <cellStyle name="Normal 3 51 2 2 2 4" xfId="18157"/>
    <cellStyle name="Normal 3 51 2 2 3" xfId="10680"/>
    <cellStyle name="Normal 3 51 2 2 3 2" xfId="10681"/>
    <cellStyle name="Normal 3 51 2 2 3 2 2" xfId="27269"/>
    <cellStyle name="Normal 3 51 2 2 3 3" xfId="27270"/>
    <cellStyle name="Normal 3 51 2 2 4" xfId="10682"/>
    <cellStyle name="Normal 3 51 2 2 4 2" xfId="27271"/>
    <cellStyle name="Normal 3 51 2 2 5" xfId="18156"/>
    <cellStyle name="Normal 3 51 2 3" xfId="10683"/>
    <cellStyle name="Normal 3 51 2 3 2" xfId="10684"/>
    <cellStyle name="Normal 3 51 2 3 2 2" xfId="10685"/>
    <cellStyle name="Normal 3 51 2 3 2 2 2" xfId="10686"/>
    <cellStyle name="Normal 3 51 2 3 2 2 2 2" xfId="27272"/>
    <cellStyle name="Normal 3 51 2 3 2 2 3" xfId="27273"/>
    <cellStyle name="Normal 3 51 2 3 2 3" xfId="10687"/>
    <cellStyle name="Normal 3 51 2 3 2 3 2" xfId="27274"/>
    <cellStyle name="Normal 3 51 2 3 2 4" xfId="18159"/>
    <cellStyle name="Normal 3 51 2 3 3" xfId="10688"/>
    <cellStyle name="Normal 3 51 2 3 3 2" xfId="10689"/>
    <cellStyle name="Normal 3 51 2 3 3 2 2" xfId="27275"/>
    <cellStyle name="Normal 3 51 2 3 3 3" xfId="27276"/>
    <cellStyle name="Normal 3 51 2 3 4" xfId="10690"/>
    <cellStyle name="Normal 3 51 2 3 4 2" xfId="27277"/>
    <cellStyle name="Normal 3 51 2 3 5" xfId="18158"/>
    <cellStyle name="Normal 3 51 2 4" xfId="10691"/>
    <cellStyle name="Normal 3 51 2 4 2" xfId="10692"/>
    <cellStyle name="Normal 3 51 2 4 2 2" xfId="10693"/>
    <cellStyle name="Normal 3 51 2 4 2 2 2" xfId="10694"/>
    <cellStyle name="Normal 3 51 2 4 2 2 2 2" xfId="27278"/>
    <cellStyle name="Normal 3 51 2 4 2 2 3" xfId="27279"/>
    <cellStyle name="Normal 3 51 2 4 2 3" xfId="10695"/>
    <cellStyle name="Normal 3 51 2 4 2 3 2" xfId="27280"/>
    <cellStyle name="Normal 3 51 2 4 2 4" xfId="18161"/>
    <cellStyle name="Normal 3 51 2 4 3" xfId="10696"/>
    <cellStyle name="Normal 3 51 2 4 3 2" xfId="10697"/>
    <cellStyle name="Normal 3 51 2 4 3 2 2" xfId="27281"/>
    <cellStyle name="Normal 3 51 2 4 3 3" xfId="27282"/>
    <cellStyle name="Normal 3 51 2 4 4" xfId="10698"/>
    <cellStyle name="Normal 3 51 2 4 4 2" xfId="27283"/>
    <cellStyle name="Normal 3 51 2 4 5" xfId="18160"/>
    <cellStyle name="Normal 3 51 2 5" xfId="10699"/>
    <cellStyle name="Normal 3 51 2 5 2" xfId="10700"/>
    <cellStyle name="Normal 3 51 2 5 2 2" xfId="10701"/>
    <cellStyle name="Normal 3 51 2 5 2 2 2" xfId="10702"/>
    <cellStyle name="Normal 3 51 2 5 2 2 2 2" xfId="27284"/>
    <cellStyle name="Normal 3 51 2 5 2 2 3" xfId="27285"/>
    <cellStyle name="Normal 3 51 2 5 2 3" xfId="10703"/>
    <cellStyle name="Normal 3 51 2 5 2 3 2" xfId="27286"/>
    <cellStyle name="Normal 3 51 2 5 2 4" xfId="18163"/>
    <cellStyle name="Normal 3 51 2 5 3" xfId="10704"/>
    <cellStyle name="Normal 3 51 2 5 3 2" xfId="10705"/>
    <cellStyle name="Normal 3 51 2 5 3 2 2" xfId="27287"/>
    <cellStyle name="Normal 3 51 2 5 3 3" xfId="27288"/>
    <cellStyle name="Normal 3 51 2 5 4" xfId="10706"/>
    <cellStyle name="Normal 3 51 2 5 4 2" xfId="27289"/>
    <cellStyle name="Normal 3 51 2 5 5" xfId="18162"/>
    <cellStyle name="Normal 3 51 2 6" xfId="10707"/>
    <cellStyle name="Normal 3 51 2 6 2" xfId="10708"/>
    <cellStyle name="Normal 3 51 2 6 2 2" xfId="10709"/>
    <cellStyle name="Normal 3 51 2 6 2 2 2" xfId="10710"/>
    <cellStyle name="Normal 3 51 2 6 2 2 2 2" xfId="27290"/>
    <cellStyle name="Normal 3 51 2 6 2 2 3" xfId="27291"/>
    <cellStyle name="Normal 3 51 2 6 2 3" xfId="10711"/>
    <cellStyle name="Normal 3 51 2 6 2 3 2" xfId="27292"/>
    <cellStyle name="Normal 3 51 2 6 2 4" xfId="18165"/>
    <cellStyle name="Normal 3 51 2 6 3" xfId="10712"/>
    <cellStyle name="Normal 3 51 2 6 3 2" xfId="10713"/>
    <cellStyle name="Normal 3 51 2 6 3 2 2" xfId="27293"/>
    <cellStyle name="Normal 3 51 2 6 3 3" xfId="27294"/>
    <cellStyle name="Normal 3 51 2 6 4" xfId="10714"/>
    <cellStyle name="Normal 3 51 2 6 4 2" xfId="27295"/>
    <cellStyle name="Normal 3 51 2 6 5" xfId="18164"/>
    <cellStyle name="Normal 3 51 2 7" xfId="10715"/>
    <cellStyle name="Normal 3 51 2 7 2" xfId="10716"/>
    <cellStyle name="Normal 3 51 2 7 2 2" xfId="10717"/>
    <cellStyle name="Normal 3 51 2 7 2 2 2" xfId="10718"/>
    <cellStyle name="Normal 3 51 2 7 2 2 2 2" xfId="27296"/>
    <cellStyle name="Normal 3 51 2 7 2 2 3" xfId="27297"/>
    <cellStyle name="Normal 3 51 2 7 2 3" xfId="10719"/>
    <cellStyle name="Normal 3 51 2 7 2 3 2" xfId="27298"/>
    <cellStyle name="Normal 3 51 2 7 2 4" xfId="18167"/>
    <cellStyle name="Normal 3 51 2 7 3" xfId="10720"/>
    <cellStyle name="Normal 3 51 2 7 3 2" xfId="10721"/>
    <cellStyle name="Normal 3 51 2 7 3 2 2" xfId="27299"/>
    <cellStyle name="Normal 3 51 2 7 3 3" xfId="27300"/>
    <cellStyle name="Normal 3 51 2 7 4" xfId="10722"/>
    <cellStyle name="Normal 3 51 2 7 4 2" xfId="27301"/>
    <cellStyle name="Normal 3 51 2 7 5" xfId="18166"/>
    <cellStyle name="Normal 3 51 2 8" xfId="10723"/>
    <cellStyle name="Normal 3 51 2 8 2" xfId="10724"/>
    <cellStyle name="Normal 3 51 2 8 2 2" xfId="10725"/>
    <cellStyle name="Normal 3 51 2 8 2 2 2" xfId="10726"/>
    <cellStyle name="Normal 3 51 2 8 2 2 2 2" xfId="27302"/>
    <cellStyle name="Normal 3 51 2 8 2 2 3" xfId="27303"/>
    <cellStyle name="Normal 3 51 2 8 2 3" xfId="10727"/>
    <cellStyle name="Normal 3 51 2 8 2 3 2" xfId="27304"/>
    <cellStyle name="Normal 3 51 2 8 2 4" xfId="18169"/>
    <cellStyle name="Normal 3 51 2 8 3" xfId="10728"/>
    <cellStyle name="Normal 3 51 2 8 3 2" xfId="10729"/>
    <cellStyle name="Normal 3 51 2 8 3 2 2" xfId="27305"/>
    <cellStyle name="Normal 3 51 2 8 3 3" xfId="27306"/>
    <cellStyle name="Normal 3 51 2 8 4" xfId="10730"/>
    <cellStyle name="Normal 3 51 2 8 4 2" xfId="27307"/>
    <cellStyle name="Normal 3 51 2 8 5" xfId="18168"/>
    <cellStyle name="Normal 3 51 2 9" xfId="10731"/>
    <cellStyle name="Normal 3 51 2 9 2" xfId="10732"/>
    <cellStyle name="Normal 3 51 2 9 2 2" xfId="10733"/>
    <cellStyle name="Normal 3 51 2 9 2 2 2" xfId="10734"/>
    <cellStyle name="Normal 3 51 2 9 2 2 2 2" xfId="27308"/>
    <cellStyle name="Normal 3 51 2 9 2 2 3" xfId="27309"/>
    <cellStyle name="Normal 3 51 2 9 2 3" xfId="10735"/>
    <cellStyle name="Normal 3 51 2 9 2 3 2" xfId="27310"/>
    <cellStyle name="Normal 3 51 2 9 2 4" xfId="18171"/>
    <cellStyle name="Normal 3 51 2 9 3" xfId="10736"/>
    <cellStyle name="Normal 3 51 2 9 3 2" xfId="10737"/>
    <cellStyle name="Normal 3 51 2 9 3 2 2" xfId="27311"/>
    <cellStyle name="Normal 3 51 2 9 3 3" xfId="27312"/>
    <cellStyle name="Normal 3 51 2 9 4" xfId="10738"/>
    <cellStyle name="Normal 3 51 2 9 4 2" xfId="27313"/>
    <cellStyle name="Normal 3 51 2 9 5" xfId="18170"/>
    <cellStyle name="Normal 3 51 3" xfId="10739"/>
    <cellStyle name="Normal 3 51 3 2" xfId="10740"/>
    <cellStyle name="Normal 3 51 3 2 2" xfId="10741"/>
    <cellStyle name="Normal 3 51 3 2 2 2" xfId="10742"/>
    <cellStyle name="Normal 3 51 3 2 2 2 2" xfId="27314"/>
    <cellStyle name="Normal 3 51 3 2 2 3" xfId="27315"/>
    <cellStyle name="Normal 3 51 3 2 3" xfId="10743"/>
    <cellStyle name="Normal 3 51 3 2 3 2" xfId="27316"/>
    <cellStyle name="Normal 3 51 3 2 4" xfId="18173"/>
    <cellStyle name="Normal 3 51 3 3" xfId="10744"/>
    <cellStyle name="Normal 3 51 3 3 2" xfId="10745"/>
    <cellStyle name="Normal 3 51 3 3 2 2" xfId="27317"/>
    <cellStyle name="Normal 3 51 3 3 3" xfId="27318"/>
    <cellStyle name="Normal 3 51 3 4" xfId="10746"/>
    <cellStyle name="Normal 3 51 3 4 2" xfId="27319"/>
    <cellStyle name="Normal 3 51 3 5" xfId="18172"/>
    <cellStyle name="Normal 3 51 4" xfId="10747"/>
    <cellStyle name="Normal 3 51 4 2" xfId="10748"/>
    <cellStyle name="Normal 3 51 4 2 2" xfId="10749"/>
    <cellStyle name="Normal 3 51 4 2 2 2" xfId="10750"/>
    <cellStyle name="Normal 3 51 4 2 2 2 2" xfId="27320"/>
    <cellStyle name="Normal 3 51 4 2 2 3" xfId="27321"/>
    <cellStyle name="Normal 3 51 4 2 3" xfId="10751"/>
    <cellStyle name="Normal 3 51 4 2 3 2" xfId="27322"/>
    <cellStyle name="Normal 3 51 4 2 4" xfId="18175"/>
    <cellStyle name="Normal 3 51 4 3" xfId="10752"/>
    <cellStyle name="Normal 3 51 4 3 2" xfId="10753"/>
    <cellStyle name="Normal 3 51 4 3 2 2" xfId="27323"/>
    <cellStyle name="Normal 3 51 4 3 3" xfId="27324"/>
    <cellStyle name="Normal 3 51 4 4" xfId="10754"/>
    <cellStyle name="Normal 3 51 4 4 2" xfId="27325"/>
    <cellStyle name="Normal 3 51 4 5" xfId="18174"/>
    <cellStyle name="Normal 3 51 5" xfId="10755"/>
    <cellStyle name="Normal 3 51 5 2" xfId="10756"/>
    <cellStyle name="Normal 3 51 5 2 2" xfId="10757"/>
    <cellStyle name="Normal 3 51 5 2 2 2" xfId="10758"/>
    <cellStyle name="Normal 3 51 5 2 2 2 2" xfId="27326"/>
    <cellStyle name="Normal 3 51 5 2 2 3" xfId="27327"/>
    <cellStyle name="Normal 3 51 5 2 3" xfId="10759"/>
    <cellStyle name="Normal 3 51 5 2 3 2" xfId="27328"/>
    <cellStyle name="Normal 3 51 5 2 4" xfId="18177"/>
    <cellStyle name="Normal 3 51 5 3" xfId="10760"/>
    <cellStyle name="Normal 3 51 5 3 2" xfId="10761"/>
    <cellStyle name="Normal 3 51 5 3 2 2" xfId="27329"/>
    <cellStyle name="Normal 3 51 5 3 3" xfId="27330"/>
    <cellStyle name="Normal 3 51 5 4" xfId="10762"/>
    <cellStyle name="Normal 3 51 5 4 2" xfId="27331"/>
    <cellStyle name="Normal 3 51 5 5" xfId="18176"/>
    <cellStyle name="Normal 3 51 6" xfId="10763"/>
    <cellStyle name="Normal 3 51 6 2" xfId="10764"/>
    <cellStyle name="Normal 3 51 6 2 2" xfId="10765"/>
    <cellStyle name="Normal 3 51 6 2 2 2" xfId="10766"/>
    <cellStyle name="Normal 3 51 6 2 2 2 2" xfId="27332"/>
    <cellStyle name="Normal 3 51 6 2 2 3" xfId="27333"/>
    <cellStyle name="Normal 3 51 6 2 3" xfId="10767"/>
    <cellStyle name="Normal 3 51 6 2 3 2" xfId="27334"/>
    <cellStyle name="Normal 3 51 6 2 4" xfId="18179"/>
    <cellStyle name="Normal 3 51 6 3" xfId="10768"/>
    <cellStyle name="Normal 3 51 6 3 2" xfId="10769"/>
    <cellStyle name="Normal 3 51 6 3 2 2" xfId="27335"/>
    <cellStyle name="Normal 3 51 6 3 3" xfId="27336"/>
    <cellStyle name="Normal 3 51 6 4" xfId="10770"/>
    <cellStyle name="Normal 3 51 6 4 2" xfId="27337"/>
    <cellStyle name="Normal 3 51 6 5" xfId="18178"/>
    <cellStyle name="Normal 3 51 7" xfId="10771"/>
    <cellStyle name="Normal 3 51 7 2" xfId="10772"/>
    <cellStyle name="Normal 3 51 7 2 2" xfId="10773"/>
    <cellStyle name="Normal 3 51 7 2 2 2" xfId="10774"/>
    <cellStyle name="Normal 3 51 7 2 2 2 2" xfId="27338"/>
    <cellStyle name="Normal 3 51 7 2 2 3" xfId="27339"/>
    <cellStyle name="Normal 3 51 7 2 3" xfId="10775"/>
    <cellStyle name="Normal 3 51 7 2 3 2" xfId="27340"/>
    <cellStyle name="Normal 3 51 7 2 4" xfId="18181"/>
    <cellStyle name="Normal 3 51 7 3" xfId="10776"/>
    <cellStyle name="Normal 3 51 7 3 2" xfId="10777"/>
    <cellStyle name="Normal 3 51 7 3 2 2" xfId="27341"/>
    <cellStyle name="Normal 3 51 7 3 3" xfId="27342"/>
    <cellStyle name="Normal 3 51 7 4" xfId="10778"/>
    <cellStyle name="Normal 3 51 7 4 2" xfId="27343"/>
    <cellStyle name="Normal 3 51 7 5" xfId="18180"/>
    <cellStyle name="Normal 3 51 8" xfId="10779"/>
    <cellStyle name="Normal 3 51 8 2" xfId="10780"/>
    <cellStyle name="Normal 3 51 8 2 2" xfId="10781"/>
    <cellStyle name="Normal 3 51 8 2 2 2" xfId="10782"/>
    <cellStyle name="Normal 3 51 8 2 2 2 2" xfId="27344"/>
    <cellStyle name="Normal 3 51 8 2 2 3" xfId="27345"/>
    <cellStyle name="Normal 3 51 8 2 3" xfId="10783"/>
    <cellStyle name="Normal 3 51 8 2 3 2" xfId="27346"/>
    <cellStyle name="Normal 3 51 8 2 4" xfId="18183"/>
    <cellStyle name="Normal 3 51 8 3" xfId="10784"/>
    <cellStyle name="Normal 3 51 8 3 2" xfId="10785"/>
    <cellStyle name="Normal 3 51 8 3 2 2" xfId="27347"/>
    <cellStyle name="Normal 3 51 8 3 3" xfId="27348"/>
    <cellStyle name="Normal 3 51 8 4" xfId="10786"/>
    <cellStyle name="Normal 3 51 8 4 2" xfId="27349"/>
    <cellStyle name="Normal 3 51 8 5" xfId="18182"/>
    <cellStyle name="Normal 3 51 9" xfId="10787"/>
    <cellStyle name="Normal 3 51 9 2" xfId="10788"/>
    <cellStyle name="Normal 3 51 9 2 2" xfId="10789"/>
    <cellStyle name="Normal 3 51 9 2 2 2" xfId="10790"/>
    <cellStyle name="Normal 3 51 9 2 2 2 2" xfId="27350"/>
    <cellStyle name="Normal 3 51 9 2 2 3" xfId="27351"/>
    <cellStyle name="Normal 3 51 9 2 3" xfId="10791"/>
    <cellStyle name="Normal 3 51 9 2 3 2" xfId="27352"/>
    <cellStyle name="Normal 3 51 9 2 4" xfId="18185"/>
    <cellStyle name="Normal 3 51 9 3" xfId="10792"/>
    <cellStyle name="Normal 3 51 9 3 2" xfId="10793"/>
    <cellStyle name="Normal 3 51 9 3 2 2" xfId="27353"/>
    <cellStyle name="Normal 3 51 9 3 3" xfId="27354"/>
    <cellStyle name="Normal 3 51 9 4" xfId="10794"/>
    <cellStyle name="Normal 3 51 9 4 2" xfId="27355"/>
    <cellStyle name="Normal 3 51 9 5" xfId="18184"/>
    <cellStyle name="Normal 3 52" xfId="10795"/>
    <cellStyle name="Normal 3 52 10" xfId="10796"/>
    <cellStyle name="Normal 3 52 10 2" xfId="10797"/>
    <cellStyle name="Normal 3 52 10 2 2" xfId="10798"/>
    <cellStyle name="Normal 3 52 10 2 2 2" xfId="10799"/>
    <cellStyle name="Normal 3 52 10 2 2 2 2" xfId="27356"/>
    <cellStyle name="Normal 3 52 10 2 2 3" xfId="27357"/>
    <cellStyle name="Normal 3 52 10 2 3" xfId="10800"/>
    <cellStyle name="Normal 3 52 10 2 3 2" xfId="27358"/>
    <cellStyle name="Normal 3 52 10 2 4" xfId="18188"/>
    <cellStyle name="Normal 3 52 10 3" xfId="10801"/>
    <cellStyle name="Normal 3 52 10 3 2" xfId="10802"/>
    <cellStyle name="Normal 3 52 10 3 2 2" xfId="27359"/>
    <cellStyle name="Normal 3 52 10 3 3" xfId="27360"/>
    <cellStyle name="Normal 3 52 10 4" xfId="10803"/>
    <cellStyle name="Normal 3 52 10 4 2" xfId="27361"/>
    <cellStyle name="Normal 3 52 10 5" xfId="18187"/>
    <cellStyle name="Normal 3 52 11" xfId="10804"/>
    <cellStyle name="Normal 3 52 11 2" xfId="10805"/>
    <cellStyle name="Normal 3 52 11 2 2" xfId="10806"/>
    <cellStyle name="Normal 3 52 11 2 2 2" xfId="10807"/>
    <cellStyle name="Normal 3 52 11 2 2 2 2" xfId="27362"/>
    <cellStyle name="Normal 3 52 11 2 2 3" xfId="27363"/>
    <cellStyle name="Normal 3 52 11 2 3" xfId="10808"/>
    <cellStyle name="Normal 3 52 11 2 3 2" xfId="27364"/>
    <cellStyle name="Normal 3 52 11 2 4" xfId="18190"/>
    <cellStyle name="Normal 3 52 11 3" xfId="10809"/>
    <cellStyle name="Normal 3 52 11 3 2" xfId="10810"/>
    <cellStyle name="Normal 3 52 11 3 2 2" xfId="27365"/>
    <cellStyle name="Normal 3 52 11 3 3" xfId="27366"/>
    <cellStyle name="Normal 3 52 11 4" xfId="10811"/>
    <cellStyle name="Normal 3 52 11 4 2" xfId="27367"/>
    <cellStyle name="Normal 3 52 11 5" xfId="18189"/>
    <cellStyle name="Normal 3 52 12" xfId="10812"/>
    <cellStyle name="Normal 3 52 12 2" xfId="10813"/>
    <cellStyle name="Normal 3 52 12 2 2" xfId="10814"/>
    <cellStyle name="Normal 3 52 12 2 2 2" xfId="10815"/>
    <cellStyle name="Normal 3 52 12 2 2 2 2" xfId="27368"/>
    <cellStyle name="Normal 3 52 12 2 2 3" xfId="27369"/>
    <cellStyle name="Normal 3 52 12 2 3" xfId="10816"/>
    <cellStyle name="Normal 3 52 12 2 3 2" xfId="27370"/>
    <cellStyle name="Normal 3 52 12 2 4" xfId="18192"/>
    <cellStyle name="Normal 3 52 12 3" xfId="10817"/>
    <cellStyle name="Normal 3 52 12 3 2" xfId="10818"/>
    <cellStyle name="Normal 3 52 12 3 2 2" xfId="27371"/>
    <cellStyle name="Normal 3 52 12 3 3" xfId="27372"/>
    <cellStyle name="Normal 3 52 12 4" xfId="10819"/>
    <cellStyle name="Normal 3 52 12 4 2" xfId="27373"/>
    <cellStyle name="Normal 3 52 12 5" xfId="18191"/>
    <cellStyle name="Normal 3 52 13" xfId="10820"/>
    <cellStyle name="Normal 3 52 13 2" xfId="10821"/>
    <cellStyle name="Normal 3 52 13 2 2" xfId="10822"/>
    <cellStyle name="Normal 3 52 13 2 2 2" xfId="10823"/>
    <cellStyle name="Normal 3 52 13 2 2 2 2" xfId="27374"/>
    <cellStyle name="Normal 3 52 13 2 2 3" xfId="27375"/>
    <cellStyle name="Normal 3 52 13 2 3" xfId="10824"/>
    <cellStyle name="Normal 3 52 13 2 3 2" xfId="27376"/>
    <cellStyle name="Normal 3 52 13 2 4" xfId="18194"/>
    <cellStyle name="Normal 3 52 13 3" xfId="10825"/>
    <cellStyle name="Normal 3 52 13 3 2" xfId="10826"/>
    <cellStyle name="Normal 3 52 13 3 2 2" xfId="27377"/>
    <cellStyle name="Normal 3 52 13 3 3" xfId="27378"/>
    <cellStyle name="Normal 3 52 13 4" xfId="10827"/>
    <cellStyle name="Normal 3 52 13 4 2" xfId="27379"/>
    <cellStyle name="Normal 3 52 13 5" xfId="18193"/>
    <cellStyle name="Normal 3 52 14" xfId="10828"/>
    <cellStyle name="Normal 3 52 14 2" xfId="10829"/>
    <cellStyle name="Normal 3 52 14 2 2" xfId="10830"/>
    <cellStyle name="Normal 3 52 14 2 2 2" xfId="27380"/>
    <cellStyle name="Normal 3 52 14 2 3" xfId="27381"/>
    <cellStyle name="Normal 3 52 14 3" xfId="10831"/>
    <cellStyle name="Normal 3 52 14 3 2" xfId="27382"/>
    <cellStyle name="Normal 3 52 14 4" xfId="18195"/>
    <cellStyle name="Normal 3 52 15" xfId="10832"/>
    <cellStyle name="Normal 3 52 15 2" xfId="10833"/>
    <cellStyle name="Normal 3 52 15 2 2" xfId="27383"/>
    <cellStyle name="Normal 3 52 15 3" xfId="27384"/>
    <cellStyle name="Normal 3 52 16" xfId="10834"/>
    <cellStyle name="Normal 3 52 16 2" xfId="27385"/>
    <cellStyle name="Normal 3 52 17" xfId="18186"/>
    <cellStyle name="Normal 3 52 2" xfId="10835"/>
    <cellStyle name="Normal 3 52 2 10" xfId="10836"/>
    <cellStyle name="Normal 3 52 2 10 2" xfId="10837"/>
    <cellStyle name="Normal 3 52 2 10 2 2" xfId="10838"/>
    <cellStyle name="Normal 3 52 2 10 2 2 2" xfId="10839"/>
    <cellStyle name="Normal 3 52 2 10 2 2 2 2" xfId="27386"/>
    <cellStyle name="Normal 3 52 2 10 2 2 3" xfId="27387"/>
    <cellStyle name="Normal 3 52 2 10 2 3" xfId="10840"/>
    <cellStyle name="Normal 3 52 2 10 2 3 2" xfId="27388"/>
    <cellStyle name="Normal 3 52 2 10 2 4" xfId="18198"/>
    <cellStyle name="Normal 3 52 2 10 3" xfId="10841"/>
    <cellStyle name="Normal 3 52 2 10 3 2" xfId="10842"/>
    <cellStyle name="Normal 3 52 2 10 3 2 2" xfId="27389"/>
    <cellStyle name="Normal 3 52 2 10 3 3" xfId="27390"/>
    <cellStyle name="Normal 3 52 2 10 4" xfId="10843"/>
    <cellStyle name="Normal 3 52 2 10 4 2" xfId="27391"/>
    <cellStyle name="Normal 3 52 2 10 5" xfId="18197"/>
    <cellStyle name="Normal 3 52 2 11" xfId="10844"/>
    <cellStyle name="Normal 3 52 2 11 2" xfId="10845"/>
    <cellStyle name="Normal 3 52 2 11 2 2" xfId="10846"/>
    <cellStyle name="Normal 3 52 2 11 2 2 2" xfId="10847"/>
    <cellStyle name="Normal 3 52 2 11 2 2 2 2" xfId="27392"/>
    <cellStyle name="Normal 3 52 2 11 2 2 3" xfId="27393"/>
    <cellStyle name="Normal 3 52 2 11 2 3" xfId="10848"/>
    <cellStyle name="Normal 3 52 2 11 2 3 2" xfId="27394"/>
    <cellStyle name="Normal 3 52 2 11 2 4" xfId="18200"/>
    <cellStyle name="Normal 3 52 2 11 3" xfId="10849"/>
    <cellStyle name="Normal 3 52 2 11 3 2" xfId="10850"/>
    <cellStyle name="Normal 3 52 2 11 3 2 2" xfId="27395"/>
    <cellStyle name="Normal 3 52 2 11 3 3" xfId="27396"/>
    <cellStyle name="Normal 3 52 2 11 4" xfId="10851"/>
    <cellStyle name="Normal 3 52 2 11 4 2" xfId="27397"/>
    <cellStyle name="Normal 3 52 2 11 5" xfId="18199"/>
    <cellStyle name="Normal 3 52 2 12" xfId="10852"/>
    <cellStyle name="Normal 3 52 2 12 2" xfId="10853"/>
    <cellStyle name="Normal 3 52 2 12 2 2" xfId="10854"/>
    <cellStyle name="Normal 3 52 2 12 2 2 2" xfId="10855"/>
    <cellStyle name="Normal 3 52 2 12 2 2 2 2" xfId="27398"/>
    <cellStyle name="Normal 3 52 2 12 2 2 3" xfId="27399"/>
    <cellStyle name="Normal 3 52 2 12 2 3" xfId="10856"/>
    <cellStyle name="Normal 3 52 2 12 2 3 2" xfId="27400"/>
    <cellStyle name="Normal 3 52 2 12 2 4" xfId="18202"/>
    <cellStyle name="Normal 3 52 2 12 3" xfId="10857"/>
    <cellStyle name="Normal 3 52 2 12 3 2" xfId="10858"/>
    <cellStyle name="Normal 3 52 2 12 3 2 2" xfId="27401"/>
    <cellStyle name="Normal 3 52 2 12 3 3" xfId="27402"/>
    <cellStyle name="Normal 3 52 2 12 4" xfId="10859"/>
    <cellStyle name="Normal 3 52 2 12 4 2" xfId="27403"/>
    <cellStyle name="Normal 3 52 2 12 5" xfId="18201"/>
    <cellStyle name="Normal 3 52 2 13" xfId="10860"/>
    <cellStyle name="Normal 3 52 2 13 2" xfId="10861"/>
    <cellStyle name="Normal 3 52 2 13 2 2" xfId="10862"/>
    <cellStyle name="Normal 3 52 2 13 2 2 2" xfId="27404"/>
    <cellStyle name="Normal 3 52 2 13 2 3" xfId="27405"/>
    <cellStyle name="Normal 3 52 2 13 3" xfId="10863"/>
    <cellStyle name="Normal 3 52 2 13 3 2" xfId="27406"/>
    <cellStyle name="Normal 3 52 2 13 4" xfId="18203"/>
    <cellStyle name="Normal 3 52 2 14" xfId="10864"/>
    <cellStyle name="Normal 3 52 2 14 2" xfId="10865"/>
    <cellStyle name="Normal 3 52 2 14 2 2" xfId="27407"/>
    <cellStyle name="Normal 3 52 2 14 3" xfId="27408"/>
    <cellStyle name="Normal 3 52 2 15" xfId="10866"/>
    <cellStyle name="Normal 3 52 2 15 2" xfId="27409"/>
    <cellStyle name="Normal 3 52 2 16" xfId="18196"/>
    <cellStyle name="Normal 3 52 2 2" xfId="10867"/>
    <cellStyle name="Normal 3 52 2 2 2" xfId="10868"/>
    <cellStyle name="Normal 3 52 2 2 2 2" xfId="10869"/>
    <cellStyle name="Normal 3 52 2 2 2 2 2" xfId="10870"/>
    <cellStyle name="Normal 3 52 2 2 2 2 2 2" xfId="27410"/>
    <cellStyle name="Normal 3 52 2 2 2 2 3" xfId="27411"/>
    <cellStyle name="Normal 3 52 2 2 2 3" xfId="10871"/>
    <cellStyle name="Normal 3 52 2 2 2 3 2" xfId="27412"/>
    <cellStyle name="Normal 3 52 2 2 2 4" xfId="18205"/>
    <cellStyle name="Normal 3 52 2 2 3" xfId="10872"/>
    <cellStyle name="Normal 3 52 2 2 3 2" xfId="10873"/>
    <cellStyle name="Normal 3 52 2 2 3 2 2" xfId="27413"/>
    <cellStyle name="Normal 3 52 2 2 3 3" xfId="27414"/>
    <cellStyle name="Normal 3 52 2 2 4" xfId="10874"/>
    <cellStyle name="Normal 3 52 2 2 4 2" xfId="27415"/>
    <cellStyle name="Normal 3 52 2 2 5" xfId="18204"/>
    <cellStyle name="Normal 3 52 2 3" xfId="10875"/>
    <cellStyle name="Normal 3 52 2 3 2" xfId="10876"/>
    <cellStyle name="Normal 3 52 2 3 2 2" xfId="10877"/>
    <cellStyle name="Normal 3 52 2 3 2 2 2" xfId="10878"/>
    <cellStyle name="Normal 3 52 2 3 2 2 2 2" xfId="27416"/>
    <cellStyle name="Normal 3 52 2 3 2 2 3" xfId="27417"/>
    <cellStyle name="Normal 3 52 2 3 2 3" xfId="10879"/>
    <cellStyle name="Normal 3 52 2 3 2 3 2" xfId="27418"/>
    <cellStyle name="Normal 3 52 2 3 2 4" xfId="18207"/>
    <cellStyle name="Normal 3 52 2 3 3" xfId="10880"/>
    <cellStyle name="Normal 3 52 2 3 3 2" xfId="10881"/>
    <cellStyle name="Normal 3 52 2 3 3 2 2" xfId="27419"/>
    <cellStyle name="Normal 3 52 2 3 3 3" xfId="27420"/>
    <cellStyle name="Normal 3 52 2 3 4" xfId="10882"/>
    <cellStyle name="Normal 3 52 2 3 4 2" xfId="27421"/>
    <cellStyle name="Normal 3 52 2 3 5" xfId="18206"/>
    <cellStyle name="Normal 3 52 2 4" xfId="10883"/>
    <cellStyle name="Normal 3 52 2 4 2" xfId="10884"/>
    <cellStyle name="Normal 3 52 2 4 2 2" xfId="10885"/>
    <cellStyle name="Normal 3 52 2 4 2 2 2" xfId="10886"/>
    <cellStyle name="Normal 3 52 2 4 2 2 2 2" xfId="27422"/>
    <cellStyle name="Normal 3 52 2 4 2 2 3" xfId="27423"/>
    <cellStyle name="Normal 3 52 2 4 2 3" xfId="10887"/>
    <cellStyle name="Normal 3 52 2 4 2 3 2" xfId="27424"/>
    <cellStyle name="Normal 3 52 2 4 2 4" xfId="18209"/>
    <cellStyle name="Normal 3 52 2 4 3" xfId="10888"/>
    <cellStyle name="Normal 3 52 2 4 3 2" xfId="10889"/>
    <cellStyle name="Normal 3 52 2 4 3 2 2" xfId="27425"/>
    <cellStyle name="Normal 3 52 2 4 3 3" xfId="27426"/>
    <cellStyle name="Normal 3 52 2 4 4" xfId="10890"/>
    <cellStyle name="Normal 3 52 2 4 4 2" xfId="27427"/>
    <cellStyle name="Normal 3 52 2 4 5" xfId="18208"/>
    <cellStyle name="Normal 3 52 2 5" xfId="10891"/>
    <cellStyle name="Normal 3 52 2 5 2" xfId="10892"/>
    <cellStyle name="Normal 3 52 2 5 2 2" xfId="10893"/>
    <cellStyle name="Normal 3 52 2 5 2 2 2" xfId="10894"/>
    <cellStyle name="Normal 3 52 2 5 2 2 2 2" xfId="27428"/>
    <cellStyle name="Normal 3 52 2 5 2 2 3" xfId="27429"/>
    <cellStyle name="Normal 3 52 2 5 2 3" xfId="10895"/>
    <cellStyle name="Normal 3 52 2 5 2 3 2" xfId="27430"/>
    <cellStyle name="Normal 3 52 2 5 2 4" xfId="18211"/>
    <cellStyle name="Normal 3 52 2 5 3" xfId="10896"/>
    <cellStyle name="Normal 3 52 2 5 3 2" xfId="10897"/>
    <cellStyle name="Normal 3 52 2 5 3 2 2" xfId="27431"/>
    <cellStyle name="Normal 3 52 2 5 3 3" xfId="27432"/>
    <cellStyle name="Normal 3 52 2 5 4" xfId="10898"/>
    <cellStyle name="Normal 3 52 2 5 4 2" xfId="27433"/>
    <cellStyle name="Normal 3 52 2 5 5" xfId="18210"/>
    <cellStyle name="Normal 3 52 2 6" xfId="10899"/>
    <cellStyle name="Normal 3 52 2 6 2" xfId="10900"/>
    <cellStyle name="Normal 3 52 2 6 2 2" xfId="10901"/>
    <cellStyle name="Normal 3 52 2 6 2 2 2" xfId="10902"/>
    <cellStyle name="Normal 3 52 2 6 2 2 2 2" xfId="27434"/>
    <cellStyle name="Normal 3 52 2 6 2 2 3" xfId="27435"/>
    <cellStyle name="Normal 3 52 2 6 2 3" xfId="10903"/>
    <cellStyle name="Normal 3 52 2 6 2 3 2" xfId="27436"/>
    <cellStyle name="Normal 3 52 2 6 2 4" xfId="18213"/>
    <cellStyle name="Normal 3 52 2 6 3" xfId="10904"/>
    <cellStyle name="Normal 3 52 2 6 3 2" xfId="10905"/>
    <cellStyle name="Normal 3 52 2 6 3 2 2" xfId="27437"/>
    <cellStyle name="Normal 3 52 2 6 3 3" xfId="27438"/>
    <cellStyle name="Normal 3 52 2 6 4" xfId="10906"/>
    <cellStyle name="Normal 3 52 2 6 4 2" xfId="27439"/>
    <cellStyle name="Normal 3 52 2 6 5" xfId="18212"/>
    <cellStyle name="Normal 3 52 2 7" xfId="10907"/>
    <cellStyle name="Normal 3 52 2 7 2" xfId="10908"/>
    <cellStyle name="Normal 3 52 2 7 2 2" xfId="10909"/>
    <cellStyle name="Normal 3 52 2 7 2 2 2" xfId="10910"/>
    <cellStyle name="Normal 3 52 2 7 2 2 2 2" xfId="27440"/>
    <cellStyle name="Normal 3 52 2 7 2 2 3" xfId="27441"/>
    <cellStyle name="Normal 3 52 2 7 2 3" xfId="10911"/>
    <cellStyle name="Normal 3 52 2 7 2 3 2" xfId="27442"/>
    <cellStyle name="Normal 3 52 2 7 2 4" xfId="18215"/>
    <cellStyle name="Normal 3 52 2 7 3" xfId="10912"/>
    <cellStyle name="Normal 3 52 2 7 3 2" xfId="10913"/>
    <cellStyle name="Normal 3 52 2 7 3 2 2" xfId="27443"/>
    <cellStyle name="Normal 3 52 2 7 3 3" xfId="27444"/>
    <cellStyle name="Normal 3 52 2 7 4" xfId="10914"/>
    <cellStyle name="Normal 3 52 2 7 4 2" xfId="27445"/>
    <cellStyle name="Normal 3 52 2 7 5" xfId="18214"/>
    <cellStyle name="Normal 3 52 2 8" xfId="10915"/>
    <cellStyle name="Normal 3 52 2 8 2" xfId="10916"/>
    <cellStyle name="Normal 3 52 2 8 2 2" xfId="10917"/>
    <cellStyle name="Normal 3 52 2 8 2 2 2" xfId="10918"/>
    <cellStyle name="Normal 3 52 2 8 2 2 2 2" xfId="27446"/>
    <cellStyle name="Normal 3 52 2 8 2 2 3" xfId="27447"/>
    <cellStyle name="Normal 3 52 2 8 2 3" xfId="10919"/>
    <cellStyle name="Normal 3 52 2 8 2 3 2" xfId="27448"/>
    <cellStyle name="Normal 3 52 2 8 2 4" xfId="18217"/>
    <cellStyle name="Normal 3 52 2 8 3" xfId="10920"/>
    <cellStyle name="Normal 3 52 2 8 3 2" xfId="10921"/>
    <cellStyle name="Normal 3 52 2 8 3 2 2" xfId="27449"/>
    <cellStyle name="Normal 3 52 2 8 3 3" xfId="27450"/>
    <cellStyle name="Normal 3 52 2 8 4" xfId="10922"/>
    <cellStyle name="Normal 3 52 2 8 4 2" xfId="27451"/>
    <cellStyle name="Normal 3 52 2 8 5" xfId="18216"/>
    <cellStyle name="Normal 3 52 2 9" xfId="10923"/>
    <cellStyle name="Normal 3 52 2 9 2" xfId="10924"/>
    <cellStyle name="Normal 3 52 2 9 2 2" xfId="10925"/>
    <cellStyle name="Normal 3 52 2 9 2 2 2" xfId="10926"/>
    <cellStyle name="Normal 3 52 2 9 2 2 2 2" xfId="27452"/>
    <cellStyle name="Normal 3 52 2 9 2 2 3" xfId="27453"/>
    <cellStyle name="Normal 3 52 2 9 2 3" xfId="10927"/>
    <cellStyle name="Normal 3 52 2 9 2 3 2" xfId="27454"/>
    <cellStyle name="Normal 3 52 2 9 2 4" xfId="18219"/>
    <cellStyle name="Normal 3 52 2 9 3" xfId="10928"/>
    <cellStyle name="Normal 3 52 2 9 3 2" xfId="10929"/>
    <cellStyle name="Normal 3 52 2 9 3 2 2" xfId="27455"/>
    <cellStyle name="Normal 3 52 2 9 3 3" xfId="27456"/>
    <cellStyle name="Normal 3 52 2 9 4" xfId="10930"/>
    <cellStyle name="Normal 3 52 2 9 4 2" xfId="27457"/>
    <cellStyle name="Normal 3 52 2 9 5" xfId="18218"/>
    <cellStyle name="Normal 3 52 3" xfId="10931"/>
    <cellStyle name="Normal 3 52 3 2" xfId="10932"/>
    <cellStyle name="Normal 3 52 3 2 2" xfId="10933"/>
    <cellStyle name="Normal 3 52 3 2 2 2" xfId="10934"/>
    <cellStyle name="Normal 3 52 3 2 2 2 2" xfId="27458"/>
    <cellStyle name="Normal 3 52 3 2 2 3" xfId="27459"/>
    <cellStyle name="Normal 3 52 3 2 3" xfId="10935"/>
    <cellStyle name="Normal 3 52 3 2 3 2" xfId="27460"/>
    <cellStyle name="Normal 3 52 3 2 4" xfId="18221"/>
    <cellStyle name="Normal 3 52 3 3" xfId="10936"/>
    <cellStyle name="Normal 3 52 3 3 2" xfId="10937"/>
    <cellStyle name="Normal 3 52 3 3 2 2" xfId="27461"/>
    <cellStyle name="Normal 3 52 3 3 3" xfId="27462"/>
    <cellStyle name="Normal 3 52 3 4" xfId="10938"/>
    <cellStyle name="Normal 3 52 3 4 2" xfId="27463"/>
    <cellStyle name="Normal 3 52 3 5" xfId="18220"/>
    <cellStyle name="Normal 3 52 4" xfId="10939"/>
    <cellStyle name="Normal 3 52 4 2" xfId="10940"/>
    <cellStyle name="Normal 3 52 4 2 2" xfId="10941"/>
    <cellStyle name="Normal 3 52 4 2 2 2" xfId="10942"/>
    <cellStyle name="Normal 3 52 4 2 2 2 2" xfId="27464"/>
    <cellStyle name="Normal 3 52 4 2 2 3" xfId="27465"/>
    <cellStyle name="Normal 3 52 4 2 3" xfId="10943"/>
    <cellStyle name="Normal 3 52 4 2 3 2" xfId="27466"/>
    <cellStyle name="Normal 3 52 4 2 4" xfId="18223"/>
    <cellStyle name="Normal 3 52 4 3" xfId="10944"/>
    <cellStyle name="Normal 3 52 4 3 2" xfId="10945"/>
    <cellStyle name="Normal 3 52 4 3 2 2" xfId="27467"/>
    <cellStyle name="Normal 3 52 4 3 3" xfId="27468"/>
    <cellStyle name="Normal 3 52 4 4" xfId="10946"/>
    <cellStyle name="Normal 3 52 4 4 2" xfId="27469"/>
    <cellStyle name="Normal 3 52 4 5" xfId="18222"/>
    <cellStyle name="Normal 3 52 5" xfId="10947"/>
    <cellStyle name="Normal 3 52 5 2" xfId="10948"/>
    <cellStyle name="Normal 3 52 5 2 2" xfId="10949"/>
    <cellStyle name="Normal 3 52 5 2 2 2" xfId="10950"/>
    <cellStyle name="Normal 3 52 5 2 2 2 2" xfId="27470"/>
    <cellStyle name="Normal 3 52 5 2 2 3" xfId="27471"/>
    <cellStyle name="Normal 3 52 5 2 3" xfId="10951"/>
    <cellStyle name="Normal 3 52 5 2 3 2" xfId="27472"/>
    <cellStyle name="Normal 3 52 5 2 4" xfId="18225"/>
    <cellStyle name="Normal 3 52 5 3" xfId="10952"/>
    <cellStyle name="Normal 3 52 5 3 2" xfId="10953"/>
    <cellStyle name="Normal 3 52 5 3 2 2" xfId="27473"/>
    <cellStyle name="Normal 3 52 5 3 3" xfId="27474"/>
    <cellStyle name="Normal 3 52 5 4" xfId="10954"/>
    <cellStyle name="Normal 3 52 5 4 2" xfId="27475"/>
    <cellStyle name="Normal 3 52 5 5" xfId="18224"/>
    <cellStyle name="Normal 3 52 6" xfId="10955"/>
    <cellStyle name="Normal 3 52 6 2" xfId="10956"/>
    <cellStyle name="Normal 3 52 6 2 2" xfId="10957"/>
    <cellStyle name="Normal 3 52 6 2 2 2" xfId="10958"/>
    <cellStyle name="Normal 3 52 6 2 2 2 2" xfId="27476"/>
    <cellStyle name="Normal 3 52 6 2 2 3" xfId="27477"/>
    <cellStyle name="Normal 3 52 6 2 3" xfId="10959"/>
    <cellStyle name="Normal 3 52 6 2 3 2" xfId="27478"/>
    <cellStyle name="Normal 3 52 6 2 4" xfId="18227"/>
    <cellStyle name="Normal 3 52 6 3" xfId="10960"/>
    <cellStyle name="Normal 3 52 6 3 2" xfId="10961"/>
    <cellStyle name="Normal 3 52 6 3 2 2" xfId="27479"/>
    <cellStyle name="Normal 3 52 6 3 3" xfId="27480"/>
    <cellStyle name="Normal 3 52 6 4" xfId="10962"/>
    <cellStyle name="Normal 3 52 6 4 2" xfId="27481"/>
    <cellStyle name="Normal 3 52 6 5" xfId="18226"/>
    <cellStyle name="Normal 3 52 7" xfId="10963"/>
    <cellStyle name="Normal 3 52 7 2" xfId="10964"/>
    <cellStyle name="Normal 3 52 7 2 2" xfId="10965"/>
    <cellStyle name="Normal 3 52 7 2 2 2" xfId="10966"/>
    <cellStyle name="Normal 3 52 7 2 2 2 2" xfId="27482"/>
    <cellStyle name="Normal 3 52 7 2 2 3" xfId="27483"/>
    <cellStyle name="Normal 3 52 7 2 3" xfId="10967"/>
    <cellStyle name="Normal 3 52 7 2 3 2" xfId="27484"/>
    <cellStyle name="Normal 3 52 7 2 4" xfId="18229"/>
    <cellStyle name="Normal 3 52 7 3" xfId="10968"/>
    <cellStyle name="Normal 3 52 7 3 2" xfId="10969"/>
    <cellStyle name="Normal 3 52 7 3 2 2" xfId="27485"/>
    <cellStyle name="Normal 3 52 7 3 3" xfId="27486"/>
    <cellStyle name="Normal 3 52 7 4" xfId="10970"/>
    <cellStyle name="Normal 3 52 7 4 2" xfId="27487"/>
    <cellStyle name="Normal 3 52 7 5" xfId="18228"/>
    <cellStyle name="Normal 3 52 8" xfId="10971"/>
    <cellStyle name="Normal 3 52 8 2" xfId="10972"/>
    <cellStyle name="Normal 3 52 8 2 2" xfId="10973"/>
    <cellStyle name="Normal 3 52 8 2 2 2" xfId="10974"/>
    <cellStyle name="Normal 3 52 8 2 2 2 2" xfId="27488"/>
    <cellStyle name="Normal 3 52 8 2 2 3" xfId="27489"/>
    <cellStyle name="Normal 3 52 8 2 3" xfId="10975"/>
    <cellStyle name="Normal 3 52 8 2 3 2" xfId="27490"/>
    <cellStyle name="Normal 3 52 8 2 4" xfId="18231"/>
    <cellStyle name="Normal 3 52 8 3" xfId="10976"/>
    <cellStyle name="Normal 3 52 8 3 2" xfId="10977"/>
    <cellStyle name="Normal 3 52 8 3 2 2" xfId="27491"/>
    <cellStyle name="Normal 3 52 8 3 3" xfId="27492"/>
    <cellStyle name="Normal 3 52 8 4" xfId="10978"/>
    <cellStyle name="Normal 3 52 8 4 2" xfId="27493"/>
    <cellStyle name="Normal 3 52 8 5" xfId="18230"/>
    <cellStyle name="Normal 3 52 9" xfId="10979"/>
    <cellStyle name="Normal 3 52 9 2" xfId="10980"/>
    <cellStyle name="Normal 3 52 9 2 2" xfId="10981"/>
    <cellStyle name="Normal 3 52 9 2 2 2" xfId="10982"/>
    <cellStyle name="Normal 3 52 9 2 2 2 2" xfId="27494"/>
    <cellStyle name="Normal 3 52 9 2 2 3" xfId="27495"/>
    <cellStyle name="Normal 3 52 9 2 3" xfId="10983"/>
    <cellStyle name="Normal 3 52 9 2 3 2" xfId="27496"/>
    <cellStyle name="Normal 3 52 9 2 4" xfId="18233"/>
    <cellStyle name="Normal 3 52 9 3" xfId="10984"/>
    <cellStyle name="Normal 3 52 9 3 2" xfId="10985"/>
    <cellStyle name="Normal 3 52 9 3 2 2" xfId="27497"/>
    <cellStyle name="Normal 3 52 9 3 3" xfId="27498"/>
    <cellStyle name="Normal 3 52 9 4" xfId="10986"/>
    <cellStyle name="Normal 3 52 9 4 2" xfId="27499"/>
    <cellStyle name="Normal 3 52 9 5" xfId="18232"/>
    <cellStyle name="Normal 3 53" xfId="10987"/>
    <cellStyle name="Normal 3 53 10" xfId="10988"/>
    <cellStyle name="Normal 3 53 10 2" xfId="10989"/>
    <cellStyle name="Normal 3 53 10 2 2" xfId="10990"/>
    <cellStyle name="Normal 3 53 10 2 2 2" xfId="10991"/>
    <cellStyle name="Normal 3 53 10 2 2 2 2" xfId="27500"/>
    <cellStyle name="Normal 3 53 10 2 2 3" xfId="27501"/>
    <cellStyle name="Normal 3 53 10 2 3" xfId="10992"/>
    <cellStyle name="Normal 3 53 10 2 3 2" xfId="27502"/>
    <cellStyle name="Normal 3 53 10 2 4" xfId="18236"/>
    <cellStyle name="Normal 3 53 10 3" xfId="10993"/>
    <cellStyle name="Normal 3 53 10 3 2" xfId="10994"/>
    <cellStyle name="Normal 3 53 10 3 2 2" xfId="27503"/>
    <cellStyle name="Normal 3 53 10 3 3" xfId="27504"/>
    <cellStyle name="Normal 3 53 10 4" xfId="10995"/>
    <cellStyle name="Normal 3 53 10 4 2" xfId="27505"/>
    <cellStyle name="Normal 3 53 10 5" xfId="18235"/>
    <cellStyle name="Normal 3 53 11" xfId="10996"/>
    <cellStyle name="Normal 3 53 11 2" xfId="10997"/>
    <cellStyle name="Normal 3 53 11 2 2" xfId="10998"/>
    <cellStyle name="Normal 3 53 11 2 2 2" xfId="10999"/>
    <cellStyle name="Normal 3 53 11 2 2 2 2" xfId="27506"/>
    <cellStyle name="Normal 3 53 11 2 2 3" xfId="27507"/>
    <cellStyle name="Normal 3 53 11 2 3" xfId="11000"/>
    <cellStyle name="Normal 3 53 11 2 3 2" xfId="27508"/>
    <cellStyle name="Normal 3 53 11 2 4" xfId="18238"/>
    <cellStyle name="Normal 3 53 11 3" xfId="11001"/>
    <cellStyle name="Normal 3 53 11 3 2" xfId="11002"/>
    <cellStyle name="Normal 3 53 11 3 2 2" xfId="27509"/>
    <cellStyle name="Normal 3 53 11 3 3" xfId="27510"/>
    <cellStyle name="Normal 3 53 11 4" xfId="11003"/>
    <cellStyle name="Normal 3 53 11 4 2" xfId="27511"/>
    <cellStyle name="Normal 3 53 11 5" xfId="18237"/>
    <cellStyle name="Normal 3 53 12" xfId="11004"/>
    <cellStyle name="Normal 3 53 12 2" xfId="11005"/>
    <cellStyle name="Normal 3 53 12 2 2" xfId="11006"/>
    <cellStyle name="Normal 3 53 12 2 2 2" xfId="11007"/>
    <cellStyle name="Normal 3 53 12 2 2 2 2" xfId="27512"/>
    <cellStyle name="Normal 3 53 12 2 2 3" xfId="27513"/>
    <cellStyle name="Normal 3 53 12 2 3" xfId="11008"/>
    <cellStyle name="Normal 3 53 12 2 3 2" xfId="27514"/>
    <cellStyle name="Normal 3 53 12 2 4" xfId="18240"/>
    <cellStyle name="Normal 3 53 12 3" xfId="11009"/>
    <cellStyle name="Normal 3 53 12 3 2" xfId="11010"/>
    <cellStyle name="Normal 3 53 12 3 2 2" xfId="27515"/>
    <cellStyle name="Normal 3 53 12 3 3" xfId="27516"/>
    <cellStyle name="Normal 3 53 12 4" xfId="11011"/>
    <cellStyle name="Normal 3 53 12 4 2" xfId="27517"/>
    <cellStyle name="Normal 3 53 12 5" xfId="18239"/>
    <cellStyle name="Normal 3 53 13" xfId="11012"/>
    <cellStyle name="Normal 3 53 13 2" xfId="11013"/>
    <cellStyle name="Normal 3 53 13 2 2" xfId="11014"/>
    <cellStyle name="Normal 3 53 13 2 2 2" xfId="11015"/>
    <cellStyle name="Normal 3 53 13 2 2 2 2" xfId="27518"/>
    <cellStyle name="Normal 3 53 13 2 2 3" xfId="27519"/>
    <cellStyle name="Normal 3 53 13 2 3" xfId="11016"/>
    <cellStyle name="Normal 3 53 13 2 3 2" xfId="27520"/>
    <cellStyle name="Normal 3 53 13 2 4" xfId="18242"/>
    <cellStyle name="Normal 3 53 13 3" xfId="11017"/>
    <cellStyle name="Normal 3 53 13 3 2" xfId="11018"/>
    <cellStyle name="Normal 3 53 13 3 2 2" xfId="27521"/>
    <cellStyle name="Normal 3 53 13 3 3" xfId="27522"/>
    <cellStyle name="Normal 3 53 13 4" xfId="11019"/>
    <cellStyle name="Normal 3 53 13 4 2" xfId="27523"/>
    <cellStyle name="Normal 3 53 13 5" xfId="18241"/>
    <cellStyle name="Normal 3 53 14" xfId="11020"/>
    <cellStyle name="Normal 3 53 14 2" xfId="11021"/>
    <cellStyle name="Normal 3 53 14 2 2" xfId="11022"/>
    <cellStyle name="Normal 3 53 14 2 2 2" xfId="27524"/>
    <cellStyle name="Normal 3 53 14 2 3" xfId="27525"/>
    <cellStyle name="Normal 3 53 14 3" xfId="11023"/>
    <cellStyle name="Normal 3 53 14 3 2" xfId="27526"/>
    <cellStyle name="Normal 3 53 14 4" xfId="18243"/>
    <cellStyle name="Normal 3 53 15" xfId="11024"/>
    <cellStyle name="Normal 3 53 15 2" xfId="11025"/>
    <cellStyle name="Normal 3 53 15 2 2" xfId="27527"/>
    <cellStyle name="Normal 3 53 15 3" xfId="27528"/>
    <cellStyle name="Normal 3 53 16" xfId="11026"/>
    <cellStyle name="Normal 3 53 16 2" xfId="27529"/>
    <cellStyle name="Normal 3 53 17" xfId="18234"/>
    <cellStyle name="Normal 3 53 2" xfId="11027"/>
    <cellStyle name="Normal 3 53 2 10" xfId="11028"/>
    <cellStyle name="Normal 3 53 2 10 2" xfId="11029"/>
    <cellStyle name="Normal 3 53 2 10 2 2" xfId="11030"/>
    <cellStyle name="Normal 3 53 2 10 2 2 2" xfId="11031"/>
    <cellStyle name="Normal 3 53 2 10 2 2 2 2" xfId="27530"/>
    <cellStyle name="Normal 3 53 2 10 2 2 3" xfId="27531"/>
    <cellStyle name="Normal 3 53 2 10 2 3" xfId="11032"/>
    <cellStyle name="Normal 3 53 2 10 2 3 2" xfId="27532"/>
    <cellStyle name="Normal 3 53 2 10 2 4" xfId="18246"/>
    <cellStyle name="Normal 3 53 2 10 3" xfId="11033"/>
    <cellStyle name="Normal 3 53 2 10 3 2" xfId="11034"/>
    <cellStyle name="Normal 3 53 2 10 3 2 2" xfId="27533"/>
    <cellStyle name="Normal 3 53 2 10 3 3" xfId="27534"/>
    <cellStyle name="Normal 3 53 2 10 4" xfId="11035"/>
    <cellStyle name="Normal 3 53 2 10 4 2" xfId="27535"/>
    <cellStyle name="Normal 3 53 2 10 5" xfId="18245"/>
    <cellStyle name="Normal 3 53 2 11" xfId="11036"/>
    <cellStyle name="Normal 3 53 2 11 2" xfId="11037"/>
    <cellStyle name="Normal 3 53 2 11 2 2" xfId="11038"/>
    <cellStyle name="Normal 3 53 2 11 2 2 2" xfId="11039"/>
    <cellStyle name="Normal 3 53 2 11 2 2 2 2" xfId="27536"/>
    <cellStyle name="Normal 3 53 2 11 2 2 3" xfId="27537"/>
    <cellStyle name="Normal 3 53 2 11 2 3" xfId="11040"/>
    <cellStyle name="Normal 3 53 2 11 2 3 2" xfId="27538"/>
    <cellStyle name="Normal 3 53 2 11 2 4" xfId="18248"/>
    <cellStyle name="Normal 3 53 2 11 3" xfId="11041"/>
    <cellStyle name="Normal 3 53 2 11 3 2" xfId="11042"/>
    <cellStyle name="Normal 3 53 2 11 3 2 2" xfId="27539"/>
    <cellStyle name="Normal 3 53 2 11 3 3" xfId="27540"/>
    <cellStyle name="Normal 3 53 2 11 4" xfId="11043"/>
    <cellStyle name="Normal 3 53 2 11 4 2" xfId="27541"/>
    <cellStyle name="Normal 3 53 2 11 5" xfId="18247"/>
    <cellStyle name="Normal 3 53 2 12" xfId="11044"/>
    <cellStyle name="Normal 3 53 2 12 2" xfId="11045"/>
    <cellStyle name="Normal 3 53 2 12 2 2" xfId="11046"/>
    <cellStyle name="Normal 3 53 2 12 2 2 2" xfId="11047"/>
    <cellStyle name="Normal 3 53 2 12 2 2 2 2" xfId="27542"/>
    <cellStyle name="Normal 3 53 2 12 2 2 3" xfId="27543"/>
    <cellStyle name="Normal 3 53 2 12 2 3" xfId="11048"/>
    <cellStyle name="Normal 3 53 2 12 2 3 2" xfId="27544"/>
    <cellStyle name="Normal 3 53 2 12 2 4" xfId="18250"/>
    <cellStyle name="Normal 3 53 2 12 3" xfId="11049"/>
    <cellStyle name="Normal 3 53 2 12 3 2" xfId="11050"/>
    <cellStyle name="Normal 3 53 2 12 3 2 2" xfId="27545"/>
    <cellStyle name="Normal 3 53 2 12 3 3" xfId="27546"/>
    <cellStyle name="Normal 3 53 2 12 4" xfId="11051"/>
    <cellStyle name="Normal 3 53 2 12 4 2" xfId="27547"/>
    <cellStyle name="Normal 3 53 2 12 5" xfId="18249"/>
    <cellStyle name="Normal 3 53 2 13" xfId="11052"/>
    <cellStyle name="Normal 3 53 2 13 2" xfId="11053"/>
    <cellStyle name="Normal 3 53 2 13 2 2" xfId="11054"/>
    <cellStyle name="Normal 3 53 2 13 2 2 2" xfId="27548"/>
    <cellStyle name="Normal 3 53 2 13 2 3" xfId="27549"/>
    <cellStyle name="Normal 3 53 2 13 3" xfId="11055"/>
    <cellStyle name="Normal 3 53 2 13 3 2" xfId="27550"/>
    <cellStyle name="Normal 3 53 2 13 4" xfId="18251"/>
    <cellStyle name="Normal 3 53 2 14" xfId="11056"/>
    <cellStyle name="Normal 3 53 2 14 2" xfId="11057"/>
    <cellStyle name="Normal 3 53 2 14 2 2" xfId="27551"/>
    <cellStyle name="Normal 3 53 2 14 3" xfId="27552"/>
    <cellStyle name="Normal 3 53 2 15" xfId="11058"/>
    <cellStyle name="Normal 3 53 2 15 2" xfId="27553"/>
    <cellStyle name="Normal 3 53 2 16" xfId="18244"/>
    <cellStyle name="Normal 3 53 2 2" xfId="11059"/>
    <cellStyle name="Normal 3 53 2 2 2" xfId="11060"/>
    <cellStyle name="Normal 3 53 2 2 2 2" xfId="11061"/>
    <cellStyle name="Normal 3 53 2 2 2 2 2" xfId="11062"/>
    <cellStyle name="Normal 3 53 2 2 2 2 2 2" xfId="27554"/>
    <cellStyle name="Normal 3 53 2 2 2 2 3" xfId="27555"/>
    <cellStyle name="Normal 3 53 2 2 2 3" xfId="11063"/>
    <cellStyle name="Normal 3 53 2 2 2 3 2" xfId="27556"/>
    <cellStyle name="Normal 3 53 2 2 2 4" xfId="18253"/>
    <cellStyle name="Normal 3 53 2 2 3" xfId="11064"/>
    <cellStyle name="Normal 3 53 2 2 3 2" xfId="11065"/>
    <cellStyle name="Normal 3 53 2 2 3 2 2" xfId="27557"/>
    <cellStyle name="Normal 3 53 2 2 3 3" xfId="27558"/>
    <cellStyle name="Normal 3 53 2 2 4" xfId="11066"/>
    <cellStyle name="Normal 3 53 2 2 4 2" xfId="27559"/>
    <cellStyle name="Normal 3 53 2 2 5" xfId="18252"/>
    <cellStyle name="Normal 3 53 2 3" xfId="11067"/>
    <cellStyle name="Normal 3 53 2 3 2" xfId="11068"/>
    <cellStyle name="Normal 3 53 2 3 2 2" xfId="11069"/>
    <cellStyle name="Normal 3 53 2 3 2 2 2" xfId="11070"/>
    <cellStyle name="Normal 3 53 2 3 2 2 2 2" xfId="27560"/>
    <cellStyle name="Normal 3 53 2 3 2 2 3" xfId="27561"/>
    <cellStyle name="Normal 3 53 2 3 2 3" xfId="11071"/>
    <cellStyle name="Normal 3 53 2 3 2 3 2" xfId="27562"/>
    <cellStyle name="Normal 3 53 2 3 2 4" xfId="18255"/>
    <cellStyle name="Normal 3 53 2 3 3" xfId="11072"/>
    <cellStyle name="Normal 3 53 2 3 3 2" xfId="11073"/>
    <cellStyle name="Normal 3 53 2 3 3 2 2" xfId="27563"/>
    <cellStyle name="Normal 3 53 2 3 3 3" xfId="27564"/>
    <cellStyle name="Normal 3 53 2 3 4" xfId="11074"/>
    <cellStyle name="Normal 3 53 2 3 4 2" xfId="27565"/>
    <cellStyle name="Normal 3 53 2 3 5" xfId="18254"/>
    <cellStyle name="Normal 3 53 2 4" xfId="11075"/>
    <cellStyle name="Normal 3 53 2 4 2" xfId="11076"/>
    <cellStyle name="Normal 3 53 2 4 2 2" xfId="11077"/>
    <cellStyle name="Normal 3 53 2 4 2 2 2" xfId="11078"/>
    <cellStyle name="Normal 3 53 2 4 2 2 2 2" xfId="27566"/>
    <cellStyle name="Normal 3 53 2 4 2 2 3" xfId="27567"/>
    <cellStyle name="Normal 3 53 2 4 2 3" xfId="11079"/>
    <cellStyle name="Normal 3 53 2 4 2 3 2" xfId="27568"/>
    <cellStyle name="Normal 3 53 2 4 2 4" xfId="18257"/>
    <cellStyle name="Normal 3 53 2 4 3" xfId="11080"/>
    <cellStyle name="Normal 3 53 2 4 3 2" xfId="11081"/>
    <cellStyle name="Normal 3 53 2 4 3 2 2" xfId="27569"/>
    <cellStyle name="Normal 3 53 2 4 3 3" xfId="27570"/>
    <cellStyle name="Normal 3 53 2 4 4" xfId="11082"/>
    <cellStyle name="Normal 3 53 2 4 4 2" xfId="27571"/>
    <cellStyle name="Normal 3 53 2 4 5" xfId="18256"/>
    <cellStyle name="Normal 3 53 2 5" xfId="11083"/>
    <cellStyle name="Normal 3 53 2 5 2" xfId="11084"/>
    <cellStyle name="Normal 3 53 2 5 2 2" xfId="11085"/>
    <cellStyle name="Normal 3 53 2 5 2 2 2" xfId="11086"/>
    <cellStyle name="Normal 3 53 2 5 2 2 2 2" xfId="27572"/>
    <cellStyle name="Normal 3 53 2 5 2 2 3" xfId="27573"/>
    <cellStyle name="Normal 3 53 2 5 2 3" xfId="11087"/>
    <cellStyle name="Normal 3 53 2 5 2 3 2" xfId="27574"/>
    <cellStyle name="Normal 3 53 2 5 2 4" xfId="18259"/>
    <cellStyle name="Normal 3 53 2 5 3" xfId="11088"/>
    <cellStyle name="Normal 3 53 2 5 3 2" xfId="11089"/>
    <cellStyle name="Normal 3 53 2 5 3 2 2" xfId="27575"/>
    <cellStyle name="Normal 3 53 2 5 3 3" xfId="27576"/>
    <cellStyle name="Normal 3 53 2 5 4" xfId="11090"/>
    <cellStyle name="Normal 3 53 2 5 4 2" xfId="27577"/>
    <cellStyle name="Normal 3 53 2 5 5" xfId="18258"/>
    <cellStyle name="Normal 3 53 2 6" xfId="11091"/>
    <cellStyle name="Normal 3 53 2 6 2" xfId="11092"/>
    <cellStyle name="Normal 3 53 2 6 2 2" xfId="11093"/>
    <cellStyle name="Normal 3 53 2 6 2 2 2" xfId="11094"/>
    <cellStyle name="Normal 3 53 2 6 2 2 2 2" xfId="27578"/>
    <cellStyle name="Normal 3 53 2 6 2 2 3" xfId="27579"/>
    <cellStyle name="Normal 3 53 2 6 2 3" xfId="11095"/>
    <cellStyle name="Normal 3 53 2 6 2 3 2" xfId="27580"/>
    <cellStyle name="Normal 3 53 2 6 2 4" xfId="18261"/>
    <cellStyle name="Normal 3 53 2 6 3" xfId="11096"/>
    <cellStyle name="Normal 3 53 2 6 3 2" xfId="11097"/>
    <cellStyle name="Normal 3 53 2 6 3 2 2" xfId="27581"/>
    <cellStyle name="Normal 3 53 2 6 3 3" xfId="27582"/>
    <cellStyle name="Normal 3 53 2 6 4" xfId="11098"/>
    <cellStyle name="Normal 3 53 2 6 4 2" xfId="27583"/>
    <cellStyle name="Normal 3 53 2 6 5" xfId="18260"/>
    <cellStyle name="Normal 3 53 2 7" xfId="11099"/>
    <cellStyle name="Normal 3 53 2 7 2" xfId="11100"/>
    <cellStyle name="Normal 3 53 2 7 2 2" xfId="11101"/>
    <cellStyle name="Normal 3 53 2 7 2 2 2" xfId="11102"/>
    <cellStyle name="Normal 3 53 2 7 2 2 2 2" xfId="27584"/>
    <cellStyle name="Normal 3 53 2 7 2 2 3" xfId="27585"/>
    <cellStyle name="Normal 3 53 2 7 2 3" xfId="11103"/>
    <cellStyle name="Normal 3 53 2 7 2 3 2" xfId="27586"/>
    <cellStyle name="Normal 3 53 2 7 2 4" xfId="18263"/>
    <cellStyle name="Normal 3 53 2 7 3" xfId="11104"/>
    <cellStyle name="Normal 3 53 2 7 3 2" xfId="11105"/>
    <cellStyle name="Normal 3 53 2 7 3 2 2" xfId="27587"/>
    <cellStyle name="Normal 3 53 2 7 3 3" xfId="27588"/>
    <cellStyle name="Normal 3 53 2 7 4" xfId="11106"/>
    <cellStyle name="Normal 3 53 2 7 4 2" xfId="27589"/>
    <cellStyle name="Normal 3 53 2 7 5" xfId="18262"/>
    <cellStyle name="Normal 3 53 2 8" xfId="11107"/>
    <cellStyle name="Normal 3 53 2 8 2" xfId="11108"/>
    <cellStyle name="Normal 3 53 2 8 2 2" xfId="11109"/>
    <cellStyle name="Normal 3 53 2 8 2 2 2" xfId="11110"/>
    <cellStyle name="Normal 3 53 2 8 2 2 2 2" xfId="27590"/>
    <cellStyle name="Normal 3 53 2 8 2 2 3" xfId="27591"/>
    <cellStyle name="Normal 3 53 2 8 2 3" xfId="11111"/>
    <cellStyle name="Normal 3 53 2 8 2 3 2" xfId="27592"/>
    <cellStyle name="Normal 3 53 2 8 2 4" xfId="18265"/>
    <cellStyle name="Normal 3 53 2 8 3" xfId="11112"/>
    <cellStyle name="Normal 3 53 2 8 3 2" xfId="11113"/>
    <cellStyle name="Normal 3 53 2 8 3 2 2" xfId="27593"/>
    <cellStyle name="Normal 3 53 2 8 3 3" xfId="27594"/>
    <cellStyle name="Normal 3 53 2 8 4" xfId="11114"/>
    <cellStyle name="Normal 3 53 2 8 4 2" xfId="27595"/>
    <cellStyle name="Normal 3 53 2 8 5" xfId="18264"/>
    <cellStyle name="Normal 3 53 2 9" xfId="11115"/>
    <cellStyle name="Normal 3 53 2 9 2" xfId="11116"/>
    <cellStyle name="Normal 3 53 2 9 2 2" xfId="11117"/>
    <cellStyle name="Normal 3 53 2 9 2 2 2" xfId="11118"/>
    <cellStyle name="Normal 3 53 2 9 2 2 2 2" xfId="27596"/>
    <cellStyle name="Normal 3 53 2 9 2 2 3" xfId="27597"/>
    <cellStyle name="Normal 3 53 2 9 2 3" xfId="11119"/>
    <cellStyle name="Normal 3 53 2 9 2 3 2" xfId="27598"/>
    <cellStyle name="Normal 3 53 2 9 2 4" xfId="18267"/>
    <cellStyle name="Normal 3 53 2 9 3" xfId="11120"/>
    <cellStyle name="Normal 3 53 2 9 3 2" xfId="11121"/>
    <cellStyle name="Normal 3 53 2 9 3 2 2" xfId="27599"/>
    <cellStyle name="Normal 3 53 2 9 3 3" xfId="27600"/>
    <cellStyle name="Normal 3 53 2 9 4" xfId="11122"/>
    <cellStyle name="Normal 3 53 2 9 4 2" xfId="27601"/>
    <cellStyle name="Normal 3 53 2 9 5" xfId="18266"/>
    <cellStyle name="Normal 3 53 3" xfId="11123"/>
    <cellStyle name="Normal 3 53 3 2" xfId="11124"/>
    <cellStyle name="Normal 3 53 3 2 2" xfId="11125"/>
    <cellStyle name="Normal 3 53 3 2 2 2" xfId="11126"/>
    <cellStyle name="Normal 3 53 3 2 2 2 2" xfId="27602"/>
    <cellStyle name="Normal 3 53 3 2 2 3" xfId="27603"/>
    <cellStyle name="Normal 3 53 3 2 3" xfId="11127"/>
    <cellStyle name="Normal 3 53 3 2 3 2" xfId="27604"/>
    <cellStyle name="Normal 3 53 3 2 4" xfId="18269"/>
    <cellStyle name="Normal 3 53 3 3" xfId="11128"/>
    <cellStyle name="Normal 3 53 3 3 2" xfId="11129"/>
    <cellStyle name="Normal 3 53 3 3 2 2" xfId="27605"/>
    <cellStyle name="Normal 3 53 3 3 3" xfId="27606"/>
    <cellStyle name="Normal 3 53 3 4" xfId="11130"/>
    <cellStyle name="Normal 3 53 3 4 2" xfId="27607"/>
    <cellStyle name="Normal 3 53 3 5" xfId="18268"/>
    <cellStyle name="Normal 3 53 4" xfId="11131"/>
    <cellStyle name="Normal 3 53 4 2" xfId="11132"/>
    <cellStyle name="Normal 3 53 4 2 2" xfId="11133"/>
    <cellStyle name="Normal 3 53 4 2 2 2" xfId="11134"/>
    <cellStyle name="Normal 3 53 4 2 2 2 2" xfId="27608"/>
    <cellStyle name="Normal 3 53 4 2 2 3" xfId="27609"/>
    <cellStyle name="Normal 3 53 4 2 3" xfId="11135"/>
    <cellStyle name="Normal 3 53 4 2 3 2" xfId="27610"/>
    <cellStyle name="Normal 3 53 4 2 4" xfId="18271"/>
    <cellStyle name="Normal 3 53 4 3" xfId="11136"/>
    <cellStyle name="Normal 3 53 4 3 2" xfId="11137"/>
    <cellStyle name="Normal 3 53 4 3 2 2" xfId="27611"/>
    <cellStyle name="Normal 3 53 4 3 3" xfId="27612"/>
    <cellStyle name="Normal 3 53 4 4" xfId="11138"/>
    <cellStyle name="Normal 3 53 4 4 2" xfId="27613"/>
    <cellStyle name="Normal 3 53 4 5" xfId="18270"/>
    <cellStyle name="Normal 3 53 5" xfId="11139"/>
    <cellStyle name="Normal 3 53 5 2" xfId="11140"/>
    <cellStyle name="Normal 3 53 5 2 2" xfId="11141"/>
    <cellStyle name="Normal 3 53 5 2 2 2" xfId="11142"/>
    <cellStyle name="Normal 3 53 5 2 2 2 2" xfId="27614"/>
    <cellStyle name="Normal 3 53 5 2 2 3" xfId="27615"/>
    <cellStyle name="Normal 3 53 5 2 3" xfId="11143"/>
    <cellStyle name="Normal 3 53 5 2 3 2" xfId="27616"/>
    <cellStyle name="Normal 3 53 5 2 4" xfId="18273"/>
    <cellStyle name="Normal 3 53 5 3" xfId="11144"/>
    <cellStyle name="Normal 3 53 5 3 2" xfId="11145"/>
    <cellStyle name="Normal 3 53 5 3 2 2" xfId="27617"/>
    <cellStyle name="Normal 3 53 5 3 3" xfId="27618"/>
    <cellStyle name="Normal 3 53 5 4" xfId="11146"/>
    <cellStyle name="Normal 3 53 5 4 2" xfId="27619"/>
    <cellStyle name="Normal 3 53 5 5" xfId="18272"/>
    <cellStyle name="Normal 3 53 6" xfId="11147"/>
    <cellStyle name="Normal 3 53 6 2" xfId="11148"/>
    <cellStyle name="Normal 3 53 6 2 2" xfId="11149"/>
    <cellStyle name="Normal 3 53 6 2 2 2" xfId="11150"/>
    <cellStyle name="Normal 3 53 6 2 2 2 2" xfId="27620"/>
    <cellStyle name="Normal 3 53 6 2 2 3" xfId="27621"/>
    <cellStyle name="Normal 3 53 6 2 3" xfId="11151"/>
    <cellStyle name="Normal 3 53 6 2 3 2" xfId="27622"/>
    <cellStyle name="Normal 3 53 6 2 4" xfId="18275"/>
    <cellStyle name="Normal 3 53 6 3" xfId="11152"/>
    <cellStyle name="Normal 3 53 6 3 2" xfId="11153"/>
    <cellStyle name="Normal 3 53 6 3 2 2" xfId="27623"/>
    <cellStyle name="Normal 3 53 6 3 3" xfId="27624"/>
    <cellStyle name="Normal 3 53 6 4" xfId="11154"/>
    <cellStyle name="Normal 3 53 6 4 2" xfId="27625"/>
    <cellStyle name="Normal 3 53 6 5" xfId="18274"/>
    <cellStyle name="Normal 3 53 7" xfId="11155"/>
    <cellStyle name="Normal 3 53 7 2" xfId="11156"/>
    <cellStyle name="Normal 3 53 7 2 2" xfId="11157"/>
    <cellStyle name="Normal 3 53 7 2 2 2" xfId="11158"/>
    <cellStyle name="Normal 3 53 7 2 2 2 2" xfId="27626"/>
    <cellStyle name="Normal 3 53 7 2 2 3" xfId="27627"/>
    <cellStyle name="Normal 3 53 7 2 3" xfId="11159"/>
    <cellStyle name="Normal 3 53 7 2 3 2" xfId="27628"/>
    <cellStyle name="Normal 3 53 7 2 4" xfId="18277"/>
    <cellStyle name="Normal 3 53 7 3" xfId="11160"/>
    <cellStyle name="Normal 3 53 7 3 2" xfId="11161"/>
    <cellStyle name="Normal 3 53 7 3 2 2" xfId="27629"/>
    <cellStyle name="Normal 3 53 7 3 3" xfId="27630"/>
    <cellStyle name="Normal 3 53 7 4" xfId="11162"/>
    <cellStyle name="Normal 3 53 7 4 2" xfId="27631"/>
    <cellStyle name="Normal 3 53 7 5" xfId="18276"/>
    <cellStyle name="Normal 3 53 8" xfId="11163"/>
    <cellStyle name="Normal 3 53 8 2" xfId="11164"/>
    <cellStyle name="Normal 3 53 8 2 2" xfId="11165"/>
    <cellStyle name="Normal 3 53 8 2 2 2" xfId="11166"/>
    <cellStyle name="Normal 3 53 8 2 2 2 2" xfId="27632"/>
    <cellStyle name="Normal 3 53 8 2 2 3" xfId="27633"/>
    <cellStyle name="Normal 3 53 8 2 3" xfId="11167"/>
    <cellStyle name="Normal 3 53 8 2 3 2" xfId="27634"/>
    <cellStyle name="Normal 3 53 8 2 4" xfId="18279"/>
    <cellStyle name="Normal 3 53 8 3" xfId="11168"/>
    <cellStyle name="Normal 3 53 8 3 2" xfId="11169"/>
    <cellStyle name="Normal 3 53 8 3 2 2" xfId="27635"/>
    <cellStyle name="Normal 3 53 8 3 3" xfId="27636"/>
    <cellStyle name="Normal 3 53 8 4" xfId="11170"/>
    <cellStyle name="Normal 3 53 8 4 2" xfId="27637"/>
    <cellStyle name="Normal 3 53 8 5" xfId="18278"/>
    <cellStyle name="Normal 3 53 9" xfId="11171"/>
    <cellStyle name="Normal 3 53 9 2" xfId="11172"/>
    <cellStyle name="Normal 3 53 9 2 2" xfId="11173"/>
    <cellStyle name="Normal 3 53 9 2 2 2" xfId="11174"/>
    <cellStyle name="Normal 3 53 9 2 2 2 2" xfId="27638"/>
    <cellStyle name="Normal 3 53 9 2 2 3" xfId="27639"/>
    <cellStyle name="Normal 3 53 9 2 3" xfId="11175"/>
    <cellStyle name="Normal 3 53 9 2 3 2" xfId="27640"/>
    <cellStyle name="Normal 3 53 9 2 4" xfId="18281"/>
    <cellStyle name="Normal 3 53 9 3" xfId="11176"/>
    <cellStyle name="Normal 3 53 9 3 2" xfId="11177"/>
    <cellStyle name="Normal 3 53 9 3 2 2" xfId="27641"/>
    <cellStyle name="Normal 3 53 9 3 3" xfId="27642"/>
    <cellStyle name="Normal 3 53 9 4" xfId="11178"/>
    <cellStyle name="Normal 3 53 9 4 2" xfId="27643"/>
    <cellStyle name="Normal 3 53 9 5" xfId="18280"/>
    <cellStyle name="Normal 3 54" xfId="11179"/>
    <cellStyle name="Normal 3 54 10" xfId="11180"/>
    <cellStyle name="Normal 3 54 10 2" xfId="11181"/>
    <cellStyle name="Normal 3 54 10 2 2" xfId="11182"/>
    <cellStyle name="Normal 3 54 10 2 2 2" xfId="11183"/>
    <cellStyle name="Normal 3 54 10 2 2 2 2" xfId="27644"/>
    <cellStyle name="Normal 3 54 10 2 2 3" xfId="27645"/>
    <cellStyle name="Normal 3 54 10 2 3" xfId="11184"/>
    <cellStyle name="Normal 3 54 10 2 3 2" xfId="27646"/>
    <cellStyle name="Normal 3 54 10 2 4" xfId="18284"/>
    <cellStyle name="Normal 3 54 10 3" xfId="11185"/>
    <cellStyle name="Normal 3 54 10 3 2" xfId="11186"/>
    <cellStyle name="Normal 3 54 10 3 2 2" xfId="27647"/>
    <cellStyle name="Normal 3 54 10 3 3" xfId="27648"/>
    <cellStyle name="Normal 3 54 10 4" xfId="11187"/>
    <cellStyle name="Normal 3 54 10 4 2" xfId="27649"/>
    <cellStyle name="Normal 3 54 10 5" xfId="18283"/>
    <cellStyle name="Normal 3 54 11" xfId="11188"/>
    <cellStyle name="Normal 3 54 11 2" xfId="11189"/>
    <cellStyle name="Normal 3 54 11 2 2" xfId="11190"/>
    <cellStyle name="Normal 3 54 11 2 2 2" xfId="11191"/>
    <cellStyle name="Normal 3 54 11 2 2 2 2" xfId="27650"/>
    <cellStyle name="Normal 3 54 11 2 2 3" xfId="27651"/>
    <cellStyle name="Normal 3 54 11 2 3" xfId="11192"/>
    <cellStyle name="Normal 3 54 11 2 3 2" xfId="27652"/>
    <cellStyle name="Normal 3 54 11 2 4" xfId="18286"/>
    <cellStyle name="Normal 3 54 11 3" xfId="11193"/>
    <cellStyle name="Normal 3 54 11 3 2" xfId="11194"/>
    <cellStyle name="Normal 3 54 11 3 2 2" xfId="27653"/>
    <cellStyle name="Normal 3 54 11 3 3" xfId="27654"/>
    <cellStyle name="Normal 3 54 11 4" xfId="11195"/>
    <cellStyle name="Normal 3 54 11 4 2" xfId="27655"/>
    <cellStyle name="Normal 3 54 11 5" xfId="18285"/>
    <cellStyle name="Normal 3 54 12" xfId="11196"/>
    <cellStyle name="Normal 3 54 12 2" xfId="11197"/>
    <cellStyle name="Normal 3 54 12 2 2" xfId="11198"/>
    <cellStyle name="Normal 3 54 12 2 2 2" xfId="11199"/>
    <cellStyle name="Normal 3 54 12 2 2 2 2" xfId="27656"/>
    <cellStyle name="Normal 3 54 12 2 2 3" xfId="27657"/>
    <cellStyle name="Normal 3 54 12 2 3" xfId="11200"/>
    <cellStyle name="Normal 3 54 12 2 3 2" xfId="27658"/>
    <cellStyle name="Normal 3 54 12 2 4" xfId="18288"/>
    <cellStyle name="Normal 3 54 12 3" xfId="11201"/>
    <cellStyle name="Normal 3 54 12 3 2" xfId="11202"/>
    <cellStyle name="Normal 3 54 12 3 2 2" xfId="27659"/>
    <cellStyle name="Normal 3 54 12 3 3" xfId="27660"/>
    <cellStyle name="Normal 3 54 12 4" xfId="11203"/>
    <cellStyle name="Normal 3 54 12 4 2" xfId="27661"/>
    <cellStyle name="Normal 3 54 12 5" xfId="18287"/>
    <cellStyle name="Normal 3 54 13" xfId="11204"/>
    <cellStyle name="Normal 3 54 13 2" xfId="11205"/>
    <cellStyle name="Normal 3 54 13 2 2" xfId="11206"/>
    <cellStyle name="Normal 3 54 13 2 2 2" xfId="11207"/>
    <cellStyle name="Normal 3 54 13 2 2 2 2" xfId="27662"/>
    <cellStyle name="Normal 3 54 13 2 2 3" xfId="27663"/>
    <cellStyle name="Normal 3 54 13 2 3" xfId="11208"/>
    <cellStyle name="Normal 3 54 13 2 3 2" xfId="27664"/>
    <cellStyle name="Normal 3 54 13 2 4" xfId="18290"/>
    <cellStyle name="Normal 3 54 13 3" xfId="11209"/>
    <cellStyle name="Normal 3 54 13 3 2" xfId="11210"/>
    <cellStyle name="Normal 3 54 13 3 2 2" xfId="27665"/>
    <cellStyle name="Normal 3 54 13 3 3" xfId="27666"/>
    <cellStyle name="Normal 3 54 13 4" xfId="11211"/>
    <cellStyle name="Normal 3 54 13 4 2" xfId="27667"/>
    <cellStyle name="Normal 3 54 13 5" xfId="18289"/>
    <cellStyle name="Normal 3 54 14" xfId="11212"/>
    <cellStyle name="Normal 3 54 14 2" xfId="11213"/>
    <cellStyle name="Normal 3 54 14 2 2" xfId="11214"/>
    <cellStyle name="Normal 3 54 14 2 2 2" xfId="27668"/>
    <cellStyle name="Normal 3 54 14 2 3" xfId="27669"/>
    <cellStyle name="Normal 3 54 14 3" xfId="11215"/>
    <cellStyle name="Normal 3 54 14 3 2" xfId="27670"/>
    <cellStyle name="Normal 3 54 14 4" xfId="18291"/>
    <cellStyle name="Normal 3 54 15" xfId="11216"/>
    <cellStyle name="Normal 3 54 15 2" xfId="11217"/>
    <cellStyle name="Normal 3 54 15 2 2" xfId="27671"/>
    <cellStyle name="Normal 3 54 15 3" xfId="27672"/>
    <cellStyle name="Normal 3 54 16" xfId="11218"/>
    <cellStyle name="Normal 3 54 16 2" xfId="27673"/>
    <cellStyle name="Normal 3 54 17" xfId="18282"/>
    <cellStyle name="Normal 3 54 2" xfId="11219"/>
    <cellStyle name="Normal 3 54 2 10" xfId="11220"/>
    <cellStyle name="Normal 3 54 2 10 2" xfId="11221"/>
    <cellStyle name="Normal 3 54 2 10 2 2" xfId="11222"/>
    <cellStyle name="Normal 3 54 2 10 2 2 2" xfId="11223"/>
    <cellStyle name="Normal 3 54 2 10 2 2 2 2" xfId="27674"/>
    <cellStyle name="Normal 3 54 2 10 2 2 3" xfId="27675"/>
    <cellStyle name="Normal 3 54 2 10 2 3" xfId="11224"/>
    <cellStyle name="Normal 3 54 2 10 2 3 2" xfId="27676"/>
    <cellStyle name="Normal 3 54 2 10 2 4" xfId="18294"/>
    <cellStyle name="Normal 3 54 2 10 3" xfId="11225"/>
    <cellStyle name="Normal 3 54 2 10 3 2" xfId="11226"/>
    <cellStyle name="Normal 3 54 2 10 3 2 2" xfId="27677"/>
    <cellStyle name="Normal 3 54 2 10 3 3" xfId="27678"/>
    <cellStyle name="Normal 3 54 2 10 4" xfId="11227"/>
    <cellStyle name="Normal 3 54 2 10 4 2" xfId="27679"/>
    <cellStyle name="Normal 3 54 2 10 5" xfId="18293"/>
    <cellStyle name="Normal 3 54 2 11" xfId="11228"/>
    <cellStyle name="Normal 3 54 2 11 2" xfId="11229"/>
    <cellStyle name="Normal 3 54 2 11 2 2" xfId="11230"/>
    <cellStyle name="Normal 3 54 2 11 2 2 2" xfId="11231"/>
    <cellStyle name="Normal 3 54 2 11 2 2 2 2" xfId="27680"/>
    <cellStyle name="Normal 3 54 2 11 2 2 3" xfId="27681"/>
    <cellStyle name="Normal 3 54 2 11 2 3" xfId="11232"/>
    <cellStyle name="Normal 3 54 2 11 2 3 2" xfId="27682"/>
    <cellStyle name="Normal 3 54 2 11 2 4" xfId="18296"/>
    <cellStyle name="Normal 3 54 2 11 3" xfId="11233"/>
    <cellStyle name="Normal 3 54 2 11 3 2" xfId="11234"/>
    <cellStyle name="Normal 3 54 2 11 3 2 2" xfId="27683"/>
    <cellStyle name="Normal 3 54 2 11 3 3" xfId="27684"/>
    <cellStyle name="Normal 3 54 2 11 4" xfId="11235"/>
    <cellStyle name="Normal 3 54 2 11 4 2" xfId="27685"/>
    <cellStyle name="Normal 3 54 2 11 5" xfId="18295"/>
    <cellStyle name="Normal 3 54 2 12" xfId="11236"/>
    <cellStyle name="Normal 3 54 2 12 2" xfId="11237"/>
    <cellStyle name="Normal 3 54 2 12 2 2" xfId="11238"/>
    <cellStyle name="Normal 3 54 2 12 2 2 2" xfId="11239"/>
    <cellStyle name="Normal 3 54 2 12 2 2 2 2" xfId="27686"/>
    <cellStyle name="Normal 3 54 2 12 2 2 3" xfId="27687"/>
    <cellStyle name="Normal 3 54 2 12 2 3" xfId="11240"/>
    <cellStyle name="Normal 3 54 2 12 2 3 2" xfId="27688"/>
    <cellStyle name="Normal 3 54 2 12 2 4" xfId="18298"/>
    <cellStyle name="Normal 3 54 2 12 3" xfId="11241"/>
    <cellStyle name="Normal 3 54 2 12 3 2" xfId="11242"/>
    <cellStyle name="Normal 3 54 2 12 3 2 2" xfId="27689"/>
    <cellStyle name="Normal 3 54 2 12 3 3" xfId="27690"/>
    <cellStyle name="Normal 3 54 2 12 4" xfId="11243"/>
    <cellStyle name="Normal 3 54 2 12 4 2" xfId="27691"/>
    <cellStyle name="Normal 3 54 2 12 5" xfId="18297"/>
    <cellStyle name="Normal 3 54 2 13" xfId="11244"/>
    <cellStyle name="Normal 3 54 2 13 2" xfId="11245"/>
    <cellStyle name="Normal 3 54 2 13 2 2" xfId="11246"/>
    <cellStyle name="Normal 3 54 2 13 2 2 2" xfId="27692"/>
    <cellStyle name="Normal 3 54 2 13 2 3" xfId="27693"/>
    <cellStyle name="Normal 3 54 2 13 3" xfId="11247"/>
    <cellStyle name="Normal 3 54 2 13 3 2" xfId="27694"/>
    <cellStyle name="Normal 3 54 2 13 4" xfId="18299"/>
    <cellStyle name="Normal 3 54 2 14" xfId="11248"/>
    <cellStyle name="Normal 3 54 2 14 2" xfId="11249"/>
    <cellStyle name="Normal 3 54 2 14 2 2" xfId="27695"/>
    <cellStyle name="Normal 3 54 2 14 3" xfId="27696"/>
    <cellStyle name="Normal 3 54 2 15" xfId="11250"/>
    <cellStyle name="Normal 3 54 2 15 2" xfId="27697"/>
    <cellStyle name="Normal 3 54 2 16" xfId="18292"/>
    <cellStyle name="Normal 3 54 2 2" xfId="11251"/>
    <cellStyle name="Normal 3 54 2 2 2" xfId="11252"/>
    <cellStyle name="Normal 3 54 2 2 2 2" xfId="11253"/>
    <cellStyle name="Normal 3 54 2 2 2 2 2" xfId="11254"/>
    <cellStyle name="Normal 3 54 2 2 2 2 2 2" xfId="27698"/>
    <cellStyle name="Normal 3 54 2 2 2 2 3" xfId="27699"/>
    <cellStyle name="Normal 3 54 2 2 2 3" xfId="11255"/>
    <cellStyle name="Normal 3 54 2 2 2 3 2" xfId="27700"/>
    <cellStyle name="Normal 3 54 2 2 2 4" xfId="18301"/>
    <cellStyle name="Normal 3 54 2 2 3" xfId="11256"/>
    <cellStyle name="Normal 3 54 2 2 3 2" xfId="11257"/>
    <cellStyle name="Normal 3 54 2 2 3 2 2" xfId="27701"/>
    <cellStyle name="Normal 3 54 2 2 3 3" xfId="27702"/>
    <cellStyle name="Normal 3 54 2 2 4" xfId="11258"/>
    <cellStyle name="Normal 3 54 2 2 4 2" xfId="27703"/>
    <cellStyle name="Normal 3 54 2 2 5" xfId="18300"/>
    <cellStyle name="Normal 3 54 2 3" xfId="11259"/>
    <cellStyle name="Normal 3 54 2 3 2" xfId="11260"/>
    <cellStyle name="Normal 3 54 2 3 2 2" xfId="11261"/>
    <cellStyle name="Normal 3 54 2 3 2 2 2" xfId="11262"/>
    <cellStyle name="Normal 3 54 2 3 2 2 2 2" xfId="27704"/>
    <cellStyle name="Normal 3 54 2 3 2 2 3" xfId="27705"/>
    <cellStyle name="Normal 3 54 2 3 2 3" xfId="11263"/>
    <cellStyle name="Normal 3 54 2 3 2 3 2" xfId="27706"/>
    <cellStyle name="Normal 3 54 2 3 2 4" xfId="18303"/>
    <cellStyle name="Normal 3 54 2 3 3" xfId="11264"/>
    <cellStyle name="Normal 3 54 2 3 3 2" xfId="11265"/>
    <cellStyle name="Normal 3 54 2 3 3 2 2" xfId="27707"/>
    <cellStyle name="Normal 3 54 2 3 3 3" xfId="27708"/>
    <cellStyle name="Normal 3 54 2 3 4" xfId="11266"/>
    <cellStyle name="Normal 3 54 2 3 4 2" xfId="27709"/>
    <cellStyle name="Normal 3 54 2 3 5" xfId="18302"/>
    <cellStyle name="Normal 3 54 2 4" xfId="11267"/>
    <cellStyle name="Normal 3 54 2 4 2" xfId="11268"/>
    <cellStyle name="Normal 3 54 2 4 2 2" xfId="11269"/>
    <cellStyle name="Normal 3 54 2 4 2 2 2" xfId="11270"/>
    <cellStyle name="Normal 3 54 2 4 2 2 2 2" xfId="27710"/>
    <cellStyle name="Normal 3 54 2 4 2 2 3" xfId="27711"/>
    <cellStyle name="Normal 3 54 2 4 2 3" xfId="11271"/>
    <cellStyle name="Normal 3 54 2 4 2 3 2" xfId="27712"/>
    <cellStyle name="Normal 3 54 2 4 2 4" xfId="18305"/>
    <cellStyle name="Normal 3 54 2 4 3" xfId="11272"/>
    <cellStyle name="Normal 3 54 2 4 3 2" xfId="11273"/>
    <cellStyle name="Normal 3 54 2 4 3 2 2" xfId="27713"/>
    <cellStyle name="Normal 3 54 2 4 3 3" xfId="27714"/>
    <cellStyle name="Normal 3 54 2 4 4" xfId="11274"/>
    <cellStyle name="Normal 3 54 2 4 4 2" xfId="27715"/>
    <cellStyle name="Normal 3 54 2 4 5" xfId="18304"/>
    <cellStyle name="Normal 3 54 2 5" xfId="11275"/>
    <cellStyle name="Normal 3 54 2 5 2" xfId="11276"/>
    <cellStyle name="Normal 3 54 2 5 2 2" xfId="11277"/>
    <cellStyle name="Normal 3 54 2 5 2 2 2" xfId="11278"/>
    <cellStyle name="Normal 3 54 2 5 2 2 2 2" xfId="27716"/>
    <cellStyle name="Normal 3 54 2 5 2 2 3" xfId="27717"/>
    <cellStyle name="Normal 3 54 2 5 2 3" xfId="11279"/>
    <cellStyle name="Normal 3 54 2 5 2 3 2" xfId="27718"/>
    <cellStyle name="Normal 3 54 2 5 2 4" xfId="18307"/>
    <cellStyle name="Normal 3 54 2 5 3" xfId="11280"/>
    <cellStyle name="Normal 3 54 2 5 3 2" xfId="11281"/>
    <cellStyle name="Normal 3 54 2 5 3 2 2" xfId="27719"/>
    <cellStyle name="Normal 3 54 2 5 3 3" xfId="27720"/>
    <cellStyle name="Normal 3 54 2 5 4" xfId="11282"/>
    <cellStyle name="Normal 3 54 2 5 4 2" xfId="27721"/>
    <cellStyle name="Normal 3 54 2 5 5" xfId="18306"/>
    <cellStyle name="Normal 3 54 2 6" xfId="11283"/>
    <cellStyle name="Normal 3 54 2 6 2" xfId="11284"/>
    <cellStyle name="Normal 3 54 2 6 2 2" xfId="11285"/>
    <cellStyle name="Normal 3 54 2 6 2 2 2" xfId="11286"/>
    <cellStyle name="Normal 3 54 2 6 2 2 2 2" xfId="27722"/>
    <cellStyle name="Normal 3 54 2 6 2 2 3" xfId="27723"/>
    <cellStyle name="Normal 3 54 2 6 2 3" xfId="11287"/>
    <cellStyle name="Normal 3 54 2 6 2 3 2" xfId="27724"/>
    <cellStyle name="Normal 3 54 2 6 2 4" xfId="18309"/>
    <cellStyle name="Normal 3 54 2 6 3" xfId="11288"/>
    <cellStyle name="Normal 3 54 2 6 3 2" xfId="11289"/>
    <cellStyle name="Normal 3 54 2 6 3 2 2" xfId="27725"/>
    <cellStyle name="Normal 3 54 2 6 3 3" xfId="27726"/>
    <cellStyle name="Normal 3 54 2 6 4" xfId="11290"/>
    <cellStyle name="Normal 3 54 2 6 4 2" xfId="27727"/>
    <cellStyle name="Normal 3 54 2 6 5" xfId="18308"/>
    <cellStyle name="Normal 3 54 2 7" xfId="11291"/>
    <cellStyle name="Normal 3 54 2 7 2" xfId="11292"/>
    <cellStyle name="Normal 3 54 2 7 2 2" xfId="11293"/>
    <cellStyle name="Normal 3 54 2 7 2 2 2" xfId="11294"/>
    <cellStyle name="Normal 3 54 2 7 2 2 2 2" xfId="27728"/>
    <cellStyle name="Normal 3 54 2 7 2 2 3" xfId="27729"/>
    <cellStyle name="Normal 3 54 2 7 2 3" xfId="11295"/>
    <cellStyle name="Normal 3 54 2 7 2 3 2" xfId="27730"/>
    <cellStyle name="Normal 3 54 2 7 2 4" xfId="18311"/>
    <cellStyle name="Normal 3 54 2 7 3" xfId="11296"/>
    <cellStyle name="Normal 3 54 2 7 3 2" xfId="11297"/>
    <cellStyle name="Normal 3 54 2 7 3 2 2" xfId="27731"/>
    <cellStyle name="Normal 3 54 2 7 3 3" xfId="27732"/>
    <cellStyle name="Normal 3 54 2 7 4" xfId="11298"/>
    <cellStyle name="Normal 3 54 2 7 4 2" xfId="27733"/>
    <cellStyle name="Normal 3 54 2 7 5" xfId="18310"/>
    <cellStyle name="Normal 3 54 2 8" xfId="11299"/>
    <cellStyle name="Normal 3 54 2 8 2" xfId="11300"/>
    <cellStyle name="Normal 3 54 2 8 2 2" xfId="11301"/>
    <cellStyle name="Normal 3 54 2 8 2 2 2" xfId="11302"/>
    <cellStyle name="Normal 3 54 2 8 2 2 2 2" xfId="27734"/>
    <cellStyle name="Normal 3 54 2 8 2 2 3" xfId="27735"/>
    <cellStyle name="Normal 3 54 2 8 2 3" xfId="11303"/>
    <cellStyle name="Normal 3 54 2 8 2 3 2" xfId="27736"/>
    <cellStyle name="Normal 3 54 2 8 2 4" xfId="18313"/>
    <cellStyle name="Normal 3 54 2 8 3" xfId="11304"/>
    <cellStyle name="Normal 3 54 2 8 3 2" xfId="11305"/>
    <cellStyle name="Normal 3 54 2 8 3 2 2" xfId="27737"/>
    <cellStyle name="Normal 3 54 2 8 3 3" xfId="27738"/>
    <cellStyle name="Normal 3 54 2 8 4" xfId="11306"/>
    <cellStyle name="Normal 3 54 2 8 4 2" xfId="27739"/>
    <cellStyle name="Normal 3 54 2 8 5" xfId="18312"/>
    <cellStyle name="Normal 3 54 2 9" xfId="11307"/>
    <cellStyle name="Normal 3 54 2 9 2" xfId="11308"/>
    <cellStyle name="Normal 3 54 2 9 2 2" xfId="11309"/>
    <cellStyle name="Normal 3 54 2 9 2 2 2" xfId="11310"/>
    <cellStyle name="Normal 3 54 2 9 2 2 2 2" xfId="27740"/>
    <cellStyle name="Normal 3 54 2 9 2 2 3" xfId="27741"/>
    <cellStyle name="Normal 3 54 2 9 2 3" xfId="11311"/>
    <cellStyle name="Normal 3 54 2 9 2 3 2" xfId="27742"/>
    <cellStyle name="Normal 3 54 2 9 2 4" xfId="18315"/>
    <cellStyle name="Normal 3 54 2 9 3" xfId="11312"/>
    <cellStyle name="Normal 3 54 2 9 3 2" xfId="11313"/>
    <cellStyle name="Normal 3 54 2 9 3 2 2" xfId="27743"/>
    <cellStyle name="Normal 3 54 2 9 3 3" xfId="27744"/>
    <cellStyle name="Normal 3 54 2 9 4" xfId="11314"/>
    <cellStyle name="Normal 3 54 2 9 4 2" xfId="27745"/>
    <cellStyle name="Normal 3 54 2 9 5" xfId="18314"/>
    <cellStyle name="Normal 3 54 3" xfId="11315"/>
    <cellStyle name="Normal 3 54 3 2" xfId="11316"/>
    <cellStyle name="Normal 3 54 3 2 2" xfId="11317"/>
    <cellStyle name="Normal 3 54 3 2 2 2" xfId="11318"/>
    <cellStyle name="Normal 3 54 3 2 2 2 2" xfId="27746"/>
    <cellStyle name="Normal 3 54 3 2 2 3" xfId="27747"/>
    <cellStyle name="Normal 3 54 3 2 3" xfId="11319"/>
    <cellStyle name="Normal 3 54 3 2 3 2" xfId="27748"/>
    <cellStyle name="Normal 3 54 3 2 4" xfId="18317"/>
    <cellStyle name="Normal 3 54 3 3" xfId="11320"/>
    <cellStyle name="Normal 3 54 3 3 2" xfId="11321"/>
    <cellStyle name="Normal 3 54 3 3 2 2" xfId="27749"/>
    <cellStyle name="Normal 3 54 3 3 3" xfId="27750"/>
    <cellStyle name="Normal 3 54 3 4" xfId="11322"/>
    <cellStyle name="Normal 3 54 3 4 2" xfId="27751"/>
    <cellStyle name="Normal 3 54 3 5" xfId="18316"/>
    <cellStyle name="Normal 3 54 4" xfId="11323"/>
    <cellStyle name="Normal 3 54 4 2" xfId="11324"/>
    <cellStyle name="Normal 3 54 4 2 2" xfId="11325"/>
    <cellStyle name="Normal 3 54 4 2 2 2" xfId="11326"/>
    <cellStyle name="Normal 3 54 4 2 2 2 2" xfId="27752"/>
    <cellStyle name="Normal 3 54 4 2 2 3" xfId="27753"/>
    <cellStyle name="Normal 3 54 4 2 3" xfId="11327"/>
    <cellStyle name="Normal 3 54 4 2 3 2" xfId="27754"/>
    <cellStyle name="Normal 3 54 4 2 4" xfId="18319"/>
    <cellStyle name="Normal 3 54 4 3" xfId="11328"/>
    <cellStyle name="Normal 3 54 4 3 2" xfId="11329"/>
    <cellStyle name="Normal 3 54 4 3 2 2" xfId="27755"/>
    <cellStyle name="Normal 3 54 4 3 3" xfId="27756"/>
    <cellStyle name="Normal 3 54 4 4" xfId="11330"/>
    <cellStyle name="Normal 3 54 4 4 2" xfId="27757"/>
    <cellStyle name="Normal 3 54 4 5" xfId="18318"/>
    <cellStyle name="Normal 3 54 5" xfId="11331"/>
    <cellStyle name="Normal 3 54 5 2" xfId="11332"/>
    <cellStyle name="Normal 3 54 5 2 2" xfId="11333"/>
    <cellStyle name="Normal 3 54 5 2 2 2" xfId="11334"/>
    <cellStyle name="Normal 3 54 5 2 2 2 2" xfId="27758"/>
    <cellStyle name="Normal 3 54 5 2 2 3" xfId="27759"/>
    <cellStyle name="Normal 3 54 5 2 3" xfId="11335"/>
    <cellStyle name="Normal 3 54 5 2 3 2" xfId="27760"/>
    <cellStyle name="Normal 3 54 5 2 4" xfId="18321"/>
    <cellStyle name="Normal 3 54 5 3" xfId="11336"/>
    <cellStyle name="Normal 3 54 5 3 2" xfId="11337"/>
    <cellStyle name="Normal 3 54 5 3 2 2" xfId="27761"/>
    <cellStyle name="Normal 3 54 5 3 3" xfId="27762"/>
    <cellStyle name="Normal 3 54 5 4" xfId="11338"/>
    <cellStyle name="Normal 3 54 5 4 2" xfId="27763"/>
    <cellStyle name="Normal 3 54 5 5" xfId="18320"/>
    <cellStyle name="Normal 3 54 6" xfId="11339"/>
    <cellStyle name="Normal 3 54 6 2" xfId="11340"/>
    <cellStyle name="Normal 3 54 6 2 2" xfId="11341"/>
    <cellStyle name="Normal 3 54 6 2 2 2" xfId="11342"/>
    <cellStyle name="Normal 3 54 6 2 2 2 2" xfId="27764"/>
    <cellStyle name="Normal 3 54 6 2 2 3" xfId="27765"/>
    <cellStyle name="Normal 3 54 6 2 3" xfId="11343"/>
    <cellStyle name="Normal 3 54 6 2 3 2" xfId="27766"/>
    <cellStyle name="Normal 3 54 6 2 4" xfId="18323"/>
    <cellStyle name="Normal 3 54 6 3" xfId="11344"/>
    <cellStyle name="Normal 3 54 6 3 2" xfId="11345"/>
    <cellStyle name="Normal 3 54 6 3 2 2" xfId="27767"/>
    <cellStyle name="Normal 3 54 6 3 3" xfId="27768"/>
    <cellStyle name="Normal 3 54 6 4" xfId="11346"/>
    <cellStyle name="Normal 3 54 6 4 2" xfId="27769"/>
    <cellStyle name="Normal 3 54 6 5" xfId="18322"/>
    <cellStyle name="Normal 3 54 7" xfId="11347"/>
    <cellStyle name="Normal 3 54 7 2" xfId="11348"/>
    <cellStyle name="Normal 3 54 7 2 2" xfId="11349"/>
    <cellStyle name="Normal 3 54 7 2 2 2" xfId="11350"/>
    <cellStyle name="Normal 3 54 7 2 2 2 2" xfId="27770"/>
    <cellStyle name="Normal 3 54 7 2 2 3" xfId="27771"/>
    <cellStyle name="Normal 3 54 7 2 3" xfId="11351"/>
    <cellStyle name="Normal 3 54 7 2 3 2" xfId="27772"/>
    <cellStyle name="Normal 3 54 7 2 4" xfId="18325"/>
    <cellStyle name="Normal 3 54 7 3" xfId="11352"/>
    <cellStyle name="Normal 3 54 7 3 2" xfId="11353"/>
    <cellStyle name="Normal 3 54 7 3 2 2" xfId="27773"/>
    <cellStyle name="Normal 3 54 7 3 3" xfId="27774"/>
    <cellStyle name="Normal 3 54 7 4" xfId="11354"/>
    <cellStyle name="Normal 3 54 7 4 2" xfId="27775"/>
    <cellStyle name="Normal 3 54 7 5" xfId="18324"/>
    <cellStyle name="Normal 3 54 8" xfId="11355"/>
    <cellStyle name="Normal 3 54 8 2" xfId="11356"/>
    <cellStyle name="Normal 3 54 8 2 2" xfId="11357"/>
    <cellStyle name="Normal 3 54 8 2 2 2" xfId="11358"/>
    <cellStyle name="Normal 3 54 8 2 2 2 2" xfId="27776"/>
    <cellStyle name="Normal 3 54 8 2 2 3" xfId="27777"/>
    <cellStyle name="Normal 3 54 8 2 3" xfId="11359"/>
    <cellStyle name="Normal 3 54 8 2 3 2" xfId="27778"/>
    <cellStyle name="Normal 3 54 8 2 4" xfId="18327"/>
    <cellStyle name="Normal 3 54 8 3" xfId="11360"/>
    <cellStyle name="Normal 3 54 8 3 2" xfId="11361"/>
    <cellStyle name="Normal 3 54 8 3 2 2" xfId="27779"/>
    <cellStyle name="Normal 3 54 8 3 3" xfId="27780"/>
    <cellStyle name="Normal 3 54 8 4" xfId="11362"/>
    <cellStyle name="Normal 3 54 8 4 2" xfId="27781"/>
    <cellStyle name="Normal 3 54 8 5" xfId="18326"/>
    <cellStyle name="Normal 3 54 9" xfId="11363"/>
    <cellStyle name="Normal 3 54 9 2" xfId="11364"/>
    <cellStyle name="Normal 3 54 9 2 2" xfId="11365"/>
    <cellStyle name="Normal 3 54 9 2 2 2" xfId="11366"/>
    <cellStyle name="Normal 3 54 9 2 2 2 2" xfId="27782"/>
    <cellStyle name="Normal 3 54 9 2 2 3" xfId="27783"/>
    <cellStyle name="Normal 3 54 9 2 3" xfId="11367"/>
    <cellStyle name="Normal 3 54 9 2 3 2" xfId="27784"/>
    <cellStyle name="Normal 3 54 9 2 4" xfId="18329"/>
    <cellStyle name="Normal 3 54 9 3" xfId="11368"/>
    <cellStyle name="Normal 3 54 9 3 2" xfId="11369"/>
    <cellStyle name="Normal 3 54 9 3 2 2" xfId="27785"/>
    <cellStyle name="Normal 3 54 9 3 3" xfId="27786"/>
    <cellStyle name="Normal 3 54 9 4" xfId="11370"/>
    <cellStyle name="Normal 3 54 9 4 2" xfId="27787"/>
    <cellStyle name="Normal 3 54 9 5" xfId="18328"/>
    <cellStyle name="Normal 3 55" xfId="11371"/>
    <cellStyle name="Normal 3 55 10" xfId="11372"/>
    <cellStyle name="Normal 3 55 10 2" xfId="11373"/>
    <cellStyle name="Normal 3 55 10 2 2" xfId="11374"/>
    <cellStyle name="Normal 3 55 10 2 2 2" xfId="11375"/>
    <cellStyle name="Normal 3 55 10 2 2 2 2" xfId="27788"/>
    <cellStyle name="Normal 3 55 10 2 2 3" xfId="27789"/>
    <cellStyle name="Normal 3 55 10 2 3" xfId="11376"/>
    <cellStyle name="Normal 3 55 10 2 3 2" xfId="27790"/>
    <cellStyle name="Normal 3 55 10 2 4" xfId="18332"/>
    <cellStyle name="Normal 3 55 10 3" xfId="11377"/>
    <cellStyle name="Normal 3 55 10 3 2" xfId="11378"/>
    <cellStyle name="Normal 3 55 10 3 2 2" xfId="27791"/>
    <cellStyle name="Normal 3 55 10 3 3" xfId="27792"/>
    <cellStyle name="Normal 3 55 10 4" xfId="11379"/>
    <cellStyle name="Normal 3 55 10 4 2" xfId="27793"/>
    <cellStyle name="Normal 3 55 10 5" xfId="18331"/>
    <cellStyle name="Normal 3 55 11" xfId="11380"/>
    <cellStyle name="Normal 3 55 11 2" xfId="11381"/>
    <cellStyle name="Normal 3 55 11 2 2" xfId="11382"/>
    <cellStyle name="Normal 3 55 11 2 2 2" xfId="11383"/>
    <cellStyle name="Normal 3 55 11 2 2 2 2" xfId="27794"/>
    <cellStyle name="Normal 3 55 11 2 2 3" xfId="27795"/>
    <cellStyle name="Normal 3 55 11 2 3" xfId="11384"/>
    <cellStyle name="Normal 3 55 11 2 3 2" xfId="27796"/>
    <cellStyle name="Normal 3 55 11 2 4" xfId="18334"/>
    <cellStyle name="Normal 3 55 11 3" xfId="11385"/>
    <cellStyle name="Normal 3 55 11 3 2" xfId="11386"/>
    <cellStyle name="Normal 3 55 11 3 2 2" xfId="27797"/>
    <cellStyle name="Normal 3 55 11 3 3" xfId="27798"/>
    <cellStyle name="Normal 3 55 11 4" xfId="11387"/>
    <cellStyle name="Normal 3 55 11 4 2" xfId="27799"/>
    <cellStyle name="Normal 3 55 11 5" xfId="18333"/>
    <cellStyle name="Normal 3 55 12" xfId="11388"/>
    <cellStyle name="Normal 3 55 12 2" xfId="11389"/>
    <cellStyle name="Normal 3 55 12 2 2" xfId="11390"/>
    <cellStyle name="Normal 3 55 12 2 2 2" xfId="11391"/>
    <cellStyle name="Normal 3 55 12 2 2 2 2" xfId="27800"/>
    <cellStyle name="Normal 3 55 12 2 2 3" xfId="27801"/>
    <cellStyle name="Normal 3 55 12 2 3" xfId="11392"/>
    <cellStyle name="Normal 3 55 12 2 3 2" xfId="27802"/>
    <cellStyle name="Normal 3 55 12 2 4" xfId="18336"/>
    <cellStyle name="Normal 3 55 12 3" xfId="11393"/>
    <cellStyle name="Normal 3 55 12 3 2" xfId="11394"/>
    <cellStyle name="Normal 3 55 12 3 2 2" xfId="27803"/>
    <cellStyle name="Normal 3 55 12 3 3" xfId="27804"/>
    <cellStyle name="Normal 3 55 12 4" xfId="11395"/>
    <cellStyle name="Normal 3 55 12 4 2" xfId="27805"/>
    <cellStyle name="Normal 3 55 12 5" xfId="18335"/>
    <cellStyle name="Normal 3 55 13" xfId="11396"/>
    <cellStyle name="Normal 3 55 13 2" xfId="11397"/>
    <cellStyle name="Normal 3 55 13 2 2" xfId="11398"/>
    <cellStyle name="Normal 3 55 13 2 2 2" xfId="11399"/>
    <cellStyle name="Normal 3 55 13 2 2 2 2" xfId="27806"/>
    <cellStyle name="Normal 3 55 13 2 2 3" xfId="27807"/>
    <cellStyle name="Normal 3 55 13 2 3" xfId="11400"/>
    <cellStyle name="Normal 3 55 13 2 3 2" xfId="27808"/>
    <cellStyle name="Normal 3 55 13 2 4" xfId="18338"/>
    <cellStyle name="Normal 3 55 13 3" xfId="11401"/>
    <cellStyle name="Normal 3 55 13 3 2" xfId="11402"/>
    <cellStyle name="Normal 3 55 13 3 2 2" xfId="27809"/>
    <cellStyle name="Normal 3 55 13 3 3" xfId="27810"/>
    <cellStyle name="Normal 3 55 13 4" xfId="11403"/>
    <cellStyle name="Normal 3 55 13 4 2" xfId="27811"/>
    <cellStyle name="Normal 3 55 13 5" xfId="18337"/>
    <cellStyle name="Normal 3 55 14" xfId="11404"/>
    <cellStyle name="Normal 3 55 14 2" xfId="11405"/>
    <cellStyle name="Normal 3 55 14 2 2" xfId="11406"/>
    <cellStyle name="Normal 3 55 14 2 2 2" xfId="27812"/>
    <cellStyle name="Normal 3 55 14 2 3" xfId="27813"/>
    <cellStyle name="Normal 3 55 14 3" xfId="11407"/>
    <cellStyle name="Normal 3 55 14 3 2" xfId="27814"/>
    <cellStyle name="Normal 3 55 14 4" xfId="18339"/>
    <cellStyle name="Normal 3 55 15" xfId="11408"/>
    <cellStyle name="Normal 3 55 15 2" xfId="11409"/>
    <cellStyle name="Normal 3 55 15 2 2" xfId="27815"/>
    <cellStyle name="Normal 3 55 15 3" xfId="27816"/>
    <cellStyle name="Normal 3 55 16" xfId="11410"/>
    <cellStyle name="Normal 3 55 16 2" xfId="27817"/>
    <cellStyle name="Normal 3 55 17" xfId="18330"/>
    <cellStyle name="Normal 3 55 2" xfId="11411"/>
    <cellStyle name="Normal 3 55 2 10" xfId="11412"/>
    <cellStyle name="Normal 3 55 2 10 2" xfId="11413"/>
    <cellStyle name="Normal 3 55 2 10 2 2" xfId="11414"/>
    <cellStyle name="Normal 3 55 2 10 2 2 2" xfId="11415"/>
    <cellStyle name="Normal 3 55 2 10 2 2 2 2" xfId="27818"/>
    <cellStyle name="Normal 3 55 2 10 2 2 3" xfId="27819"/>
    <cellStyle name="Normal 3 55 2 10 2 3" xfId="11416"/>
    <cellStyle name="Normal 3 55 2 10 2 3 2" xfId="27820"/>
    <cellStyle name="Normal 3 55 2 10 2 4" xfId="18342"/>
    <cellStyle name="Normal 3 55 2 10 3" xfId="11417"/>
    <cellStyle name="Normal 3 55 2 10 3 2" xfId="11418"/>
    <cellStyle name="Normal 3 55 2 10 3 2 2" xfId="27821"/>
    <cellStyle name="Normal 3 55 2 10 3 3" xfId="27822"/>
    <cellStyle name="Normal 3 55 2 10 4" xfId="11419"/>
    <cellStyle name="Normal 3 55 2 10 4 2" xfId="27823"/>
    <cellStyle name="Normal 3 55 2 10 5" xfId="18341"/>
    <cellStyle name="Normal 3 55 2 11" xfId="11420"/>
    <cellStyle name="Normal 3 55 2 11 2" xfId="11421"/>
    <cellStyle name="Normal 3 55 2 11 2 2" xfId="11422"/>
    <cellStyle name="Normal 3 55 2 11 2 2 2" xfId="11423"/>
    <cellStyle name="Normal 3 55 2 11 2 2 2 2" xfId="27824"/>
    <cellStyle name="Normal 3 55 2 11 2 2 3" xfId="27825"/>
    <cellStyle name="Normal 3 55 2 11 2 3" xfId="11424"/>
    <cellStyle name="Normal 3 55 2 11 2 3 2" xfId="27826"/>
    <cellStyle name="Normal 3 55 2 11 2 4" xfId="18344"/>
    <cellStyle name="Normal 3 55 2 11 3" xfId="11425"/>
    <cellStyle name="Normal 3 55 2 11 3 2" xfId="11426"/>
    <cellStyle name="Normal 3 55 2 11 3 2 2" xfId="27827"/>
    <cellStyle name="Normal 3 55 2 11 3 3" xfId="27828"/>
    <cellStyle name="Normal 3 55 2 11 4" xfId="11427"/>
    <cellStyle name="Normal 3 55 2 11 4 2" xfId="27829"/>
    <cellStyle name="Normal 3 55 2 11 5" xfId="18343"/>
    <cellStyle name="Normal 3 55 2 12" xfId="11428"/>
    <cellStyle name="Normal 3 55 2 12 2" xfId="11429"/>
    <cellStyle name="Normal 3 55 2 12 2 2" xfId="11430"/>
    <cellStyle name="Normal 3 55 2 12 2 2 2" xfId="11431"/>
    <cellStyle name="Normal 3 55 2 12 2 2 2 2" xfId="27830"/>
    <cellStyle name="Normal 3 55 2 12 2 2 3" xfId="27831"/>
    <cellStyle name="Normal 3 55 2 12 2 3" xfId="11432"/>
    <cellStyle name="Normal 3 55 2 12 2 3 2" xfId="27832"/>
    <cellStyle name="Normal 3 55 2 12 2 4" xfId="18346"/>
    <cellStyle name="Normal 3 55 2 12 3" xfId="11433"/>
    <cellStyle name="Normal 3 55 2 12 3 2" xfId="11434"/>
    <cellStyle name="Normal 3 55 2 12 3 2 2" xfId="27833"/>
    <cellStyle name="Normal 3 55 2 12 3 3" xfId="27834"/>
    <cellStyle name="Normal 3 55 2 12 4" xfId="11435"/>
    <cellStyle name="Normal 3 55 2 12 4 2" xfId="27835"/>
    <cellStyle name="Normal 3 55 2 12 5" xfId="18345"/>
    <cellStyle name="Normal 3 55 2 13" xfId="11436"/>
    <cellStyle name="Normal 3 55 2 13 2" xfId="11437"/>
    <cellStyle name="Normal 3 55 2 13 2 2" xfId="11438"/>
    <cellStyle name="Normal 3 55 2 13 2 2 2" xfId="27836"/>
    <cellStyle name="Normal 3 55 2 13 2 3" xfId="27837"/>
    <cellStyle name="Normal 3 55 2 13 3" xfId="11439"/>
    <cellStyle name="Normal 3 55 2 13 3 2" xfId="27838"/>
    <cellStyle name="Normal 3 55 2 13 4" xfId="18347"/>
    <cellStyle name="Normal 3 55 2 14" xfId="11440"/>
    <cellStyle name="Normal 3 55 2 14 2" xfId="11441"/>
    <cellStyle name="Normal 3 55 2 14 2 2" xfId="27839"/>
    <cellStyle name="Normal 3 55 2 14 3" xfId="27840"/>
    <cellStyle name="Normal 3 55 2 15" xfId="11442"/>
    <cellStyle name="Normal 3 55 2 15 2" xfId="27841"/>
    <cellStyle name="Normal 3 55 2 16" xfId="18340"/>
    <cellStyle name="Normal 3 55 2 2" xfId="11443"/>
    <cellStyle name="Normal 3 55 2 2 2" xfId="11444"/>
    <cellStyle name="Normal 3 55 2 2 2 2" xfId="11445"/>
    <cellStyle name="Normal 3 55 2 2 2 2 2" xfId="11446"/>
    <cellStyle name="Normal 3 55 2 2 2 2 2 2" xfId="27842"/>
    <cellStyle name="Normal 3 55 2 2 2 2 3" xfId="27843"/>
    <cellStyle name="Normal 3 55 2 2 2 3" xfId="11447"/>
    <cellStyle name="Normal 3 55 2 2 2 3 2" xfId="27844"/>
    <cellStyle name="Normal 3 55 2 2 2 4" xfId="18349"/>
    <cellStyle name="Normal 3 55 2 2 3" xfId="11448"/>
    <cellStyle name="Normal 3 55 2 2 3 2" xfId="11449"/>
    <cellStyle name="Normal 3 55 2 2 3 2 2" xfId="27845"/>
    <cellStyle name="Normal 3 55 2 2 3 3" xfId="27846"/>
    <cellStyle name="Normal 3 55 2 2 4" xfId="11450"/>
    <cellStyle name="Normal 3 55 2 2 4 2" xfId="27847"/>
    <cellStyle name="Normal 3 55 2 2 5" xfId="18348"/>
    <cellStyle name="Normal 3 55 2 3" xfId="11451"/>
    <cellStyle name="Normal 3 55 2 3 2" xfId="11452"/>
    <cellStyle name="Normal 3 55 2 3 2 2" xfId="11453"/>
    <cellStyle name="Normal 3 55 2 3 2 2 2" xfId="11454"/>
    <cellStyle name="Normal 3 55 2 3 2 2 2 2" xfId="27848"/>
    <cellStyle name="Normal 3 55 2 3 2 2 3" xfId="27849"/>
    <cellStyle name="Normal 3 55 2 3 2 3" xfId="11455"/>
    <cellStyle name="Normal 3 55 2 3 2 3 2" xfId="27850"/>
    <cellStyle name="Normal 3 55 2 3 2 4" xfId="18351"/>
    <cellStyle name="Normal 3 55 2 3 3" xfId="11456"/>
    <cellStyle name="Normal 3 55 2 3 3 2" xfId="11457"/>
    <cellStyle name="Normal 3 55 2 3 3 2 2" xfId="27851"/>
    <cellStyle name="Normal 3 55 2 3 3 3" xfId="27852"/>
    <cellStyle name="Normal 3 55 2 3 4" xfId="11458"/>
    <cellStyle name="Normal 3 55 2 3 4 2" xfId="27853"/>
    <cellStyle name="Normal 3 55 2 3 5" xfId="18350"/>
    <cellStyle name="Normal 3 55 2 4" xfId="11459"/>
    <cellStyle name="Normal 3 55 2 4 2" xfId="11460"/>
    <cellStyle name="Normal 3 55 2 4 2 2" xfId="11461"/>
    <cellStyle name="Normal 3 55 2 4 2 2 2" xfId="11462"/>
    <cellStyle name="Normal 3 55 2 4 2 2 2 2" xfId="27854"/>
    <cellStyle name="Normal 3 55 2 4 2 2 3" xfId="27855"/>
    <cellStyle name="Normal 3 55 2 4 2 3" xfId="11463"/>
    <cellStyle name="Normal 3 55 2 4 2 3 2" xfId="27856"/>
    <cellStyle name="Normal 3 55 2 4 2 4" xfId="18353"/>
    <cellStyle name="Normal 3 55 2 4 3" xfId="11464"/>
    <cellStyle name="Normal 3 55 2 4 3 2" xfId="11465"/>
    <cellStyle name="Normal 3 55 2 4 3 2 2" xfId="27857"/>
    <cellStyle name="Normal 3 55 2 4 3 3" xfId="27858"/>
    <cellStyle name="Normal 3 55 2 4 4" xfId="11466"/>
    <cellStyle name="Normal 3 55 2 4 4 2" xfId="27859"/>
    <cellStyle name="Normal 3 55 2 4 5" xfId="18352"/>
    <cellStyle name="Normal 3 55 2 5" xfId="11467"/>
    <cellStyle name="Normal 3 55 2 5 2" xfId="11468"/>
    <cellStyle name="Normal 3 55 2 5 2 2" xfId="11469"/>
    <cellStyle name="Normal 3 55 2 5 2 2 2" xfId="11470"/>
    <cellStyle name="Normal 3 55 2 5 2 2 2 2" xfId="27860"/>
    <cellStyle name="Normal 3 55 2 5 2 2 3" xfId="27861"/>
    <cellStyle name="Normal 3 55 2 5 2 3" xfId="11471"/>
    <cellStyle name="Normal 3 55 2 5 2 3 2" xfId="27862"/>
    <cellStyle name="Normal 3 55 2 5 2 4" xfId="18355"/>
    <cellStyle name="Normal 3 55 2 5 3" xfId="11472"/>
    <cellStyle name="Normal 3 55 2 5 3 2" xfId="11473"/>
    <cellStyle name="Normal 3 55 2 5 3 2 2" xfId="27863"/>
    <cellStyle name="Normal 3 55 2 5 3 3" xfId="27864"/>
    <cellStyle name="Normal 3 55 2 5 4" xfId="11474"/>
    <cellStyle name="Normal 3 55 2 5 4 2" xfId="27865"/>
    <cellStyle name="Normal 3 55 2 5 5" xfId="18354"/>
    <cellStyle name="Normal 3 55 2 6" xfId="11475"/>
    <cellStyle name="Normal 3 55 2 6 2" xfId="11476"/>
    <cellStyle name="Normal 3 55 2 6 2 2" xfId="11477"/>
    <cellStyle name="Normal 3 55 2 6 2 2 2" xfId="11478"/>
    <cellStyle name="Normal 3 55 2 6 2 2 2 2" xfId="27866"/>
    <cellStyle name="Normal 3 55 2 6 2 2 3" xfId="27867"/>
    <cellStyle name="Normal 3 55 2 6 2 3" xfId="11479"/>
    <cellStyle name="Normal 3 55 2 6 2 3 2" xfId="27868"/>
    <cellStyle name="Normal 3 55 2 6 2 4" xfId="18357"/>
    <cellStyle name="Normal 3 55 2 6 3" xfId="11480"/>
    <cellStyle name="Normal 3 55 2 6 3 2" xfId="11481"/>
    <cellStyle name="Normal 3 55 2 6 3 2 2" xfId="27869"/>
    <cellStyle name="Normal 3 55 2 6 3 3" xfId="27870"/>
    <cellStyle name="Normal 3 55 2 6 4" xfId="11482"/>
    <cellStyle name="Normal 3 55 2 6 4 2" xfId="27871"/>
    <cellStyle name="Normal 3 55 2 6 5" xfId="18356"/>
    <cellStyle name="Normal 3 55 2 7" xfId="11483"/>
    <cellStyle name="Normal 3 55 2 7 2" xfId="11484"/>
    <cellStyle name="Normal 3 55 2 7 2 2" xfId="11485"/>
    <cellStyle name="Normal 3 55 2 7 2 2 2" xfId="11486"/>
    <cellStyle name="Normal 3 55 2 7 2 2 2 2" xfId="27872"/>
    <cellStyle name="Normal 3 55 2 7 2 2 3" xfId="27873"/>
    <cellStyle name="Normal 3 55 2 7 2 3" xfId="11487"/>
    <cellStyle name="Normal 3 55 2 7 2 3 2" xfId="27874"/>
    <cellStyle name="Normal 3 55 2 7 2 4" xfId="18359"/>
    <cellStyle name="Normal 3 55 2 7 3" xfId="11488"/>
    <cellStyle name="Normal 3 55 2 7 3 2" xfId="11489"/>
    <cellStyle name="Normal 3 55 2 7 3 2 2" xfId="27875"/>
    <cellStyle name="Normal 3 55 2 7 3 3" xfId="27876"/>
    <cellStyle name="Normal 3 55 2 7 4" xfId="11490"/>
    <cellStyle name="Normal 3 55 2 7 4 2" xfId="27877"/>
    <cellStyle name="Normal 3 55 2 7 5" xfId="18358"/>
    <cellStyle name="Normal 3 55 2 8" xfId="11491"/>
    <cellStyle name="Normal 3 55 2 8 2" xfId="11492"/>
    <cellStyle name="Normal 3 55 2 8 2 2" xfId="11493"/>
    <cellStyle name="Normal 3 55 2 8 2 2 2" xfId="11494"/>
    <cellStyle name="Normal 3 55 2 8 2 2 2 2" xfId="27878"/>
    <cellStyle name="Normal 3 55 2 8 2 2 3" xfId="27879"/>
    <cellStyle name="Normal 3 55 2 8 2 3" xfId="11495"/>
    <cellStyle name="Normal 3 55 2 8 2 3 2" xfId="27880"/>
    <cellStyle name="Normal 3 55 2 8 2 4" xfId="18361"/>
    <cellStyle name="Normal 3 55 2 8 3" xfId="11496"/>
    <cellStyle name="Normal 3 55 2 8 3 2" xfId="11497"/>
    <cellStyle name="Normal 3 55 2 8 3 2 2" xfId="27881"/>
    <cellStyle name="Normal 3 55 2 8 3 3" xfId="27882"/>
    <cellStyle name="Normal 3 55 2 8 4" xfId="11498"/>
    <cellStyle name="Normal 3 55 2 8 4 2" xfId="27883"/>
    <cellStyle name="Normal 3 55 2 8 5" xfId="18360"/>
    <cellStyle name="Normal 3 55 2 9" xfId="11499"/>
    <cellStyle name="Normal 3 55 2 9 2" xfId="11500"/>
    <cellStyle name="Normal 3 55 2 9 2 2" xfId="11501"/>
    <cellStyle name="Normal 3 55 2 9 2 2 2" xfId="11502"/>
    <cellStyle name="Normal 3 55 2 9 2 2 2 2" xfId="27884"/>
    <cellStyle name="Normal 3 55 2 9 2 2 3" xfId="27885"/>
    <cellStyle name="Normal 3 55 2 9 2 3" xfId="11503"/>
    <cellStyle name="Normal 3 55 2 9 2 3 2" xfId="27886"/>
    <cellStyle name="Normal 3 55 2 9 2 4" xfId="18363"/>
    <cellStyle name="Normal 3 55 2 9 3" xfId="11504"/>
    <cellStyle name="Normal 3 55 2 9 3 2" xfId="11505"/>
    <cellStyle name="Normal 3 55 2 9 3 2 2" xfId="27887"/>
    <cellStyle name="Normal 3 55 2 9 3 3" xfId="27888"/>
    <cellStyle name="Normal 3 55 2 9 4" xfId="11506"/>
    <cellStyle name="Normal 3 55 2 9 4 2" xfId="27889"/>
    <cellStyle name="Normal 3 55 2 9 5" xfId="18362"/>
    <cellStyle name="Normal 3 55 3" xfId="11507"/>
    <cellStyle name="Normal 3 55 3 2" xfId="11508"/>
    <cellStyle name="Normal 3 55 3 2 2" xfId="11509"/>
    <cellStyle name="Normal 3 55 3 2 2 2" xfId="11510"/>
    <cellStyle name="Normal 3 55 3 2 2 2 2" xfId="27890"/>
    <cellStyle name="Normal 3 55 3 2 2 3" xfId="27891"/>
    <cellStyle name="Normal 3 55 3 2 3" xfId="11511"/>
    <cellStyle name="Normal 3 55 3 2 3 2" xfId="27892"/>
    <cellStyle name="Normal 3 55 3 2 4" xfId="18365"/>
    <cellStyle name="Normal 3 55 3 3" xfId="11512"/>
    <cellStyle name="Normal 3 55 3 3 2" xfId="11513"/>
    <cellStyle name="Normal 3 55 3 3 2 2" xfId="27893"/>
    <cellStyle name="Normal 3 55 3 3 3" xfId="27894"/>
    <cellStyle name="Normal 3 55 3 4" xfId="11514"/>
    <cellStyle name="Normal 3 55 3 4 2" xfId="27895"/>
    <cellStyle name="Normal 3 55 3 5" xfId="18364"/>
    <cellStyle name="Normal 3 55 4" xfId="11515"/>
    <cellStyle name="Normal 3 55 4 2" xfId="11516"/>
    <cellStyle name="Normal 3 55 4 2 2" xfId="11517"/>
    <cellStyle name="Normal 3 55 4 2 2 2" xfId="11518"/>
    <cellStyle name="Normal 3 55 4 2 2 2 2" xfId="27896"/>
    <cellStyle name="Normal 3 55 4 2 2 3" xfId="27897"/>
    <cellStyle name="Normal 3 55 4 2 3" xfId="11519"/>
    <cellStyle name="Normal 3 55 4 2 3 2" xfId="27898"/>
    <cellStyle name="Normal 3 55 4 2 4" xfId="18367"/>
    <cellStyle name="Normal 3 55 4 3" xfId="11520"/>
    <cellStyle name="Normal 3 55 4 3 2" xfId="11521"/>
    <cellStyle name="Normal 3 55 4 3 2 2" xfId="27899"/>
    <cellStyle name="Normal 3 55 4 3 3" xfId="27900"/>
    <cellStyle name="Normal 3 55 4 4" xfId="11522"/>
    <cellStyle name="Normal 3 55 4 4 2" xfId="27901"/>
    <cellStyle name="Normal 3 55 4 5" xfId="18366"/>
    <cellStyle name="Normal 3 55 5" xfId="11523"/>
    <cellStyle name="Normal 3 55 5 2" xfId="11524"/>
    <cellStyle name="Normal 3 55 5 2 2" xfId="11525"/>
    <cellStyle name="Normal 3 55 5 2 2 2" xfId="11526"/>
    <cellStyle name="Normal 3 55 5 2 2 2 2" xfId="27902"/>
    <cellStyle name="Normal 3 55 5 2 2 3" xfId="27903"/>
    <cellStyle name="Normal 3 55 5 2 3" xfId="11527"/>
    <cellStyle name="Normal 3 55 5 2 3 2" xfId="27904"/>
    <cellStyle name="Normal 3 55 5 2 4" xfId="18369"/>
    <cellStyle name="Normal 3 55 5 3" xfId="11528"/>
    <cellStyle name="Normal 3 55 5 3 2" xfId="11529"/>
    <cellStyle name="Normal 3 55 5 3 2 2" xfId="27905"/>
    <cellStyle name="Normal 3 55 5 3 3" xfId="27906"/>
    <cellStyle name="Normal 3 55 5 4" xfId="11530"/>
    <cellStyle name="Normal 3 55 5 4 2" xfId="27907"/>
    <cellStyle name="Normal 3 55 5 5" xfId="18368"/>
    <cellStyle name="Normal 3 55 6" xfId="11531"/>
    <cellStyle name="Normal 3 55 6 2" xfId="11532"/>
    <cellStyle name="Normal 3 55 6 2 2" xfId="11533"/>
    <cellStyle name="Normal 3 55 6 2 2 2" xfId="11534"/>
    <cellStyle name="Normal 3 55 6 2 2 2 2" xfId="27908"/>
    <cellStyle name="Normal 3 55 6 2 2 3" xfId="27909"/>
    <cellStyle name="Normal 3 55 6 2 3" xfId="11535"/>
    <cellStyle name="Normal 3 55 6 2 3 2" xfId="27910"/>
    <cellStyle name="Normal 3 55 6 2 4" xfId="18371"/>
    <cellStyle name="Normal 3 55 6 3" xfId="11536"/>
    <cellStyle name="Normal 3 55 6 3 2" xfId="11537"/>
    <cellStyle name="Normal 3 55 6 3 2 2" xfId="27911"/>
    <cellStyle name="Normal 3 55 6 3 3" xfId="27912"/>
    <cellStyle name="Normal 3 55 6 4" xfId="11538"/>
    <cellStyle name="Normal 3 55 6 4 2" xfId="27913"/>
    <cellStyle name="Normal 3 55 6 5" xfId="18370"/>
    <cellStyle name="Normal 3 55 7" xfId="11539"/>
    <cellStyle name="Normal 3 55 7 2" xfId="11540"/>
    <cellStyle name="Normal 3 55 7 2 2" xfId="11541"/>
    <cellStyle name="Normal 3 55 7 2 2 2" xfId="11542"/>
    <cellStyle name="Normal 3 55 7 2 2 2 2" xfId="27914"/>
    <cellStyle name="Normal 3 55 7 2 2 3" xfId="27915"/>
    <cellStyle name="Normal 3 55 7 2 3" xfId="11543"/>
    <cellStyle name="Normal 3 55 7 2 3 2" xfId="27916"/>
    <cellStyle name="Normal 3 55 7 2 4" xfId="18373"/>
    <cellStyle name="Normal 3 55 7 3" xfId="11544"/>
    <cellStyle name="Normal 3 55 7 3 2" xfId="11545"/>
    <cellStyle name="Normal 3 55 7 3 2 2" xfId="27917"/>
    <cellStyle name="Normal 3 55 7 3 3" xfId="27918"/>
    <cellStyle name="Normal 3 55 7 4" xfId="11546"/>
    <cellStyle name="Normal 3 55 7 4 2" xfId="27919"/>
    <cellStyle name="Normal 3 55 7 5" xfId="18372"/>
    <cellStyle name="Normal 3 55 8" xfId="11547"/>
    <cellStyle name="Normal 3 55 8 2" xfId="11548"/>
    <cellStyle name="Normal 3 55 8 2 2" xfId="11549"/>
    <cellStyle name="Normal 3 55 8 2 2 2" xfId="11550"/>
    <cellStyle name="Normal 3 55 8 2 2 2 2" xfId="27920"/>
    <cellStyle name="Normal 3 55 8 2 2 3" xfId="27921"/>
    <cellStyle name="Normal 3 55 8 2 3" xfId="11551"/>
    <cellStyle name="Normal 3 55 8 2 3 2" xfId="27922"/>
    <cellStyle name="Normal 3 55 8 2 4" xfId="18375"/>
    <cellStyle name="Normal 3 55 8 3" xfId="11552"/>
    <cellStyle name="Normal 3 55 8 3 2" xfId="11553"/>
    <cellStyle name="Normal 3 55 8 3 2 2" xfId="27923"/>
    <cellStyle name="Normal 3 55 8 3 3" xfId="27924"/>
    <cellStyle name="Normal 3 55 8 4" xfId="11554"/>
    <cellStyle name="Normal 3 55 8 4 2" xfId="27925"/>
    <cellStyle name="Normal 3 55 8 5" xfId="18374"/>
    <cellStyle name="Normal 3 55 9" xfId="11555"/>
    <cellStyle name="Normal 3 55 9 2" xfId="11556"/>
    <cellStyle name="Normal 3 55 9 2 2" xfId="11557"/>
    <cellStyle name="Normal 3 55 9 2 2 2" xfId="11558"/>
    <cellStyle name="Normal 3 55 9 2 2 2 2" xfId="27926"/>
    <cellStyle name="Normal 3 55 9 2 2 3" xfId="27927"/>
    <cellStyle name="Normal 3 55 9 2 3" xfId="11559"/>
    <cellStyle name="Normal 3 55 9 2 3 2" xfId="27928"/>
    <cellStyle name="Normal 3 55 9 2 4" xfId="18377"/>
    <cellStyle name="Normal 3 55 9 3" xfId="11560"/>
    <cellStyle name="Normal 3 55 9 3 2" xfId="11561"/>
    <cellStyle name="Normal 3 55 9 3 2 2" xfId="27929"/>
    <cellStyle name="Normal 3 55 9 3 3" xfId="27930"/>
    <cellStyle name="Normal 3 55 9 4" xfId="11562"/>
    <cellStyle name="Normal 3 55 9 4 2" xfId="27931"/>
    <cellStyle name="Normal 3 55 9 5" xfId="18376"/>
    <cellStyle name="Normal 3 56" xfId="11563"/>
    <cellStyle name="Normal 3 56 10" xfId="11564"/>
    <cellStyle name="Normal 3 56 10 2" xfId="11565"/>
    <cellStyle name="Normal 3 56 10 2 2" xfId="11566"/>
    <cellStyle name="Normal 3 56 10 2 2 2" xfId="11567"/>
    <cellStyle name="Normal 3 56 10 2 2 2 2" xfId="27932"/>
    <cellStyle name="Normal 3 56 10 2 2 3" xfId="27933"/>
    <cellStyle name="Normal 3 56 10 2 3" xfId="11568"/>
    <cellStyle name="Normal 3 56 10 2 3 2" xfId="27934"/>
    <cellStyle name="Normal 3 56 10 2 4" xfId="18380"/>
    <cellStyle name="Normal 3 56 10 3" xfId="11569"/>
    <cellStyle name="Normal 3 56 10 3 2" xfId="11570"/>
    <cellStyle name="Normal 3 56 10 3 2 2" xfId="27935"/>
    <cellStyle name="Normal 3 56 10 3 3" xfId="27936"/>
    <cellStyle name="Normal 3 56 10 4" xfId="11571"/>
    <cellStyle name="Normal 3 56 10 4 2" xfId="27937"/>
    <cellStyle name="Normal 3 56 10 5" xfId="18379"/>
    <cellStyle name="Normal 3 56 11" xfId="11572"/>
    <cellStyle name="Normal 3 56 11 2" xfId="11573"/>
    <cellStyle name="Normal 3 56 11 2 2" xfId="11574"/>
    <cellStyle name="Normal 3 56 11 2 2 2" xfId="11575"/>
    <cellStyle name="Normal 3 56 11 2 2 2 2" xfId="27938"/>
    <cellStyle name="Normal 3 56 11 2 2 3" xfId="27939"/>
    <cellStyle name="Normal 3 56 11 2 3" xfId="11576"/>
    <cellStyle name="Normal 3 56 11 2 3 2" xfId="27940"/>
    <cellStyle name="Normal 3 56 11 2 4" xfId="18382"/>
    <cellStyle name="Normal 3 56 11 3" xfId="11577"/>
    <cellStyle name="Normal 3 56 11 3 2" xfId="11578"/>
    <cellStyle name="Normal 3 56 11 3 2 2" xfId="27941"/>
    <cellStyle name="Normal 3 56 11 3 3" xfId="27942"/>
    <cellStyle name="Normal 3 56 11 4" xfId="11579"/>
    <cellStyle name="Normal 3 56 11 4 2" xfId="27943"/>
    <cellStyle name="Normal 3 56 11 5" xfId="18381"/>
    <cellStyle name="Normal 3 56 12" xfId="11580"/>
    <cellStyle name="Normal 3 56 12 2" xfId="11581"/>
    <cellStyle name="Normal 3 56 12 2 2" xfId="11582"/>
    <cellStyle name="Normal 3 56 12 2 2 2" xfId="11583"/>
    <cellStyle name="Normal 3 56 12 2 2 2 2" xfId="27944"/>
    <cellStyle name="Normal 3 56 12 2 2 3" xfId="27945"/>
    <cellStyle name="Normal 3 56 12 2 3" xfId="11584"/>
    <cellStyle name="Normal 3 56 12 2 3 2" xfId="27946"/>
    <cellStyle name="Normal 3 56 12 2 4" xfId="18384"/>
    <cellStyle name="Normal 3 56 12 3" xfId="11585"/>
    <cellStyle name="Normal 3 56 12 3 2" xfId="11586"/>
    <cellStyle name="Normal 3 56 12 3 2 2" xfId="27947"/>
    <cellStyle name="Normal 3 56 12 3 3" xfId="27948"/>
    <cellStyle name="Normal 3 56 12 4" xfId="11587"/>
    <cellStyle name="Normal 3 56 12 4 2" xfId="27949"/>
    <cellStyle name="Normal 3 56 12 5" xfId="18383"/>
    <cellStyle name="Normal 3 56 13" xfId="11588"/>
    <cellStyle name="Normal 3 56 13 2" xfId="11589"/>
    <cellStyle name="Normal 3 56 13 2 2" xfId="11590"/>
    <cellStyle name="Normal 3 56 13 2 2 2" xfId="11591"/>
    <cellStyle name="Normal 3 56 13 2 2 2 2" xfId="27950"/>
    <cellStyle name="Normal 3 56 13 2 2 3" xfId="27951"/>
    <cellStyle name="Normal 3 56 13 2 3" xfId="11592"/>
    <cellStyle name="Normal 3 56 13 2 3 2" xfId="27952"/>
    <cellStyle name="Normal 3 56 13 2 4" xfId="18386"/>
    <cellStyle name="Normal 3 56 13 3" xfId="11593"/>
    <cellStyle name="Normal 3 56 13 3 2" xfId="11594"/>
    <cellStyle name="Normal 3 56 13 3 2 2" xfId="27953"/>
    <cellStyle name="Normal 3 56 13 3 3" xfId="27954"/>
    <cellStyle name="Normal 3 56 13 4" xfId="11595"/>
    <cellStyle name="Normal 3 56 13 4 2" xfId="27955"/>
    <cellStyle name="Normal 3 56 13 5" xfId="18385"/>
    <cellStyle name="Normal 3 56 14" xfId="11596"/>
    <cellStyle name="Normal 3 56 14 2" xfId="11597"/>
    <cellStyle name="Normal 3 56 14 2 2" xfId="11598"/>
    <cellStyle name="Normal 3 56 14 2 2 2" xfId="27956"/>
    <cellStyle name="Normal 3 56 14 2 3" xfId="27957"/>
    <cellStyle name="Normal 3 56 14 3" xfId="11599"/>
    <cellStyle name="Normal 3 56 14 3 2" xfId="27958"/>
    <cellStyle name="Normal 3 56 14 4" xfId="18387"/>
    <cellStyle name="Normal 3 56 15" xfId="11600"/>
    <cellStyle name="Normal 3 56 15 2" xfId="11601"/>
    <cellStyle name="Normal 3 56 15 2 2" xfId="27959"/>
    <cellStyle name="Normal 3 56 15 3" xfId="27960"/>
    <cellStyle name="Normal 3 56 16" xfId="11602"/>
    <cellStyle name="Normal 3 56 16 2" xfId="27961"/>
    <cellStyle name="Normal 3 56 17" xfId="18378"/>
    <cellStyle name="Normal 3 56 2" xfId="11603"/>
    <cellStyle name="Normal 3 56 2 10" xfId="11604"/>
    <cellStyle name="Normal 3 56 2 10 2" xfId="11605"/>
    <cellStyle name="Normal 3 56 2 10 2 2" xfId="11606"/>
    <cellStyle name="Normal 3 56 2 10 2 2 2" xfId="11607"/>
    <cellStyle name="Normal 3 56 2 10 2 2 2 2" xfId="27962"/>
    <cellStyle name="Normal 3 56 2 10 2 2 3" xfId="27963"/>
    <cellStyle name="Normal 3 56 2 10 2 3" xfId="11608"/>
    <cellStyle name="Normal 3 56 2 10 2 3 2" xfId="27964"/>
    <cellStyle name="Normal 3 56 2 10 2 4" xfId="18390"/>
    <cellStyle name="Normal 3 56 2 10 3" xfId="11609"/>
    <cellStyle name="Normal 3 56 2 10 3 2" xfId="11610"/>
    <cellStyle name="Normal 3 56 2 10 3 2 2" xfId="27965"/>
    <cellStyle name="Normal 3 56 2 10 3 3" xfId="27966"/>
    <cellStyle name="Normal 3 56 2 10 4" xfId="11611"/>
    <cellStyle name="Normal 3 56 2 10 4 2" xfId="27967"/>
    <cellStyle name="Normal 3 56 2 10 5" xfId="18389"/>
    <cellStyle name="Normal 3 56 2 11" xfId="11612"/>
    <cellStyle name="Normal 3 56 2 11 2" xfId="11613"/>
    <cellStyle name="Normal 3 56 2 11 2 2" xfId="11614"/>
    <cellStyle name="Normal 3 56 2 11 2 2 2" xfId="11615"/>
    <cellStyle name="Normal 3 56 2 11 2 2 2 2" xfId="27968"/>
    <cellStyle name="Normal 3 56 2 11 2 2 3" xfId="27969"/>
    <cellStyle name="Normal 3 56 2 11 2 3" xfId="11616"/>
    <cellStyle name="Normal 3 56 2 11 2 3 2" xfId="27970"/>
    <cellStyle name="Normal 3 56 2 11 2 4" xfId="18392"/>
    <cellStyle name="Normal 3 56 2 11 3" xfId="11617"/>
    <cellStyle name="Normal 3 56 2 11 3 2" xfId="11618"/>
    <cellStyle name="Normal 3 56 2 11 3 2 2" xfId="27971"/>
    <cellStyle name="Normal 3 56 2 11 3 3" xfId="27972"/>
    <cellStyle name="Normal 3 56 2 11 4" xfId="11619"/>
    <cellStyle name="Normal 3 56 2 11 4 2" xfId="27973"/>
    <cellStyle name="Normal 3 56 2 11 5" xfId="18391"/>
    <cellStyle name="Normal 3 56 2 12" xfId="11620"/>
    <cellStyle name="Normal 3 56 2 12 2" xfId="11621"/>
    <cellStyle name="Normal 3 56 2 12 2 2" xfId="11622"/>
    <cellStyle name="Normal 3 56 2 12 2 2 2" xfId="11623"/>
    <cellStyle name="Normal 3 56 2 12 2 2 2 2" xfId="27974"/>
    <cellStyle name="Normal 3 56 2 12 2 2 3" xfId="27975"/>
    <cellStyle name="Normal 3 56 2 12 2 3" xfId="11624"/>
    <cellStyle name="Normal 3 56 2 12 2 3 2" xfId="27976"/>
    <cellStyle name="Normal 3 56 2 12 2 4" xfId="18394"/>
    <cellStyle name="Normal 3 56 2 12 3" xfId="11625"/>
    <cellStyle name="Normal 3 56 2 12 3 2" xfId="11626"/>
    <cellStyle name="Normal 3 56 2 12 3 2 2" xfId="27977"/>
    <cellStyle name="Normal 3 56 2 12 3 3" xfId="27978"/>
    <cellStyle name="Normal 3 56 2 12 4" xfId="11627"/>
    <cellStyle name="Normal 3 56 2 12 4 2" xfId="27979"/>
    <cellStyle name="Normal 3 56 2 12 5" xfId="18393"/>
    <cellStyle name="Normal 3 56 2 13" xfId="11628"/>
    <cellStyle name="Normal 3 56 2 13 2" xfId="11629"/>
    <cellStyle name="Normal 3 56 2 13 2 2" xfId="11630"/>
    <cellStyle name="Normal 3 56 2 13 2 2 2" xfId="27980"/>
    <cellStyle name="Normal 3 56 2 13 2 3" xfId="27981"/>
    <cellStyle name="Normal 3 56 2 13 3" xfId="11631"/>
    <cellStyle name="Normal 3 56 2 13 3 2" xfId="27982"/>
    <cellStyle name="Normal 3 56 2 13 4" xfId="18395"/>
    <cellStyle name="Normal 3 56 2 14" xfId="11632"/>
    <cellStyle name="Normal 3 56 2 14 2" xfId="11633"/>
    <cellStyle name="Normal 3 56 2 14 2 2" xfId="27983"/>
    <cellStyle name="Normal 3 56 2 14 3" xfId="27984"/>
    <cellStyle name="Normal 3 56 2 15" xfId="11634"/>
    <cellStyle name="Normal 3 56 2 15 2" xfId="27985"/>
    <cellStyle name="Normal 3 56 2 16" xfId="18388"/>
    <cellStyle name="Normal 3 56 2 2" xfId="11635"/>
    <cellStyle name="Normal 3 56 2 2 2" xfId="11636"/>
    <cellStyle name="Normal 3 56 2 2 2 2" xfId="11637"/>
    <cellStyle name="Normal 3 56 2 2 2 2 2" xfId="11638"/>
    <cellStyle name="Normal 3 56 2 2 2 2 2 2" xfId="27986"/>
    <cellStyle name="Normal 3 56 2 2 2 2 3" xfId="27987"/>
    <cellStyle name="Normal 3 56 2 2 2 3" xfId="11639"/>
    <cellStyle name="Normal 3 56 2 2 2 3 2" xfId="27988"/>
    <cellStyle name="Normal 3 56 2 2 2 4" xfId="18397"/>
    <cellStyle name="Normal 3 56 2 2 3" xfId="11640"/>
    <cellStyle name="Normal 3 56 2 2 3 2" xfId="11641"/>
    <cellStyle name="Normal 3 56 2 2 3 2 2" xfId="27989"/>
    <cellStyle name="Normal 3 56 2 2 3 3" xfId="27990"/>
    <cellStyle name="Normal 3 56 2 2 4" xfId="11642"/>
    <cellStyle name="Normal 3 56 2 2 4 2" xfId="27991"/>
    <cellStyle name="Normal 3 56 2 2 5" xfId="18396"/>
    <cellStyle name="Normal 3 56 2 3" xfId="11643"/>
    <cellStyle name="Normal 3 56 2 3 2" xfId="11644"/>
    <cellStyle name="Normal 3 56 2 3 2 2" xfId="11645"/>
    <cellStyle name="Normal 3 56 2 3 2 2 2" xfId="11646"/>
    <cellStyle name="Normal 3 56 2 3 2 2 2 2" xfId="27992"/>
    <cellStyle name="Normal 3 56 2 3 2 2 3" xfId="27993"/>
    <cellStyle name="Normal 3 56 2 3 2 3" xfId="11647"/>
    <cellStyle name="Normal 3 56 2 3 2 3 2" xfId="27994"/>
    <cellStyle name="Normal 3 56 2 3 2 4" xfId="18399"/>
    <cellStyle name="Normal 3 56 2 3 3" xfId="11648"/>
    <cellStyle name="Normal 3 56 2 3 3 2" xfId="11649"/>
    <cellStyle name="Normal 3 56 2 3 3 2 2" xfId="27995"/>
    <cellStyle name="Normal 3 56 2 3 3 3" xfId="27996"/>
    <cellStyle name="Normal 3 56 2 3 4" xfId="11650"/>
    <cellStyle name="Normal 3 56 2 3 4 2" xfId="27997"/>
    <cellStyle name="Normal 3 56 2 3 5" xfId="18398"/>
    <cellStyle name="Normal 3 56 2 4" xfId="11651"/>
    <cellStyle name="Normal 3 56 2 4 2" xfId="11652"/>
    <cellStyle name="Normal 3 56 2 4 2 2" xfId="11653"/>
    <cellStyle name="Normal 3 56 2 4 2 2 2" xfId="11654"/>
    <cellStyle name="Normal 3 56 2 4 2 2 2 2" xfId="27998"/>
    <cellStyle name="Normal 3 56 2 4 2 2 3" xfId="27999"/>
    <cellStyle name="Normal 3 56 2 4 2 3" xfId="11655"/>
    <cellStyle name="Normal 3 56 2 4 2 3 2" xfId="28000"/>
    <cellStyle name="Normal 3 56 2 4 2 4" xfId="18401"/>
    <cellStyle name="Normal 3 56 2 4 3" xfId="11656"/>
    <cellStyle name="Normal 3 56 2 4 3 2" xfId="11657"/>
    <cellStyle name="Normal 3 56 2 4 3 2 2" xfId="28001"/>
    <cellStyle name="Normal 3 56 2 4 3 3" xfId="28002"/>
    <cellStyle name="Normal 3 56 2 4 4" xfId="11658"/>
    <cellStyle name="Normal 3 56 2 4 4 2" xfId="28003"/>
    <cellStyle name="Normal 3 56 2 4 5" xfId="18400"/>
    <cellStyle name="Normal 3 56 2 5" xfId="11659"/>
    <cellStyle name="Normal 3 56 2 5 2" xfId="11660"/>
    <cellStyle name="Normal 3 56 2 5 2 2" xfId="11661"/>
    <cellStyle name="Normal 3 56 2 5 2 2 2" xfId="11662"/>
    <cellStyle name="Normal 3 56 2 5 2 2 2 2" xfId="28004"/>
    <cellStyle name="Normal 3 56 2 5 2 2 3" xfId="28005"/>
    <cellStyle name="Normal 3 56 2 5 2 3" xfId="11663"/>
    <cellStyle name="Normal 3 56 2 5 2 3 2" xfId="28006"/>
    <cellStyle name="Normal 3 56 2 5 2 4" xfId="18403"/>
    <cellStyle name="Normal 3 56 2 5 3" xfId="11664"/>
    <cellStyle name="Normal 3 56 2 5 3 2" xfId="11665"/>
    <cellStyle name="Normal 3 56 2 5 3 2 2" xfId="28007"/>
    <cellStyle name="Normal 3 56 2 5 3 3" xfId="28008"/>
    <cellStyle name="Normal 3 56 2 5 4" xfId="11666"/>
    <cellStyle name="Normal 3 56 2 5 4 2" xfId="28009"/>
    <cellStyle name="Normal 3 56 2 5 5" xfId="18402"/>
    <cellStyle name="Normal 3 56 2 6" xfId="11667"/>
    <cellStyle name="Normal 3 56 2 6 2" xfId="11668"/>
    <cellStyle name="Normal 3 56 2 6 2 2" xfId="11669"/>
    <cellStyle name="Normal 3 56 2 6 2 2 2" xfId="11670"/>
    <cellStyle name="Normal 3 56 2 6 2 2 2 2" xfId="28010"/>
    <cellStyle name="Normal 3 56 2 6 2 2 3" xfId="28011"/>
    <cellStyle name="Normal 3 56 2 6 2 3" xfId="11671"/>
    <cellStyle name="Normal 3 56 2 6 2 3 2" xfId="28012"/>
    <cellStyle name="Normal 3 56 2 6 2 4" xfId="18405"/>
    <cellStyle name="Normal 3 56 2 6 3" xfId="11672"/>
    <cellStyle name="Normal 3 56 2 6 3 2" xfId="11673"/>
    <cellStyle name="Normal 3 56 2 6 3 2 2" xfId="28013"/>
    <cellStyle name="Normal 3 56 2 6 3 3" xfId="28014"/>
    <cellStyle name="Normal 3 56 2 6 4" xfId="11674"/>
    <cellStyle name="Normal 3 56 2 6 4 2" xfId="28015"/>
    <cellStyle name="Normal 3 56 2 6 5" xfId="18404"/>
    <cellStyle name="Normal 3 56 2 7" xfId="11675"/>
    <cellStyle name="Normal 3 56 2 7 2" xfId="11676"/>
    <cellStyle name="Normal 3 56 2 7 2 2" xfId="11677"/>
    <cellStyle name="Normal 3 56 2 7 2 2 2" xfId="11678"/>
    <cellStyle name="Normal 3 56 2 7 2 2 2 2" xfId="28016"/>
    <cellStyle name="Normal 3 56 2 7 2 2 3" xfId="28017"/>
    <cellStyle name="Normal 3 56 2 7 2 3" xfId="11679"/>
    <cellStyle name="Normal 3 56 2 7 2 3 2" xfId="28018"/>
    <cellStyle name="Normal 3 56 2 7 2 4" xfId="18407"/>
    <cellStyle name="Normal 3 56 2 7 3" xfId="11680"/>
    <cellStyle name="Normal 3 56 2 7 3 2" xfId="11681"/>
    <cellStyle name="Normal 3 56 2 7 3 2 2" xfId="28019"/>
    <cellStyle name="Normal 3 56 2 7 3 3" xfId="28020"/>
    <cellStyle name="Normal 3 56 2 7 4" xfId="11682"/>
    <cellStyle name="Normal 3 56 2 7 4 2" xfId="28021"/>
    <cellStyle name="Normal 3 56 2 7 5" xfId="18406"/>
    <cellStyle name="Normal 3 56 2 8" xfId="11683"/>
    <cellStyle name="Normal 3 56 2 8 2" xfId="11684"/>
    <cellStyle name="Normal 3 56 2 8 2 2" xfId="11685"/>
    <cellStyle name="Normal 3 56 2 8 2 2 2" xfId="11686"/>
    <cellStyle name="Normal 3 56 2 8 2 2 2 2" xfId="28022"/>
    <cellStyle name="Normal 3 56 2 8 2 2 3" xfId="28023"/>
    <cellStyle name="Normal 3 56 2 8 2 3" xfId="11687"/>
    <cellStyle name="Normal 3 56 2 8 2 3 2" xfId="28024"/>
    <cellStyle name="Normal 3 56 2 8 2 4" xfId="18409"/>
    <cellStyle name="Normal 3 56 2 8 3" xfId="11688"/>
    <cellStyle name="Normal 3 56 2 8 3 2" xfId="11689"/>
    <cellStyle name="Normal 3 56 2 8 3 2 2" xfId="28025"/>
    <cellStyle name="Normal 3 56 2 8 3 3" xfId="28026"/>
    <cellStyle name="Normal 3 56 2 8 4" xfId="11690"/>
    <cellStyle name="Normal 3 56 2 8 4 2" xfId="28027"/>
    <cellStyle name="Normal 3 56 2 8 5" xfId="18408"/>
    <cellStyle name="Normal 3 56 2 9" xfId="11691"/>
    <cellStyle name="Normal 3 56 2 9 2" xfId="11692"/>
    <cellStyle name="Normal 3 56 2 9 2 2" xfId="11693"/>
    <cellStyle name="Normal 3 56 2 9 2 2 2" xfId="11694"/>
    <cellStyle name="Normal 3 56 2 9 2 2 2 2" xfId="28028"/>
    <cellStyle name="Normal 3 56 2 9 2 2 3" xfId="28029"/>
    <cellStyle name="Normal 3 56 2 9 2 3" xfId="11695"/>
    <cellStyle name="Normal 3 56 2 9 2 3 2" xfId="28030"/>
    <cellStyle name="Normal 3 56 2 9 2 4" xfId="18411"/>
    <cellStyle name="Normal 3 56 2 9 3" xfId="11696"/>
    <cellStyle name="Normal 3 56 2 9 3 2" xfId="11697"/>
    <cellStyle name="Normal 3 56 2 9 3 2 2" xfId="28031"/>
    <cellStyle name="Normal 3 56 2 9 3 3" xfId="28032"/>
    <cellStyle name="Normal 3 56 2 9 4" xfId="11698"/>
    <cellStyle name="Normal 3 56 2 9 4 2" xfId="28033"/>
    <cellStyle name="Normal 3 56 2 9 5" xfId="18410"/>
    <cellStyle name="Normal 3 56 3" xfId="11699"/>
    <cellStyle name="Normal 3 56 3 2" xfId="11700"/>
    <cellStyle name="Normal 3 56 3 2 2" xfId="11701"/>
    <cellStyle name="Normal 3 56 3 2 2 2" xfId="11702"/>
    <cellStyle name="Normal 3 56 3 2 2 2 2" xfId="28034"/>
    <cellStyle name="Normal 3 56 3 2 2 3" xfId="28035"/>
    <cellStyle name="Normal 3 56 3 2 3" xfId="11703"/>
    <cellStyle name="Normal 3 56 3 2 3 2" xfId="28036"/>
    <cellStyle name="Normal 3 56 3 2 4" xfId="18413"/>
    <cellStyle name="Normal 3 56 3 3" xfId="11704"/>
    <cellStyle name="Normal 3 56 3 3 2" xfId="11705"/>
    <cellStyle name="Normal 3 56 3 3 2 2" xfId="28037"/>
    <cellStyle name="Normal 3 56 3 3 3" xfId="28038"/>
    <cellStyle name="Normal 3 56 3 4" xfId="11706"/>
    <cellStyle name="Normal 3 56 3 4 2" xfId="28039"/>
    <cellStyle name="Normal 3 56 3 5" xfId="18412"/>
    <cellStyle name="Normal 3 56 4" xfId="11707"/>
    <cellStyle name="Normal 3 56 4 2" xfId="11708"/>
    <cellStyle name="Normal 3 56 4 2 2" xfId="11709"/>
    <cellStyle name="Normal 3 56 4 2 2 2" xfId="11710"/>
    <cellStyle name="Normal 3 56 4 2 2 2 2" xfId="28040"/>
    <cellStyle name="Normal 3 56 4 2 2 3" xfId="28041"/>
    <cellStyle name="Normal 3 56 4 2 3" xfId="11711"/>
    <cellStyle name="Normal 3 56 4 2 3 2" xfId="28042"/>
    <cellStyle name="Normal 3 56 4 2 4" xfId="18415"/>
    <cellStyle name="Normal 3 56 4 3" xfId="11712"/>
    <cellStyle name="Normal 3 56 4 3 2" xfId="11713"/>
    <cellStyle name="Normal 3 56 4 3 2 2" xfId="28043"/>
    <cellStyle name="Normal 3 56 4 3 3" xfId="28044"/>
    <cellStyle name="Normal 3 56 4 4" xfId="11714"/>
    <cellStyle name="Normal 3 56 4 4 2" xfId="28045"/>
    <cellStyle name="Normal 3 56 4 5" xfId="18414"/>
    <cellStyle name="Normal 3 56 5" xfId="11715"/>
    <cellStyle name="Normal 3 56 5 2" xfId="11716"/>
    <cellStyle name="Normal 3 56 5 2 2" xfId="11717"/>
    <cellStyle name="Normal 3 56 5 2 2 2" xfId="11718"/>
    <cellStyle name="Normal 3 56 5 2 2 2 2" xfId="28046"/>
    <cellStyle name="Normal 3 56 5 2 2 3" xfId="28047"/>
    <cellStyle name="Normal 3 56 5 2 3" xfId="11719"/>
    <cellStyle name="Normal 3 56 5 2 3 2" xfId="28048"/>
    <cellStyle name="Normal 3 56 5 2 4" xfId="18417"/>
    <cellStyle name="Normal 3 56 5 3" xfId="11720"/>
    <cellStyle name="Normal 3 56 5 3 2" xfId="11721"/>
    <cellStyle name="Normal 3 56 5 3 2 2" xfId="28049"/>
    <cellStyle name="Normal 3 56 5 3 3" xfId="28050"/>
    <cellStyle name="Normal 3 56 5 4" xfId="11722"/>
    <cellStyle name="Normal 3 56 5 4 2" xfId="28051"/>
    <cellStyle name="Normal 3 56 5 5" xfId="18416"/>
    <cellStyle name="Normal 3 56 6" xfId="11723"/>
    <cellStyle name="Normal 3 56 6 2" xfId="11724"/>
    <cellStyle name="Normal 3 56 6 2 2" xfId="11725"/>
    <cellStyle name="Normal 3 56 6 2 2 2" xfId="11726"/>
    <cellStyle name="Normal 3 56 6 2 2 2 2" xfId="28052"/>
    <cellStyle name="Normal 3 56 6 2 2 3" xfId="28053"/>
    <cellStyle name="Normal 3 56 6 2 3" xfId="11727"/>
    <cellStyle name="Normal 3 56 6 2 3 2" xfId="28054"/>
    <cellStyle name="Normal 3 56 6 2 4" xfId="18419"/>
    <cellStyle name="Normal 3 56 6 3" xfId="11728"/>
    <cellStyle name="Normal 3 56 6 3 2" xfId="11729"/>
    <cellStyle name="Normal 3 56 6 3 2 2" xfId="28055"/>
    <cellStyle name="Normal 3 56 6 3 3" xfId="28056"/>
    <cellStyle name="Normal 3 56 6 4" xfId="11730"/>
    <cellStyle name="Normal 3 56 6 4 2" xfId="28057"/>
    <cellStyle name="Normal 3 56 6 5" xfId="18418"/>
    <cellStyle name="Normal 3 56 7" xfId="11731"/>
    <cellStyle name="Normal 3 56 7 2" xfId="11732"/>
    <cellStyle name="Normal 3 56 7 2 2" xfId="11733"/>
    <cellStyle name="Normal 3 56 7 2 2 2" xfId="11734"/>
    <cellStyle name="Normal 3 56 7 2 2 2 2" xfId="28058"/>
    <cellStyle name="Normal 3 56 7 2 2 3" xfId="28059"/>
    <cellStyle name="Normal 3 56 7 2 3" xfId="11735"/>
    <cellStyle name="Normal 3 56 7 2 3 2" xfId="28060"/>
    <cellStyle name="Normal 3 56 7 2 4" xfId="18421"/>
    <cellStyle name="Normal 3 56 7 3" xfId="11736"/>
    <cellStyle name="Normal 3 56 7 3 2" xfId="11737"/>
    <cellStyle name="Normal 3 56 7 3 2 2" xfId="28061"/>
    <cellStyle name="Normal 3 56 7 3 3" xfId="28062"/>
    <cellStyle name="Normal 3 56 7 4" xfId="11738"/>
    <cellStyle name="Normal 3 56 7 4 2" xfId="28063"/>
    <cellStyle name="Normal 3 56 7 5" xfId="18420"/>
    <cellStyle name="Normal 3 56 8" xfId="11739"/>
    <cellStyle name="Normal 3 56 8 2" xfId="11740"/>
    <cellStyle name="Normal 3 56 8 2 2" xfId="11741"/>
    <cellStyle name="Normal 3 56 8 2 2 2" xfId="11742"/>
    <cellStyle name="Normal 3 56 8 2 2 2 2" xfId="28064"/>
    <cellStyle name="Normal 3 56 8 2 2 3" xfId="28065"/>
    <cellStyle name="Normal 3 56 8 2 3" xfId="11743"/>
    <cellStyle name="Normal 3 56 8 2 3 2" xfId="28066"/>
    <cellStyle name="Normal 3 56 8 2 4" xfId="18423"/>
    <cellStyle name="Normal 3 56 8 3" xfId="11744"/>
    <cellStyle name="Normal 3 56 8 3 2" xfId="11745"/>
    <cellStyle name="Normal 3 56 8 3 2 2" xfId="28067"/>
    <cellStyle name="Normal 3 56 8 3 3" xfId="28068"/>
    <cellStyle name="Normal 3 56 8 4" xfId="11746"/>
    <cellStyle name="Normal 3 56 8 4 2" xfId="28069"/>
    <cellStyle name="Normal 3 56 8 5" xfId="18422"/>
    <cellStyle name="Normal 3 56 9" xfId="11747"/>
    <cellStyle name="Normal 3 56 9 2" xfId="11748"/>
    <cellStyle name="Normal 3 56 9 2 2" xfId="11749"/>
    <cellStyle name="Normal 3 56 9 2 2 2" xfId="11750"/>
    <cellStyle name="Normal 3 56 9 2 2 2 2" xfId="28070"/>
    <cellStyle name="Normal 3 56 9 2 2 3" xfId="28071"/>
    <cellStyle name="Normal 3 56 9 2 3" xfId="11751"/>
    <cellStyle name="Normal 3 56 9 2 3 2" xfId="28072"/>
    <cellStyle name="Normal 3 56 9 2 4" xfId="18425"/>
    <cellStyle name="Normal 3 56 9 3" xfId="11752"/>
    <cellStyle name="Normal 3 56 9 3 2" xfId="11753"/>
    <cellStyle name="Normal 3 56 9 3 2 2" xfId="28073"/>
    <cellStyle name="Normal 3 56 9 3 3" xfId="28074"/>
    <cellStyle name="Normal 3 56 9 4" xfId="11754"/>
    <cellStyle name="Normal 3 56 9 4 2" xfId="28075"/>
    <cellStyle name="Normal 3 56 9 5" xfId="18424"/>
    <cellStyle name="Normal 3 57" xfId="11755"/>
    <cellStyle name="Normal 3 57 10" xfId="11756"/>
    <cellStyle name="Normal 3 57 10 2" xfId="11757"/>
    <cellStyle name="Normal 3 57 10 2 2" xfId="11758"/>
    <cellStyle name="Normal 3 57 10 2 2 2" xfId="11759"/>
    <cellStyle name="Normal 3 57 10 2 2 2 2" xfId="28076"/>
    <cellStyle name="Normal 3 57 10 2 2 3" xfId="28077"/>
    <cellStyle name="Normal 3 57 10 2 3" xfId="11760"/>
    <cellStyle name="Normal 3 57 10 2 3 2" xfId="28078"/>
    <cellStyle name="Normal 3 57 10 2 4" xfId="18428"/>
    <cellStyle name="Normal 3 57 10 3" xfId="11761"/>
    <cellStyle name="Normal 3 57 10 3 2" xfId="11762"/>
    <cellStyle name="Normal 3 57 10 3 2 2" xfId="28079"/>
    <cellStyle name="Normal 3 57 10 3 3" xfId="28080"/>
    <cellStyle name="Normal 3 57 10 4" xfId="11763"/>
    <cellStyle name="Normal 3 57 10 4 2" xfId="28081"/>
    <cellStyle name="Normal 3 57 10 5" xfId="18427"/>
    <cellStyle name="Normal 3 57 11" xfId="11764"/>
    <cellStyle name="Normal 3 57 11 2" xfId="11765"/>
    <cellStyle name="Normal 3 57 11 2 2" xfId="11766"/>
    <cellStyle name="Normal 3 57 11 2 2 2" xfId="11767"/>
    <cellStyle name="Normal 3 57 11 2 2 2 2" xfId="28082"/>
    <cellStyle name="Normal 3 57 11 2 2 3" xfId="28083"/>
    <cellStyle name="Normal 3 57 11 2 3" xfId="11768"/>
    <cellStyle name="Normal 3 57 11 2 3 2" xfId="28084"/>
    <cellStyle name="Normal 3 57 11 2 4" xfId="18430"/>
    <cellStyle name="Normal 3 57 11 3" xfId="11769"/>
    <cellStyle name="Normal 3 57 11 3 2" xfId="11770"/>
    <cellStyle name="Normal 3 57 11 3 2 2" xfId="28085"/>
    <cellStyle name="Normal 3 57 11 3 3" xfId="28086"/>
    <cellStyle name="Normal 3 57 11 4" xfId="11771"/>
    <cellStyle name="Normal 3 57 11 4 2" xfId="28087"/>
    <cellStyle name="Normal 3 57 11 5" xfId="18429"/>
    <cellStyle name="Normal 3 57 12" xfId="11772"/>
    <cellStyle name="Normal 3 57 12 2" xfId="11773"/>
    <cellStyle name="Normal 3 57 12 2 2" xfId="11774"/>
    <cellStyle name="Normal 3 57 12 2 2 2" xfId="11775"/>
    <cellStyle name="Normal 3 57 12 2 2 2 2" xfId="28088"/>
    <cellStyle name="Normal 3 57 12 2 2 3" xfId="28089"/>
    <cellStyle name="Normal 3 57 12 2 3" xfId="11776"/>
    <cellStyle name="Normal 3 57 12 2 3 2" xfId="28090"/>
    <cellStyle name="Normal 3 57 12 2 4" xfId="18432"/>
    <cellStyle name="Normal 3 57 12 3" xfId="11777"/>
    <cellStyle name="Normal 3 57 12 3 2" xfId="11778"/>
    <cellStyle name="Normal 3 57 12 3 2 2" xfId="28091"/>
    <cellStyle name="Normal 3 57 12 3 3" xfId="28092"/>
    <cellStyle name="Normal 3 57 12 4" xfId="11779"/>
    <cellStyle name="Normal 3 57 12 4 2" xfId="28093"/>
    <cellStyle name="Normal 3 57 12 5" xfId="18431"/>
    <cellStyle name="Normal 3 57 13" xfId="11780"/>
    <cellStyle name="Normal 3 57 13 2" xfId="11781"/>
    <cellStyle name="Normal 3 57 13 2 2" xfId="11782"/>
    <cellStyle name="Normal 3 57 13 2 2 2" xfId="11783"/>
    <cellStyle name="Normal 3 57 13 2 2 2 2" xfId="28094"/>
    <cellStyle name="Normal 3 57 13 2 2 3" xfId="28095"/>
    <cellStyle name="Normal 3 57 13 2 3" xfId="11784"/>
    <cellStyle name="Normal 3 57 13 2 3 2" xfId="28096"/>
    <cellStyle name="Normal 3 57 13 2 4" xfId="18434"/>
    <cellStyle name="Normal 3 57 13 3" xfId="11785"/>
    <cellStyle name="Normal 3 57 13 3 2" xfId="11786"/>
    <cellStyle name="Normal 3 57 13 3 2 2" xfId="28097"/>
    <cellStyle name="Normal 3 57 13 3 3" xfId="28098"/>
    <cellStyle name="Normal 3 57 13 4" xfId="11787"/>
    <cellStyle name="Normal 3 57 13 4 2" xfId="28099"/>
    <cellStyle name="Normal 3 57 13 5" xfId="18433"/>
    <cellStyle name="Normal 3 57 14" xfId="11788"/>
    <cellStyle name="Normal 3 57 14 2" xfId="11789"/>
    <cellStyle name="Normal 3 57 14 2 2" xfId="11790"/>
    <cellStyle name="Normal 3 57 14 2 2 2" xfId="28100"/>
    <cellStyle name="Normal 3 57 14 2 3" xfId="28101"/>
    <cellStyle name="Normal 3 57 14 3" xfId="11791"/>
    <cellStyle name="Normal 3 57 14 3 2" xfId="28102"/>
    <cellStyle name="Normal 3 57 14 4" xfId="18435"/>
    <cellStyle name="Normal 3 57 15" xfId="11792"/>
    <cellStyle name="Normal 3 57 15 2" xfId="11793"/>
    <cellStyle name="Normal 3 57 15 2 2" xfId="28103"/>
    <cellStyle name="Normal 3 57 15 3" xfId="28104"/>
    <cellStyle name="Normal 3 57 16" xfId="11794"/>
    <cellStyle name="Normal 3 57 16 2" xfId="28105"/>
    <cellStyle name="Normal 3 57 17" xfId="18426"/>
    <cellStyle name="Normal 3 57 2" xfId="11795"/>
    <cellStyle name="Normal 3 57 2 10" xfId="11796"/>
    <cellStyle name="Normal 3 57 2 10 2" xfId="11797"/>
    <cellStyle name="Normal 3 57 2 10 2 2" xfId="11798"/>
    <cellStyle name="Normal 3 57 2 10 2 2 2" xfId="11799"/>
    <cellStyle name="Normal 3 57 2 10 2 2 2 2" xfId="28106"/>
    <cellStyle name="Normal 3 57 2 10 2 2 3" xfId="28107"/>
    <cellStyle name="Normal 3 57 2 10 2 3" xfId="11800"/>
    <cellStyle name="Normal 3 57 2 10 2 3 2" xfId="28108"/>
    <cellStyle name="Normal 3 57 2 10 2 4" xfId="18438"/>
    <cellStyle name="Normal 3 57 2 10 3" xfId="11801"/>
    <cellStyle name="Normal 3 57 2 10 3 2" xfId="11802"/>
    <cellStyle name="Normal 3 57 2 10 3 2 2" xfId="28109"/>
    <cellStyle name="Normal 3 57 2 10 3 3" xfId="28110"/>
    <cellStyle name="Normal 3 57 2 10 4" xfId="11803"/>
    <cellStyle name="Normal 3 57 2 10 4 2" xfId="28111"/>
    <cellStyle name="Normal 3 57 2 10 5" xfId="18437"/>
    <cellStyle name="Normal 3 57 2 11" xfId="11804"/>
    <cellStyle name="Normal 3 57 2 11 2" xfId="11805"/>
    <cellStyle name="Normal 3 57 2 11 2 2" xfId="11806"/>
    <cellStyle name="Normal 3 57 2 11 2 2 2" xfId="11807"/>
    <cellStyle name="Normal 3 57 2 11 2 2 2 2" xfId="28112"/>
    <cellStyle name="Normal 3 57 2 11 2 2 3" xfId="28113"/>
    <cellStyle name="Normal 3 57 2 11 2 3" xfId="11808"/>
    <cellStyle name="Normal 3 57 2 11 2 3 2" xfId="28114"/>
    <cellStyle name="Normal 3 57 2 11 2 4" xfId="18440"/>
    <cellStyle name="Normal 3 57 2 11 3" xfId="11809"/>
    <cellStyle name="Normal 3 57 2 11 3 2" xfId="11810"/>
    <cellStyle name="Normal 3 57 2 11 3 2 2" xfId="28115"/>
    <cellStyle name="Normal 3 57 2 11 3 3" xfId="28116"/>
    <cellStyle name="Normal 3 57 2 11 4" xfId="11811"/>
    <cellStyle name="Normal 3 57 2 11 4 2" xfId="28117"/>
    <cellStyle name="Normal 3 57 2 11 5" xfId="18439"/>
    <cellStyle name="Normal 3 57 2 12" xfId="11812"/>
    <cellStyle name="Normal 3 57 2 12 2" xfId="11813"/>
    <cellStyle name="Normal 3 57 2 12 2 2" xfId="11814"/>
    <cellStyle name="Normal 3 57 2 12 2 2 2" xfId="11815"/>
    <cellStyle name="Normal 3 57 2 12 2 2 2 2" xfId="28118"/>
    <cellStyle name="Normal 3 57 2 12 2 2 3" xfId="28119"/>
    <cellStyle name="Normal 3 57 2 12 2 3" xfId="11816"/>
    <cellStyle name="Normal 3 57 2 12 2 3 2" xfId="28120"/>
    <cellStyle name="Normal 3 57 2 12 2 4" xfId="18442"/>
    <cellStyle name="Normal 3 57 2 12 3" xfId="11817"/>
    <cellStyle name="Normal 3 57 2 12 3 2" xfId="11818"/>
    <cellStyle name="Normal 3 57 2 12 3 2 2" xfId="28121"/>
    <cellStyle name="Normal 3 57 2 12 3 3" xfId="28122"/>
    <cellStyle name="Normal 3 57 2 12 4" xfId="11819"/>
    <cellStyle name="Normal 3 57 2 12 4 2" xfId="28123"/>
    <cellStyle name="Normal 3 57 2 12 5" xfId="18441"/>
    <cellStyle name="Normal 3 57 2 13" xfId="11820"/>
    <cellStyle name="Normal 3 57 2 13 2" xfId="11821"/>
    <cellStyle name="Normal 3 57 2 13 2 2" xfId="11822"/>
    <cellStyle name="Normal 3 57 2 13 2 2 2" xfId="28124"/>
    <cellStyle name="Normal 3 57 2 13 2 3" xfId="28125"/>
    <cellStyle name="Normal 3 57 2 13 3" xfId="11823"/>
    <cellStyle name="Normal 3 57 2 13 3 2" xfId="28126"/>
    <cellStyle name="Normal 3 57 2 13 4" xfId="18443"/>
    <cellStyle name="Normal 3 57 2 14" xfId="11824"/>
    <cellStyle name="Normal 3 57 2 14 2" xfId="11825"/>
    <cellStyle name="Normal 3 57 2 14 2 2" xfId="28127"/>
    <cellStyle name="Normal 3 57 2 14 3" xfId="28128"/>
    <cellStyle name="Normal 3 57 2 15" xfId="11826"/>
    <cellStyle name="Normal 3 57 2 15 2" xfId="28129"/>
    <cellStyle name="Normal 3 57 2 16" xfId="18436"/>
    <cellStyle name="Normal 3 57 2 2" xfId="11827"/>
    <cellStyle name="Normal 3 57 2 2 2" xfId="11828"/>
    <cellStyle name="Normal 3 57 2 2 2 2" xfId="11829"/>
    <cellStyle name="Normal 3 57 2 2 2 2 2" xfId="11830"/>
    <cellStyle name="Normal 3 57 2 2 2 2 2 2" xfId="28130"/>
    <cellStyle name="Normal 3 57 2 2 2 2 3" xfId="28131"/>
    <cellStyle name="Normal 3 57 2 2 2 3" xfId="11831"/>
    <cellStyle name="Normal 3 57 2 2 2 3 2" xfId="28132"/>
    <cellStyle name="Normal 3 57 2 2 2 4" xfId="18445"/>
    <cellStyle name="Normal 3 57 2 2 3" xfId="11832"/>
    <cellStyle name="Normal 3 57 2 2 3 2" xfId="11833"/>
    <cellStyle name="Normal 3 57 2 2 3 2 2" xfId="28133"/>
    <cellStyle name="Normal 3 57 2 2 3 3" xfId="28134"/>
    <cellStyle name="Normal 3 57 2 2 4" xfId="11834"/>
    <cellStyle name="Normal 3 57 2 2 4 2" xfId="28135"/>
    <cellStyle name="Normal 3 57 2 2 5" xfId="18444"/>
    <cellStyle name="Normal 3 57 2 3" xfId="11835"/>
    <cellStyle name="Normal 3 57 2 3 2" xfId="11836"/>
    <cellStyle name="Normal 3 57 2 3 2 2" xfId="11837"/>
    <cellStyle name="Normal 3 57 2 3 2 2 2" xfId="11838"/>
    <cellStyle name="Normal 3 57 2 3 2 2 2 2" xfId="28136"/>
    <cellStyle name="Normal 3 57 2 3 2 2 3" xfId="28137"/>
    <cellStyle name="Normal 3 57 2 3 2 3" xfId="11839"/>
    <cellStyle name="Normal 3 57 2 3 2 3 2" xfId="28138"/>
    <cellStyle name="Normal 3 57 2 3 2 4" xfId="18447"/>
    <cellStyle name="Normal 3 57 2 3 3" xfId="11840"/>
    <cellStyle name="Normal 3 57 2 3 3 2" xfId="11841"/>
    <cellStyle name="Normal 3 57 2 3 3 2 2" xfId="28139"/>
    <cellStyle name="Normal 3 57 2 3 3 3" xfId="28140"/>
    <cellStyle name="Normal 3 57 2 3 4" xfId="11842"/>
    <cellStyle name="Normal 3 57 2 3 4 2" xfId="28141"/>
    <cellStyle name="Normal 3 57 2 3 5" xfId="18446"/>
    <cellStyle name="Normal 3 57 2 4" xfId="11843"/>
    <cellStyle name="Normal 3 57 2 4 2" xfId="11844"/>
    <cellStyle name="Normal 3 57 2 4 2 2" xfId="11845"/>
    <cellStyle name="Normal 3 57 2 4 2 2 2" xfId="11846"/>
    <cellStyle name="Normal 3 57 2 4 2 2 2 2" xfId="28142"/>
    <cellStyle name="Normal 3 57 2 4 2 2 3" xfId="28143"/>
    <cellStyle name="Normal 3 57 2 4 2 3" xfId="11847"/>
    <cellStyle name="Normal 3 57 2 4 2 3 2" xfId="28144"/>
    <cellStyle name="Normal 3 57 2 4 2 4" xfId="18449"/>
    <cellStyle name="Normal 3 57 2 4 3" xfId="11848"/>
    <cellStyle name="Normal 3 57 2 4 3 2" xfId="11849"/>
    <cellStyle name="Normal 3 57 2 4 3 2 2" xfId="28145"/>
    <cellStyle name="Normal 3 57 2 4 3 3" xfId="28146"/>
    <cellStyle name="Normal 3 57 2 4 4" xfId="11850"/>
    <cellStyle name="Normal 3 57 2 4 4 2" xfId="28147"/>
    <cellStyle name="Normal 3 57 2 4 5" xfId="18448"/>
    <cellStyle name="Normal 3 57 2 5" xfId="11851"/>
    <cellStyle name="Normal 3 57 2 5 2" xfId="11852"/>
    <cellStyle name="Normal 3 57 2 5 2 2" xfId="11853"/>
    <cellStyle name="Normal 3 57 2 5 2 2 2" xfId="11854"/>
    <cellStyle name="Normal 3 57 2 5 2 2 2 2" xfId="28148"/>
    <cellStyle name="Normal 3 57 2 5 2 2 3" xfId="28149"/>
    <cellStyle name="Normal 3 57 2 5 2 3" xfId="11855"/>
    <cellStyle name="Normal 3 57 2 5 2 3 2" xfId="28150"/>
    <cellStyle name="Normal 3 57 2 5 2 4" xfId="18451"/>
    <cellStyle name="Normal 3 57 2 5 3" xfId="11856"/>
    <cellStyle name="Normal 3 57 2 5 3 2" xfId="11857"/>
    <cellStyle name="Normal 3 57 2 5 3 2 2" xfId="28151"/>
    <cellStyle name="Normal 3 57 2 5 3 3" xfId="28152"/>
    <cellStyle name="Normal 3 57 2 5 4" xfId="11858"/>
    <cellStyle name="Normal 3 57 2 5 4 2" xfId="28153"/>
    <cellStyle name="Normal 3 57 2 5 5" xfId="18450"/>
    <cellStyle name="Normal 3 57 2 6" xfId="11859"/>
    <cellStyle name="Normal 3 57 2 6 2" xfId="11860"/>
    <cellStyle name="Normal 3 57 2 6 2 2" xfId="11861"/>
    <cellStyle name="Normal 3 57 2 6 2 2 2" xfId="11862"/>
    <cellStyle name="Normal 3 57 2 6 2 2 2 2" xfId="28154"/>
    <cellStyle name="Normal 3 57 2 6 2 2 3" xfId="28155"/>
    <cellStyle name="Normal 3 57 2 6 2 3" xfId="11863"/>
    <cellStyle name="Normal 3 57 2 6 2 3 2" xfId="28156"/>
    <cellStyle name="Normal 3 57 2 6 2 4" xfId="18453"/>
    <cellStyle name="Normal 3 57 2 6 3" xfId="11864"/>
    <cellStyle name="Normal 3 57 2 6 3 2" xfId="11865"/>
    <cellStyle name="Normal 3 57 2 6 3 2 2" xfId="28157"/>
    <cellStyle name="Normal 3 57 2 6 3 3" xfId="28158"/>
    <cellStyle name="Normal 3 57 2 6 4" xfId="11866"/>
    <cellStyle name="Normal 3 57 2 6 4 2" xfId="28159"/>
    <cellStyle name="Normal 3 57 2 6 5" xfId="18452"/>
    <cellStyle name="Normal 3 57 2 7" xfId="11867"/>
    <cellStyle name="Normal 3 57 2 7 2" xfId="11868"/>
    <cellStyle name="Normal 3 57 2 7 2 2" xfId="11869"/>
    <cellStyle name="Normal 3 57 2 7 2 2 2" xfId="11870"/>
    <cellStyle name="Normal 3 57 2 7 2 2 2 2" xfId="28160"/>
    <cellStyle name="Normal 3 57 2 7 2 2 3" xfId="28161"/>
    <cellStyle name="Normal 3 57 2 7 2 3" xfId="11871"/>
    <cellStyle name="Normal 3 57 2 7 2 3 2" xfId="28162"/>
    <cellStyle name="Normal 3 57 2 7 2 4" xfId="18455"/>
    <cellStyle name="Normal 3 57 2 7 3" xfId="11872"/>
    <cellStyle name="Normal 3 57 2 7 3 2" xfId="11873"/>
    <cellStyle name="Normal 3 57 2 7 3 2 2" xfId="28163"/>
    <cellStyle name="Normal 3 57 2 7 3 3" xfId="28164"/>
    <cellStyle name="Normal 3 57 2 7 4" xfId="11874"/>
    <cellStyle name="Normal 3 57 2 7 4 2" xfId="28165"/>
    <cellStyle name="Normal 3 57 2 7 5" xfId="18454"/>
    <cellStyle name="Normal 3 57 2 8" xfId="11875"/>
    <cellStyle name="Normal 3 57 2 8 2" xfId="11876"/>
    <cellStyle name="Normal 3 57 2 8 2 2" xfId="11877"/>
    <cellStyle name="Normal 3 57 2 8 2 2 2" xfId="11878"/>
    <cellStyle name="Normal 3 57 2 8 2 2 2 2" xfId="28166"/>
    <cellStyle name="Normal 3 57 2 8 2 2 3" xfId="28167"/>
    <cellStyle name="Normal 3 57 2 8 2 3" xfId="11879"/>
    <cellStyle name="Normal 3 57 2 8 2 3 2" xfId="28168"/>
    <cellStyle name="Normal 3 57 2 8 2 4" xfId="18457"/>
    <cellStyle name="Normal 3 57 2 8 3" xfId="11880"/>
    <cellStyle name="Normal 3 57 2 8 3 2" xfId="11881"/>
    <cellStyle name="Normal 3 57 2 8 3 2 2" xfId="28169"/>
    <cellStyle name="Normal 3 57 2 8 3 3" xfId="28170"/>
    <cellStyle name="Normal 3 57 2 8 4" xfId="11882"/>
    <cellStyle name="Normal 3 57 2 8 4 2" xfId="28171"/>
    <cellStyle name="Normal 3 57 2 8 5" xfId="18456"/>
    <cellStyle name="Normal 3 57 2 9" xfId="11883"/>
    <cellStyle name="Normal 3 57 2 9 2" xfId="11884"/>
    <cellStyle name="Normal 3 57 2 9 2 2" xfId="11885"/>
    <cellStyle name="Normal 3 57 2 9 2 2 2" xfId="11886"/>
    <cellStyle name="Normal 3 57 2 9 2 2 2 2" xfId="28172"/>
    <cellStyle name="Normal 3 57 2 9 2 2 3" xfId="28173"/>
    <cellStyle name="Normal 3 57 2 9 2 3" xfId="11887"/>
    <cellStyle name="Normal 3 57 2 9 2 3 2" xfId="28174"/>
    <cellStyle name="Normal 3 57 2 9 2 4" xfId="18459"/>
    <cellStyle name="Normal 3 57 2 9 3" xfId="11888"/>
    <cellStyle name="Normal 3 57 2 9 3 2" xfId="11889"/>
    <cellStyle name="Normal 3 57 2 9 3 2 2" xfId="28175"/>
    <cellStyle name="Normal 3 57 2 9 3 3" xfId="28176"/>
    <cellStyle name="Normal 3 57 2 9 4" xfId="11890"/>
    <cellStyle name="Normal 3 57 2 9 4 2" xfId="28177"/>
    <cellStyle name="Normal 3 57 2 9 5" xfId="18458"/>
    <cellStyle name="Normal 3 57 3" xfId="11891"/>
    <cellStyle name="Normal 3 57 3 2" xfId="11892"/>
    <cellStyle name="Normal 3 57 3 2 2" xfId="11893"/>
    <cellStyle name="Normal 3 57 3 2 2 2" xfId="11894"/>
    <cellStyle name="Normal 3 57 3 2 2 2 2" xfId="28178"/>
    <cellStyle name="Normal 3 57 3 2 2 3" xfId="28179"/>
    <cellStyle name="Normal 3 57 3 2 3" xfId="11895"/>
    <cellStyle name="Normal 3 57 3 2 3 2" xfId="28180"/>
    <cellStyle name="Normal 3 57 3 2 4" xfId="18461"/>
    <cellStyle name="Normal 3 57 3 3" xfId="11896"/>
    <cellStyle name="Normal 3 57 3 3 2" xfId="11897"/>
    <cellStyle name="Normal 3 57 3 3 2 2" xfId="28181"/>
    <cellStyle name="Normal 3 57 3 3 3" xfId="28182"/>
    <cellStyle name="Normal 3 57 3 4" xfId="11898"/>
    <cellStyle name="Normal 3 57 3 4 2" xfId="28183"/>
    <cellStyle name="Normal 3 57 3 5" xfId="18460"/>
    <cellStyle name="Normal 3 57 4" xfId="11899"/>
    <cellStyle name="Normal 3 57 4 2" xfId="11900"/>
    <cellStyle name="Normal 3 57 4 2 2" xfId="11901"/>
    <cellStyle name="Normal 3 57 4 2 2 2" xfId="11902"/>
    <cellStyle name="Normal 3 57 4 2 2 2 2" xfId="28184"/>
    <cellStyle name="Normal 3 57 4 2 2 3" xfId="28185"/>
    <cellStyle name="Normal 3 57 4 2 3" xfId="11903"/>
    <cellStyle name="Normal 3 57 4 2 3 2" xfId="28186"/>
    <cellStyle name="Normal 3 57 4 2 4" xfId="18463"/>
    <cellStyle name="Normal 3 57 4 3" xfId="11904"/>
    <cellStyle name="Normal 3 57 4 3 2" xfId="11905"/>
    <cellStyle name="Normal 3 57 4 3 2 2" xfId="28187"/>
    <cellStyle name="Normal 3 57 4 3 3" xfId="28188"/>
    <cellStyle name="Normal 3 57 4 4" xfId="11906"/>
    <cellStyle name="Normal 3 57 4 4 2" xfId="28189"/>
    <cellStyle name="Normal 3 57 4 5" xfId="18462"/>
    <cellStyle name="Normal 3 57 5" xfId="11907"/>
    <cellStyle name="Normal 3 57 5 2" xfId="11908"/>
    <cellStyle name="Normal 3 57 5 2 2" xfId="11909"/>
    <cellStyle name="Normal 3 57 5 2 2 2" xfId="11910"/>
    <cellStyle name="Normal 3 57 5 2 2 2 2" xfId="28190"/>
    <cellStyle name="Normal 3 57 5 2 2 3" xfId="28191"/>
    <cellStyle name="Normal 3 57 5 2 3" xfId="11911"/>
    <cellStyle name="Normal 3 57 5 2 3 2" xfId="28192"/>
    <cellStyle name="Normal 3 57 5 2 4" xfId="18465"/>
    <cellStyle name="Normal 3 57 5 3" xfId="11912"/>
    <cellStyle name="Normal 3 57 5 3 2" xfId="11913"/>
    <cellStyle name="Normal 3 57 5 3 2 2" xfId="28193"/>
    <cellStyle name="Normal 3 57 5 3 3" xfId="28194"/>
    <cellStyle name="Normal 3 57 5 4" xfId="11914"/>
    <cellStyle name="Normal 3 57 5 4 2" xfId="28195"/>
    <cellStyle name="Normal 3 57 5 5" xfId="18464"/>
    <cellStyle name="Normal 3 57 6" xfId="11915"/>
    <cellStyle name="Normal 3 57 6 2" xfId="11916"/>
    <cellStyle name="Normal 3 57 6 2 2" xfId="11917"/>
    <cellStyle name="Normal 3 57 6 2 2 2" xfId="11918"/>
    <cellStyle name="Normal 3 57 6 2 2 2 2" xfId="28196"/>
    <cellStyle name="Normal 3 57 6 2 2 3" xfId="28197"/>
    <cellStyle name="Normal 3 57 6 2 3" xfId="11919"/>
    <cellStyle name="Normal 3 57 6 2 3 2" xfId="28198"/>
    <cellStyle name="Normal 3 57 6 2 4" xfId="18467"/>
    <cellStyle name="Normal 3 57 6 3" xfId="11920"/>
    <cellStyle name="Normal 3 57 6 3 2" xfId="11921"/>
    <cellStyle name="Normal 3 57 6 3 2 2" xfId="28199"/>
    <cellStyle name="Normal 3 57 6 3 3" xfId="28200"/>
    <cellStyle name="Normal 3 57 6 4" xfId="11922"/>
    <cellStyle name="Normal 3 57 6 4 2" xfId="28201"/>
    <cellStyle name="Normal 3 57 6 5" xfId="18466"/>
    <cellStyle name="Normal 3 57 7" xfId="11923"/>
    <cellStyle name="Normal 3 57 7 2" xfId="11924"/>
    <cellStyle name="Normal 3 57 7 2 2" xfId="11925"/>
    <cellStyle name="Normal 3 57 7 2 2 2" xfId="11926"/>
    <cellStyle name="Normal 3 57 7 2 2 2 2" xfId="28202"/>
    <cellStyle name="Normal 3 57 7 2 2 3" xfId="28203"/>
    <cellStyle name="Normal 3 57 7 2 3" xfId="11927"/>
    <cellStyle name="Normal 3 57 7 2 3 2" xfId="28204"/>
    <cellStyle name="Normal 3 57 7 2 4" xfId="18469"/>
    <cellStyle name="Normal 3 57 7 3" xfId="11928"/>
    <cellStyle name="Normal 3 57 7 3 2" xfId="11929"/>
    <cellStyle name="Normal 3 57 7 3 2 2" xfId="28205"/>
    <cellStyle name="Normal 3 57 7 3 3" xfId="28206"/>
    <cellStyle name="Normal 3 57 7 4" xfId="11930"/>
    <cellStyle name="Normal 3 57 7 4 2" xfId="28207"/>
    <cellStyle name="Normal 3 57 7 5" xfId="18468"/>
    <cellStyle name="Normal 3 57 8" xfId="11931"/>
    <cellStyle name="Normal 3 57 8 2" xfId="11932"/>
    <cellStyle name="Normal 3 57 8 2 2" xfId="11933"/>
    <cellStyle name="Normal 3 57 8 2 2 2" xfId="11934"/>
    <cellStyle name="Normal 3 57 8 2 2 2 2" xfId="28208"/>
    <cellStyle name="Normal 3 57 8 2 2 3" xfId="28209"/>
    <cellStyle name="Normal 3 57 8 2 3" xfId="11935"/>
    <cellStyle name="Normal 3 57 8 2 3 2" xfId="28210"/>
    <cellStyle name="Normal 3 57 8 2 4" xfId="18471"/>
    <cellStyle name="Normal 3 57 8 3" xfId="11936"/>
    <cellStyle name="Normal 3 57 8 3 2" xfId="11937"/>
    <cellStyle name="Normal 3 57 8 3 2 2" xfId="28211"/>
    <cellStyle name="Normal 3 57 8 3 3" xfId="28212"/>
    <cellStyle name="Normal 3 57 8 4" xfId="11938"/>
    <cellStyle name="Normal 3 57 8 4 2" xfId="28213"/>
    <cellStyle name="Normal 3 57 8 5" xfId="18470"/>
    <cellStyle name="Normal 3 57 9" xfId="11939"/>
    <cellStyle name="Normal 3 57 9 2" xfId="11940"/>
    <cellStyle name="Normal 3 57 9 2 2" xfId="11941"/>
    <cellStyle name="Normal 3 57 9 2 2 2" xfId="11942"/>
    <cellStyle name="Normal 3 57 9 2 2 2 2" xfId="28214"/>
    <cellStyle name="Normal 3 57 9 2 2 3" xfId="28215"/>
    <cellStyle name="Normal 3 57 9 2 3" xfId="11943"/>
    <cellStyle name="Normal 3 57 9 2 3 2" xfId="28216"/>
    <cellStyle name="Normal 3 57 9 2 4" xfId="18473"/>
    <cellStyle name="Normal 3 57 9 3" xfId="11944"/>
    <cellStyle name="Normal 3 57 9 3 2" xfId="11945"/>
    <cellStyle name="Normal 3 57 9 3 2 2" xfId="28217"/>
    <cellStyle name="Normal 3 57 9 3 3" xfId="28218"/>
    <cellStyle name="Normal 3 57 9 4" xfId="11946"/>
    <cellStyle name="Normal 3 57 9 4 2" xfId="28219"/>
    <cellStyle name="Normal 3 57 9 5" xfId="18472"/>
    <cellStyle name="Normal 3 58" xfId="11947"/>
    <cellStyle name="Normal 3 58 10" xfId="11948"/>
    <cellStyle name="Normal 3 58 10 2" xfId="11949"/>
    <cellStyle name="Normal 3 58 10 2 2" xfId="11950"/>
    <cellStyle name="Normal 3 58 10 2 2 2" xfId="11951"/>
    <cellStyle name="Normal 3 58 10 2 2 2 2" xfId="28220"/>
    <cellStyle name="Normal 3 58 10 2 2 3" xfId="28221"/>
    <cellStyle name="Normal 3 58 10 2 3" xfId="11952"/>
    <cellStyle name="Normal 3 58 10 2 3 2" xfId="28222"/>
    <cellStyle name="Normal 3 58 10 2 4" xfId="18476"/>
    <cellStyle name="Normal 3 58 10 3" xfId="11953"/>
    <cellStyle name="Normal 3 58 10 3 2" xfId="11954"/>
    <cellStyle name="Normal 3 58 10 3 2 2" xfId="28223"/>
    <cellStyle name="Normal 3 58 10 3 3" xfId="28224"/>
    <cellStyle name="Normal 3 58 10 4" xfId="11955"/>
    <cellStyle name="Normal 3 58 10 4 2" xfId="28225"/>
    <cellStyle name="Normal 3 58 10 5" xfId="18475"/>
    <cellStyle name="Normal 3 58 11" xfId="11956"/>
    <cellStyle name="Normal 3 58 11 2" xfId="11957"/>
    <cellStyle name="Normal 3 58 11 2 2" xfId="11958"/>
    <cellStyle name="Normal 3 58 11 2 2 2" xfId="11959"/>
    <cellStyle name="Normal 3 58 11 2 2 2 2" xfId="28226"/>
    <cellStyle name="Normal 3 58 11 2 2 3" xfId="28227"/>
    <cellStyle name="Normal 3 58 11 2 3" xfId="11960"/>
    <cellStyle name="Normal 3 58 11 2 3 2" xfId="28228"/>
    <cellStyle name="Normal 3 58 11 2 4" xfId="18478"/>
    <cellStyle name="Normal 3 58 11 3" xfId="11961"/>
    <cellStyle name="Normal 3 58 11 3 2" xfId="11962"/>
    <cellStyle name="Normal 3 58 11 3 2 2" xfId="28229"/>
    <cellStyle name="Normal 3 58 11 3 3" xfId="28230"/>
    <cellStyle name="Normal 3 58 11 4" xfId="11963"/>
    <cellStyle name="Normal 3 58 11 4 2" xfId="28231"/>
    <cellStyle name="Normal 3 58 11 5" xfId="18477"/>
    <cellStyle name="Normal 3 58 12" xfId="11964"/>
    <cellStyle name="Normal 3 58 12 2" xfId="11965"/>
    <cellStyle name="Normal 3 58 12 2 2" xfId="11966"/>
    <cellStyle name="Normal 3 58 12 2 2 2" xfId="11967"/>
    <cellStyle name="Normal 3 58 12 2 2 2 2" xfId="28232"/>
    <cellStyle name="Normal 3 58 12 2 2 3" xfId="28233"/>
    <cellStyle name="Normal 3 58 12 2 3" xfId="11968"/>
    <cellStyle name="Normal 3 58 12 2 3 2" xfId="28234"/>
    <cellStyle name="Normal 3 58 12 2 4" xfId="18480"/>
    <cellStyle name="Normal 3 58 12 3" xfId="11969"/>
    <cellStyle name="Normal 3 58 12 3 2" xfId="11970"/>
    <cellStyle name="Normal 3 58 12 3 2 2" xfId="28235"/>
    <cellStyle name="Normal 3 58 12 3 3" xfId="28236"/>
    <cellStyle name="Normal 3 58 12 4" xfId="11971"/>
    <cellStyle name="Normal 3 58 12 4 2" xfId="28237"/>
    <cellStyle name="Normal 3 58 12 5" xfId="18479"/>
    <cellStyle name="Normal 3 58 13" xfId="11972"/>
    <cellStyle name="Normal 3 58 13 2" xfId="11973"/>
    <cellStyle name="Normal 3 58 13 2 2" xfId="11974"/>
    <cellStyle name="Normal 3 58 13 2 2 2" xfId="11975"/>
    <cellStyle name="Normal 3 58 13 2 2 2 2" xfId="28238"/>
    <cellStyle name="Normal 3 58 13 2 2 3" xfId="28239"/>
    <cellStyle name="Normal 3 58 13 2 3" xfId="11976"/>
    <cellStyle name="Normal 3 58 13 2 3 2" xfId="28240"/>
    <cellStyle name="Normal 3 58 13 2 4" xfId="18482"/>
    <cellStyle name="Normal 3 58 13 3" xfId="11977"/>
    <cellStyle name="Normal 3 58 13 3 2" xfId="11978"/>
    <cellStyle name="Normal 3 58 13 3 2 2" xfId="28241"/>
    <cellStyle name="Normal 3 58 13 3 3" xfId="28242"/>
    <cellStyle name="Normal 3 58 13 4" xfId="11979"/>
    <cellStyle name="Normal 3 58 13 4 2" xfId="28243"/>
    <cellStyle name="Normal 3 58 13 5" xfId="18481"/>
    <cellStyle name="Normal 3 58 14" xfId="11980"/>
    <cellStyle name="Normal 3 58 14 2" xfId="11981"/>
    <cellStyle name="Normal 3 58 14 2 2" xfId="11982"/>
    <cellStyle name="Normal 3 58 14 2 2 2" xfId="28244"/>
    <cellStyle name="Normal 3 58 14 2 3" xfId="28245"/>
    <cellStyle name="Normal 3 58 14 3" xfId="11983"/>
    <cellStyle name="Normal 3 58 14 3 2" xfId="28246"/>
    <cellStyle name="Normal 3 58 14 4" xfId="18483"/>
    <cellStyle name="Normal 3 58 15" xfId="11984"/>
    <cellStyle name="Normal 3 58 15 2" xfId="11985"/>
    <cellStyle name="Normal 3 58 15 2 2" xfId="28247"/>
    <cellStyle name="Normal 3 58 15 3" xfId="28248"/>
    <cellStyle name="Normal 3 58 16" xfId="11986"/>
    <cellStyle name="Normal 3 58 16 2" xfId="28249"/>
    <cellStyle name="Normal 3 58 17" xfId="18474"/>
    <cellStyle name="Normal 3 58 2" xfId="11987"/>
    <cellStyle name="Normal 3 58 2 10" xfId="11988"/>
    <cellStyle name="Normal 3 58 2 10 2" xfId="11989"/>
    <cellStyle name="Normal 3 58 2 10 2 2" xfId="11990"/>
    <cellStyle name="Normal 3 58 2 10 2 2 2" xfId="11991"/>
    <cellStyle name="Normal 3 58 2 10 2 2 2 2" xfId="28250"/>
    <cellStyle name="Normal 3 58 2 10 2 2 3" xfId="28251"/>
    <cellStyle name="Normal 3 58 2 10 2 3" xfId="11992"/>
    <cellStyle name="Normal 3 58 2 10 2 3 2" xfId="28252"/>
    <cellStyle name="Normal 3 58 2 10 2 4" xfId="18486"/>
    <cellStyle name="Normal 3 58 2 10 3" xfId="11993"/>
    <cellStyle name="Normal 3 58 2 10 3 2" xfId="11994"/>
    <cellStyle name="Normal 3 58 2 10 3 2 2" xfId="28253"/>
    <cellStyle name="Normal 3 58 2 10 3 3" xfId="28254"/>
    <cellStyle name="Normal 3 58 2 10 4" xfId="11995"/>
    <cellStyle name="Normal 3 58 2 10 4 2" xfId="28255"/>
    <cellStyle name="Normal 3 58 2 10 5" xfId="18485"/>
    <cellStyle name="Normal 3 58 2 11" xfId="11996"/>
    <cellStyle name="Normal 3 58 2 11 2" xfId="11997"/>
    <cellStyle name="Normal 3 58 2 11 2 2" xfId="11998"/>
    <cellStyle name="Normal 3 58 2 11 2 2 2" xfId="11999"/>
    <cellStyle name="Normal 3 58 2 11 2 2 2 2" xfId="28256"/>
    <cellStyle name="Normal 3 58 2 11 2 2 3" xfId="28257"/>
    <cellStyle name="Normal 3 58 2 11 2 3" xfId="12000"/>
    <cellStyle name="Normal 3 58 2 11 2 3 2" xfId="28258"/>
    <cellStyle name="Normal 3 58 2 11 2 4" xfId="18488"/>
    <cellStyle name="Normal 3 58 2 11 3" xfId="12001"/>
    <cellStyle name="Normal 3 58 2 11 3 2" xfId="12002"/>
    <cellStyle name="Normal 3 58 2 11 3 2 2" xfId="28259"/>
    <cellStyle name="Normal 3 58 2 11 3 3" xfId="28260"/>
    <cellStyle name="Normal 3 58 2 11 4" xfId="12003"/>
    <cellStyle name="Normal 3 58 2 11 4 2" xfId="28261"/>
    <cellStyle name="Normal 3 58 2 11 5" xfId="18487"/>
    <cellStyle name="Normal 3 58 2 12" xfId="12004"/>
    <cellStyle name="Normal 3 58 2 12 2" xfId="12005"/>
    <cellStyle name="Normal 3 58 2 12 2 2" xfId="12006"/>
    <cellStyle name="Normal 3 58 2 12 2 2 2" xfId="12007"/>
    <cellStyle name="Normal 3 58 2 12 2 2 2 2" xfId="28262"/>
    <cellStyle name="Normal 3 58 2 12 2 2 3" xfId="28263"/>
    <cellStyle name="Normal 3 58 2 12 2 3" xfId="12008"/>
    <cellStyle name="Normal 3 58 2 12 2 3 2" xfId="28264"/>
    <cellStyle name="Normal 3 58 2 12 2 4" xfId="18490"/>
    <cellStyle name="Normal 3 58 2 12 3" xfId="12009"/>
    <cellStyle name="Normal 3 58 2 12 3 2" xfId="12010"/>
    <cellStyle name="Normal 3 58 2 12 3 2 2" xfId="28265"/>
    <cellStyle name="Normal 3 58 2 12 3 3" xfId="28266"/>
    <cellStyle name="Normal 3 58 2 12 4" xfId="12011"/>
    <cellStyle name="Normal 3 58 2 12 4 2" xfId="28267"/>
    <cellStyle name="Normal 3 58 2 12 5" xfId="18489"/>
    <cellStyle name="Normal 3 58 2 13" xfId="12012"/>
    <cellStyle name="Normal 3 58 2 13 2" xfId="12013"/>
    <cellStyle name="Normal 3 58 2 13 2 2" xfId="12014"/>
    <cellStyle name="Normal 3 58 2 13 2 2 2" xfId="28268"/>
    <cellStyle name="Normal 3 58 2 13 2 3" xfId="28269"/>
    <cellStyle name="Normal 3 58 2 13 3" xfId="12015"/>
    <cellStyle name="Normal 3 58 2 13 3 2" xfId="28270"/>
    <cellStyle name="Normal 3 58 2 13 4" xfId="18491"/>
    <cellStyle name="Normal 3 58 2 14" xfId="12016"/>
    <cellStyle name="Normal 3 58 2 14 2" xfId="12017"/>
    <cellStyle name="Normal 3 58 2 14 2 2" xfId="28271"/>
    <cellStyle name="Normal 3 58 2 14 3" xfId="28272"/>
    <cellStyle name="Normal 3 58 2 15" xfId="12018"/>
    <cellStyle name="Normal 3 58 2 15 2" xfId="28273"/>
    <cellStyle name="Normal 3 58 2 16" xfId="18484"/>
    <cellStyle name="Normal 3 58 2 2" xfId="12019"/>
    <cellStyle name="Normal 3 58 2 2 2" xfId="12020"/>
    <cellStyle name="Normal 3 58 2 2 2 2" xfId="12021"/>
    <cellStyle name="Normal 3 58 2 2 2 2 2" xfId="12022"/>
    <cellStyle name="Normal 3 58 2 2 2 2 2 2" xfId="28274"/>
    <cellStyle name="Normal 3 58 2 2 2 2 3" xfId="28275"/>
    <cellStyle name="Normal 3 58 2 2 2 3" xfId="12023"/>
    <cellStyle name="Normal 3 58 2 2 2 3 2" xfId="28276"/>
    <cellStyle name="Normal 3 58 2 2 2 4" xfId="18493"/>
    <cellStyle name="Normal 3 58 2 2 3" xfId="12024"/>
    <cellStyle name="Normal 3 58 2 2 3 2" xfId="12025"/>
    <cellStyle name="Normal 3 58 2 2 3 2 2" xfId="28277"/>
    <cellStyle name="Normal 3 58 2 2 3 3" xfId="28278"/>
    <cellStyle name="Normal 3 58 2 2 4" xfId="12026"/>
    <cellStyle name="Normal 3 58 2 2 4 2" xfId="28279"/>
    <cellStyle name="Normal 3 58 2 2 5" xfId="18492"/>
    <cellStyle name="Normal 3 58 2 3" xfId="12027"/>
    <cellStyle name="Normal 3 58 2 3 2" xfId="12028"/>
    <cellStyle name="Normal 3 58 2 3 2 2" xfId="12029"/>
    <cellStyle name="Normal 3 58 2 3 2 2 2" xfId="12030"/>
    <cellStyle name="Normal 3 58 2 3 2 2 2 2" xfId="28280"/>
    <cellStyle name="Normal 3 58 2 3 2 2 3" xfId="28281"/>
    <cellStyle name="Normal 3 58 2 3 2 3" xfId="12031"/>
    <cellStyle name="Normal 3 58 2 3 2 3 2" xfId="28282"/>
    <cellStyle name="Normal 3 58 2 3 2 4" xfId="18495"/>
    <cellStyle name="Normal 3 58 2 3 3" xfId="12032"/>
    <cellStyle name="Normal 3 58 2 3 3 2" xfId="12033"/>
    <cellStyle name="Normal 3 58 2 3 3 2 2" xfId="28283"/>
    <cellStyle name="Normal 3 58 2 3 3 3" xfId="28284"/>
    <cellStyle name="Normal 3 58 2 3 4" xfId="12034"/>
    <cellStyle name="Normal 3 58 2 3 4 2" xfId="28285"/>
    <cellStyle name="Normal 3 58 2 3 5" xfId="18494"/>
    <cellStyle name="Normal 3 58 2 4" xfId="12035"/>
    <cellStyle name="Normal 3 58 2 4 2" xfId="12036"/>
    <cellStyle name="Normal 3 58 2 4 2 2" xfId="12037"/>
    <cellStyle name="Normal 3 58 2 4 2 2 2" xfId="12038"/>
    <cellStyle name="Normal 3 58 2 4 2 2 2 2" xfId="28286"/>
    <cellStyle name="Normal 3 58 2 4 2 2 3" xfId="28287"/>
    <cellStyle name="Normal 3 58 2 4 2 3" xfId="12039"/>
    <cellStyle name="Normal 3 58 2 4 2 3 2" xfId="28288"/>
    <cellStyle name="Normal 3 58 2 4 2 4" xfId="18497"/>
    <cellStyle name="Normal 3 58 2 4 3" xfId="12040"/>
    <cellStyle name="Normal 3 58 2 4 3 2" xfId="12041"/>
    <cellStyle name="Normal 3 58 2 4 3 2 2" xfId="28289"/>
    <cellStyle name="Normal 3 58 2 4 3 3" xfId="28290"/>
    <cellStyle name="Normal 3 58 2 4 4" xfId="12042"/>
    <cellStyle name="Normal 3 58 2 4 4 2" xfId="28291"/>
    <cellStyle name="Normal 3 58 2 4 5" xfId="18496"/>
    <cellStyle name="Normal 3 58 2 5" xfId="12043"/>
    <cellStyle name="Normal 3 58 2 5 2" xfId="12044"/>
    <cellStyle name="Normal 3 58 2 5 2 2" xfId="12045"/>
    <cellStyle name="Normal 3 58 2 5 2 2 2" xfId="12046"/>
    <cellStyle name="Normal 3 58 2 5 2 2 2 2" xfId="28292"/>
    <cellStyle name="Normal 3 58 2 5 2 2 3" xfId="28293"/>
    <cellStyle name="Normal 3 58 2 5 2 3" xfId="12047"/>
    <cellStyle name="Normal 3 58 2 5 2 3 2" xfId="28294"/>
    <cellStyle name="Normal 3 58 2 5 2 4" xfId="18499"/>
    <cellStyle name="Normal 3 58 2 5 3" xfId="12048"/>
    <cellStyle name="Normal 3 58 2 5 3 2" xfId="12049"/>
    <cellStyle name="Normal 3 58 2 5 3 2 2" xfId="28295"/>
    <cellStyle name="Normal 3 58 2 5 3 3" xfId="28296"/>
    <cellStyle name="Normal 3 58 2 5 4" xfId="12050"/>
    <cellStyle name="Normal 3 58 2 5 4 2" xfId="28297"/>
    <cellStyle name="Normal 3 58 2 5 5" xfId="18498"/>
    <cellStyle name="Normal 3 58 2 6" xfId="12051"/>
    <cellStyle name="Normal 3 58 2 6 2" xfId="12052"/>
    <cellStyle name="Normal 3 58 2 6 2 2" xfId="12053"/>
    <cellStyle name="Normal 3 58 2 6 2 2 2" xfId="12054"/>
    <cellStyle name="Normal 3 58 2 6 2 2 2 2" xfId="28298"/>
    <cellStyle name="Normal 3 58 2 6 2 2 3" xfId="28299"/>
    <cellStyle name="Normal 3 58 2 6 2 3" xfId="12055"/>
    <cellStyle name="Normal 3 58 2 6 2 3 2" xfId="28300"/>
    <cellStyle name="Normal 3 58 2 6 2 4" xfId="18501"/>
    <cellStyle name="Normal 3 58 2 6 3" xfId="12056"/>
    <cellStyle name="Normal 3 58 2 6 3 2" xfId="12057"/>
    <cellStyle name="Normal 3 58 2 6 3 2 2" xfId="28301"/>
    <cellStyle name="Normal 3 58 2 6 3 3" xfId="28302"/>
    <cellStyle name="Normal 3 58 2 6 4" xfId="12058"/>
    <cellStyle name="Normal 3 58 2 6 4 2" xfId="28303"/>
    <cellStyle name="Normal 3 58 2 6 5" xfId="18500"/>
    <cellStyle name="Normal 3 58 2 7" xfId="12059"/>
    <cellStyle name="Normal 3 58 2 7 2" xfId="12060"/>
    <cellStyle name="Normal 3 58 2 7 2 2" xfId="12061"/>
    <cellStyle name="Normal 3 58 2 7 2 2 2" xfId="12062"/>
    <cellStyle name="Normal 3 58 2 7 2 2 2 2" xfId="28304"/>
    <cellStyle name="Normal 3 58 2 7 2 2 3" xfId="28305"/>
    <cellStyle name="Normal 3 58 2 7 2 3" xfId="12063"/>
    <cellStyle name="Normal 3 58 2 7 2 3 2" xfId="28306"/>
    <cellStyle name="Normal 3 58 2 7 2 4" xfId="18503"/>
    <cellStyle name="Normal 3 58 2 7 3" xfId="12064"/>
    <cellStyle name="Normal 3 58 2 7 3 2" xfId="12065"/>
    <cellStyle name="Normal 3 58 2 7 3 2 2" xfId="28307"/>
    <cellStyle name="Normal 3 58 2 7 3 3" xfId="28308"/>
    <cellStyle name="Normal 3 58 2 7 4" xfId="12066"/>
    <cellStyle name="Normal 3 58 2 7 4 2" xfId="28309"/>
    <cellStyle name="Normal 3 58 2 7 5" xfId="18502"/>
    <cellStyle name="Normal 3 58 2 8" xfId="12067"/>
    <cellStyle name="Normal 3 58 2 8 2" xfId="12068"/>
    <cellStyle name="Normal 3 58 2 8 2 2" xfId="12069"/>
    <cellStyle name="Normal 3 58 2 8 2 2 2" xfId="12070"/>
    <cellStyle name="Normal 3 58 2 8 2 2 2 2" xfId="28310"/>
    <cellStyle name="Normal 3 58 2 8 2 2 3" xfId="28311"/>
    <cellStyle name="Normal 3 58 2 8 2 3" xfId="12071"/>
    <cellStyle name="Normal 3 58 2 8 2 3 2" xfId="28312"/>
    <cellStyle name="Normal 3 58 2 8 2 4" xfId="18505"/>
    <cellStyle name="Normal 3 58 2 8 3" xfId="12072"/>
    <cellStyle name="Normal 3 58 2 8 3 2" xfId="12073"/>
    <cellStyle name="Normal 3 58 2 8 3 2 2" xfId="28313"/>
    <cellStyle name="Normal 3 58 2 8 3 3" xfId="28314"/>
    <cellStyle name="Normal 3 58 2 8 4" xfId="12074"/>
    <cellStyle name="Normal 3 58 2 8 4 2" xfId="28315"/>
    <cellStyle name="Normal 3 58 2 8 5" xfId="18504"/>
    <cellStyle name="Normal 3 58 2 9" xfId="12075"/>
    <cellStyle name="Normal 3 58 2 9 2" xfId="12076"/>
    <cellStyle name="Normal 3 58 2 9 2 2" xfId="12077"/>
    <cellStyle name="Normal 3 58 2 9 2 2 2" xfId="12078"/>
    <cellStyle name="Normal 3 58 2 9 2 2 2 2" xfId="28316"/>
    <cellStyle name="Normal 3 58 2 9 2 2 3" xfId="28317"/>
    <cellStyle name="Normal 3 58 2 9 2 3" xfId="12079"/>
    <cellStyle name="Normal 3 58 2 9 2 3 2" xfId="28318"/>
    <cellStyle name="Normal 3 58 2 9 2 4" xfId="18507"/>
    <cellStyle name="Normal 3 58 2 9 3" xfId="12080"/>
    <cellStyle name="Normal 3 58 2 9 3 2" xfId="12081"/>
    <cellStyle name="Normal 3 58 2 9 3 2 2" xfId="28319"/>
    <cellStyle name="Normal 3 58 2 9 3 3" xfId="28320"/>
    <cellStyle name="Normal 3 58 2 9 4" xfId="12082"/>
    <cellStyle name="Normal 3 58 2 9 4 2" xfId="28321"/>
    <cellStyle name="Normal 3 58 2 9 5" xfId="18506"/>
    <cellStyle name="Normal 3 58 3" xfId="12083"/>
    <cellStyle name="Normal 3 58 3 2" xfId="12084"/>
    <cellStyle name="Normal 3 58 3 2 2" xfId="12085"/>
    <cellStyle name="Normal 3 58 3 2 2 2" xfId="12086"/>
    <cellStyle name="Normal 3 58 3 2 2 2 2" xfId="28322"/>
    <cellStyle name="Normal 3 58 3 2 2 3" xfId="28323"/>
    <cellStyle name="Normal 3 58 3 2 3" xfId="12087"/>
    <cellStyle name="Normal 3 58 3 2 3 2" xfId="28324"/>
    <cellStyle name="Normal 3 58 3 2 4" xfId="18509"/>
    <cellStyle name="Normal 3 58 3 3" xfId="12088"/>
    <cellStyle name="Normal 3 58 3 3 2" xfId="12089"/>
    <cellStyle name="Normal 3 58 3 3 2 2" xfId="28325"/>
    <cellStyle name="Normal 3 58 3 3 3" xfId="28326"/>
    <cellStyle name="Normal 3 58 3 4" xfId="12090"/>
    <cellStyle name="Normal 3 58 3 4 2" xfId="28327"/>
    <cellStyle name="Normal 3 58 3 5" xfId="18508"/>
    <cellStyle name="Normal 3 58 4" xfId="12091"/>
    <cellStyle name="Normal 3 58 4 2" xfId="12092"/>
    <cellStyle name="Normal 3 58 4 2 2" xfId="12093"/>
    <cellStyle name="Normal 3 58 4 2 2 2" xfId="12094"/>
    <cellStyle name="Normal 3 58 4 2 2 2 2" xfId="28328"/>
    <cellStyle name="Normal 3 58 4 2 2 3" xfId="28329"/>
    <cellStyle name="Normal 3 58 4 2 3" xfId="12095"/>
    <cellStyle name="Normal 3 58 4 2 3 2" xfId="28330"/>
    <cellStyle name="Normal 3 58 4 2 4" xfId="18511"/>
    <cellStyle name="Normal 3 58 4 3" xfId="12096"/>
    <cellStyle name="Normal 3 58 4 3 2" xfId="12097"/>
    <cellStyle name="Normal 3 58 4 3 2 2" xfId="28331"/>
    <cellStyle name="Normal 3 58 4 3 3" xfId="28332"/>
    <cellStyle name="Normal 3 58 4 4" xfId="12098"/>
    <cellStyle name="Normal 3 58 4 4 2" xfId="28333"/>
    <cellStyle name="Normal 3 58 4 5" xfId="18510"/>
    <cellStyle name="Normal 3 58 5" xfId="12099"/>
    <cellStyle name="Normal 3 58 5 2" xfId="12100"/>
    <cellStyle name="Normal 3 58 5 2 2" xfId="12101"/>
    <cellStyle name="Normal 3 58 5 2 2 2" xfId="12102"/>
    <cellStyle name="Normal 3 58 5 2 2 2 2" xfId="28334"/>
    <cellStyle name="Normal 3 58 5 2 2 3" xfId="28335"/>
    <cellStyle name="Normal 3 58 5 2 3" xfId="12103"/>
    <cellStyle name="Normal 3 58 5 2 3 2" xfId="28336"/>
    <cellStyle name="Normal 3 58 5 2 4" xfId="18513"/>
    <cellStyle name="Normal 3 58 5 3" xfId="12104"/>
    <cellStyle name="Normal 3 58 5 3 2" xfId="12105"/>
    <cellStyle name="Normal 3 58 5 3 2 2" xfId="28337"/>
    <cellStyle name="Normal 3 58 5 3 3" xfId="28338"/>
    <cellStyle name="Normal 3 58 5 4" xfId="12106"/>
    <cellStyle name="Normal 3 58 5 4 2" xfId="28339"/>
    <cellStyle name="Normal 3 58 5 5" xfId="18512"/>
    <cellStyle name="Normal 3 58 6" xfId="12107"/>
    <cellStyle name="Normal 3 58 6 2" xfId="12108"/>
    <cellStyle name="Normal 3 58 6 2 2" xfId="12109"/>
    <cellStyle name="Normal 3 58 6 2 2 2" xfId="12110"/>
    <cellStyle name="Normal 3 58 6 2 2 2 2" xfId="28340"/>
    <cellStyle name="Normal 3 58 6 2 2 3" xfId="28341"/>
    <cellStyle name="Normal 3 58 6 2 3" xfId="12111"/>
    <cellStyle name="Normal 3 58 6 2 3 2" xfId="28342"/>
    <cellStyle name="Normal 3 58 6 2 4" xfId="18515"/>
    <cellStyle name="Normal 3 58 6 3" xfId="12112"/>
    <cellStyle name="Normal 3 58 6 3 2" xfId="12113"/>
    <cellStyle name="Normal 3 58 6 3 2 2" xfId="28343"/>
    <cellStyle name="Normal 3 58 6 3 3" xfId="28344"/>
    <cellStyle name="Normal 3 58 6 4" xfId="12114"/>
    <cellStyle name="Normal 3 58 6 4 2" xfId="28345"/>
    <cellStyle name="Normal 3 58 6 5" xfId="18514"/>
    <cellStyle name="Normal 3 58 7" xfId="12115"/>
    <cellStyle name="Normal 3 58 7 2" xfId="12116"/>
    <cellStyle name="Normal 3 58 7 2 2" xfId="12117"/>
    <cellStyle name="Normal 3 58 7 2 2 2" xfId="12118"/>
    <cellStyle name="Normal 3 58 7 2 2 2 2" xfId="28346"/>
    <cellStyle name="Normal 3 58 7 2 2 3" xfId="28347"/>
    <cellStyle name="Normal 3 58 7 2 3" xfId="12119"/>
    <cellStyle name="Normal 3 58 7 2 3 2" xfId="28348"/>
    <cellStyle name="Normal 3 58 7 2 4" xfId="18517"/>
    <cellStyle name="Normal 3 58 7 3" xfId="12120"/>
    <cellStyle name="Normal 3 58 7 3 2" xfId="12121"/>
    <cellStyle name="Normal 3 58 7 3 2 2" xfId="28349"/>
    <cellStyle name="Normal 3 58 7 3 3" xfId="28350"/>
    <cellStyle name="Normal 3 58 7 4" xfId="12122"/>
    <cellStyle name="Normal 3 58 7 4 2" xfId="28351"/>
    <cellStyle name="Normal 3 58 7 5" xfId="18516"/>
    <cellStyle name="Normal 3 58 8" xfId="12123"/>
    <cellStyle name="Normal 3 58 8 2" xfId="12124"/>
    <cellStyle name="Normal 3 58 8 2 2" xfId="12125"/>
    <cellStyle name="Normal 3 58 8 2 2 2" xfId="12126"/>
    <cellStyle name="Normal 3 58 8 2 2 2 2" xfId="28352"/>
    <cellStyle name="Normal 3 58 8 2 2 3" xfId="28353"/>
    <cellStyle name="Normal 3 58 8 2 3" xfId="12127"/>
    <cellStyle name="Normal 3 58 8 2 3 2" xfId="28354"/>
    <cellStyle name="Normal 3 58 8 2 4" xfId="18519"/>
    <cellStyle name="Normal 3 58 8 3" xfId="12128"/>
    <cellStyle name="Normal 3 58 8 3 2" xfId="12129"/>
    <cellStyle name="Normal 3 58 8 3 2 2" xfId="28355"/>
    <cellStyle name="Normal 3 58 8 3 3" xfId="28356"/>
    <cellStyle name="Normal 3 58 8 4" xfId="12130"/>
    <cellStyle name="Normal 3 58 8 4 2" xfId="28357"/>
    <cellStyle name="Normal 3 58 8 5" xfId="18518"/>
    <cellStyle name="Normal 3 58 9" xfId="12131"/>
    <cellStyle name="Normal 3 58 9 2" xfId="12132"/>
    <cellStyle name="Normal 3 58 9 2 2" xfId="12133"/>
    <cellStyle name="Normal 3 58 9 2 2 2" xfId="12134"/>
    <cellStyle name="Normal 3 58 9 2 2 2 2" xfId="28358"/>
    <cellStyle name="Normal 3 58 9 2 2 3" xfId="28359"/>
    <cellStyle name="Normal 3 58 9 2 3" xfId="12135"/>
    <cellStyle name="Normal 3 58 9 2 3 2" xfId="28360"/>
    <cellStyle name="Normal 3 58 9 2 4" xfId="18521"/>
    <cellStyle name="Normal 3 58 9 3" xfId="12136"/>
    <cellStyle name="Normal 3 58 9 3 2" xfId="12137"/>
    <cellStyle name="Normal 3 58 9 3 2 2" xfId="28361"/>
    <cellStyle name="Normal 3 58 9 3 3" xfId="28362"/>
    <cellStyle name="Normal 3 58 9 4" xfId="12138"/>
    <cellStyle name="Normal 3 58 9 4 2" xfId="28363"/>
    <cellStyle name="Normal 3 58 9 5" xfId="18520"/>
    <cellStyle name="Normal 3 59" xfId="12139"/>
    <cellStyle name="Normal 3 59 10" xfId="12140"/>
    <cellStyle name="Normal 3 59 10 2" xfId="12141"/>
    <cellStyle name="Normal 3 59 10 2 2" xfId="12142"/>
    <cellStyle name="Normal 3 59 10 2 2 2" xfId="12143"/>
    <cellStyle name="Normal 3 59 10 2 2 2 2" xfId="28364"/>
    <cellStyle name="Normal 3 59 10 2 2 3" xfId="28365"/>
    <cellStyle name="Normal 3 59 10 2 3" xfId="12144"/>
    <cellStyle name="Normal 3 59 10 2 3 2" xfId="28366"/>
    <cellStyle name="Normal 3 59 10 2 4" xfId="18524"/>
    <cellStyle name="Normal 3 59 10 3" xfId="12145"/>
    <cellStyle name="Normal 3 59 10 3 2" xfId="12146"/>
    <cellStyle name="Normal 3 59 10 3 2 2" xfId="28367"/>
    <cellStyle name="Normal 3 59 10 3 3" xfId="28368"/>
    <cellStyle name="Normal 3 59 10 4" xfId="12147"/>
    <cellStyle name="Normal 3 59 10 4 2" xfId="28369"/>
    <cellStyle name="Normal 3 59 10 5" xfId="18523"/>
    <cellStyle name="Normal 3 59 11" xfId="12148"/>
    <cellStyle name="Normal 3 59 11 2" xfId="12149"/>
    <cellStyle name="Normal 3 59 11 2 2" xfId="12150"/>
    <cellStyle name="Normal 3 59 11 2 2 2" xfId="12151"/>
    <cellStyle name="Normal 3 59 11 2 2 2 2" xfId="28370"/>
    <cellStyle name="Normal 3 59 11 2 2 3" xfId="28371"/>
    <cellStyle name="Normal 3 59 11 2 3" xfId="12152"/>
    <cellStyle name="Normal 3 59 11 2 3 2" xfId="28372"/>
    <cellStyle name="Normal 3 59 11 2 4" xfId="18526"/>
    <cellStyle name="Normal 3 59 11 3" xfId="12153"/>
    <cellStyle name="Normal 3 59 11 3 2" xfId="12154"/>
    <cellStyle name="Normal 3 59 11 3 2 2" xfId="28373"/>
    <cellStyle name="Normal 3 59 11 3 3" xfId="28374"/>
    <cellStyle name="Normal 3 59 11 4" xfId="12155"/>
    <cellStyle name="Normal 3 59 11 4 2" xfId="28375"/>
    <cellStyle name="Normal 3 59 11 5" xfId="18525"/>
    <cellStyle name="Normal 3 59 12" xfId="12156"/>
    <cellStyle name="Normal 3 59 12 2" xfId="12157"/>
    <cellStyle name="Normal 3 59 12 2 2" xfId="12158"/>
    <cellStyle name="Normal 3 59 12 2 2 2" xfId="12159"/>
    <cellStyle name="Normal 3 59 12 2 2 2 2" xfId="28376"/>
    <cellStyle name="Normal 3 59 12 2 2 3" xfId="28377"/>
    <cellStyle name="Normal 3 59 12 2 3" xfId="12160"/>
    <cellStyle name="Normal 3 59 12 2 3 2" xfId="28378"/>
    <cellStyle name="Normal 3 59 12 2 4" xfId="18528"/>
    <cellStyle name="Normal 3 59 12 3" xfId="12161"/>
    <cellStyle name="Normal 3 59 12 3 2" xfId="12162"/>
    <cellStyle name="Normal 3 59 12 3 2 2" xfId="28379"/>
    <cellStyle name="Normal 3 59 12 3 3" xfId="28380"/>
    <cellStyle name="Normal 3 59 12 4" xfId="12163"/>
    <cellStyle name="Normal 3 59 12 4 2" xfId="28381"/>
    <cellStyle name="Normal 3 59 12 5" xfId="18527"/>
    <cellStyle name="Normal 3 59 13" xfId="12164"/>
    <cellStyle name="Normal 3 59 13 2" xfId="12165"/>
    <cellStyle name="Normal 3 59 13 2 2" xfId="12166"/>
    <cellStyle name="Normal 3 59 13 2 2 2" xfId="12167"/>
    <cellStyle name="Normal 3 59 13 2 2 2 2" xfId="28382"/>
    <cellStyle name="Normal 3 59 13 2 2 3" xfId="28383"/>
    <cellStyle name="Normal 3 59 13 2 3" xfId="12168"/>
    <cellStyle name="Normal 3 59 13 2 3 2" xfId="28384"/>
    <cellStyle name="Normal 3 59 13 2 4" xfId="18530"/>
    <cellStyle name="Normal 3 59 13 3" xfId="12169"/>
    <cellStyle name="Normal 3 59 13 3 2" xfId="12170"/>
    <cellStyle name="Normal 3 59 13 3 2 2" xfId="28385"/>
    <cellStyle name="Normal 3 59 13 3 3" xfId="28386"/>
    <cellStyle name="Normal 3 59 13 4" xfId="12171"/>
    <cellStyle name="Normal 3 59 13 4 2" xfId="28387"/>
    <cellStyle name="Normal 3 59 13 5" xfId="18529"/>
    <cellStyle name="Normal 3 59 14" xfId="12172"/>
    <cellStyle name="Normal 3 59 14 2" xfId="12173"/>
    <cellStyle name="Normal 3 59 14 2 2" xfId="12174"/>
    <cellStyle name="Normal 3 59 14 2 2 2" xfId="28388"/>
    <cellStyle name="Normal 3 59 14 2 3" xfId="28389"/>
    <cellStyle name="Normal 3 59 14 3" xfId="12175"/>
    <cellStyle name="Normal 3 59 14 3 2" xfId="28390"/>
    <cellStyle name="Normal 3 59 14 4" xfId="18531"/>
    <cellStyle name="Normal 3 59 15" xfId="12176"/>
    <cellStyle name="Normal 3 59 15 2" xfId="12177"/>
    <cellStyle name="Normal 3 59 15 2 2" xfId="28391"/>
    <cellStyle name="Normal 3 59 15 3" xfId="28392"/>
    <cellStyle name="Normal 3 59 16" xfId="12178"/>
    <cellStyle name="Normal 3 59 16 2" xfId="28393"/>
    <cellStyle name="Normal 3 59 17" xfId="18522"/>
    <cellStyle name="Normal 3 59 2" xfId="12179"/>
    <cellStyle name="Normal 3 59 2 10" xfId="12180"/>
    <cellStyle name="Normal 3 59 2 10 2" xfId="12181"/>
    <cellStyle name="Normal 3 59 2 10 2 2" xfId="12182"/>
    <cellStyle name="Normal 3 59 2 10 2 2 2" xfId="12183"/>
    <cellStyle name="Normal 3 59 2 10 2 2 2 2" xfId="28394"/>
    <cellStyle name="Normal 3 59 2 10 2 2 3" xfId="28395"/>
    <cellStyle name="Normal 3 59 2 10 2 3" xfId="12184"/>
    <cellStyle name="Normal 3 59 2 10 2 3 2" xfId="28396"/>
    <cellStyle name="Normal 3 59 2 10 2 4" xfId="18534"/>
    <cellStyle name="Normal 3 59 2 10 3" xfId="12185"/>
    <cellStyle name="Normal 3 59 2 10 3 2" xfId="12186"/>
    <cellStyle name="Normal 3 59 2 10 3 2 2" xfId="28397"/>
    <cellStyle name="Normal 3 59 2 10 3 3" xfId="28398"/>
    <cellStyle name="Normal 3 59 2 10 4" xfId="12187"/>
    <cellStyle name="Normal 3 59 2 10 4 2" xfId="28399"/>
    <cellStyle name="Normal 3 59 2 10 5" xfId="18533"/>
    <cellStyle name="Normal 3 59 2 11" xfId="12188"/>
    <cellStyle name="Normal 3 59 2 11 2" xfId="12189"/>
    <cellStyle name="Normal 3 59 2 11 2 2" xfId="12190"/>
    <cellStyle name="Normal 3 59 2 11 2 2 2" xfId="12191"/>
    <cellStyle name="Normal 3 59 2 11 2 2 2 2" xfId="28400"/>
    <cellStyle name="Normal 3 59 2 11 2 2 3" xfId="28401"/>
    <cellStyle name="Normal 3 59 2 11 2 3" xfId="12192"/>
    <cellStyle name="Normal 3 59 2 11 2 3 2" xfId="28402"/>
    <cellStyle name="Normal 3 59 2 11 2 4" xfId="18536"/>
    <cellStyle name="Normal 3 59 2 11 3" xfId="12193"/>
    <cellStyle name="Normal 3 59 2 11 3 2" xfId="12194"/>
    <cellStyle name="Normal 3 59 2 11 3 2 2" xfId="28403"/>
    <cellStyle name="Normal 3 59 2 11 3 3" xfId="28404"/>
    <cellStyle name="Normal 3 59 2 11 4" xfId="12195"/>
    <cellStyle name="Normal 3 59 2 11 4 2" xfId="28405"/>
    <cellStyle name="Normal 3 59 2 11 5" xfId="18535"/>
    <cellStyle name="Normal 3 59 2 12" xfId="12196"/>
    <cellStyle name="Normal 3 59 2 12 2" xfId="12197"/>
    <cellStyle name="Normal 3 59 2 12 2 2" xfId="12198"/>
    <cellStyle name="Normal 3 59 2 12 2 2 2" xfId="12199"/>
    <cellStyle name="Normal 3 59 2 12 2 2 2 2" xfId="28406"/>
    <cellStyle name="Normal 3 59 2 12 2 2 3" xfId="28407"/>
    <cellStyle name="Normal 3 59 2 12 2 3" xfId="12200"/>
    <cellStyle name="Normal 3 59 2 12 2 3 2" xfId="28408"/>
    <cellStyle name="Normal 3 59 2 12 2 4" xfId="18538"/>
    <cellStyle name="Normal 3 59 2 12 3" xfId="12201"/>
    <cellStyle name="Normal 3 59 2 12 3 2" xfId="12202"/>
    <cellStyle name="Normal 3 59 2 12 3 2 2" xfId="28409"/>
    <cellStyle name="Normal 3 59 2 12 3 3" xfId="28410"/>
    <cellStyle name="Normal 3 59 2 12 4" xfId="12203"/>
    <cellStyle name="Normal 3 59 2 12 4 2" xfId="28411"/>
    <cellStyle name="Normal 3 59 2 12 5" xfId="18537"/>
    <cellStyle name="Normal 3 59 2 13" xfId="12204"/>
    <cellStyle name="Normal 3 59 2 13 2" xfId="12205"/>
    <cellStyle name="Normal 3 59 2 13 2 2" xfId="12206"/>
    <cellStyle name="Normal 3 59 2 13 2 2 2" xfId="28412"/>
    <cellStyle name="Normal 3 59 2 13 2 3" xfId="28413"/>
    <cellStyle name="Normal 3 59 2 13 3" xfId="12207"/>
    <cellStyle name="Normal 3 59 2 13 3 2" xfId="28414"/>
    <cellStyle name="Normal 3 59 2 13 4" xfId="18539"/>
    <cellStyle name="Normal 3 59 2 14" xfId="12208"/>
    <cellStyle name="Normal 3 59 2 14 2" xfId="12209"/>
    <cellStyle name="Normal 3 59 2 14 2 2" xfId="28415"/>
    <cellStyle name="Normal 3 59 2 14 3" xfId="28416"/>
    <cellStyle name="Normal 3 59 2 15" xfId="12210"/>
    <cellStyle name="Normal 3 59 2 15 2" xfId="28417"/>
    <cellStyle name="Normal 3 59 2 16" xfId="18532"/>
    <cellStyle name="Normal 3 59 2 2" xfId="12211"/>
    <cellStyle name="Normal 3 59 2 2 2" xfId="12212"/>
    <cellStyle name="Normal 3 59 2 2 2 2" xfId="12213"/>
    <cellStyle name="Normal 3 59 2 2 2 2 2" xfId="12214"/>
    <cellStyle name="Normal 3 59 2 2 2 2 2 2" xfId="28418"/>
    <cellStyle name="Normal 3 59 2 2 2 2 3" xfId="28419"/>
    <cellStyle name="Normal 3 59 2 2 2 3" xfId="12215"/>
    <cellStyle name="Normal 3 59 2 2 2 3 2" xfId="28420"/>
    <cellStyle name="Normal 3 59 2 2 2 4" xfId="18541"/>
    <cellStyle name="Normal 3 59 2 2 3" xfId="12216"/>
    <cellStyle name="Normal 3 59 2 2 3 2" xfId="12217"/>
    <cellStyle name="Normal 3 59 2 2 3 2 2" xfId="28421"/>
    <cellStyle name="Normal 3 59 2 2 3 3" xfId="28422"/>
    <cellStyle name="Normal 3 59 2 2 4" xfId="12218"/>
    <cellStyle name="Normal 3 59 2 2 4 2" xfId="28423"/>
    <cellStyle name="Normal 3 59 2 2 5" xfId="18540"/>
    <cellStyle name="Normal 3 59 2 3" xfId="12219"/>
    <cellStyle name="Normal 3 59 2 3 2" xfId="12220"/>
    <cellStyle name="Normal 3 59 2 3 2 2" xfId="12221"/>
    <cellStyle name="Normal 3 59 2 3 2 2 2" xfId="12222"/>
    <cellStyle name="Normal 3 59 2 3 2 2 2 2" xfId="28424"/>
    <cellStyle name="Normal 3 59 2 3 2 2 3" xfId="28425"/>
    <cellStyle name="Normal 3 59 2 3 2 3" xfId="12223"/>
    <cellStyle name="Normal 3 59 2 3 2 3 2" xfId="28426"/>
    <cellStyle name="Normal 3 59 2 3 2 4" xfId="18543"/>
    <cellStyle name="Normal 3 59 2 3 3" xfId="12224"/>
    <cellStyle name="Normal 3 59 2 3 3 2" xfId="12225"/>
    <cellStyle name="Normal 3 59 2 3 3 2 2" xfId="28427"/>
    <cellStyle name="Normal 3 59 2 3 3 3" xfId="28428"/>
    <cellStyle name="Normal 3 59 2 3 4" xfId="12226"/>
    <cellStyle name="Normal 3 59 2 3 4 2" xfId="28429"/>
    <cellStyle name="Normal 3 59 2 3 5" xfId="18542"/>
    <cellStyle name="Normal 3 59 2 4" xfId="12227"/>
    <cellStyle name="Normal 3 59 2 4 2" xfId="12228"/>
    <cellStyle name="Normal 3 59 2 4 2 2" xfId="12229"/>
    <cellStyle name="Normal 3 59 2 4 2 2 2" xfId="12230"/>
    <cellStyle name="Normal 3 59 2 4 2 2 2 2" xfId="28430"/>
    <cellStyle name="Normal 3 59 2 4 2 2 3" xfId="28431"/>
    <cellStyle name="Normal 3 59 2 4 2 3" xfId="12231"/>
    <cellStyle name="Normal 3 59 2 4 2 3 2" xfId="28432"/>
    <cellStyle name="Normal 3 59 2 4 2 4" xfId="18545"/>
    <cellStyle name="Normal 3 59 2 4 3" xfId="12232"/>
    <cellStyle name="Normal 3 59 2 4 3 2" xfId="12233"/>
    <cellStyle name="Normal 3 59 2 4 3 2 2" xfId="28433"/>
    <cellStyle name="Normal 3 59 2 4 3 3" xfId="28434"/>
    <cellStyle name="Normal 3 59 2 4 4" xfId="12234"/>
    <cellStyle name="Normal 3 59 2 4 4 2" xfId="28435"/>
    <cellStyle name="Normal 3 59 2 4 5" xfId="18544"/>
    <cellStyle name="Normal 3 59 2 5" xfId="12235"/>
    <cellStyle name="Normal 3 59 2 5 2" xfId="12236"/>
    <cellStyle name="Normal 3 59 2 5 2 2" xfId="12237"/>
    <cellStyle name="Normal 3 59 2 5 2 2 2" xfId="12238"/>
    <cellStyle name="Normal 3 59 2 5 2 2 2 2" xfId="28436"/>
    <cellStyle name="Normal 3 59 2 5 2 2 3" xfId="28437"/>
    <cellStyle name="Normal 3 59 2 5 2 3" xfId="12239"/>
    <cellStyle name="Normal 3 59 2 5 2 3 2" xfId="28438"/>
    <cellStyle name="Normal 3 59 2 5 2 4" xfId="18547"/>
    <cellStyle name="Normal 3 59 2 5 3" xfId="12240"/>
    <cellStyle name="Normal 3 59 2 5 3 2" xfId="12241"/>
    <cellStyle name="Normal 3 59 2 5 3 2 2" xfId="28439"/>
    <cellStyle name="Normal 3 59 2 5 3 3" xfId="28440"/>
    <cellStyle name="Normal 3 59 2 5 4" xfId="12242"/>
    <cellStyle name="Normal 3 59 2 5 4 2" xfId="28441"/>
    <cellStyle name="Normal 3 59 2 5 5" xfId="18546"/>
    <cellStyle name="Normal 3 59 2 6" xfId="12243"/>
    <cellStyle name="Normal 3 59 2 6 2" xfId="12244"/>
    <cellStyle name="Normal 3 59 2 6 2 2" xfId="12245"/>
    <cellStyle name="Normal 3 59 2 6 2 2 2" xfId="12246"/>
    <cellStyle name="Normal 3 59 2 6 2 2 2 2" xfId="28442"/>
    <cellStyle name="Normal 3 59 2 6 2 2 3" xfId="28443"/>
    <cellStyle name="Normal 3 59 2 6 2 3" xfId="12247"/>
    <cellStyle name="Normal 3 59 2 6 2 3 2" xfId="28444"/>
    <cellStyle name="Normal 3 59 2 6 2 4" xfId="18549"/>
    <cellStyle name="Normal 3 59 2 6 3" xfId="12248"/>
    <cellStyle name="Normal 3 59 2 6 3 2" xfId="12249"/>
    <cellStyle name="Normal 3 59 2 6 3 2 2" xfId="28445"/>
    <cellStyle name="Normal 3 59 2 6 3 3" xfId="28446"/>
    <cellStyle name="Normal 3 59 2 6 4" xfId="12250"/>
    <cellStyle name="Normal 3 59 2 6 4 2" xfId="28447"/>
    <cellStyle name="Normal 3 59 2 6 5" xfId="18548"/>
    <cellStyle name="Normal 3 59 2 7" xfId="12251"/>
    <cellStyle name="Normal 3 59 2 7 2" xfId="12252"/>
    <cellStyle name="Normal 3 59 2 7 2 2" xfId="12253"/>
    <cellStyle name="Normal 3 59 2 7 2 2 2" xfId="12254"/>
    <cellStyle name="Normal 3 59 2 7 2 2 2 2" xfId="28448"/>
    <cellStyle name="Normal 3 59 2 7 2 2 3" xfId="28449"/>
    <cellStyle name="Normal 3 59 2 7 2 3" xfId="12255"/>
    <cellStyle name="Normal 3 59 2 7 2 3 2" xfId="28450"/>
    <cellStyle name="Normal 3 59 2 7 2 4" xfId="18551"/>
    <cellStyle name="Normal 3 59 2 7 3" xfId="12256"/>
    <cellStyle name="Normal 3 59 2 7 3 2" xfId="12257"/>
    <cellStyle name="Normal 3 59 2 7 3 2 2" xfId="28451"/>
    <cellStyle name="Normal 3 59 2 7 3 3" xfId="28452"/>
    <cellStyle name="Normal 3 59 2 7 4" xfId="12258"/>
    <cellStyle name="Normal 3 59 2 7 4 2" xfId="28453"/>
    <cellStyle name="Normal 3 59 2 7 5" xfId="18550"/>
    <cellStyle name="Normal 3 59 2 8" xfId="12259"/>
    <cellStyle name="Normal 3 59 2 8 2" xfId="12260"/>
    <cellStyle name="Normal 3 59 2 8 2 2" xfId="12261"/>
    <cellStyle name="Normal 3 59 2 8 2 2 2" xfId="12262"/>
    <cellStyle name="Normal 3 59 2 8 2 2 2 2" xfId="28454"/>
    <cellStyle name="Normal 3 59 2 8 2 2 3" xfId="28455"/>
    <cellStyle name="Normal 3 59 2 8 2 3" xfId="12263"/>
    <cellStyle name="Normal 3 59 2 8 2 3 2" xfId="28456"/>
    <cellStyle name="Normal 3 59 2 8 2 4" xfId="18553"/>
    <cellStyle name="Normal 3 59 2 8 3" xfId="12264"/>
    <cellStyle name="Normal 3 59 2 8 3 2" xfId="12265"/>
    <cellStyle name="Normal 3 59 2 8 3 2 2" xfId="28457"/>
    <cellStyle name="Normal 3 59 2 8 3 3" xfId="28458"/>
    <cellStyle name="Normal 3 59 2 8 4" xfId="12266"/>
    <cellStyle name="Normal 3 59 2 8 4 2" xfId="28459"/>
    <cellStyle name="Normal 3 59 2 8 5" xfId="18552"/>
    <cellStyle name="Normal 3 59 2 9" xfId="12267"/>
    <cellStyle name="Normal 3 59 2 9 2" xfId="12268"/>
    <cellStyle name="Normal 3 59 2 9 2 2" xfId="12269"/>
    <cellStyle name="Normal 3 59 2 9 2 2 2" xfId="12270"/>
    <cellStyle name="Normal 3 59 2 9 2 2 2 2" xfId="28460"/>
    <cellStyle name="Normal 3 59 2 9 2 2 3" xfId="28461"/>
    <cellStyle name="Normal 3 59 2 9 2 3" xfId="12271"/>
    <cellStyle name="Normal 3 59 2 9 2 3 2" xfId="28462"/>
    <cellStyle name="Normal 3 59 2 9 2 4" xfId="18555"/>
    <cellStyle name="Normal 3 59 2 9 3" xfId="12272"/>
    <cellStyle name="Normal 3 59 2 9 3 2" xfId="12273"/>
    <cellStyle name="Normal 3 59 2 9 3 2 2" xfId="28463"/>
    <cellStyle name="Normal 3 59 2 9 3 3" xfId="28464"/>
    <cellStyle name="Normal 3 59 2 9 4" xfId="12274"/>
    <cellStyle name="Normal 3 59 2 9 4 2" xfId="28465"/>
    <cellStyle name="Normal 3 59 2 9 5" xfId="18554"/>
    <cellStyle name="Normal 3 59 3" xfId="12275"/>
    <cellStyle name="Normal 3 59 3 2" xfId="12276"/>
    <cellStyle name="Normal 3 59 3 2 2" xfId="12277"/>
    <cellStyle name="Normal 3 59 3 2 2 2" xfId="12278"/>
    <cellStyle name="Normal 3 59 3 2 2 2 2" xfId="28466"/>
    <cellStyle name="Normal 3 59 3 2 2 3" xfId="28467"/>
    <cellStyle name="Normal 3 59 3 2 3" xfId="12279"/>
    <cellStyle name="Normal 3 59 3 2 3 2" xfId="28468"/>
    <cellStyle name="Normal 3 59 3 2 4" xfId="18557"/>
    <cellStyle name="Normal 3 59 3 3" xfId="12280"/>
    <cellStyle name="Normal 3 59 3 3 2" xfId="12281"/>
    <cellStyle name="Normal 3 59 3 3 2 2" xfId="28469"/>
    <cellStyle name="Normal 3 59 3 3 3" xfId="28470"/>
    <cellStyle name="Normal 3 59 3 4" xfId="12282"/>
    <cellStyle name="Normal 3 59 3 4 2" xfId="28471"/>
    <cellStyle name="Normal 3 59 3 5" xfId="18556"/>
    <cellStyle name="Normal 3 59 4" xfId="12283"/>
    <cellStyle name="Normal 3 59 4 2" xfId="12284"/>
    <cellStyle name="Normal 3 59 4 2 2" xfId="12285"/>
    <cellStyle name="Normal 3 59 4 2 2 2" xfId="12286"/>
    <cellStyle name="Normal 3 59 4 2 2 2 2" xfId="28472"/>
    <cellStyle name="Normal 3 59 4 2 2 3" xfId="28473"/>
    <cellStyle name="Normal 3 59 4 2 3" xfId="12287"/>
    <cellStyle name="Normal 3 59 4 2 3 2" xfId="28474"/>
    <cellStyle name="Normal 3 59 4 2 4" xfId="18559"/>
    <cellStyle name="Normal 3 59 4 3" xfId="12288"/>
    <cellStyle name="Normal 3 59 4 3 2" xfId="12289"/>
    <cellStyle name="Normal 3 59 4 3 2 2" xfId="28475"/>
    <cellStyle name="Normal 3 59 4 3 3" xfId="28476"/>
    <cellStyle name="Normal 3 59 4 4" xfId="12290"/>
    <cellStyle name="Normal 3 59 4 4 2" xfId="28477"/>
    <cellStyle name="Normal 3 59 4 5" xfId="18558"/>
    <cellStyle name="Normal 3 59 5" xfId="12291"/>
    <cellStyle name="Normal 3 59 5 2" xfId="12292"/>
    <cellStyle name="Normal 3 59 5 2 2" xfId="12293"/>
    <cellStyle name="Normal 3 59 5 2 2 2" xfId="12294"/>
    <cellStyle name="Normal 3 59 5 2 2 2 2" xfId="28478"/>
    <cellStyle name="Normal 3 59 5 2 2 3" xfId="28479"/>
    <cellStyle name="Normal 3 59 5 2 3" xfId="12295"/>
    <cellStyle name="Normal 3 59 5 2 3 2" xfId="28480"/>
    <cellStyle name="Normal 3 59 5 2 4" xfId="18561"/>
    <cellStyle name="Normal 3 59 5 3" xfId="12296"/>
    <cellStyle name="Normal 3 59 5 3 2" xfId="12297"/>
    <cellStyle name="Normal 3 59 5 3 2 2" xfId="28481"/>
    <cellStyle name="Normal 3 59 5 3 3" xfId="28482"/>
    <cellStyle name="Normal 3 59 5 4" xfId="12298"/>
    <cellStyle name="Normal 3 59 5 4 2" xfId="28483"/>
    <cellStyle name="Normal 3 59 5 5" xfId="18560"/>
    <cellStyle name="Normal 3 59 6" xfId="12299"/>
    <cellStyle name="Normal 3 59 6 2" xfId="12300"/>
    <cellStyle name="Normal 3 59 6 2 2" xfId="12301"/>
    <cellStyle name="Normal 3 59 6 2 2 2" xfId="12302"/>
    <cellStyle name="Normal 3 59 6 2 2 2 2" xfId="28484"/>
    <cellStyle name="Normal 3 59 6 2 2 3" xfId="28485"/>
    <cellStyle name="Normal 3 59 6 2 3" xfId="12303"/>
    <cellStyle name="Normal 3 59 6 2 3 2" xfId="28486"/>
    <cellStyle name="Normal 3 59 6 2 4" xfId="18563"/>
    <cellStyle name="Normal 3 59 6 3" xfId="12304"/>
    <cellStyle name="Normal 3 59 6 3 2" xfId="12305"/>
    <cellStyle name="Normal 3 59 6 3 2 2" xfId="28487"/>
    <cellStyle name="Normal 3 59 6 3 3" xfId="28488"/>
    <cellStyle name="Normal 3 59 6 4" xfId="12306"/>
    <cellStyle name="Normal 3 59 6 4 2" xfId="28489"/>
    <cellStyle name="Normal 3 59 6 5" xfId="18562"/>
    <cellStyle name="Normal 3 59 7" xfId="12307"/>
    <cellStyle name="Normal 3 59 7 2" xfId="12308"/>
    <cellStyle name="Normal 3 59 7 2 2" xfId="12309"/>
    <cellStyle name="Normal 3 59 7 2 2 2" xfId="12310"/>
    <cellStyle name="Normal 3 59 7 2 2 2 2" xfId="28490"/>
    <cellStyle name="Normal 3 59 7 2 2 3" xfId="28491"/>
    <cellStyle name="Normal 3 59 7 2 3" xfId="12311"/>
    <cellStyle name="Normal 3 59 7 2 3 2" xfId="28492"/>
    <cellStyle name="Normal 3 59 7 2 4" xfId="18565"/>
    <cellStyle name="Normal 3 59 7 3" xfId="12312"/>
    <cellStyle name="Normal 3 59 7 3 2" xfId="12313"/>
    <cellStyle name="Normal 3 59 7 3 2 2" xfId="28493"/>
    <cellStyle name="Normal 3 59 7 3 3" xfId="28494"/>
    <cellStyle name="Normal 3 59 7 4" xfId="12314"/>
    <cellStyle name="Normal 3 59 7 4 2" xfId="28495"/>
    <cellStyle name="Normal 3 59 7 5" xfId="18564"/>
    <cellStyle name="Normal 3 59 8" xfId="12315"/>
    <cellStyle name="Normal 3 59 8 2" xfId="12316"/>
    <cellStyle name="Normal 3 59 8 2 2" xfId="12317"/>
    <cellStyle name="Normal 3 59 8 2 2 2" xfId="12318"/>
    <cellStyle name="Normal 3 59 8 2 2 2 2" xfId="28496"/>
    <cellStyle name="Normal 3 59 8 2 2 3" xfId="28497"/>
    <cellStyle name="Normal 3 59 8 2 3" xfId="12319"/>
    <cellStyle name="Normal 3 59 8 2 3 2" xfId="28498"/>
    <cellStyle name="Normal 3 59 8 2 4" xfId="18567"/>
    <cellStyle name="Normal 3 59 8 3" xfId="12320"/>
    <cellStyle name="Normal 3 59 8 3 2" xfId="12321"/>
    <cellStyle name="Normal 3 59 8 3 2 2" xfId="28499"/>
    <cellStyle name="Normal 3 59 8 3 3" xfId="28500"/>
    <cellStyle name="Normal 3 59 8 4" xfId="12322"/>
    <cellStyle name="Normal 3 59 8 4 2" xfId="28501"/>
    <cellStyle name="Normal 3 59 8 5" xfId="18566"/>
    <cellStyle name="Normal 3 59 9" xfId="12323"/>
    <cellStyle name="Normal 3 59 9 2" xfId="12324"/>
    <cellStyle name="Normal 3 59 9 2 2" xfId="12325"/>
    <cellStyle name="Normal 3 59 9 2 2 2" xfId="12326"/>
    <cellStyle name="Normal 3 59 9 2 2 2 2" xfId="28502"/>
    <cellStyle name="Normal 3 59 9 2 2 3" xfId="28503"/>
    <cellStyle name="Normal 3 59 9 2 3" xfId="12327"/>
    <cellStyle name="Normal 3 59 9 2 3 2" xfId="28504"/>
    <cellStyle name="Normal 3 59 9 2 4" xfId="18569"/>
    <cellStyle name="Normal 3 59 9 3" xfId="12328"/>
    <cellStyle name="Normal 3 59 9 3 2" xfId="12329"/>
    <cellStyle name="Normal 3 59 9 3 2 2" xfId="28505"/>
    <cellStyle name="Normal 3 59 9 3 3" xfId="28506"/>
    <cellStyle name="Normal 3 59 9 4" xfId="12330"/>
    <cellStyle name="Normal 3 59 9 4 2" xfId="28507"/>
    <cellStyle name="Normal 3 59 9 5" xfId="18568"/>
    <cellStyle name="Normal 3 6" xfId="12331"/>
    <cellStyle name="Normal 3 6 10" xfId="12332"/>
    <cellStyle name="Normal 3 6 10 2" xfId="12333"/>
    <cellStyle name="Normal 3 6 10 2 2" xfId="12334"/>
    <cellStyle name="Normal 3 6 10 2 2 2" xfId="12335"/>
    <cellStyle name="Normal 3 6 10 2 2 2 2" xfId="28508"/>
    <cellStyle name="Normal 3 6 10 2 2 3" xfId="28509"/>
    <cellStyle name="Normal 3 6 10 2 3" xfId="12336"/>
    <cellStyle name="Normal 3 6 10 2 3 2" xfId="28510"/>
    <cellStyle name="Normal 3 6 10 2 4" xfId="18572"/>
    <cellStyle name="Normal 3 6 10 3" xfId="12337"/>
    <cellStyle name="Normal 3 6 10 3 2" xfId="12338"/>
    <cellStyle name="Normal 3 6 10 3 2 2" xfId="28511"/>
    <cellStyle name="Normal 3 6 10 3 3" xfId="28512"/>
    <cellStyle name="Normal 3 6 10 4" xfId="12339"/>
    <cellStyle name="Normal 3 6 10 4 2" xfId="28513"/>
    <cellStyle name="Normal 3 6 10 5" xfId="18571"/>
    <cellStyle name="Normal 3 6 11" xfId="12340"/>
    <cellStyle name="Normal 3 6 11 2" xfId="12341"/>
    <cellStyle name="Normal 3 6 11 2 2" xfId="12342"/>
    <cellStyle name="Normal 3 6 11 2 2 2" xfId="12343"/>
    <cellStyle name="Normal 3 6 11 2 2 2 2" xfId="28514"/>
    <cellStyle name="Normal 3 6 11 2 2 3" xfId="28515"/>
    <cellStyle name="Normal 3 6 11 2 3" xfId="12344"/>
    <cellStyle name="Normal 3 6 11 2 3 2" xfId="28516"/>
    <cellStyle name="Normal 3 6 11 2 4" xfId="18574"/>
    <cellStyle name="Normal 3 6 11 3" xfId="12345"/>
    <cellStyle name="Normal 3 6 11 3 2" xfId="12346"/>
    <cellStyle name="Normal 3 6 11 3 2 2" xfId="28517"/>
    <cellStyle name="Normal 3 6 11 3 3" xfId="28518"/>
    <cellStyle name="Normal 3 6 11 4" xfId="12347"/>
    <cellStyle name="Normal 3 6 11 4 2" xfId="28519"/>
    <cellStyle name="Normal 3 6 11 5" xfId="18573"/>
    <cellStyle name="Normal 3 6 12" xfId="12348"/>
    <cellStyle name="Normal 3 6 12 2" xfId="12349"/>
    <cellStyle name="Normal 3 6 12 2 2" xfId="12350"/>
    <cellStyle name="Normal 3 6 12 2 2 2" xfId="12351"/>
    <cellStyle name="Normal 3 6 12 2 2 2 2" xfId="28520"/>
    <cellStyle name="Normal 3 6 12 2 2 3" xfId="28521"/>
    <cellStyle name="Normal 3 6 12 2 3" xfId="12352"/>
    <cellStyle name="Normal 3 6 12 2 3 2" xfId="28522"/>
    <cellStyle name="Normal 3 6 12 2 4" xfId="18576"/>
    <cellStyle name="Normal 3 6 12 3" xfId="12353"/>
    <cellStyle name="Normal 3 6 12 3 2" xfId="12354"/>
    <cellStyle name="Normal 3 6 12 3 2 2" xfId="28523"/>
    <cellStyle name="Normal 3 6 12 3 3" xfId="28524"/>
    <cellStyle name="Normal 3 6 12 4" xfId="12355"/>
    <cellStyle name="Normal 3 6 12 4 2" xfId="28525"/>
    <cellStyle name="Normal 3 6 12 5" xfId="18575"/>
    <cellStyle name="Normal 3 6 13" xfId="12356"/>
    <cellStyle name="Normal 3 6 13 2" xfId="12357"/>
    <cellStyle name="Normal 3 6 13 2 2" xfId="12358"/>
    <cellStyle name="Normal 3 6 13 2 2 2" xfId="12359"/>
    <cellStyle name="Normal 3 6 13 2 2 2 2" xfId="28526"/>
    <cellStyle name="Normal 3 6 13 2 2 3" xfId="28527"/>
    <cellStyle name="Normal 3 6 13 2 3" xfId="12360"/>
    <cellStyle name="Normal 3 6 13 2 3 2" xfId="28528"/>
    <cellStyle name="Normal 3 6 13 2 4" xfId="18578"/>
    <cellStyle name="Normal 3 6 13 3" xfId="12361"/>
    <cellStyle name="Normal 3 6 13 3 2" xfId="12362"/>
    <cellStyle name="Normal 3 6 13 3 2 2" xfId="28529"/>
    <cellStyle name="Normal 3 6 13 3 3" xfId="28530"/>
    <cellStyle name="Normal 3 6 13 4" xfId="12363"/>
    <cellStyle name="Normal 3 6 13 4 2" xfId="28531"/>
    <cellStyle name="Normal 3 6 13 5" xfId="18577"/>
    <cellStyle name="Normal 3 6 14" xfId="12364"/>
    <cellStyle name="Normal 3 6 14 2" xfId="12365"/>
    <cellStyle name="Normal 3 6 14 2 2" xfId="12366"/>
    <cellStyle name="Normal 3 6 14 2 2 2" xfId="28532"/>
    <cellStyle name="Normal 3 6 14 2 3" xfId="28533"/>
    <cellStyle name="Normal 3 6 14 3" xfId="12367"/>
    <cellStyle name="Normal 3 6 14 3 2" xfId="28534"/>
    <cellStyle name="Normal 3 6 14 4" xfId="18579"/>
    <cellStyle name="Normal 3 6 15" xfId="12368"/>
    <cellStyle name="Normal 3 6 15 2" xfId="12369"/>
    <cellStyle name="Normal 3 6 15 2 2" xfId="28535"/>
    <cellStyle name="Normal 3 6 15 3" xfId="28536"/>
    <cellStyle name="Normal 3 6 16" xfId="12370"/>
    <cellStyle name="Normal 3 6 16 2" xfId="28537"/>
    <cellStyle name="Normal 3 6 17" xfId="18570"/>
    <cellStyle name="Normal 3 6 2" xfId="12371"/>
    <cellStyle name="Normal 3 6 2 10" xfId="12372"/>
    <cellStyle name="Normal 3 6 2 10 2" xfId="12373"/>
    <cellStyle name="Normal 3 6 2 10 2 2" xfId="12374"/>
    <cellStyle name="Normal 3 6 2 10 2 2 2" xfId="12375"/>
    <cellStyle name="Normal 3 6 2 10 2 2 2 2" xfId="28538"/>
    <cellStyle name="Normal 3 6 2 10 2 2 3" xfId="28539"/>
    <cellStyle name="Normal 3 6 2 10 2 3" xfId="12376"/>
    <cellStyle name="Normal 3 6 2 10 2 3 2" xfId="28540"/>
    <cellStyle name="Normal 3 6 2 10 2 4" xfId="18582"/>
    <cellStyle name="Normal 3 6 2 10 3" xfId="12377"/>
    <cellStyle name="Normal 3 6 2 10 3 2" xfId="12378"/>
    <cellStyle name="Normal 3 6 2 10 3 2 2" xfId="28541"/>
    <cellStyle name="Normal 3 6 2 10 3 3" xfId="28542"/>
    <cellStyle name="Normal 3 6 2 10 4" xfId="12379"/>
    <cellStyle name="Normal 3 6 2 10 4 2" xfId="28543"/>
    <cellStyle name="Normal 3 6 2 10 5" xfId="18581"/>
    <cellStyle name="Normal 3 6 2 11" xfId="12380"/>
    <cellStyle name="Normal 3 6 2 11 2" xfId="12381"/>
    <cellStyle name="Normal 3 6 2 11 2 2" xfId="12382"/>
    <cellStyle name="Normal 3 6 2 11 2 2 2" xfId="12383"/>
    <cellStyle name="Normal 3 6 2 11 2 2 2 2" xfId="28544"/>
    <cellStyle name="Normal 3 6 2 11 2 2 3" xfId="28545"/>
    <cellStyle name="Normal 3 6 2 11 2 3" xfId="12384"/>
    <cellStyle name="Normal 3 6 2 11 2 3 2" xfId="28546"/>
    <cellStyle name="Normal 3 6 2 11 2 4" xfId="18584"/>
    <cellStyle name="Normal 3 6 2 11 3" xfId="12385"/>
    <cellStyle name="Normal 3 6 2 11 3 2" xfId="12386"/>
    <cellStyle name="Normal 3 6 2 11 3 2 2" xfId="28547"/>
    <cellStyle name="Normal 3 6 2 11 3 3" xfId="28548"/>
    <cellStyle name="Normal 3 6 2 11 4" xfId="12387"/>
    <cellStyle name="Normal 3 6 2 11 4 2" xfId="28549"/>
    <cellStyle name="Normal 3 6 2 11 5" xfId="18583"/>
    <cellStyle name="Normal 3 6 2 12" xfId="12388"/>
    <cellStyle name="Normal 3 6 2 12 2" xfId="12389"/>
    <cellStyle name="Normal 3 6 2 12 2 2" xfId="12390"/>
    <cellStyle name="Normal 3 6 2 12 2 2 2" xfId="12391"/>
    <cellStyle name="Normal 3 6 2 12 2 2 2 2" xfId="28550"/>
    <cellStyle name="Normal 3 6 2 12 2 2 3" xfId="28551"/>
    <cellStyle name="Normal 3 6 2 12 2 3" xfId="12392"/>
    <cellStyle name="Normal 3 6 2 12 2 3 2" xfId="28552"/>
    <cellStyle name="Normal 3 6 2 12 2 4" xfId="18586"/>
    <cellStyle name="Normal 3 6 2 12 3" xfId="12393"/>
    <cellStyle name="Normal 3 6 2 12 3 2" xfId="12394"/>
    <cellStyle name="Normal 3 6 2 12 3 2 2" xfId="28553"/>
    <cellStyle name="Normal 3 6 2 12 3 3" xfId="28554"/>
    <cellStyle name="Normal 3 6 2 12 4" xfId="12395"/>
    <cellStyle name="Normal 3 6 2 12 4 2" xfId="28555"/>
    <cellStyle name="Normal 3 6 2 12 5" xfId="18585"/>
    <cellStyle name="Normal 3 6 2 13" xfId="12396"/>
    <cellStyle name="Normal 3 6 2 13 2" xfId="12397"/>
    <cellStyle name="Normal 3 6 2 13 2 2" xfId="12398"/>
    <cellStyle name="Normal 3 6 2 13 2 2 2" xfId="28556"/>
    <cellStyle name="Normal 3 6 2 13 2 3" xfId="28557"/>
    <cellStyle name="Normal 3 6 2 13 3" xfId="12399"/>
    <cellStyle name="Normal 3 6 2 13 3 2" xfId="28558"/>
    <cellStyle name="Normal 3 6 2 13 4" xfId="18587"/>
    <cellStyle name="Normal 3 6 2 14" xfId="12400"/>
    <cellStyle name="Normal 3 6 2 14 2" xfId="12401"/>
    <cellStyle name="Normal 3 6 2 14 2 2" xfId="28559"/>
    <cellStyle name="Normal 3 6 2 14 3" xfId="28560"/>
    <cellStyle name="Normal 3 6 2 15" xfId="12402"/>
    <cellStyle name="Normal 3 6 2 15 2" xfId="28561"/>
    <cellStyle name="Normal 3 6 2 16" xfId="18580"/>
    <cellStyle name="Normal 3 6 2 2" xfId="12403"/>
    <cellStyle name="Normal 3 6 2 2 2" xfId="12404"/>
    <cellStyle name="Normal 3 6 2 2 2 2" xfId="12405"/>
    <cellStyle name="Normal 3 6 2 2 2 2 2" xfId="12406"/>
    <cellStyle name="Normal 3 6 2 2 2 2 2 2" xfId="28562"/>
    <cellStyle name="Normal 3 6 2 2 2 2 3" xfId="28563"/>
    <cellStyle name="Normal 3 6 2 2 2 3" xfId="12407"/>
    <cellStyle name="Normal 3 6 2 2 2 3 2" xfId="28564"/>
    <cellStyle name="Normal 3 6 2 2 2 4" xfId="18589"/>
    <cellStyle name="Normal 3 6 2 2 3" xfId="12408"/>
    <cellStyle name="Normal 3 6 2 2 3 2" xfId="12409"/>
    <cellStyle name="Normal 3 6 2 2 3 2 2" xfId="28565"/>
    <cellStyle name="Normal 3 6 2 2 3 3" xfId="28566"/>
    <cellStyle name="Normal 3 6 2 2 4" xfId="12410"/>
    <cellStyle name="Normal 3 6 2 2 4 2" xfId="28567"/>
    <cellStyle name="Normal 3 6 2 2 5" xfId="18588"/>
    <cellStyle name="Normal 3 6 2 3" xfId="12411"/>
    <cellStyle name="Normal 3 6 2 3 2" xfId="12412"/>
    <cellStyle name="Normal 3 6 2 3 2 2" xfId="12413"/>
    <cellStyle name="Normal 3 6 2 3 2 2 2" xfId="12414"/>
    <cellStyle name="Normal 3 6 2 3 2 2 2 2" xfId="28568"/>
    <cellStyle name="Normal 3 6 2 3 2 2 3" xfId="28569"/>
    <cellStyle name="Normal 3 6 2 3 2 3" xfId="12415"/>
    <cellStyle name="Normal 3 6 2 3 2 3 2" xfId="28570"/>
    <cellStyle name="Normal 3 6 2 3 2 4" xfId="18591"/>
    <cellStyle name="Normal 3 6 2 3 3" xfId="12416"/>
    <cellStyle name="Normal 3 6 2 3 3 2" xfId="12417"/>
    <cellStyle name="Normal 3 6 2 3 3 2 2" xfId="28571"/>
    <cellStyle name="Normal 3 6 2 3 3 3" xfId="28572"/>
    <cellStyle name="Normal 3 6 2 3 4" xfId="12418"/>
    <cellStyle name="Normal 3 6 2 3 4 2" xfId="28573"/>
    <cellStyle name="Normal 3 6 2 3 5" xfId="18590"/>
    <cellStyle name="Normal 3 6 2 4" xfId="12419"/>
    <cellStyle name="Normal 3 6 2 4 2" xfId="12420"/>
    <cellStyle name="Normal 3 6 2 4 2 2" xfId="12421"/>
    <cellStyle name="Normal 3 6 2 4 2 2 2" xfId="12422"/>
    <cellStyle name="Normal 3 6 2 4 2 2 2 2" xfId="28574"/>
    <cellStyle name="Normal 3 6 2 4 2 2 3" xfId="28575"/>
    <cellStyle name="Normal 3 6 2 4 2 3" xfId="12423"/>
    <cellStyle name="Normal 3 6 2 4 2 3 2" xfId="28576"/>
    <cellStyle name="Normal 3 6 2 4 2 4" xfId="18593"/>
    <cellStyle name="Normal 3 6 2 4 3" xfId="12424"/>
    <cellStyle name="Normal 3 6 2 4 3 2" xfId="12425"/>
    <cellStyle name="Normal 3 6 2 4 3 2 2" xfId="28577"/>
    <cellStyle name="Normal 3 6 2 4 3 3" xfId="28578"/>
    <cellStyle name="Normal 3 6 2 4 4" xfId="12426"/>
    <cellStyle name="Normal 3 6 2 4 4 2" xfId="28579"/>
    <cellStyle name="Normal 3 6 2 4 5" xfId="18592"/>
    <cellStyle name="Normal 3 6 2 5" xfId="12427"/>
    <cellStyle name="Normal 3 6 2 5 2" xfId="12428"/>
    <cellStyle name="Normal 3 6 2 5 2 2" xfId="12429"/>
    <cellStyle name="Normal 3 6 2 5 2 2 2" xfId="12430"/>
    <cellStyle name="Normal 3 6 2 5 2 2 2 2" xfId="28580"/>
    <cellStyle name="Normal 3 6 2 5 2 2 3" xfId="28581"/>
    <cellStyle name="Normal 3 6 2 5 2 3" xfId="12431"/>
    <cellStyle name="Normal 3 6 2 5 2 3 2" xfId="28582"/>
    <cellStyle name="Normal 3 6 2 5 2 4" xfId="18595"/>
    <cellStyle name="Normal 3 6 2 5 3" xfId="12432"/>
    <cellStyle name="Normal 3 6 2 5 3 2" xfId="12433"/>
    <cellStyle name="Normal 3 6 2 5 3 2 2" xfId="28583"/>
    <cellStyle name="Normal 3 6 2 5 3 3" xfId="28584"/>
    <cellStyle name="Normal 3 6 2 5 4" xfId="12434"/>
    <cellStyle name="Normal 3 6 2 5 4 2" xfId="28585"/>
    <cellStyle name="Normal 3 6 2 5 5" xfId="18594"/>
    <cellStyle name="Normal 3 6 2 6" xfId="12435"/>
    <cellStyle name="Normal 3 6 2 6 2" xfId="12436"/>
    <cellStyle name="Normal 3 6 2 6 2 2" xfId="12437"/>
    <cellStyle name="Normal 3 6 2 6 2 2 2" xfId="12438"/>
    <cellStyle name="Normal 3 6 2 6 2 2 2 2" xfId="28586"/>
    <cellStyle name="Normal 3 6 2 6 2 2 3" xfId="28587"/>
    <cellStyle name="Normal 3 6 2 6 2 3" xfId="12439"/>
    <cellStyle name="Normal 3 6 2 6 2 3 2" xfId="28588"/>
    <cellStyle name="Normal 3 6 2 6 2 4" xfId="18597"/>
    <cellStyle name="Normal 3 6 2 6 3" xfId="12440"/>
    <cellStyle name="Normal 3 6 2 6 3 2" xfId="12441"/>
    <cellStyle name="Normal 3 6 2 6 3 2 2" xfId="28589"/>
    <cellStyle name="Normal 3 6 2 6 3 3" xfId="28590"/>
    <cellStyle name="Normal 3 6 2 6 4" xfId="12442"/>
    <cellStyle name="Normal 3 6 2 6 4 2" xfId="28591"/>
    <cellStyle name="Normal 3 6 2 6 5" xfId="18596"/>
    <cellStyle name="Normal 3 6 2 7" xfId="12443"/>
    <cellStyle name="Normal 3 6 2 7 2" xfId="12444"/>
    <cellStyle name="Normal 3 6 2 7 2 2" xfId="12445"/>
    <cellStyle name="Normal 3 6 2 7 2 2 2" xfId="12446"/>
    <cellStyle name="Normal 3 6 2 7 2 2 2 2" xfId="28592"/>
    <cellStyle name="Normal 3 6 2 7 2 2 3" xfId="28593"/>
    <cellStyle name="Normal 3 6 2 7 2 3" xfId="12447"/>
    <cellStyle name="Normal 3 6 2 7 2 3 2" xfId="28594"/>
    <cellStyle name="Normal 3 6 2 7 2 4" xfId="18599"/>
    <cellStyle name="Normal 3 6 2 7 3" xfId="12448"/>
    <cellStyle name="Normal 3 6 2 7 3 2" xfId="12449"/>
    <cellStyle name="Normal 3 6 2 7 3 2 2" xfId="28595"/>
    <cellStyle name="Normal 3 6 2 7 3 3" xfId="28596"/>
    <cellStyle name="Normal 3 6 2 7 4" xfId="12450"/>
    <cellStyle name="Normal 3 6 2 7 4 2" xfId="28597"/>
    <cellStyle name="Normal 3 6 2 7 5" xfId="18598"/>
    <cellStyle name="Normal 3 6 2 8" xfId="12451"/>
    <cellStyle name="Normal 3 6 2 8 2" xfId="12452"/>
    <cellStyle name="Normal 3 6 2 8 2 2" xfId="12453"/>
    <cellStyle name="Normal 3 6 2 8 2 2 2" xfId="12454"/>
    <cellStyle name="Normal 3 6 2 8 2 2 2 2" xfId="28598"/>
    <cellStyle name="Normal 3 6 2 8 2 2 3" xfId="28599"/>
    <cellStyle name="Normal 3 6 2 8 2 3" xfId="12455"/>
    <cellStyle name="Normal 3 6 2 8 2 3 2" xfId="28600"/>
    <cellStyle name="Normal 3 6 2 8 2 4" xfId="18601"/>
    <cellStyle name="Normal 3 6 2 8 3" xfId="12456"/>
    <cellStyle name="Normal 3 6 2 8 3 2" xfId="12457"/>
    <cellStyle name="Normal 3 6 2 8 3 2 2" xfId="28601"/>
    <cellStyle name="Normal 3 6 2 8 3 3" xfId="28602"/>
    <cellStyle name="Normal 3 6 2 8 4" xfId="12458"/>
    <cellStyle name="Normal 3 6 2 8 4 2" xfId="28603"/>
    <cellStyle name="Normal 3 6 2 8 5" xfId="18600"/>
    <cellStyle name="Normal 3 6 2 9" xfId="12459"/>
    <cellStyle name="Normal 3 6 2 9 2" xfId="12460"/>
    <cellStyle name="Normal 3 6 2 9 2 2" xfId="12461"/>
    <cellStyle name="Normal 3 6 2 9 2 2 2" xfId="12462"/>
    <cellStyle name="Normal 3 6 2 9 2 2 2 2" xfId="28604"/>
    <cellStyle name="Normal 3 6 2 9 2 2 3" xfId="28605"/>
    <cellStyle name="Normal 3 6 2 9 2 3" xfId="12463"/>
    <cellStyle name="Normal 3 6 2 9 2 3 2" xfId="28606"/>
    <cellStyle name="Normal 3 6 2 9 2 4" xfId="18603"/>
    <cellStyle name="Normal 3 6 2 9 3" xfId="12464"/>
    <cellStyle name="Normal 3 6 2 9 3 2" xfId="12465"/>
    <cellStyle name="Normal 3 6 2 9 3 2 2" xfId="28607"/>
    <cellStyle name="Normal 3 6 2 9 3 3" xfId="28608"/>
    <cellStyle name="Normal 3 6 2 9 4" xfId="12466"/>
    <cellStyle name="Normal 3 6 2 9 4 2" xfId="28609"/>
    <cellStyle name="Normal 3 6 2 9 5" xfId="18602"/>
    <cellStyle name="Normal 3 6 3" xfId="12467"/>
    <cellStyle name="Normal 3 6 3 2" xfId="12468"/>
    <cellStyle name="Normal 3 6 3 2 2" xfId="12469"/>
    <cellStyle name="Normal 3 6 3 2 2 2" xfId="12470"/>
    <cellStyle name="Normal 3 6 3 2 2 2 2" xfId="28610"/>
    <cellStyle name="Normal 3 6 3 2 2 3" xfId="28611"/>
    <cellStyle name="Normal 3 6 3 2 3" xfId="12471"/>
    <cellStyle name="Normal 3 6 3 2 3 2" xfId="28612"/>
    <cellStyle name="Normal 3 6 3 2 4" xfId="18605"/>
    <cellStyle name="Normal 3 6 3 3" xfId="12472"/>
    <cellStyle name="Normal 3 6 3 3 2" xfId="12473"/>
    <cellStyle name="Normal 3 6 3 3 2 2" xfId="28613"/>
    <cellStyle name="Normal 3 6 3 3 3" xfId="28614"/>
    <cellStyle name="Normal 3 6 3 4" xfId="12474"/>
    <cellStyle name="Normal 3 6 3 4 2" xfId="28615"/>
    <cellStyle name="Normal 3 6 3 5" xfId="18604"/>
    <cellStyle name="Normal 3 6 4" xfId="12475"/>
    <cellStyle name="Normal 3 6 4 2" xfId="12476"/>
    <cellStyle name="Normal 3 6 4 2 2" xfId="12477"/>
    <cellStyle name="Normal 3 6 4 2 2 2" xfId="12478"/>
    <cellStyle name="Normal 3 6 4 2 2 2 2" xfId="28616"/>
    <cellStyle name="Normal 3 6 4 2 2 3" xfId="28617"/>
    <cellStyle name="Normal 3 6 4 2 3" xfId="12479"/>
    <cellStyle name="Normal 3 6 4 2 3 2" xfId="28618"/>
    <cellStyle name="Normal 3 6 4 2 4" xfId="18607"/>
    <cellStyle name="Normal 3 6 4 3" xfId="12480"/>
    <cellStyle name="Normal 3 6 4 3 2" xfId="12481"/>
    <cellStyle name="Normal 3 6 4 3 2 2" xfId="28619"/>
    <cellStyle name="Normal 3 6 4 3 3" xfId="28620"/>
    <cellStyle name="Normal 3 6 4 4" xfId="12482"/>
    <cellStyle name="Normal 3 6 4 4 2" xfId="28621"/>
    <cellStyle name="Normal 3 6 4 5" xfId="18606"/>
    <cellStyle name="Normal 3 6 5" xfId="12483"/>
    <cellStyle name="Normal 3 6 5 2" xfId="12484"/>
    <cellStyle name="Normal 3 6 5 2 2" xfId="12485"/>
    <cellStyle name="Normal 3 6 5 2 2 2" xfId="12486"/>
    <cellStyle name="Normal 3 6 5 2 2 2 2" xfId="28622"/>
    <cellStyle name="Normal 3 6 5 2 2 3" xfId="28623"/>
    <cellStyle name="Normal 3 6 5 2 3" xfId="12487"/>
    <cellStyle name="Normal 3 6 5 2 3 2" xfId="28624"/>
    <cellStyle name="Normal 3 6 5 2 4" xfId="18609"/>
    <cellStyle name="Normal 3 6 5 3" xfId="12488"/>
    <cellStyle name="Normal 3 6 5 3 2" xfId="12489"/>
    <cellStyle name="Normal 3 6 5 3 2 2" xfId="28625"/>
    <cellStyle name="Normal 3 6 5 3 3" xfId="28626"/>
    <cellStyle name="Normal 3 6 5 4" xfId="12490"/>
    <cellStyle name="Normal 3 6 5 4 2" xfId="28627"/>
    <cellStyle name="Normal 3 6 5 5" xfId="18608"/>
    <cellStyle name="Normal 3 6 6" xfId="12491"/>
    <cellStyle name="Normal 3 6 6 2" xfId="12492"/>
    <cellStyle name="Normal 3 6 6 2 2" xfId="12493"/>
    <cellStyle name="Normal 3 6 6 2 2 2" xfId="12494"/>
    <cellStyle name="Normal 3 6 6 2 2 2 2" xfId="28628"/>
    <cellStyle name="Normal 3 6 6 2 2 3" xfId="28629"/>
    <cellStyle name="Normal 3 6 6 2 3" xfId="12495"/>
    <cellStyle name="Normal 3 6 6 2 3 2" xfId="28630"/>
    <cellStyle name="Normal 3 6 6 2 4" xfId="18611"/>
    <cellStyle name="Normal 3 6 6 3" xfId="12496"/>
    <cellStyle name="Normal 3 6 6 3 2" xfId="12497"/>
    <cellStyle name="Normal 3 6 6 3 2 2" xfId="28631"/>
    <cellStyle name="Normal 3 6 6 3 3" xfId="28632"/>
    <cellStyle name="Normal 3 6 6 4" xfId="12498"/>
    <cellStyle name="Normal 3 6 6 4 2" xfId="28633"/>
    <cellStyle name="Normal 3 6 6 5" xfId="18610"/>
    <cellStyle name="Normal 3 6 7" xfId="12499"/>
    <cellStyle name="Normal 3 6 7 2" xfId="12500"/>
    <cellStyle name="Normal 3 6 7 2 2" xfId="12501"/>
    <cellStyle name="Normal 3 6 7 2 2 2" xfId="12502"/>
    <cellStyle name="Normal 3 6 7 2 2 2 2" xfId="28634"/>
    <cellStyle name="Normal 3 6 7 2 2 3" xfId="28635"/>
    <cellStyle name="Normal 3 6 7 2 3" xfId="12503"/>
    <cellStyle name="Normal 3 6 7 2 3 2" xfId="28636"/>
    <cellStyle name="Normal 3 6 7 2 4" xfId="18613"/>
    <cellStyle name="Normal 3 6 7 3" xfId="12504"/>
    <cellStyle name="Normal 3 6 7 3 2" xfId="12505"/>
    <cellStyle name="Normal 3 6 7 3 2 2" xfId="28637"/>
    <cellStyle name="Normal 3 6 7 3 3" xfId="28638"/>
    <cellStyle name="Normal 3 6 7 4" xfId="12506"/>
    <cellStyle name="Normal 3 6 7 4 2" xfId="28639"/>
    <cellStyle name="Normal 3 6 7 5" xfId="18612"/>
    <cellStyle name="Normal 3 6 8" xfId="12507"/>
    <cellStyle name="Normal 3 6 8 2" xfId="12508"/>
    <cellStyle name="Normal 3 6 8 2 2" xfId="12509"/>
    <cellStyle name="Normal 3 6 8 2 2 2" xfId="12510"/>
    <cellStyle name="Normal 3 6 8 2 2 2 2" xfId="28640"/>
    <cellStyle name="Normal 3 6 8 2 2 3" xfId="28641"/>
    <cellStyle name="Normal 3 6 8 2 3" xfId="12511"/>
    <cellStyle name="Normal 3 6 8 2 3 2" xfId="28642"/>
    <cellStyle name="Normal 3 6 8 2 4" xfId="18615"/>
    <cellStyle name="Normal 3 6 8 3" xfId="12512"/>
    <cellStyle name="Normal 3 6 8 3 2" xfId="12513"/>
    <cellStyle name="Normal 3 6 8 3 2 2" xfId="28643"/>
    <cellStyle name="Normal 3 6 8 3 3" xfId="28644"/>
    <cellStyle name="Normal 3 6 8 4" xfId="12514"/>
    <cellStyle name="Normal 3 6 8 4 2" xfId="28645"/>
    <cellStyle name="Normal 3 6 8 5" xfId="18614"/>
    <cellStyle name="Normal 3 6 9" xfId="12515"/>
    <cellStyle name="Normal 3 6 9 2" xfId="12516"/>
    <cellStyle name="Normal 3 6 9 2 2" xfId="12517"/>
    <cellStyle name="Normal 3 6 9 2 2 2" xfId="12518"/>
    <cellStyle name="Normal 3 6 9 2 2 2 2" xfId="28646"/>
    <cellStyle name="Normal 3 6 9 2 2 3" xfId="28647"/>
    <cellStyle name="Normal 3 6 9 2 3" xfId="12519"/>
    <cellStyle name="Normal 3 6 9 2 3 2" xfId="28648"/>
    <cellStyle name="Normal 3 6 9 2 4" xfId="18617"/>
    <cellStyle name="Normal 3 6 9 3" xfId="12520"/>
    <cellStyle name="Normal 3 6 9 3 2" xfId="12521"/>
    <cellStyle name="Normal 3 6 9 3 2 2" xfId="28649"/>
    <cellStyle name="Normal 3 6 9 3 3" xfId="28650"/>
    <cellStyle name="Normal 3 6 9 4" xfId="12522"/>
    <cellStyle name="Normal 3 6 9 4 2" xfId="28651"/>
    <cellStyle name="Normal 3 6 9 5" xfId="18616"/>
    <cellStyle name="Normal 3 60" xfId="12523"/>
    <cellStyle name="Normal 3 60 10" xfId="12524"/>
    <cellStyle name="Normal 3 60 10 2" xfId="12525"/>
    <cellStyle name="Normal 3 60 10 2 2" xfId="12526"/>
    <cellStyle name="Normal 3 60 10 2 2 2" xfId="12527"/>
    <cellStyle name="Normal 3 60 10 2 2 2 2" xfId="28652"/>
    <cellStyle name="Normal 3 60 10 2 2 3" xfId="28653"/>
    <cellStyle name="Normal 3 60 10 2 3" xfId="12528"/>
    <cellStyle name="Normal 3 60 10 2 3 2" xfId="28654"/>
    <cellStyle name="Normal 3 60 10 2 4" xfId="18620"/>
    <cellStyle name="Normal 3 60 10 3" xfId="12529"/>
    <cellStyle name="Normal 3 60 10 3 2" xfId="12530"/>
    <cellStyle name="Normal 3 60 10 3 2 2" xfId="28655"/>
    <cellStyle name="Normal 3 60 10 3 3" xfId="28656"/>
    <cellStyle name="Normal 3 60 10 4" xfId="12531"/>
    <cellStyle name="Normal 3 60 10 4 2" xfId="28657"/>
    <cellStyle name="Normal 3 60 10 5" xfId="18619"/>
    <cellStyle name="Normal 3 60 11" xfId="12532"/>
    <cellStyle name="Normal 3 60 11 2" xfId="12533"/>
    <cellStyle name="Normal 3 60 11 2 2" xfId="12534"/>
    <cellStyle name="Normal 3 60 11 2 2 2" xfId="12535"/>
    <cellStyle name="Normal 3 60 11 2 2 2 2" xfId="28658"/>
    <cellStyle name="Normal 3 60 11 2 2 3" xfId="28659"/>
    <cellStyle name="Normal 3 60 11 2 3" xfId="12536"/>
    <cellStyle name="Normal 3 60 11 2 3 2" xfId="28660"/>
    <cellStyle name="Normal 3 60 11 2 4" xfId="18622"/>
    <cellStyle name="Normal 3 60 11 3" xfId="12537"/>
    <cellStyle name="Normal 3 60 11 3 2" xfId="12538"/>
    <cellStyle name="Normal 3 60 11 3 2 2" xfId="28661"/>
    <cellStyle name="Normal 3 60 11 3 3" xfId="28662"/>
    <cellStyle name="Normal 3 60 11 4" xfId="12539"/>
    <cellStyle name="Normal 3 60 11 4 2" xfId="28663"/>
    <cellStyle name="Normal 3 60 11 5" xfId="18621"/>
    <cellStyle name="Normal 3 60 12" xfId="12540"/>
    <cellStyle name="Normal 3 60 12 2" xfId="12541"/>
    <cellStyle name="Normal 3 60 12 2 2" xfId="12542"/>
    <cellStyle name="Normal 3 60 12 2 2 2" xfId="12543"/>
    <cellStyle name="Normal 3 60 12 2 2 2 2" xfId="28664"/>
    <cellStyle name="Normal 3 60 12 2 2 3" xfId="28665"/>
    <cellStyle name="Normal 3 60 12 2 3" xfId="12544"/>
    <cellStyle name="Normal 3 60 12 2 3 2" xfId="28666"/>
    <cellStyle name="Normal 3 60 12 2 4" xfId="18624"/>
    <cellStyle name="Normal 3 60 12 3" xfId="12545"/>
    <cellStyle name="Normal 3 60 12 3 2" xfId="12546"/>
    <cellStyle name="Normal 3 60 12 3 2 2" xfId="28667"/>
    <cellStyle name="Normal 3 60 12 3 3" xfId="28668"/>
    <cellStyle name="Normal 3 60 12 4" xfId="12547"/>
    <cellStyle name="Normal 3 60 12 4 2" xfId="28669"/>
    <cellStyle name="Normal 3 60 12 5" xfId="18623"/>
    <cellStyle name="Normal 3 60 13" xfId="12548"/>
    <cellStyle name="Normal 3 60 13 2" xfId="12549"/>
    <cellStyle name="Normal 3 60 13 2 2" xfId="12550"/>
    <cellStyle name="Normal 3 60 13 2 2 2" xfId="12551"/>
    <cellStyle name="Normal 3 60 13 2 2 2 2" xfId="28670"/>
    <cellStyle name="Normal 3 60 13 2 2 3" xfId="28671"/>
    <cellStyle name="Normal 3 60 13 2 3" xfId="12552"/>
    <cellStyle name="Normal 3 60 13 2 3 2" xfId="28672"/>
    <cellStyle name="Normal 3 60 13 2 4" xfId="18626"/>
    <cellStyle name="Normal 3 60 13 3" xfId="12553"/>
    <cellStyle name="Normal 3 60 13 3 2" xfId="12554"/>
    <cellStyle name="Normal 3 60 13 3 2 2" xfId="28673"/>
    <cellStyle name="Normal 3 60 13 3 3" xfId="28674"/>
    <cellStyle name="Normal 3 60 13 4" xfId="12555"/>
    <cellStyle name="Normal 3 60 13 4 2" xfId="28675"/>
    <cellStyle name="Normal 3 60 13 5" xfId="18625"/>
    <cellStyle name="Normal 3 60 14" xfId="12556"/>
    <cellStyle name="Normal 3 60 14 2" xfId="12557"/>
    <cellStyle name="Normal 3 60 14 2 2" xfId="12558"/>
    <cellStyle name="Normal 3 60 14 2 2 2" xfId="28676"/>
    <cellStyle name="Normal 3 60 14 2 3" xfId="28677"/>
    <cellStyle name="Normal 3 60 14 3" xfId="12559"/>
    <cellStyle name="Normal 3 60 14 3 2" xfId="28678"/>
    <cellStyle name="Normal 3 60 14 4" xfId="18627"/>
    <cellStyle name="Normal 3 60 15" xfId="12560"/>
    <cellStyle name="Normal 3 60 15 2" xfId="12561"/>
    <cellStyle name="Normal 3 60 15 2 2" xfId="28679"/>
    <cellStyle name="Normal 3 60 15 3" xfId="28680"/>
    <cellStyle name="Normal 3 60 16" xfId="12562"/>
    <cellStyle name="Normal 3 60 16 2" xfId="28681"/>
    <cellStyle name="Normal 3 60 17" xfId="18618"/>
    <cellStyle name="Normal 3 60 2" xfId="12563"/>
    <cellStyle name="Normal 3 60 2 10" xfId="12564"/>
    <cellStyle name="Normal 3 60 2 10 2" xfId="12565"/>
    <cellStyle name="Normal 3 60 2 10 2 2" xfId="12566"/>
    <cellStyle name="Normal 3 60 2 10 2 2 2" xfId="12567"/>
    <cellStyle name="Normal 3 60 2 10 2 2 2 2" xfId="28682"/>
    <cellStyle name="Normal 3 60 2 10 2 2 3" xfId="28683"/>
    <cellStyle name="Normal 3 60 2 10 2 3" xfId="12568"/>
    <cellStyle name="Normal 3 60 2 10 2 3 2" xfId="28684"/>
    <cellStyle name="Normal 3 60 2 10 2 4" xfId="18630"/>
    <cellStyle name="Normal 3 60 2 10 3" xfId="12569"/>
    <cellStyle name="Normal 3 60 2 10 3 2" xfId="12570"/>
    <cellStyle name="Normal 3 60 2 10 3 2 2" xfId="28685"/>
    <cellStyle name="Normal 3 60 2 10 3 3" xfId="28686"/>
    <cellStyle name="Normal 3 60 2 10 4" xfId="12571"/>
    <cellStyle name="Normal 3 60 2 10 4 2" xfId="28687"/>
    <cellStyle name="Normal 3 60 2 10 5" xfId="18629"/>
    <cellStyle name="Normal 3 60 2 11" xfId="12572"/>
    <cellStyle name="Normal 3 60 2 11 2" xfId="12573"/>
    <cellStyle name="Normal 3 60 2 11 2 2" xfId="12574"/>
    <cellStyle name="Normal 3 60 2 11 2 2 2" xfId="12575"/>
    <cellStyle name="Normal 3 60 2 11 2 2 2 2" xfId="28688"/>
    <cellStyle name="Normal 3 60 2 11 2 2 3" xfId="28689"/>
    <cellStyle name="Normal 3 60 2 11 2 3" xfId="12576"/>
    <cellStyle name="Normal 3 60 2 11 2 3 2" xfId="28690"/>
    <cellStyle name="Normal 3 60 2 11 2 4" xfId="18632"/>
    <cellStyle name="Normal 3 60 2 11 3" xfId="12577"/>
    <cellStyle name="Normal 3 60 2 11 3 2" xfId="12578"/>
    <cellStyle name="Normal 3 60 2 11 3 2 2" xfId="28691"/>
    <cellStyle name="Normal 3 60 2 11 3 3" xfId="28692"/>
    <cellStyle name="Normal 3 60 2 11 4" xfId="12579"/>
    <cellStyle name="Normal 3 60 2 11 4 2" xfId="28693"/>
    <cellStyle name="Normal 3 60 2 11 5" xfId="18631"/>
    <cellStyle name="Normal 3 60 2 12" xfId="12580"/>
    <cellStyle name="Normal 3 60 2 12 2" xfId="12581"/>
    <cellStyle name="Normal 3 60 2 12 2 2" xfId="12582"/>
    <cellStyle name="Normal 3 60 2 12 2 2 2" xfId="12583"/>
    <cellStyle name="Normal 3 60 2 12 2 2 2 2" xfId="28694"/>
    <cellStyle name="Normal 3 60 2 12 2 2 3" xfId="28695"/>
    <cellStyle name="Normal 3 60 2 12 2 3" xfId="12584"/>
    <cellStyle name="Normal 3 60 2 12 2 3 2" xfId="28696"/>
    <cellStyle name="Normal 3 60 2 12 2 4" xfId="18634"/>
    <cellStyle name="Normal 3 60 2 12 3" xfId="12585"/>
    <cellStyle name="Normal 3 60 2 12 3 2" xfId="12586"/>
    <cellStyle name="Normal 3 60 2 12 3 2 2" xfId="28697"/>
    <cellStyle name="Normal 3 60 2 12 3 3" xfId="28698"/>
    <cellStyle name="Normal 3 60 2 12 4" xfId="12587"/>
    <cellStyle name="Normal 3 60 2 12 4 2" xfId="28699"/>
    <cellStyle name="Normal 3 60 2 12 5" xfId="18633"/>
    <cellStyle name="Normal 3 60 2 13" xfId="12588"/>
    <cellStyle name="Normal 3 60 2 13 2" xfId="12589"/>
    <cellStyle name="Normal 3 60 2 13 2 2" xfId="12590"/>
    <cellStyle name="Normal 3 60 2 13 2 2 2" xfId="28700"/>
    <cellStyle name="Normal 3 60 2 13 2 3" xfId="28701"/>
    <cellStyle name="Normal 3 60 2 13 3" xfId="12591"/>
    <cellStyle name="Normal 3 60 2 13 3 2" xfId="28702"/>
    <cellStyle name="Normal 3 60 2 13 4" xfId="18635"/>
    <cellStyle name="Normal 3 60 2 14" xfId="12592"/>
    <cellStyle name="Normal 3 60 2 14 2" xfId="12593"/>
    <cellStyle name="Normal 3 60 2 14 2 2" xfId="28703"/>
    <cellStyle name="Normal 3 60 2 14 3" xfId="28704"/>
    <cellStyle name="Normal 3 60 2 15" xfId="12594"/>
    <cellStyle name="Normal 3 60 2 15 2" xfId="28705"/>
    <cellStyle name="Normal 3 60 2 16" xfId="18628"/>
    <cellStyle name="Normal 3 60 2 2" xfId="12595"/>
    <cellStyle name="Normal 3 60 2 2 2" xfId="12596"/>
    <cellStyle name="Normal 3 60 2 2 2 2" xfId="12597"/>
    <cellStyle name="Normal 3 60 2 2 2 2 2" xfId="12598"/>
    <cellStyle name="Normal 3 60 2 2 2 2 2 2" xfId="28706"/>
    <cellStyle name="Normal 3 60 2 2 2 2 3" xfId="28707"/>
    <cellStyle name="Normal 3 60 2 2 2 3" xfId="12599"/>
    <cellStyle name="Normal 3 60 2 2 2 3 2" xfId="28708"/>
    <cellStyle name="Normal 3 60 2 2 2 4" xfId="18637"/>
    <cellStyle name="Normal 3 60 2 2 3" xfId="12600"/>
    <cellStyle name="Normal 3 60 2 2 3 2" xfId="12601"/>
    <cellStyle name="Normal 3 60 2 2 3 2 2" xfId="28709"/>
    <cellStyle name="Normal 3 60 2 2 3 3" xfId="28710"/>
    <cellStyle name="Normal 3 60 2 2 4" xfId="12602"/>
    <cellStyle name="Normal 3 60 2 2 4 2" xfId="28711"/>
    <cellStyle name="Normal 3 60 2 2 5" xfId="18636"/>
    <cellStyle name="Normal 3 60 2 3" xfId="12603"/>
    <cellStyle name="Normal 3 60 2 3 2" xfId="12604"/>
    <cellStyle name="Normal 3 60 2 3 2 2" xfId="12605"/>
    <cellStyle name="Normal 3 60 2 3 2 2 2" xfId="12606"/>
    <cellStyle name="Normal 3 60 2 3 2 2 2 2" xfId="28712"/>
    <cellStyle name="Normal 3 60 2 3 2 2 3" xfId="28713"/>
    <cellStyle name="Normal 3 60 2 3 2 3" xfId="12607"/>
    <cellStyle name="Normal 3 60 2 3 2 3 2" xfId="28714"/>
    <cellStyle name="Normal 3 60 2 3 2 4" xfId="18639"/>
    <cellStyle name="Normal 3 60 2 3 3" xfId="12608"/>
    <cellStyle name="Normal 3 60 2 3 3 2" xfId="12609"/>
    <cellStyle name="Normal 3 60 2 3 3 2 2" xfId="28715"/>
    <cellStyle name="Normal 3 60 2 3 3 3" xfId="28716"/>
    <cellStyle name="Normal 3 60 2 3 4" xfId="12610"/>
    <cellStyle name="Normal 3 60 2 3 4 2" xfId="28717"/>
    <cellStyle name="Normal 3 60 2 3 5" xfId="18638"/>
    <cellStyle name="Normal 3 60 2 4" xfId="12611"/>
    <cellStyle name="Normal 3 60 2 4 2" xfId="12612"/>
    <cellStyle name="Normal 3 60 2 4 2 2" xfId="12613"/>
    <cellStyle name="Normal 3 60 2 4 2 2 2" xfId="12614"/>
    <cellStyle name="Normal 3 60 2 4 2 2 2 2" xfId="28718"/>
    <cellStyle name="Normal 3 60 2 4 2 2 3" xfId="28719"/>
    <cellStyle name="Normal 3 60 2 4 2 3" xfId="12615"/>
    <cellStyle name="Normal 3 60 2 4 2 3 2" xfId="28720"/>
    <cellStyle name="Normal 3 60 2 4 2 4" xfId="18641"/>
    <cellStyle name="Normal 3 60 2 4 3" xfId="12616"/>
    <cellStyle name="Normal 3 60 2 4 3 2" xfId="12617"/>
    <cellStyle name="Normal 3 60 2 4 3 2 2" xfId="28721"/>
    <cellStyle name="Normal 3 60 2 4 3 3" xfId="28722"/>
    <cellStyle name="Normal 3 60 2 4 4" xfId="12618"/>
    <cellStyle name="Normal 3 60 2 4 4 2" xfId="28723"/>
    <cellStyle name="Normal 3 60 2 4 5" xfId="18640"/>
    <cellStyle name="Normal 3 60 2 5" xfId="12619"/>
    <cellStyle name="Normal 3 60 2 5 2" xfId="12620"/>
    <cellStyle name="Normal 3 60 2 5 2 2" xfId="12621"/>
    <cellStyle name="Normal 3 60 2 5 2 2 2" xfId="12622"/>
    <cellStyle name="Normal 3 60 2 5 2 2 2 2" xfId="28724"/>
    <cellStyle name="Normal 3 60 2 5 2 2 3" xfId="28725"/>
    <cellStyle name="Normal 3 60 2 5 2 3" xfId="12623"/>
    <cellStyle name="Normal 3 60 2 5 2 3 2" xfId="28726"/>
    <cellStyle name="Normal 3 60 2 5 2 4" xfId="18643"/>
    <cellStyle name="Normal 3 60 2 5 3" xfId="12624"/>
    <cellStyle name="Normal 3 60 2 5 3 2" xfId="12625"/>
    <cellStyle name="Normal 3 60 2 5 3 2 2" xfId="28727"/>
    <cellStyle name="Normal 3 60 2 5 3 3" xfId="28728"/>
    <cellStyle name="Normal 3 60 2 5 4" xfId="12626"/>
    <cellStyle name="Normal 3 60 2 5 4 2" xfId="28729"/>
    <cellStyle name="Normal 3 60 2 5 5" xfId="18642"/>
    <cellStyle name="Normal 3 60 2 6" xfId="12627"/>
    <cellStyle name="Normal 3 60 2 6 2" xfId="12628"/>
    <cellStyle name="Normal 3 60 2 6 2 2" xfId="12629"/>
    <cellStyle name="Normal 3 60 2 6 2 2 2" xfId="12630"/>
    <cellStyle name="Normal 3 60 2 6 2 2 2 2" xfId="28730"/>
    <cellStyle name="Normal 3 60 2 6 2 2 3" xfId="28731"/>
    <cellStyle name="Normal 3 60 2 6 2 3" xfId="12631"/>
    <cellStyle name="Normal 3 60 2 6 2 3 2" xfId="28732"/>
    <cellStyle name="Normal 3 60 2 6 2 4" xfId="18645"/>
    <cellStyle name="Normal 3 60 2 6 3" xfId="12632"/>
    <cellStyle name="Normal 3 60 2 6 3 2" xfId="12633"/>
    <cellStyle name="Normal 3 60 2 6 3 2 2" xfId="28733"/>
    <cellStyle name="Normal 3 60 2 6 3 3" xfId="28734"/>
    <cellStyle name="Normal 3 60 2 6 4" xfId="12634"/>
    <cellStyle name="Normal 3 60 2 6 4 2" xfId="28735"/>
    <cellStyle name="Normal 3 60 2 6 5" xfId="18644"/>
    <cellStyle name="Normal 3 60 2 7" xfId="12635"/>
    <cellStyle name="Normal 3 60 2 7 2" xfId="12636"/>
    <cellStyle name="Normal 3 60 2 7 2 2" xfId="12637"/>
    <cellStyle name="Normal 3 60 2 7 2 2 2" xfId="12638"/>
    <cellStyle name="Normal 3 60 2 7 2 2 2 2" xfId="28736"/>
    <cellStyle name="Normal 3 60 2 7 2 2 3" xfId="28737"/>
    <cellStyle name="Normal 3 60 2 7 2 3" xfId="12639"/>
    <cellStyle name="Normal 3 60 2 7 2 3 2" xfId="28738"/>
    <cellStyle name="Normal 3 60 2 7 2 4" xfId="18647"/>
    <cellStyle name="Normal 3 60 2 7 3" xfId="12640"/>
    <cellStyle name="Normal 3 60 2 7 3 2" xfId="12641"/>
    <cellStyle name="Normal 3 60 2 7 3 2 2" xfId="28739"/>
    <cellStyle name="Normal 3 60 2 7 3 3" xfId="28740"/>
    <cellStyle name="Normal 3 60 2 7 4" xfId="12642"/>
    <cellStyle name="Normal 3 60 2 7 4 2" xfId="28741"/>
    <cellStyle name="Normal 3 60 2 7 5" xfId="18646"/>
    <cellStyle name="Normal 3 60 2 8" xfId="12643"/>
    <cellStyle name="Normal 3 60 2 8 2" xfId="12644"/>
    <cellStyle name="Normal 3 60 2 8 2 2" xfId="12645"/>
    <cellStyle name="Normal 3 60 2 8 2 2 2" xfId="12646"/>
    <cellStyle name="Normal 3 60 2 8 2 2 2 2" xfId="28742"/>
    <cellStyle name="Normal 3 60 2 8 2 2 3" xfId="28743"/>
    <cellStyle name="Normal 3 60 2 8 2 3" xfId="12647"/>
    <cellStyle name="Normal 3 60 2 8 2 3 2" xfId="28744"/>
    <cellStyle name="Normal 3 60 2 8 2 4" xfId="18649"/>
    <cellStyle name="Normal 3 60 2 8 3" xfId="12648"/>
    <cellStyle name="Normal 3 60 2 8 3 2" xfId="12649"/>
    <cellStyle name="Normal 3 60 2 8 3 2 2" xfId="28745"/>
    <cellStyle name="Normal 3 60 2 8 3 3" xfId="28746"/>
    <cellStyle name="Normal 3 60 2 8 4" xfId="12650"/>
    <cellStyle name="Normal 3 60 2 8 4 2" xfId="28747"/>
    <cellStyle name="Normal 3 60 2 8 5" xfId="18648"/>
    <cellStyle name="Normal 3 60 2 9" xfId="12651"/>
    <cellStyle name="Normal 3 60 2 9 2" xfId="12652"/>
    <cellStyle name="Normal 3 60 2 9 2 2" xfId="12653"/>
    <cellStyle name="Normal 3 60 2 9 2 2 2" xfId="12654"/>
    <cellStyle name="Normal 3 60 2 9 2 2 2 2" xfId="28748"/>
    <cellStyle name="Normal 3 60 2 9 2 2 3" xfId="28749"/>
    <cellStyle name="Normal 3 60 2 9 2 3" xfId="12655"/>
    <cellStyle name="Normal 3 60 2 9 2 3 2" xfId="28750"/>
    <cellStyle name="Normal 3 60 2 9 2 4" xfId="18651"/>
    <cellStyle name="Normal 3 60 2 9 3" xfId="12656"/>
    <cellStyle name="Normal 3 60 2 9 3 2" xfId="12657"/>
    <cellStyle name="Normal 3 60 2 9 3 2 2" xfId="28751"/>
    <cellStyle name="Normal 3 60 2 9 3 3" xfId="28752"/>
    <cellStyle name="Normal 3 60 2 9 4" xfId="12658"/>
    <cellStyle name="Normal 3 60 2 9 4 2" xfId="28753"/>
    <cellStyle name="Normal 3 60 2 9 5" xfId="18650"/>
    <cellStyle name="Normal 3 60 3" xfId="12659"/>
    <cellStyle name="Normal 3 60 3 2" xfId="12660"/>
    <cellStyle name="Normal 3 60 3 2 2" xfId="12661"/>
    <cellStyle name="Normal 3 60 3 2 2 2" xfId="12662"/>
    <cellStyle name="Normal 3 60 3 2 2 2 2" xfId="28754"/>
    <cellStyle name="Normal 3 60 3 2 2 3" xfId="28755"/>
    <cellStyle name="Normal 3 60 3 2 3" xfId="12663"/>
    <cellStyle name="Normal 3 60 3 2 3 2" xfId="28756"/>
    <cellStyle name="Normal 3 60 3 2 4" xfId="18653"/>
    <cellStyle name="Normal 3 60 3 3" xfId="12664"/>
    <cellStyle name="Normal 3 60 3 3 2" xfId="12665"/>
    <cellStyle name="Normal 3 60 3 3 2 2" xfId="28757"/>
    <cellStyle name="Normal 3 60 3 3 3" xfId="28758"/>
    <cellStyle name="Normal 3 60 3 4" xfId="12666"/>
    <cellStyle name="Normal 3 60 3 4 2" xfId="28759"/>
    <cellStyle name="Normal 3 60 3 5" xfId="18652"/>
    <cellStyle name="Normal 3 60 4" xfId="12667"/>
    <cellStyle name="Normal 3 60 4 2" xfId="12668"/>
    <cellStyle name="Normal 3 60 4 2 2" xfId="12669"/>
    <cellStyle name="Normal 3 60 4 2 2 2" xfId="12670"/>
    <cellStyle name="Normal 3 60 4 2 2 2 2" xfId="28760"/>
    <cellStyle name="Normal 3 60 4 2 2 3" xfId="28761"/>
    <cellStyle name="Normal 3 60 4 2 3" xfId="12671"/>
    <cellStyle name="Normal 3 60 4 2 3 2" xfId="28762"/>
    <cellStyle name="Normal 3 60 4 2 4" xfId="18655"/>
    <cellStyle name="Normal 3 60 4 3" xfId="12672"/>
    <cellStyle name="Normal 3 60 4 3 2" xfId="12673"/>
    <cellStyle name="Normal 3 60 4 3 2 2" xfId="28763"/>
    <cellStyle name="Normal 3 60 4 3 3" xfId="28764"/>
    <cellStyle name="Normal 3 60 4 4" xfId="12674"/>
    <cellStyle name="Normal 3 60 4 4 2" xfId="28765"/>
    <cellStyle name="Normal 3 60 4 5" xfId="18654"/>
    <cellStyle name="Normal 3 60 5" xfId="12675"/>
    <cellStyle name="Normal 3 60 5 2" xfId="12676"/>
    <cellStyle name="Normal 3 60 5 2 2" xfId="12677"/>
    <cellStyle name="Normal 3 60 5 2 2 2" xfId="12678"/>
    <cellStyle name="Normal 3 60 5 2 2 2 2" xfId="28766"/>
    <cellStyle name="Normal 3 60 5 2 2 3" xfId="28767"/>
    <cellStyle name="Normal 3 60 5 2 3" xfId="12679"/>
    <cellStyle name="Normal 3 60 5 2 3 2" xfId="28768"/>
    <cellStyle name="Normal 3 60 5 2 4" xfId="18657"/>
    <cellStyle name="Normal 3 60 5 3" xfId="12680"/>
    <cellStyle name="Normal 3 60 5 3 2" xfId="12681"/>
    <cellStyle name="Normal 3 60 5 3 2 2" xfId="28769"/>
    <cellStyle name="Normal 3 60 5 3 3" xfId="28770"/>
    <cellStyle name="Normal 3 60 5 4" xfId="12682"/>
    <cellStyle name="Normal 3 60 5 4 2" xfId="28771"/>
    <cellStyle name="Normal 3 60 5 5" xfId="18656"/>
    <cellStyle name="Normal 3 60 6" xfId="12683"/>
    <cellStyle name="Normal 3 60 6 2" xfId="12684"/>
    <cellStyle name="Normal 3 60 6 2 2" xfId="12685"/>
    <cellStyle name="Normal 3 60 6 2 2 2" xfId="12686"/>
    <cellStyle name="Normal 3 60 6 2 2 2 2" xfId="28772"/>
    <cellStyle name="Normal 3 60 6 2 2 3" xfId="28773"/>
    <cellStyle name="Normal 3 60 6 2 3" xfId="12687"/>
    <cellStyle name="Normal 3 60 6 2 3 2" xfId="28774"/>
    <cellStyle name="Normal 3 60 6 2 4" xfId="18659"/>
    <cellStyle name="Normal 3 60 6 3" xfId="12688"/>
    <cellStyle name="Normal 3 60 6 3 2" xfId="12689"/>
    <cellStyle name="Normal 3 60 6 3 2 2" xfId="28775"/>
    <cellStyle name="Normal 3 60 6 3 3" xfId="28776"/>
    <cellStyle name="Normal 3 60 6 4" xfId="12690"/>
    <cellStyle name="Normal 3 60 6 4 2" xfId="28777"/>
    <cellStyle name="Normal 3 60 6 5" xfId="18658"/>
    <cellStyle name="Normal 3 60 7" xfId="12691"/>
    <cellStyle name="Normal 3 60 7 2" xfId="12692"/>
    <cellStyle name="Normal 3 60 7 2 2" xfId="12693"/>
    <cellStyle name="Normal 3 60 7 2 2 2" xfId="12694"/>
    <cellStyle name="Normal 3 60 7 2 2 2 2" xfId="28778"/>
    <cellStyle name="Normal 3 60 7 2 2 3" xfId="28779"/>
    <cellStyle name="Normal 3 60 7 2 3" xfId="12695"/>
    <cellStyle name="Normal 3 60 7 2 3 2" xfId="28780"/>
    <cellStyle name="Normal 3 60 7 2 4" xfId="18661"/>
    <cellStyle name="Normal 3 60 7 3" xfId="12696"/>
    <cellStyle name="Normal 3 60 7 3 2" xfId="12697"/>
    <cellStyle name="Normal 3 60 7 3 2 2" xfId="28781"/>
    <cellStyle name="Normal 3 60 7 3 3" xfId="28782"/>
    <cellStyle name="Normal 3 60 7 4" xfId="12698"/>
    <cellStyle name="Normal 3 60 7 4 2" xfId="28783"/>
    <cellStyle name="Normal 3 60 7 5" xfId="18660"/>
    <cellStyle name="Normal 3 60 8" xfId="12699"/>
    <cellStyle name="Normal 3 60 8 2" xfId="12700"/>
    <cellStyle name="Normal 3 60 8 2 2" xfId="12701"/>
    <cellStyle name="Normal 3 60 8 2 2 2" xfId="12702"/>
    <cellStyle name="Normal 3 60 8 2 2 2 2" xfId="28784"/>
    <cellStyle name="Normal 3 60 8 2 2 3" xfId="28785"/>
    <cellStyle name="Normal 3 60 8 2 3" xfId="12703"/>
    <cellStyle name="Normal 3 60 8 2 3 2" xfId="28786"/>
    <cellStyle name="Normal 3 60 8 2 4" xfId="18663"/>
    <cellStyle name="Normal 3 60 8 3" xfId="12704"/>
    <cellStyle name="Normal 3 60 8 3 2" xfId="12705"/>
    <cellStyle name="Normal 3 60 8 3 2 2" xfId="28787"/>
    <cellStyle name="Normal 3 60 8 3 3" xfId="28788"/>
    <cellStyle name="Normal 3 60 8 4" xfId="12706"/>
    <cellStyle name="Normal 3 60 8 4 2" xfId="28789"/>
    <cellStyle name="Normal 3 60 8 5" xfId="18662"/>
    <cellStyle name="Normal 3 60 9" xfId="12707"/>
    <cellStyle name="Normal 3 60 9 2" xfId="12708"/>
    <cellStyle name="Normal 3 60 9 2 2" xfId="12709"/>
    <cellStyle name="Normal 3 60 9 2 2 2" xfId="12710"/>
    <cellStyle name="Normal 3 60 9 2 2 2 2" xfId="28790"/>
    <cellStyle name="Normal 3 60 9 2 2 3" xfId="28791"/>
    <cellStyle name="Normal 3 60 9 2 3" xfId="12711"/>
    <cellStyle name="Normal 3 60 9 2 3 2" xfId="28792"/>
    <cellStyle name="Normal 3 60 9 2 4" xfId="18665"/>
    <cellStyle name="Normal 3 60 9 3" xfId="12712"/>
    <cellStyle name="Normal 3 60 9 3 2" xfId="12713"/>
    <cellStyle name="Normal 3 60 9 3 2 2" xfId="28793"/>
    <cellStyle name="Normal 3 60 9 3 3" xfId="28794"/>
    <cellStyle name="Normal 3 60 9 4" xfId="12714"/>
    <cellStyle name="Normal 3 60 9 4 2" xfId="28795"/>
    <cellStyle name="Normal 3 60 9 5" xfId="18664"/>
    <cellStyle name="Normal 3 61" xfId="12715"/>
    <cellStyle name="Normal 3 61 10" xfId="12716"/>
    <cellStyle name="Normal 3 61 10 2" xfId="12717"/>
    <cellStyle name="Normal 3 61 10 2 2" xfId="12718"/>
    <cellStyle name="Normal 3 61 10 2 2 2" xfId="12719"/>
    <cellStyle name="Normal 3 61 10 2 2 2 2" xfId="28796"/>
    <cellStyle name="Normal 3 61 10 2 2 3" xfId="28797"/>
    <cellStyle name="Normal 3 61 10 2 3" xfId="12720"/>
    <cellStyle name="Normal 3 61 10 2 3 2" xfId="28798"/>
    <cellStyle name="Normal 3 61 10 2 4" xfId="18668"/>
    <cellStyle name="Normal 3 61 10 3" xfId="12721"/>
    <cellStyle name="Normal 3 61 10 3 2" xfId="12722"/>
    <cellStyle name="Normal 3 61 10 3 2 2" xfId="28799"/>
    <cellStyle name="Normal 3 61 10 3 3" xfId="28800"/>
    <cellStyle name="Normal 3 61 10 4" xfId="12723"/>
    <cellStyle name="Normal 3 61 10 4 2" xfId="28801"/>
    <cellStyle name="Normal 3 61 10 5" xfId="18667"/>
    <cellStyle name="Normal 3 61 11" xfId="12724"/>
    <cellStyle name="Normal 3 61 11 2" xfId="12725"/>
    <cellStyle name="Normal 3 61 11 2 2" xfId="12726"/>
    <cellStyle name="Normal 3 61 11 2 2 2" xfId="12727"/>
    <cellStyle name="Normal 3 61 11 2 2 2 2" xfId="28802"/>
    <cellStyle name="Normal 3 61 11 2 2 3" xfId="28803"/>
    <cellStyle name="Normal 3 61 11 2 3" xfId="12728"/>
    <cellStyle name="Normal 3 61 11 2 3 2" xfId="28804"/>
    <cellStyle name="Normal 3 61 11 2 4" xfId="18670"/>
    <cellStyle name="Normal 3 61 11 3" xfId="12729"/>
    <cellStyle name="Normal 3 61 11 3 2" xfId="12730"/>
    <cellStyle name="Normal 3 61 11 3 2 2" xfId="28805"/>
    <cellStyle name="Normal 3 61 11 3 3" xfId="28806"/>
    <cellStyle name="Normal 3 61 11 4" xfId="12731"/>
    <cellStyle name="Normal 3 61 11 4 2" xfId="28807"/>
    <cellStyle name="Normal 3 61 11 5" xfId="18669"/>
    <cellStyle name="Normal 3 61 12" xfId="12732"/>
    <cellStyle name="Normal 3 61 12 2" xfId="12733"/>
    <cellStyle name="Normal 3 61 12 2 2" xfId="12734"/>
    <cellStyle name="Normal 3 61 12 2 2 2" xfId="12735"/>
    <cellStyle name="Normal 3 61 12 2 2 2 2" xfId="28808"/>
    <cellStyle name="Normal 3 61 12 2 2 3" xfId="28809"/>
    <cellStyle name="Normal 3 61 12 2 3" xfId="12736"/>
    <cellStyle name="Normal 3 61 12 2 3 2" xfId="28810"/>
    <cellStyle name="Normal 3 61 12 2 4" xfId="18672"/>
    <cellStyle name="Normal 3 61 12 3" xfId="12737"/>
    <cellStyle name="Normal 3 61 12 3 2" xfId="12738"/>
    <cellStyle name="Normal 3 61 12 3 2 2" xfId="28811"/>
    <cellStyle name="Normal 3 61 12 3 3" xfId="28812"/>
    <cellStyle name="Normal 3 61 12 4" xfId="12739"/>
    <cellStyle name="Normal 3 61 12 4 2" xfId="28813"/>
    <cellStyle name="Normal 3 61 12 5" xfId="18671"/>
    <cellStyle name="Normal 3 61 13" xfId="12740"/>
    <cellStyle name="Normal 3 61 13 2" xfId="12741"/>
    <cellStyle name="Normal 3 61 13 2 2" xfId="12742"/>
    <cellStyle name="Normal 3 61 13 2 2 2" xfId="12743"/>
    <cellStyle name="Normal 3 61 13 2 2 2 2" xfId="28814"/>
    <cellStyle name="Normal 3 61 13 2 2 3" xfId="28815"/>
    <cellStyle name="Normal 3 61 13 2 3" xfId="12744"/>
    <cellStyle name="Normal 3 61 13 2 3 2" xfId="28816"/>
    <cellStyle name="Normal 3 61 13 2 4" xfId="18674"/>
    <cellStyle name="Normal 3 61 13 3" xfId="12745"/>
    <cellStyle name="Normal 3 61 13 3 2" xfId="12746"/>
    <cellStyle name="Normal 3 61 13 3 2 2" xfId="28817"/>
    <cellStyle name="Normal 3 61 13 3 3" xfId="28818"/>
    <cellStyle name="Normal 3 61 13 4" xfId="12747"/>
    <cellStyle name="Normal 3 61 13 4 2" xfId="28819"/>
    <cellStyle name="Normal 3 61 13 5" xfId="18673"/>
    <cellStyle name="Normal 3 61 14" xfId="12748"/>
    <cellStyle name="Normal 3 61 14 2" xfId="12749"/>
    <cellStyle name="Normal 3 61 14 2 2" xfId="12750"/>
    <cellStyle name="Normal 3 61 14 2 2 2" xfId="28820"/>
    <cellStyle name="Normal 3 61 14 2 3" xfId="28821"/>
    <cellStyle name="Normal 3 61 14 3" xfId="12751"/>
    <cellStyle name="Normal 3 61 14 3 2" xfId="28822"/>
    <cellStyle name="Normal 3 61 14 4" xfId="18675"/>
    <cellStyle name="Normal 3 61 15" xfId="12752"/>
    <cellStyle name="Normal 3 61 15 2" xfId="12753"/>
    <cellStyle name="Normal 3 61 15 2 2" xfId="28823"/>
    <cellStyle name="Normal 3 61 15 3" xfId="28824"/>
    <cellStyle name="Normal 3 61 16" xfId="12754"/>
    <cellStyle name="Normal 3 61 16 2" xfId="28825"/>
    <cellStyle name="Normal 3 61 17" xfId="18666"/>
    <cellStyle name="Normal 3 61 2" xfId="12755"/>
    <cellStyle name="Normal 3 61 2 10" xfId="12756"/>
    <cellStyle name="Normal 3 61 2 10 2" xfId="12757"/>
    <cellStyle name="Normal 3 61 2 10 2 2" xfId="12758"/>
    <cellStyle name="Normal 3 61 2 10 2 2 2" xfId="12759"/>
    <cellStyle name="Normal 3 61 2 10 2 2 2 2" xfId="28826"/>
    <cellStyle name="Normal 3 61 2 10 2 2 3" xfId="28827"/>
    <cellStyle name="Normal 3 61 2 10 2 3" xfId="12760"/>
    <cellStyle name="Normal 3 61 2 10 2 3 2" xfId="28828"/>
    <cellStyle name="Normal 3 61 2 10 2 4" xfId="18678"/>
    <cellStyle name="Normal 3 61 2 10 3" xfId="12761"/>
    <cellStyle name="Normal 3 61 2 10 3 2" xfId="12762"/>
    <cellStyle name="Normal 3 61 2 10 3 2 2" xfId="28829"/>
    <cellStyle name="Normal 3 61 2 10 3 3" xfId="28830"/>
    <cellStyle name="Normal 3 61 2 10 4" xfId="12763"/>
    <cellStyle name="Normal 3 61 2 10 4 2" xfId="28831"/>
    <cellStyle name="Normal 3 61 2 10 5" xfId="18677"/>
    <cellStyle name="Normal 3 61 2 11" xfId="12764"/>
    <cellStyle name="Normal 3 61 2 11 2" xfId="12765"/>
    <cellStyle name="Normal 3 61 2 11 2 2" xfId="12766"/>
    <cellStyle name="Normal 3 61 2 11 2 2 2" xfId="12767"/>
    <cellStyle name="Normal 3 61 2 11 2 2 2 2" xfId="28832"/>
    <cellStyle name="Normal 3 61 2 11 2 2 3" xfId="28833"/>
    <cellStyle name="Normal 3 61 2 11 2 3" xfId="12768"/>
    <cellStyle name="Normal 3 61 2 11 2 3 2" xfId="28834"/>
    <cellStyle name="Normal 3 61 2 11 2 4" xfId="18680"/>
    <cellStyle name="Normal 3 61 2 11 3" xfId="12769"/>
    <cellStyle name="Normal 3 61 2 11 3 2" xfId="12770"/>
    <cellStyle name="Normal 3 61 2 11 3 2 2" xfId="28835"/>
    <cellStyle name="Normal 3 61 2 11 3 3" xfId="28836"/>
    <cellStyle name="Normal 3 61 2 11 4" xfId="12771"/>
    <cellStyle name="Normal 3 61 2 11 4 2" xfId="28837"/>
    <cellStyle name="Normal 3 61 2 11 5" xfId="18679"/>
    <cellStyle name="Normal 3 61 2 12" xfId="12772"/>
    <cellStyle name="Normal 3 61 2 12 2" xfId="12773"/>
    <cellStyle name="Normal 3 61 2 12 2 2" xfId="12774"/>
    <cellStyle name="Normal 3 61 2 12 2 2 2" xfId="12775"/>
    <cellStyle name="Normal 3 61 2 12 2 2 2 2" xfId="28838"/>
    <cellStyle name="Normal 3 61 2 12 2 2 3" xfId="28839"/>
    <cellStyle name="Normal 3 61 2 12 2 3" xfId="12776"/>
    <cellStyle name="Normal 3 61 2 12 2 3 2" xfId="28840"/>
    <cellStyle name="Normal 3 61 2 12 2 4" xfId="18682"/>
    <cellStyle name="Normal 3 61 2 12 3" xfId="12777"/>
    <cellStyle name="Normal 3 61 2 12 3 2" xfId="12778"/>
    <cellStyle name="Normal 3 61 2 12 3 2 2" xfId="28841"/>
    <cellStyle name="Normal 3 61 2 12 3 3" xfId="28842"/>
    <cellStyle name="Normal 3 61 2 12 4" xfId="12779"/>
    <cellStyle name="Normal 3 61 2 12 4 2" xfId="28843"/>
    <cellStyle name="Normal 3 61 2 12 5" xfId="18681"/>
    <cellStyle name="Normal 3 61 2 13" xfId="12780"/>
    <cellStyle name="Normal 3 61 2 13 2" xfId="12781"/>
    <cellStyle name="Normal 3 61 2 13 2 2" xfId="12782"/>
    <cellStyle name="Normal 3 61 2 13 2 2 2" xfId="28844"/>
    <cellStyle name="Normal 3 61 2 13 2 3" xfId="28845"/>
    <cellStyle name="Normal 3 61 2 13 3" xfId="12783"/>
    <cellStyle name="Normal 3 61 2 13 3 2" xfId="28846"/>
    <cellStyle name="Normal 3 61 2 13 4" xfId="18683"/>
    <cellStyle name="Normal 3 61 2 14" xfId="12784"/>
    <cellStyle name="Normal 3 61 2 14 2" xfId="12785"/>
    <cellStyle name="Normal 3 61 2 14 2 2" xfId="28847"/>
    <cellStyle name="Normal 3 61 2 14 3" xfId="28848"/>
    <cellStyle name="Normal 3 61 2 15" xfId="12786"/>
    <cellStyle name="Normal 3 61 2 15 2" xfId="28849"/>
    <cellStyle name="Normal 3 61 2 16" xfId="18676"/>
    <cellStyle name="Normal 3 61 2 2" xfId="12787"/>
    <cellStyle name="Normal 3 61 2 2 2" xfId="12788"/>
    <cellStyle name="Normal 3 61 2 2 2 2" xfId="12789"/>
    <cellStyle name="Normal 3 61 2 2 2 2 2" xfId="12790"/>
    <cellStyle name="Normal 3 61 2 2 2 2 2 2" xfId="28850"/>
    <cellStyle name="Normal 3 61 2 2 2 2 3" xfId="28851"/>
    <cellStyle name="Normal 3 61 2 2 2 3" xfId="12791"/>
    <cellStyle name="Normal 3 61 2 2 2 3 2" xfId="28852"/>
    <cellStyle name="Normal 3 61 2 2 2 4" xfId="18685"/>
    <cellStyle name="Normal 3 61 2 2 3" xfId="12792"/>
    <cellStyle name="Normal 3 61 2 2 3 2" xfId="12793"/>
    <cellStyle name="Normal 3 61 2 2 3 2 2" xfId="28853"/>
    <cellStyle name="Normal 3 61 2 2 3 3" xfId="28854"/>
    <cellStyle name="Normal 3 61 2 2 4" xfId="12794"/>
    <cellStyle name="Normal 3 61 2 2 4 2" xfId="28855"/>
    <cellStyle name="Normal 3 61 2 2 5" xfId="18684"/>
    <cellStyle name="Normal 3 61 2 3" xfId="12795"/>
    <cellStyle name="Normal 3 61 2 3 2" xfId="12796"/>
    <cellStyle name="Normal 3 61 2 3 2 2" xfId="12797"/>
    <cellStyle name="Normal 3 61 2 3 2 2 2" xfId="12798"/>
    <cellStyle name="Normal 3 61 2 3 2 2 2 2" xfId="28856"/>
    <cellStyle name="Normal 3 61 2 3 2 2 3" xfId="28857"/>
    <cellStyle name="Normal 3 61 2 3 2 3" xfId="12799"/>
    <cellStyle name="Normal 3 61 2 3 2 3 2" xfId="28858"/>
    <cellStyle name="Normal 3 61 2 3 2 4" xfId="18687"/>
    <cellStyle name="Normal 3 61 2 3 3" xfId="12800"/>
    <cellStyle name="Normal 3 61 2 3 3 2" xfId="12801"/>
    <cellStyle name="Normal 3 61 2 3 3 2 2" xfId="28859"/>
    <cellStyle name="Normal 3 61 2 3 3 3" xfId="28860"/>
    <cellStyle name="Normal 3 61 2 3 4" xfId="12802"/>
    <cellStyle name="Normal 3 61 2 3 4 2" xfId="28861"/>
    <cellStyle name="Normal 3 61 2 3 5" xfId="18686"/>
    <cellStyle name="Normal 3 61 2 4" xfId="12803"/>
    <cellStyle name="Normal 3 61 2 4 2" xfId="12804"/>
    <cellStyle name="Normal 3 61 2 4 2 2" xfId="12805"/>
    <cellStyle name="Normal 3 61 2 4 2 2 2" xfId="12806"/>
    <cellStyle name="Normal 3 61 2 4 2 2 2 2" xfId="28862"/>
    <cellStyle name="Normal 3 61 2 4 2 2 3" xfId="28863"/>
    <cellStyle name="Normal 3 61 2 4 2 3" xfId="12807"/>
    <cellStyle name="Normal 3 61 2 4 2 3 2" xfId="28864"/>
    <cellStyle name="Normal 3 61 2 4 2 4" xfId="18689"/>
    <cellStyle name="Normal 3 61 2 4 3" xfId="12808"/>
    <cellStyle name="Normal 3 61 2 4 3 2" xfId="12809"/>
    <cellStyle name="Normal 3 61 2 4 3 2 2" xfId="28865"/>
    <cellStyle name="Normal 3 61 2 4 3 3" xfId="28866"/>
    <cellStyle name="Normal 3 61 2 4 4" xfId="12810"/>
    <cellStyle name="Normal 3 61 2 4 4 2" xfId="28867"/>
    <cellStyle name="Normal 3 61 2 4 5" xfId="18688"/>
    <cellStyle name="Normal 3 61 2 5" xfId="12811"/>
    <cellStyle name="Normal 3 61 2 5 2" xfId="12812"/>
    <cellStyle name="Normal 3 61 2 5 2 2" xfId="12813"/>
    <cellStyle name="Normal 3 61 2 5 2 2 2" xfId="12814"/>
    <cellStyle name="Normal 3 61 2 5 2 2 2 2" xfId="28868"/>
    <cellStyle name="Normal 3 61 2 5 2 2 3" xfId="28869"/>
    <cellStyle name="Normal 3 61 2 5 2 3" xfId="12815"/>
    <cellStyle name="Normal 3 61 2 5 2 3 2" xfId="28870"/>
    <cellStyle name="Normal 3 61 2 5 2 4" xfId="18691"/>
    <cellStyle name="Normal 3 61 2 5 3" xfId="12816"/>
    <cellStyle name="Normal 3 61 2 5 3 2" xfId="12817"/>
    <cellStyle name="Normal 3 61 2 5 3 2 2" xfId="28871"/>
    <cellStyle name="Normal 3 61 2 5 3 3" xfId="28872"/>
    <cellStyle name="Normal 3 61 2 5 4" xfId="12818"/>
    <cellStyle name="Normal 3 61 2 5 4 2" xfId="28873"/>
    <cellStyle name="Normal 3 61 2 5 5" xfId="18690"/>
    <cellStyle name="Normal 3 61 2 6" xfId="12819"/>
    <cellStyle name="Normal 3 61 2 6 2" xfId="12820"/>
    <cellStyle name="Normal 3 61 2 6 2 2" xfId="12821"/>
    <cellStyle name="Normal 3 61 2 6 2 2 2" xfId="12822"/>
    <cellStyle name="Normal 3 61 2 6 2 2 2 2" xfId="28874"/>
    <cellStyle name="Normal 3 61 2 6 2 2 3" xfId="28875"/>
    <cellStyle name="Normal 3 61 2 6 2 3" xfId="12823"/>
    <cellStyle name="Normal 3 61 2 6 2 3 2" xfId="28876"/>
    <cellStyle name="Normal 3 61 2 6 2 4" xfId="18693"/>
    <cellStyle name="Normal 3 61 2 6 3" xfId="12824"/>
    <cellStyle name="Normal 3 61 2 6 3 2" xfId="12825"/>
    <cellStyle name="Normal 3 61 2 6 3 2 2" xfId="28877"/>
    <cellStyle name="Normal 3 61 2 6 3 3" xfId="28878"/>
    <cellStyle name="Normal 3 61 2 6 4" xfId="12826"/>
    <cellStyle name="Normal 3 61 2 6 4 2" xfId="28879"/>
    <cellStyle name="Normal 3 61 2 6 5" xfId="18692"/>
    <cellStyle name="Normal 3 61 2 7" xfId="12827"/>
    <cellStyle name="Normal 3 61 2 7 2" xfId="12828"/>
    <cellStyle name="Normal 3 61 2 7 2 2" xfId="12829"/>
    <cellStyle name="Normal 3 61 2 7 2 2 2" xfId="12830"/>
    <cellStyle name="Normal 3 61 2 7 2 2 2 2" xfId="28880"/>
    <cellStyle name="Normal 3 61 2 7 2 2 3" xfId="28881"/>
    <cellStyle name="Normal 3 61 2 7 2 3" xfId="12831"/>
    <cellStyle name="Normal 3 61 2 7 2 3 2" xfId="28882"/>
    <cellStyle name="Normal 3 61 2 7 2 4" xfId="18695"/>
    <cellStyle name="Normal 3 61 2 7 3" xfId="12832"/>
    <cellStyle name="Normal 3 61 2 7 3 2" xfId="12833"/>
    <cellStyle name="Normal 3 61 2 7 3 2 2" xfId="28883"/>
    <cellStyle name="Normal 3 61 2 7 3 3" xfId="28884"/>
    <cellStyle name="Normal 3 61 2 7 4" xfId="12834"/>
    <cellStyle name="Normal 3 61 2 7 4 2" xfId="28885"/>
    <cellStyle name="Normal 3 61 2 7 5" xfId="18694"/>
    <cellStyle name="Normal 3 61 2 8" xfId="12835"/>
    <cellStyle name="Normal 3 61 2 8 2" xfId="12836"/>
    <cellStyle name="Normal 3 61 2 8 2 2" xfId="12837"/>
    <cellStyle name="Normal 3 61 2 8 2 2 2" xfId="12838"/>
    <cellStyle name="Normal 3 61 2 8 2 2 2 2" xfId="28886"/>
    <cellStyle name="Normal 3 61 2 8 2 2 3" xfId="28887"/>
    <cellStyle name="Normal 3 61 2 8 2 3" xfId="12839"/>
    <cellStyle name="Normal 3 61 2 8 2 3 2" xfId="28888"/>
    <cellStyle name="Normal 3 61 2 8 2 4" xfId="18697"/>
    <cellStyle name="Normal 3 61 2 8 3" xfId="12840"/>
    <cellStyle name="Normal 3 61 2 8 3 2" xfId="12841"/>
    <cellStyle name="Normal 3 61 2 8 3 2 2" xfId="28889"/>
    <cellStyle name="Normal 3 61 2 8 3 3" xfId="28890"/>
    <cellStyle name="Normal 3 61 2 8 4" xfId="12842"/>
    <cellStyle name="Normal 3 61 2 8 4 2" xfId="28891"/>
    <cellStyle name="Normal 3 61 2 8 5" xfId="18696"/>
    <cellStyle name="Normal 3 61 2 9" xfId="12843"/>
    <cellStyle name="Normal 3 61 2 9 2" xfId="12844"/>
    <cellStyle name="Normal 3 61 2 9 2 2" xfId="12845"/>
    <cellStyle name="Normal 3 61 2 9 2 2 2" xfId="12846"/>
    <cellStyle name="Normal 3 61 2 9 2 2 2 2" xfId="28892"/>
    <cellStyle name="Normal 3 61 2 9 2 2 3" xfId="28893"/>
    <cellStyle name="Normal 3 61 2 9 2 3" xfId="12847"/>
    <cellStyle name="Normal 3 61 2 9 2 3 2" xfId="28894"/>
    <cellStyle name="Normal 3 61 2 9 2 4" xfId="18699"/>
    <cellStyle name="Normal 3 61 2 9 3" xfId="12848"/>
    <cellStyle name="Normal 3 61 2 9 3 2" xfId="12849"/>
    <cellStyle name="Normal 3 61 2 9 3 2 2" xfId="28895"/>
    <cellStyle name="Normal 3 61 2 9 3 3" xfId="28896"/>
    <cellStyle name="Normal 3 61 2 9 4" xfId="12850"/>
    <cellStyle name="Normal 3 61 2 9 4 2" xfId="28897"/>
    <cellStyle name="Normal 3 61 2 9 5" xfId="18698"/>
    <cellStyle name="Normal 3 61 3" xfId="12851"/>
    <cellStyle name="Normal 3 61 3 2" xfId="12852"/>
    <cellStyle name="Normal 3 61 3 2 2" xfId="12853"/>
    <cellStyle name="Normal 3 61 3 2 2 2" xfId="12854"/>
    <cellStyle name="Normal 3 61 3 2 2 2 2" xfId="28898"/>
    <cellStyle name="Normal 3 61 3 2 2 3" xfId="28899"/>
    <cellStyle name="Normal 3 61 3 2 3" xfId="12855"/>
    <cellStyle name="Normal 3 61 3 2 3 2" xfId="28900"/>
    <cellStyle name="Normal 3 61 3 2 4" xfId="18701"/>
    <cellStyle name="Normal 3 61 3 3" xfId="12856"/>
    <cellStyle name="Normal 3 61 3 3 2" xfId="12857"/>
    <cellStyle name="Normal 3 61 3 3 2 2" xfId="28901"/>
    <cellStyle name="Normal 3 61 3 3 3" xfId="28902"/>
    <cellStyle name="Normal 3 61 3 4" xfId="12858"/>
    <cellStyle name="Normal 3 61 3 4 2" xfId="28903"/>
    <cellStyle name="Normal 3 61 3 5" xfId="18700"/>
    <cellStyle name="Normal 3 61 4" xfId="12859"/>
    <cellStyle name="Normal 3 61 4 2" xfId="12860"/>
    <cellStyle name="Normal 3 61 4 2 2" xfId="12861"/>
    <cellStyle name="Normal 3 61 4 2 2 2" xfId="12862"/>
    <cellStyle name="Normal 3 61 4 2 2 2 2" xfId="28904"/>
    <cellStyle name="Normal 3 61 4 2 2 3" xfId="28905"/>
    <cellStyle name="Normal 3 61 4 2 3" xfId="12863"/>
    <cellStyle name="Normal 3 61 4 2 3 2" xfId="28906"/>
    <cellStyle name="Normal 3 61 4 2 4" xfId="18703"/>
    <cellStyle name="Normal 3 61 4 3" xfId="12864"/>
    <cellStyle name="Normal 3 61 4 3 2" xfId="12865"/>
    <cellStyle name="Normal 3 61 4 3 2 2" xfId="28907"/>
    <cellStyle name="Normal 3 61 4 3 3" xfId="28908"/>
    <cellStyle name="Normal 3 61 4 4" xfId="12866"/>
    <cellStyle name="Normal 3 61 4 4 2" xfId="28909"/>
    <cellStyle name="Normal 3 61 4 5" xfId="18702"/>
    <cellStyle name="Normal 3 61 5" xfId="12867"/>
    <cellStyle name="Normal 3 61 5 2" xfId="12868"/>
    <cellStyle name="Normal 3 61 5 2 2" xfId="12869"/>
    <cellStyle name="Normal 3 61 5 2 2 2" xfId="12870"/>
    <cellStyle name="Normal 3 61 5 2 2 2 2" xfId="28910"/>
    <cellStyle name="Normal 3 61 5 2 2 3" xfId="28911"/>
    <cellStyle name="Normal 3 61 5 2 3" xfId="12871"/>
    <cellStyle name="Normal 3 61 5 2 3 2" xfId="28912"/>
    <cellStyle name="Normal 3 61 5 2 4" xfId="18705"/>
    <cellStyle name="Normal 3 61 5 3" xfId="12872"/>
    <cellStyle name="Normal 3 61 5 3 2" xfId="12873"/>
    <cellStyle name="Normal 3 61 5 3 2 2" xfId="28913"/>
    <cellStyle name="Normal 3 61 5 3 3" xfId="28914"/>
    <cellStyle name="Normal 3 61 5 4" xfId="12874"/>
    <cellStyle name="Normal 3 61 5 4 2" xfId="28915"/>
    <cellStyle name="Normal 3 61 5 5" xfId="18704"/>
    <cellStyle name="Normal 3 61 6" xfId="12875"/>
    <cellStyle name="Normal 3 61 6 2" xfId="12876"/>
    <cellStyle name="Normal 3 61 6 2 2" xfId="12877"/>
    <cellStyle name="Normal 3 61 6 2 2 2" xfId="12878"/>
    <cellStyle name="Normal 3 61 6 2 2 2 2" xfId="28916"/>
    <cellStyle name="Normal 3 61 6 2 2 3" xfId="28917"/>
    <cellStyle name="Normal 3 61 6 2 3" xfId="12879"/>
    <cellStyle name="Normal 3 61 6 2 3 2" xfId="28918"/>
    <cellStyle name="Normal 3 61 6 2 4" xfId="18707"/>
    <cellStyle name="Normal 3 61 6 3" xfId="12880"/>
    <cellStyle name="Normal 3 61 6 3 2" xfId="12881"/>
    <cellStyle name="Normal 3 61 6 3 2 2" xfId="28919"/>
    <cellStyle name="Normal 3 61 6 3 3" xfId="28920"/>
    <cellStyle name="Normal 3 61 6 4" xfId="12882"/>
    <cellStyle name="Normal 3 61 6 4 2" xfId="28921"/>
    <cellStyle name="Normal 3 61 6 5" xfId="18706"/>
    <cellStyle name="Normal 3 61 7" xfId="12883"/>
    <cellStyle name="Normal 3 61 7 2" xfId="12884"/>
    <cellStyle name="Normal 3 61 7 2 2" xfId="12885"/>
    <cellStyle name="Normal 3 61 7 2 2 2" xfId="12886"/>
    <cellStyle name="Normal 3 61 7 2 2 2 2" xfId="28922"/>
    <cellStyle name="Normal 3 61 7 2 2 3" xfId="28923"/>
    <cellStyle name="Normal 3 61 7 2 3" xfId="12887"/>
    <cellStyle name="Normal 3 61 7 2 3 2" xfId="28924"/>
    <cellStyle name="Normal 3 61 7 2 4" xfId="18709"/>
    <cellStyle name="Normal 3 61 7 3" xfId="12888"/>
    <cellStyle name="Normal 3 61 7 3 2" xfId="12889"/>
    <cellStyle name="Normal 3 61 7 3 2 2" xfId="28925"/>
    <cellStyle name="Normal 3 61 7 3 3" xfId="28926"/>
    <cellStyle name="Normal 3 61 7 4" xfId="12890"/>
    <cellStyle name="Normal 3 61 7 4 2" xfId="28927"/>
    <cellStyle name="Normal 3 61 7 5" xfId="18708"/>
    <cellStyle name="Normal 3 61 8" xfId="12891"/>
    <cellStyle name="Normal 3 61 8 2" xfId="12892"/>
    <cellStyle name="Normal 3 61 8 2 2" xfId="12893"/>
    <cellStyle name="Normal 3 61 8 2 2 2" xfId="12894"/>
    <cellStyle name="Normal 3 61 8 2 2 2 2" xfId="28928"/>
    <cellStyle name="Normal 3 61 8 2 2 3" xfId="28929"/>
    <cellStyle name="Normal 3 61 8 2 3" xfId="12895"/>
    <cellStyle name="Normal 3 61 8 2 3 2" xfId="28930"/>
    <cellStyle name="Normal 3 61 8 2 4" xfId="18711"/>
    <cellStyle name="Normal 3 61 8 3" xfId="12896"/>
    <cellStyle name="Normal 3 61 8 3 2" xfId="12897"/>
    <cellStyle name="Normal 3 61 8 3 2 2" xfId="28931"/>
    <cellStyle name="Normal 3 61 8 3 3" xfId="28932"/>
    <cellStyle name="Normal 3 61 8 4" xfId="12898"/>
    <cellStyle name="Normal 3 61 8 4 2" xfId="28933"/>
    <cellStyle name="Normal 3 61 8 5" xfId="18710"/>
    <cellStyle name="Normal 3 61 9" xfId="12899"/>
    <cellStyle name="Normal 3 61 9 2" xfId="12900"/>
    <cellStyle name="Normal 3 61 9 2 2" xfId="12901"/>
    <cellStyle name="Normal 3 61 9 2 2 2" xfId="12902"/>
    <cellStyle name="Normal 3 61 9 2 2 2 2" xfId="28934"/>
    <cellStyle name="Normal 3 61 9 2 2 3" xfId="28935"/>
    <cellStyle name="Normal 3 61 9 2 3" xfId="12903"/>
    <cellStyle name="Normal 3 61 9 2 3 2" xfId="28936"/>
    <cellStyle name="Normal 3 61 9 2 4" xfId="18713"/>
    <cellStyle name="Normal 3 61 9 3" xfId="12904"/>
    <cellStyle name="Normal 3 61 9 3 2" xfId="12905"/>
    <cellStyle name="Normal 3 61 9 3 2 2" xfId="28937"/>
    <cellStyle name="Normal 3 61 9 3 3" xfId="28938"/>
    <cellStyle name="Normal 3 61 9 4" xfId="12906"/>
    <cellStyle name="Normal 3 61 9 4 2" xfId="28939"/>
    <cellStyle name="Normal 3 61 9 5" xfId="18712"/>
    <cellStyle name="Normal 3 62" xfId="12907"/>
    <cellStyle name="Normal 3 62 10" xfId="12908"/>
    <cellStyle name="Normal 3 62 10 2" xfId="12909"/>
    <cellStyle name="Normal 3 62 10 2 2" xfId="12910"/>
    <cellStyle name="Normal 3 62 10 2 2 2" xfId="12911"/>
    <cellStyle name="Normal 3 62 10 2 2 2 2" xfId="28940"/>
    <cellStyle name="Normal 3 62 10 2 2 3" xfId="28941"/>
    <cellStyle name="Normal 3 62 10 2 3" xfId="12912"/>
    <cellStyle name="Normal 3 62 10 2 3 2" xfId="28942"/>
    <cellStyle name="Normal 3 62 10 2 4" xfId="18716"/>
    <cellStyle name="Normal 3 62 10 3" xfId="12913"/>
    <cellStyle name="Normal 3 62 10 3 2" xfId="12914"/>
    <cellStyle name="Normal 3 62 10 3 2 2" xfId="28943"/>
    <cellStyle name="Normal 3 62 10 3 3" xfId="28944"/>
    <cellStyle name="Normal 3 62 10 4" xfId="12915"/>
    <cellStyle name="Normal 3 62 10 4 2" xfId="28945"/>
    <cellStyle name="Normal 3 62 10 5" xfId="18715"/>
    <cellStyle name="Normal 3 62 11" xfId="12916"/>
    <cellStyle name="Normal 3 62 11 2" xfId="12917"/>
    <cellStyle name="Normal 3 62 11 2 2" xfId="12918"/>
    <cellStyle name="Normal 3 62 11 2 2 2" xfId="12919"/>
    <cellStyle name="Normal 3 62 11 2 2 2 2" xfId="28946"/>
    <cellStyle name="Normal 3 62 11 2 2 3" xfId="28947"/>
    <cellStyle name="Normal 3 62 11 2 3" xfId="12920"/>
    <cellStyle name="Normal 3 62 11 2 3 2" xfId="28948"/>
    <cellStyle name="Normal 3 62 11 2 4" xfId="18718"/>
    <cellStyle name="Normal 3 62 11 3" xfId="12921"/>
    <cellStyle name="Normal 3 62 11 3 2" xfId="12922"/>
    <cellStyle name="Normal 3 62 11 3 2 2" xfId="28949"/>
    <cellStyle name="Normal 3 62 11 3 3" xfId="28950"/>
    <cellStyle name="Normal 3 62 11 4" xfId="12923"/>
    <cellStyle name="Normal 3 62 11 4 2" xfId="28951"/>
    <cellStyle name="Normal 3 62 11 5" xfId="18717"/>
    <cellStyle name="Normal 3 62 12" xfId="12924"/>
    <cellStyle name="Normal 3 62 12 2" xfId="12925"/>
    <cellStyle name="Normal 3 62 12 2 2" xfId="12926"/>
    <cellStyle name="Normal 3 62 12 2 2 2" xfId="12927"/>
    <cellStyle name="Normal 3 62 12 2 2 2 2" xfId="28952"/>
    <cellStyle name="Normal 3 62 12 2 2 3" xfId="28953"/>
    <cellStyle name="Normal 3 62 12 2 3" xfId="12928"/>
    <cellStyle name="Normal 3 62 12 2 3 2" xfId="28954"/>
    <cellStyle name="Normal 3 62 12 2 4" xfId="18720"/>
    <cellStyle name="Normal 3 62 12 3" xfId="12929"/>
    <cellStyle name="Normal 3 62 12 3 2" xfId="12930"/>
    <cellStyle name="Normal 3 62 12 3 2 2" xfId="28955"/>
    <cellStyle name="Normal 3 62 12 3 3" xfId="28956"/>
    <cellStyle name="Normal 3 62 12 4" xfId="12931"/>
    <cellStyle name="Normal 3 62 12 4 2" xfId="28957"/>
    <cellStyle name="Normal 3 62 12 5" xfId="18719"/>
    <cellStyle name="Normal 3 62 13" xfId="12932"/>
    <cellStyle name="Normal 3 62 13 2" xfId="12933"/>
    <cellStyle name="Normal 3 62 13 2 2" xfId="12934"/>
    <cellStyle name="Normal 3 62 13 2 2 2" xfId="12935"/>
    <cellStyle name="Normal 3 62 13 2 2 2 2" xfId="28958"/>
    <cellStyle name="Normal 3 62 13 2 2 3" xfId="28959"/>
    <cellStyle name="Normal 3 62 13 2 3" xfId="12936"/>
    <cellStyle name="Normal 3 62 13 2 3 2" xfId="28960"/>
    <cellStyle name="Normal 3 62 13 2 4" xfId="18722"/>
    <cellStyle name="Normal 3 62 13 3" xfId="12937"/>
    <cellStyle name="Normal 3 62 13 3 2" xfId="12938"/>
    <cellStyle name="Normal 3 62 13 3 2 2" xfId="28961"/>
    <cellStyle name="Normal 3 62 13 3 3" xfId="28962"/>
    <cellStyle name="Normal 3 62 13 4" xfId="12939"/>
    <cellStyle name="Normal 3 62 13 4 2" xfId="28963"/>
    <cellStyle name="Normal 3 62 13 5" xfId="18721"/>
    <cellStyle name="Normal 3 62 14" xfId="12940"/>
    <cellStyle name="Normal 3 62 14 2" xfId="12941"/>
    <cellStyle name="Normal 3 62 14 2 2" xfId="12942"/>
    <cellStyle name="Normal 3 62 14 2 2 2" xfId="28964"/>
    <cellStyle name="Normal 3 62 14 2 3" xfId="28965"/>
    <cellStyle name="Normal 3 62 14 3" xfId="12943"/>
    <cellStyle name="Normal 3 62 14 3 2" xfId="28966"/>
    <cellStyle name="Normal 3 62 14 4" xfId="18723"/>
    <cellStyle name="Normal 3 62 15" xfId="12944"/>
    <cellStyle name="Normal 3 62 15 2" xfId="12945"/>
    <cellStyle name="Normal 3 62 15 2 2" xfId="28967"/>
    <cellStyle name="Normal 3 62 15 3" xfId="28968"/>
    <cellStyle name="Normal 3 62 16" xfId="12946"/>
    <cellStyle name="Normal 3 62 16 2" xfId="28969"/>
    <cellStyle name="Normal 3 62 17" xfId="18714"/>
    <cellStyle name="Normal 3 62 2" xfId="12947"/>
    <cellStyle name="Normal 3 62 2 10" xfId="12948"/>
    <cellStyle name="Normal 3 62 2 10 2" xfId="12949"/>
    <cellStyle name="Normal 3 62 2 10 2 2" xfId="12950"/>
    <cellStyle name="Normal 3 62 2 10 2 2 2" xfId="12951"/>
    <cellStyle name="Normal 3 62 2 10 2 2 2 2" xfId="28970"/>
    <cellStyle name="Normal 3 62 2 10 2 2 3" xfId="28971"/>
    <cellStyle name="Normal 3 62 2 10 2 3" xfId="12952"/>
    <cellStyle name="Normal 3 62 2 10 2 3 2" xfId="28972"/>
    <cellStyle name="Normal 3 62 2 10 2 4" xfId="18726"/>
    <cellStyle name="Normal 3 62 2 10 3" xfId="12953"/>
    <cellStyle name="Normal 3 62 2 10 3 2" xfId="12954"/>
    <cellStyle name="Normal 3 62 2 10 3 2 2" xfId="28973"/>
    <cellStyle name="Normal 3 62 2 10 3 3" xfId="28974"/>
    <cellStyle name="Normal 3 62 2 10 4" xfId="12955"/>
    <cellStyle name="Normal 3 62 2 10 4 2" xfId="28975"/>
    <cellStyle name="Normal 3 62 2 10 5" xfId="18725"/>
    <cellStyle name="Normal 3 62 2 11" xfId="12956"/>
    <cellStyle name="Normal 3 62 2 11 2" xfId="12957"/>
    <cellStyle name="Normal 3 62 2 11 2 2" xfId="12958"/>
    <cellStyle name="Normal 3 62 2 11 2 2 2" xfId="12959"/>
    <cellStyle name="Normal 3 62 2 11 2 2 2 2" xfId="28976"/>
    <cellStyle name="Normal 3 62 2 11 2 2 3" xfId="28977"/>
    <cellStyle name="Normal 3 62 2 11 2 3" xfId="12960"/>
    <cellStyle name="Normal 3 62 2 11 2 3 2" xfId="28978"/>
    <cellStyle name="Normal 3 62 2 11 2 4" xfId="18728"/>
    <cellStyle name="Normal 3 62 2 11 3" xfId="12961"/>
    <cellStyle name="Normal 3 62 2 11 3 2" xfId="12962"/>
    <cellStyle name="Normal 3 62 2 11 3 2 2" xfId="28979"/>
    <cellStyle name="Normal 3 62 2 11 3 3" xfId="28980"/>
    <cellStyle name="Normal 3 62 2 11 4" xfId="12963"/>
    <cellStyle name="Normal 3 62 2 11 4 2" xfId="28981"/>
    <cellStyle name="Normal 3 62 2 11 5" xfId="18727"/>
    <cellStyle name="Normal 3 62 2 12" xfId="12964"/>
    <cellStyle name="Normal 3 62 2 12 2" xfId="12965"/>
    <cellStyle name="Normal 3 62 2 12 2 2" xfId="12966"/>
    <cellStyle name="Normal 3 62 2 12 2 2 2" xfId="12967"/>
    <cellStyle name="Normal 3 62 2 12 2 2 2 2" xfId="28982"/>
    <cellStyle name="Normal 3 62 2 12 2 2 3" xfId="28983"/>
    <cellStyle name="Normal 3 62 2 12 2 3" xfId="12968"/>
    <cellStyle name="Normal 3 62 2 12 2 3 2" xfId="28984"/>
    <cellStyle name="Normal 3 62 2 12 2 4" xfId="18730"/>
    <cellStyle name="Normal 3 62 2 12 3" xfId="12969"/>
    <cellStyle name="Normal 3 62 2 12 3 2" xfId="12970"/>
    <cellStyle name="Normal 3 62 2 12 3 2 2" xfId="28985"/>
    <cellStyle name="Normal 3 62 2 12 3 3" xfId="28986"/>
    <cellStyle name="Normal 3 62 2 12 4" xfId="12971"/>
    <cellStyle name="Normal 3 62 2 12 4 2" xfId="28987"/>
    <cellStyle name="Normal 3 62 2 12 5" xfId="18729"/>
    <cellStyle name="Normal 3 62 2 13" xfId="12972"/>
    <cellStyle name="Normal 3 62 2 13 2" xfId="12973"/>
    <cellStyle name="Normal 3 62 2 13 2 2" xfId="12974"/>
    <cellStyle name="Normal 3 62 2 13 2 2 2" xfId="28988"/>
    <cellStyle name="Normal 3 62 2 13 2 3" xfId="28989"/>
    <cellStyle name="Normal 3 62 2 13 3" xfId="12975"/>
    <cellStyle name="Normal 3 62 2 13 3 2" xfId="28990"/>
    <cellStyle name="Normal 3 62 2 13 4" xfId="18731"/>
    <cellStyle name="Normal 3 62 2 14" xfId="12976"/>
    <cellStyle name="Normal 3 62 2 14 2" xfId="12977"/>
    <cellStyle name="Normal 3 62 2 14 2 2" xfId="28991"/>
    <cellStyle name="Normal 3 62 2 14 3" xfId="28992"/>
    <cellStyle name="Normal 3 62 2 15" xfId="12978"/>
    <cellStyle name="Normal 3 62 2 15 2" xfId="28993"/>
    <cellStyle name="Normal 3 62 2 16" xfId="18724"/>
    <cellStyle name="Normal 3 62 2 2" xfId="12979"/>
    <cellStyle name="Normal 3 62 2 2 2" xfId="12980"/>
    <cellStyle name="Normal 3 62 2 2 2 2" xfId="12981"/>
    <cellStyle name="Normal 3 62 2 2 2 2 2" xfId="12982"/>
    <cellStyle name="Normal 3 62 2 2 2 2 2 2" xfId="28994"/>
    <cellStyle name="Normal 3 62 2 2 2 2 3" xfId="28995"/>
    <cellStyle name="Normal 3 62 2 2 2 3" xfId="12983"/>
    <cellStyle name="Normal 3 62 2 2 2 3 2" xfId="28996"/>
    <cellStyle name="Normal 3 62 2 2 2 4" xfId="18733"/>
    <cellStyle name="Normal 3 62 2 2 3" xfId="12984"/>
    <cellStyle name="Normal 3 62 2 2 3 2" xfId="12985"/>
    <cellStyle name="Normal 3 62 2 2 3 2 2" xfId="28997"/>
    <cellStyle name="Normal 3 62 2 2 3 3" xfId="28998"/>
    <cellStyle name="Normal 3 62 2 2 4" xfId="12986"/>
    <cellStyle name="Normal 3 62 2 2 4 2" xfId="28999"/>
    <cellStyle name="Normal 3 62 2 2 5" xfId="18732"/>
    <cellStyle name="Normal 3 62 2 3" xfId="12987"/>
    <cellStyle name="Normal 3 62 2 3 2" xfId="12988"/>
    <cellStyle name="Normal 3 62 2 3 2 2" xfId="12989"/>
    <cellStyle name="Normal 3 62 2 3 2 2 2" xfId="12990"/>
    <cellStyle name="Normal 3 62 2 3 2 2 2 2" xfId="29000"/>
    <cellStyle name="Normal 3 62 2 3 2 2 3" xfId="29001"/>
    <cellStyle name="Normal 3 62 2 3 2 3" xfId="12991"/>
    <cellStyle name="Normal 3 62 2 3 2 3 2" xfId="29002"/>
    <cellStyle name="Normal 3 62 2 3 2 4" xfId="18735"/>
    <cellStyle name="Normal 3 62 2 3 3" xfId="12992"/>
    <cellStyle name="Normal 3 62 2 3 3 2" xfId="12993"/>
    <cellStyle name="Normal 3 62 2 3 3 2 2" xfId="29003"/>
    <cellStyle name="Normal 3 62 2 3 3 3" xfId="29004"/>
    <cellStyle name="Normal 3 62 2 3 4" xfId="12994"/>
    <cellStyle name="Normal 3 62 2 3 4 2" xfId="29005"/>
    <cellStyle name="Normal 3 62 2 3 5" xfId="18734"/>
    <cellStyle name="Normal 3 62 2 4" xfId="12995"/>
    <cellStyle name="Normal 3 62 2 4 2" xfId="12996"/>
    <cellStyle name="Normal 3 62 2 4 2 2" xfId="12997"/>
    <cellStyle name="Normal 3 62 2 4 2 2 2" xfId="12998"/>
    <cellStyle name="Normal 3 62 2 4 2 2 2 2" xfId="29006"/>
    <cellStyle name="Normal 3 62 2 4 2 2 3" xfId="29007"/>
    <cellStyle name="Normal 3 62 2 4 2 3" xfId="12999"/>
    <cellStyle name="Normal 3 62 2 4 2 3 2" xfId="29008"/>
    <cellStyle name="Normal 3 62 2 4 2 4" xfId="18737"/>
    <cellStyle name="Normal 3 62 2 4 3" xfId="13000"/>
    <cellStyle name="Normal 3 62 2 4 3 2" xfId="13001"/>
    <cellStyle name="Normal 3 62 2 4 3 2 2" xfId="29009"/>
    <cellStyle name="Normal 3 62 2 4 3 3" xfId="29010"/>
    <cellStyle name="Normal 3 62 2 4 4" xfId="13002"/>
    <cellStyle name="Normal 3 62 2 4 4 2" xfId="29011"/>
    <cellStyle name="Normal 3 62 2 4 5" xfId="18736"/>
    <cellStyle name="Normal 3 62 2 5" xfId="13003"/>
    <cellStyle name="Normal 3 62 2 5 2" xfId="13004"/>
    <cellStyle name="Normal 3 62 2 5 2 2" xfId="13005"/>
    <cellStyle name="Normal 3 62 2 5 2 2 2" xfId="13006"/>
    <cellStyle name="Normal 3 62 2 5 2 2 2 2" xfId="29012"/>
    <cellStyle name="Normal 3 62 2 5 2 2 3" xfId="29013"/>
    <cellStyle name="Normal 3 62 2 5 2 3" xfId="13007"/>
    <cellStyle name="Normal 3 62 2 5 2 3 2" xfId="29014"/>
    <cellStyle name="Normal 3 62 2 5 2 4" xfId="18739"/>
    <cellStyle name="Normal 3 62 2 5 3" xfId="13008"/>
    <cellStyle name="Normal 3 62 2 5 3 2" xfId="13009"/>
    <cellStyle name="Normal 3 62 2 5 3 2 2" xfId="29015"/>
    <cellStyle name="Normal 3 62 2 5 3 3" xfId="29016"/>
    <cellStyle name="Normal 3 62 2 5 4" xfId="13010"/>
    <cellStyle name="Normal 3 62 2 5 4 2" xfId="29017"/>
    <cellStyle name="Normal 3 62 2 5 5" xfId="18738"/>
    <cellStyle name="Normal 3 62 2 6" xfId="13011"/>
    <cellStyle name="Normal 3 62 2 6 2" xfId="13012"/>
    <cellStyle name="Normal 3 62 2 6 2 2" xfId="13013"/>
    <cellStyle name="Normal 3 62 2 6 2 2 2" xfId="13014"/>
    <cellStyle name="Normal 3 62 2 6 2 2 2 2" xfId="29018"/>
    <cellStyle name="Normal 3 62 2 6 2 2 3" xfId="29019"/>
    <cellStyle name="Normal 3 62 2 6 2 3" xfId="13015"/>
    <cellStyle name="Normal 3 62 2 6 2 3 2" xfId="29020"/>
    <cellStyle name="Normal 3 62 2 6 2 4" xfId="18741"/>
    <cellStyle name="Normal 3 62 2 6 3" xfId="13016"/>
    <cellStyle name="Normal 3 62 2 6 3 2" xfId="13017"/>
    <cellStyle name="Normal 3 62 2 6 3 2 2" xfId="29021"/>
    <cellStyle name="Normal 3 62 2 6 3 3" xfId="29022"/>
    <cellStyle name="Normal 3 62 2 6 4" xfId="13018"/>
    <cellStyle name="Normal 3 62 2 6 4 2" xfId="29023"/>
    <cellStyle name="Normal 3 62 2 6 5" xfId="18740"/>
    <cellStyle name="Normal 3 62 2 7" xfId="13019"/>
    <cellStyle name="Normal 3 62 2 7 2" xfId="13020"/>
    <cellStyle name="Normal 3 62 2 7 2 2" xfId="13021"/>
    <cellStyle name="Normal 3 62 2 7 2 2 2" xfId="13022"/>
    <cellStyle name="Normal 3 62 2 7 2 2 2 2" xfId="29024"/>
    <cellStyle name="Normal 3 62 2 7 2 2 3" xfId="29025"/>
    <cellStyle name="Normal 3 62 2 7 2 3" xfId="13023"/>
    <cellStyle name="Normal 3 62 2 7 2 3 2" xfId="29026"/>
    <cellStyle name="Normal 3 62 2 7 2 4" xfId="18743"/>
    <cellStyle name="Normal 3 62 2 7 3" xfId="13024"/>
    <cellStyle name="Normal 3 62 2 7 3 2" xfId="13025"/>
    <cellStyle name="Normal 3 62 2 7 3 2 2" xfId="29027"/>
    <cellStyle name="Normal 3 62 2 7 3 3" xfId="29028"/>
    <cellStyle name="Normal 3 62 2 7 4" xfId="13026"/>
    <cellStyle name="Normal 3 62 2 7 4 2" xfId="29029"/>
    <cellStyle name="Normal 3 62 2 7 5" xfId="18742"/>
    <cellStyle name="Normal 3 62 2 8" xfId="13027"/>
    <cellStyle name="Normal 3 62 2 8 2" xfId="13028"/>
    <cellStyle name="Normal 3 62 2 8 2 2" xfId="13029"/>
    <cellStyle name="Normal 3 62 2 8 2 2 2" xfId="13030"/>
    <cellStyle name="Normal 3 62 2 8 2 2 2 2" xfId="29030"/>
    <cellStyle name="Normal 3 62 2 8 2 2 3" xfId="29031"/>
    <cellStyle name="Normal 3 62 2 8 2 3" xfId="13031"/>
    <cellStyle name="Normal 3 62 2 8 2 3 2" xfId="29032"/>
    <cellStyle name="Normal 3 62 2 8 2 4" xfId="18745"/>
    <cellStyle name="Normal 3 62 2 8 3" xfId="13032"/>
    <cellStyle name="Normal 3 62 2 8 3 2" xfId="13033"/>
    <cellStyle name="Normal 3 62 2 8 3 2 2" xfId="29033"/>
    <cellStyle name="Normal 3 62 2 8 3 3" xfId="29034"/>
    <cellStyle name="Normal 3 62 2 8 4" xfId="13034"/>
    <cellStyle name="Normal 3 62 2 8 4 2" xfId="29035"/>
    <cellStyle name="Normal 3 62 2 8 5" xfId="18744"/>
    <cellStyle name="Normal 3 62 2 9" xfId="13035"/>
    <cellStyle name="Normal 3 62 2 9 2" xfId="13036"/>
    <cellStyle name="Normal 3 62 2 9 2 2" xfId="13037"/>
    <cellStyle name="Normal 3 62 2 9 2 2 2" xfId="13038"/>
    <cellStyle name="Normal 3 62 2 9 2 2 2 2" xfId="29036"/>
    <cellStyle name="Normal 3 62 2 9 2 2 3" xfId="29037"/>
    <cellStyle name="Normal 3 62 2 9 2 3" xfId="13039"/>
    <cellStyle name="Normal 3 62 2 9 2 3 2" xfId="29038"/>
    <cellStyle name="Normal 3 62 2 9 2 4" xfId="18747"/>
    <cellStyle name="Normal 3 62 2 9 3" xfId="13040"/>
    <cellStyle name="Normal 3 62 2 9 3 2" xfId="13041"/>
    <cellStyle name="Normal 3 62 2 9 3 2 2" xfId="29039"/>
    <cellStyle name="Normal 3 62 2 9 3 3" xfId="29040"/>
    <cellStyle name="Normal 3 62 2 9 4" xfId="13042"/>
    <cellStyle name="Normal 3 62 2 9 4 2" xfId="29041"/>
    <cellStyle name="Normal 3 62 2 9 5" xfId="18746"/>
    <cellStyle name="Normal 3 62 3" xfId="13043"/>
    <cellStyle name="Normal 3 62 3 2" xfId="13044"/>
    <cellStyle name="Normal 3 62 3 2 2" xfId="13045"/>
    <cellStyle name="Normal 3 62 3 2 2 2" xfId="13046"/>
    <cellStyle name="Normal 3 62 3 2 2 2 2" xfId="29042"/>
    <cellStyle name="Normal 3 62 3 2 2 3" xfId="29043"/>
    <cellStyle name="Normal 3 62 3 2 3" xfId="13047"/>
    <cellStyle name="Normal 3 62 3 2 3 2" xfId="29044"/>
    <cellStyle name="Normal 3 62 3 2 4" xfId="18749"/>
    <cellStyle name="Normal 3 62 3 3" xfId="13048"/>
    <cellStyle name="Normal 3 62 3 3 2" xfId="13049"/>
    <cellStyle name="Normal 3 62 3 3 2 2" xfId="29045"/>
    <cellStyle name="Normal 3 62 3 3 3" xfId="29046"/>
    <cellStyle name="Normal 3 62 3 4" xfId="13050"/>
    <cellStyle name="Normal 3 62 3 4 2" xfId="29047"/>
    <cellStyle name="Normal 3 62 3 5" xfId="18748"/>
    <cellStyle name="Normal 3 62 4" xfId="13051"/>
    <cellStyle name="Normal 3 62 4 2" xfId="13052"/>
    <cellStyle name="Normal 3 62 4 2 2" xfId="13053"/>
    <cellStyle name="Normal 3 62 4 2 2 2" xfId="13054"/>
    <cellStyle name="Normal 3 62 4 2 2 2 2" xfId="29048"/>
    <cellStyle name="Normal 3 62 4 2 2 3" xfId="29049"/>
    <cellStyle name="Normal 3 62 4 2 3" xfId="13055"/>
    <cellStyle name="Normal 3 62 4 2 3 2" xfId="29050"/>
    <cellStyle name="Normal 3 62 4 2 4" xfId="18751"/>
    <cellStyle name="Normal 3 62 4 3" xfId="13056"/>
    <cellStyle name="Normal 3 62 4 3 2" xfId="13057"/>
    <cellStyle name="Normal 3 62 4 3 2 2" xfId="29051"/>
    <cellStyle name="Normal 3 62 4 3 3" xfId="29052"/>
    <cellStyle name="Normal 3 62 4 4" xfId="13058"/>
    <cellStyle name="Normal 3 62 4 4 2" xfId="29053"/>
    <cellStyle name="Normal 3 62 4 5" xfId="18750"/>
    <cellStyle name="Normal 3 62 5" xfId="13059"/>
    <cellStyle name="Normal 3 62 5 2" xfId="13060"/>
    <cellStyle name="Normal 3 62 5 2 2" xfId="13061"/>
    <cellStyle name="Normal 3 62 5 2 2 2" xfId="13062"/>
    <cellStyle name="Normal 3 62 5 2 2 2 2" xfId="29054"/>
    <cellStyle name="Normal 3 62 5 2 2 3" xfId="29055"/>
    <cellStyle name="Normal 3 62 5 2 3" xfId="13063"/>
    <cellStyle name="Normal 3 62 5 2 3 2" xfId="29056"/>
    <cellStyle name="Normal 3 62 5 2 4" xfId="18753"/>
    <cellStyle name="Normal 3 62 5 3" xfId="13064"/>
    <cellStyle name="Normal 3 62 5 3 2" xfId="13065"/>
    <cellStyle name="Normal 3 62 5 3 2 2" xfId="29057"/>
    <cellStyle name="Normal 3 62 5 3 3" xfId="29058"/>
    <cellStyle name="Normal 3 62 5 4" xfId="13066"/>
    <cellStyle name="Normal 3 62 5 4 2" xfId="29059"/>
    <cellStyle name="Normal 3 62 5 5" xfId="18752"/>
    <cellStyle name="Normal 3 62 6" xfId="13067"/>
    <cellStyle name="Normal 3 62 6 2" xfId="13068"/>
    <cellStyle name="Normal 3 62 6 2 2" xfId="13069"/>
    <cellStyle name="Normal 3 62 6 2 2 2" xfId="13070"/>
    <cellStyle name="Normal 3 62 6 2 2 2 2" xfId="29060"/>
    <cellStyle name="Normal 3 62 6 2 2 3" xfId="29061"/>
    <cellStyle name="Normal 3 62 6 2 3" xfId="13071"/>
    <cellStyle name="Normal 3 62 6 2 3 2" xfId="29062"/>
    <cellStyle name="Normal 3 62 6 2 4" xfId="18755"/>
    <cellStyle name="Normal 3 62 6 3" xfId="13072"/>
    <cellStyle name="Normal 3 62 6 3 2" xfId="13073"/>
    <cellStyle name="Normal 3 62 6 3 2 2" xfId="29063"/>
    <cellStyle name="Normal 3 62 6 3 3" xfId="29064"/>
    <cellStyle name="Normal 3 62 6 4" xfId="13074"/>
    <cellStyle name="Normal 3 62 6 4 2" xfId="29065"/>
    <cellStyle name="Normal 3 62 6 5" xfId="18754"/>
    <cellStyle name="Normal 3 62 7" xfId="13075"/>
    <cellStyle name="Normal 3 62 7 2" xfId="13076"/>
    <cellStyle name="Normal 3 62 7 2 2" xfId="13077"/>
    <cellStyle name="Normal 3 62 7 2 2 2" xfId="13078"/>
    <cellStyle name="Normal 3 62 7 2 2 2 2" xfId="29066"/>
    <cellStyle name="Normal 3 62 7 2 2 3" xfId="29067"/>
    <cellStyle name="Normal 3 62 7 2 3" xfId="13079"/>
    <cellStyle name="Normal 3 62 7 2 3 2" xfId="29068"/>
    <cellStyle name="Normal 3 62 7 2 4" xfId="18757"/>
    <cellStyle name="Normal 3 62 7 3" xfId="13080"/>
    <cellStyle name="Normal 3 62 7 3 2" xfId="13081"/>
    <cellStyle name="Normal 3 62 7 3 2 2" xfId="29069"/>
    <cellStyle name="Normal 3 62 7 3 3" xfId="29070"/>
    <cellStyle name="Normal 3 62 7 4" xfId="13082"/>
    <cellStyle name="Normal 3 62 7 4 2" xfId="29071"/>
    <cellStyle name="Normal 3 62 7 5" xfId="18756"/>
    <cellStyle name="Normal 3 62 8" xfId="13083"/>
    <cellStyle name="Normal 3 62 8 2" xfId="13084"/>
    <cellStyle name="Normal 3 62 8 2 2" xfId="13085"/>
    <cellStyle name="Normal 3 62 8 2 2 2" xfId="13086"/>
    <cellStyle name="Normal 3 62 8 2 2 2 2" xfId="29072"/>
    <cellStyle name="Normal 3 62 8 2 2 3" xfId="29073"/>
    <cellStyle name="Normal 3 62 8 2 3" xfId="13087"/>
    <cellStyle name="Normal 3 62 8 2 3 2" xfId="29074"/>
    <cellStyle name="Normal 3 62 8 2 4" xfId="18759"/>
    <cellStyle name="Normal 3 62 8 3" xfId="13088"/>
    <cellStyle name="Normal 3 62 8 3 2" xfId="13089"/>
    <cellStyle name="Normal 3 62 8 3 2 2" xfId="29075"/>
    <cellStyle name="Normal 3 62 8 3 3" xfId="29076"/>
    <cellStyle name="Normal 3 62 8 4" xfId="13090"/>
    <cellStyle name="Normal 3 62 8 4 2" xfId="29077"/>
    <cellStyle name="Normal 3 62 8 5" xfId="18758"/>
    <cellStyle name="Normal 3 62 9" xfId="13091"/>
    <cellStyle name="Normal 3 62 9 2" xfId="13092"/>
    <cellStyle name="Normal 3 62 9 2 2" xfId="13093"/>
    <cellStyle name="Normal 3 62 9 2 2 2" xfId="13094"/>
    <cellStyle name="Normal 3 62 9 2 2 2 2" xfId="29078"/>
    <cellStyle name="Normal 3 62 9 2 2 3" xfId="29079"/>
    <cellStyle name="Normal 3 62 9 2 3" xfId="13095"/>
    <cellStyle name="Normal 3 62 9 2 3 2" xfId="29080"/>
    <cellStyle name="Normal 3 62 9 2 4" xfId="18761"/>
    <cellStyle name="Normal 3 62 9 3" xfId="13096"/>
    <cellStyle name="Normal 3 62 9 3 2" xfId="13097"/>
    <cellStyle name="Normal 3 62 9 3 2 2" xfId="29081"/>
    <cellStyle name="Normal 3 62 9 3 3" xfId="29082"/>
    <cellStyle name="Normal 3 62 9 4" xfId="13098"/>
    <cellStyle name="Normal 3 62 9 4 2" xfId="29083"/>
    <cellStyle name="Normal 3 62 9 5" xfId="18760"/>
    <cellStyle name="Normal 3 63" xfId="13099"/>
    <cellStyle name="Normal 3 63 10" xfId="13100"/>
    <cellStyle name="Normal 3 63 10 2" xfId="13101"/>
    <cellStyle name="Normal 3 63 10 2 2" xfId="13102"/>
    <cellStyle name="Normal 3 63 10 2 2 2" xfId="13103"/>
    <cellStyle name="Normal 3 63 10 2 2 2 2" xfId="29084"/>
    <cellStyle name="Normal 3 63 10 2 2 3" xfId="29085"/>
    <cellStyle name="Normal 3 63 10 2 3" xfId="13104"/>
    <cellStyle name="Normal 3 63 10 2 3 2" xfId="29086"/>
    <cellStyle name="Normal 3 63 10 2 4" xfId="18764"/>
    <cellStyle name="Normal 3 63 10 3" xfId="13105"/>
    <cellStyle name="Normal 3 63 10 3 2" xfId="13106"/>
    <cellStyle name="Normal 3 63 10 3 2 2" xfId="29087"/>
    <cellStyle name="Normal 3 63 10 3 3" xfId="29088"/>
    <cellStyle name="Normal 3 63 10 4" xfId="13107"/>
    <cellStyle name="Normal 3 63 10 4 2" xfId="29089"/>
    <cellStyle name="Normal 3 63 10 5" xfId="18763"/>
    <cellStyle name="Normal 3 63 11" xfId="13108"/>
    <cellStyle name="Normal 3 63 11 2" xfId="13109"/>
    <cellStyle name="Normal 3 63 11 2 2" xfId="13110"/>
    <cellStyle name="Normal 3 63 11 2 2 2" xfId="13111"/>
    <cellStyle name="Normal 3 63 11 2 2 2 2" xfId="29090"/>
    <cellStyle name="Normal 3 63 11 2 2 3" xfId="29091"/>
    <cellStyle name="Normal 3 63 11 2 3" xfId="13112"/>
    <cellStyle name="Normal 3 63 11 2 3 2" xfId="29092"/>
    <cellStyle name="Normal 3 63 11 2 4" xfId="18766"/>
    <cellStyle name="Normal 3 63 11 3" xfId="13113"/>
    <cellStyle name="Normal 3 63 11 3 2" xfId="13114"/>
    <cellStyle name="Normal 3 63 11 3 2 2" xfId="29093"/>
    <cellStyle name="Normal 3 63 11 3 3" xfId="29094"/>
    <cellStyle name="Normal 3 63 11 4" xfId="13115"/>
    <cellStyle name="Normal 3 63 11 4 2" xfId="29095"/>
    <cellStyle name="Normal 3 63 11 5" xfId="18765"/>
    <cellStyle name="Normal 3 63 12" xfId="13116"/>
    <cellStyle name="Normal 3 63 12 2" xfId="13117"/>
    <cellStyle name="Normal 3 63 12 2 2" xfId="13118"/>
    <cellStyle name="Normal 3 63 12 2 2 2" xfId="13119"/>
    <cellStyle name="Normal 3 63 12 2 2 2 2" xfId="29096"/>
    <cellStyle name="Normal 3 63 12 2 2 3" xfId="29097"/>
    <cellStyle name="Normal 3 63 12 2 3" xfId="13120"/>
    <cellStyle name="Normal 3 63 12 2 3 2" xfId="29098"/>
    <cellStyle name="Normal 3 63 12 2 4" xfId="18768"/>
    <cellStyle name="Normal 3 63 12 3" xfId="13121"/>
    <cellStyle name="Normal 3 63 12 3 2" xfId="13122"/>
    <cellStyle name="Normal 3 63 12 3 2 2" xfId="29099"/>
    <cellStyle name="Normal 3 63 12 3 3" xfId="29100"/>
    <cellStyle name="Normal 3 63 12 4" xfId="13123"/>
    <cellStyle name="Normal 3 63 12 4 2" xfId="29101"/>
    <cellStyle name="Normal 3 63 12 5" xfId="18767"/>
    <cellStyle name="Normal 3 63 13" xfId="13124"/>
    <cellStyle name="Normal 3 63 13 2" xfId="13125"/>
    <cellStyle name="Normal 3 63 13 2 2" xfId="13126"/>
    <cellStyle name="Normal 3 63 13 2 2 2" xfId="13127"/>
    <cellStyle name="Normal 3 63 13 2 2 2 2" xfId="29102"/>
    <cellStyle name="Normal 3 63 13 2 2 3" xfId="29103"/>
    <cellStyle name="Normal 3 63 13 2 3" xfId="13128"/>
    <cellStyle name="Normal 3 63 13 2 3 2" xfId="29104"/>
    <cellStyle name="Normal 3 63 13 2 4" xfId="18770"/>
    <cellStyle name="Normal 3 63 13 3" xfId="13129"/>
    <cellStyle name="Normal 3 63 13 3 2" xfId="13130"/>
    <cellStyle name="Normal 3 63 13 3 2 2" xfId="29105"/>
    <cellStyle name="Normal 3 63 13 3 3" xfId="29106"/>
    <cellStyle name="Normal 3 63 13 4" xfId="13131"/>
    <cellStyle name="Normal 3 63 13 4 2" xfId="29107"/>
    <cellStyle name="Normal 3 63 13 5" xfId="18769"/>
    <cellStyle name="Normal 3 63 14" xfId="13132"/>
    <cellStyle name="Normal 3 63 14 2" xfId="13133"/>
    <cellStyle name="Normal 3 63 14 2 2" xfId="13134"/>
    <cellStyle name="Normal 3 63 14 2 2 2" xfId="29108"/>
    <cellStyle name="Normal 3 63 14 2 3" xfId="29109"/>
    <cellStyle name="Normal 3 63 14 3" xfId="13135"/>
    <cellStyle name="Normal 3 63 14 3 2" xfId="29110"/>
    <cellStyle name="Normal 3 63 14 4" xfId="18771"/>
    <cellStyle name="Normal 3 63 15" xfId="13136"/>
    <cellStyle name="Normal 3 63 15 2" xfId="13137"/>
    <cellStyle name="Normal 3 63 15 2 2" xfId="29111"/>
    <cellStyle name="Normal 3 63 15 3" xfId="29112"/>
    <cellStyle name="Normal 3 63 16" xfId="13138"/>
    <cellStyle name="Normal 3 63 16 2" xfId="29113"/>
    <cellStyle name="Normal 3 63 17" xfId="18762"/>
    <cellStyle name="Normal 3 63 2" xfId="13139"/>
    <cellStyle name="Normal 3 63 2 10" xfId="13140"/>
    <cellStyle name="Normal 3 63 2 10 2" xfId="13141"/>
    <cellStyle name="Normal 3 63 2 10 2 2" xfId="13142"/>
    <cellStyle name="Normal 3 63 2 10 2 2 2" xfId="13143"/>
    <cellStyle name="Normal 3 63 2 10 2 2 2 2" xfId="29114"/>
    <cellStyle name="Normal 3 63 2 10 2 2 3" xfId="29115"/>
    <cellStyle name="Normal 3 63 2 10 2 3" xfId="13144"/>
    <cellStyle name="Normal 3 63 2 10 2 3 2" xfId="29116"/>
    <cellStyle name="Normal 3 63 2 10 2 4" xfId="18774"/>
    <cellStyle name="Normal 3 63 2 10 3" xfId="13145"/>
    <cellStyle name="Normal 3 63 2 10 3 2" xfId="13146"/>
    <cellStyle name="Normal 3 63 2 10 3 2 2" xfId="29117"/>
    <cellStyle name="Normal 3 63 2 10 3 3" xfId="29118"/>
    <cellStyle name="Normal 3 63 2 10 4" xfId="13147"/>
    <cellStyle name="Normal 3 63 2 10 4 2" xfId="29119"/>
    <cellStyle name="Normal 3 63 2 10 5" xfId="18773"/>
    <cellStyle name="Normal 3 63 2 11" xfId="13148"/>
    <cellStyle name="Normal 3 63 2 11 2" xfId="13149"/>
    <cellStyle name="Normal 3 63 2 11 2 2" xfId="13150"/>
    <cellStyle name="Normal 3 63 2 11 2 2 2" xfId="13151"/>
    <cellStyle name="Normal 3 63 2 11 2 2 2 2" xfId="29120"/>
    <cellStyle name="Normal 3 63 2 11 2 2 3" xfId="29121"/>
    <cellStyle name="Normal 3 63 2 11 2 3" xfId="13152"/>
    <cellStyle name="Normal 3 63 2 11 2 3 2" xfId="29122"/>
    <cellStyle name="Normal 3 63 2 11 2 4" xfId="18776"/>
    <cellStyle name="Normal 3 63 2 11 3" xfId="13153"/>
    <cellStyle name="Normal 3 63 2 11 3 2" xfId="13154"/>
    <cellStyle name="Normal 3 63 2 11 3 2 2" xfId="29123"/>
    <cellStyle name="Normal 3 63 2 11 3 3" xfId="29124"/>
    <cellStyle name="Normal 3 63 2 11 4" xfId="13155"/>
    <cellStyle name="Normal 3 63 2 11 4 2" xfId="29125"/>
    <cellStyle name="Normal 3 63 2 11 5" xfId="18775"/>
    <cellStyle name="Normal 3 63 2 12" xfId="13156"/>
    <cellStyle name="Normal 3 63 2 12 2" xfId="13157"/>
    <cellStyle name="Normal 3 63 2 12 2 2" xfId="13158"/>
    <cellStyle name="Normal 3 63 2 12 2 2 2" xfId="13159"/>
    <cellStyle name="Normal 3 63 2 12 2 2 2 2" xfId="29126"/>
    <cellStyle name="Normal 3 63 2 12 2 2 3" xfId="29127"/>
    <cellStyle name="Normal 3 63 2 12 2 3" xfId="13160"/>
    <cellStyle name="Normal 3 63 2 12 2 3 2" xfId="29128"/>
    <cellStyle name="Normal 3 63 2 12 2 4" xfId="18778"/>
    <cellStyle name="Normal 3 63 2 12 3" xfId="13161"/>
    <cellStyle name="Normal 3 63 2 12 3 2" xfId="13162"/>
    <cellStyle name="Normal 3 63 2 12 3 2 2" xfId="29129"/>
    <cellStyle name="Normal 3 63 2 12 3 3" xfId="29130"/>
    <cellStyle name="Normal 3 63 2 12 4" xfId="13163"/>
    <cellStyle name="Normal 3 63 2 12 4 2" xfId="29131"/>
    <cellStyle name="Normal 3 63 2 12 5" xfId="18777"/>
    <cellStyle name="Normal 3 63 2 13" xfId="13164"/>
    <cellStyle name="Normal 3 63 2 13 2" xfId="13165"/>
    <cellStyle name="Normal 3 63 2 13 2 2" xfId="13166"/>
    <cellStyle name="Normal 3 63 2 13 2 2 2" xfId="29132"/>
    <cellStyle name="Normal 3 63 2 13 2 3" xfId="29133"/>
    <cellStyle name="Normal 3 63 2 13 3" xfId="13167"/>
    <cellStyle name="Normal 3 63 2 13 3 2" xfId="29134"/>
    <cellStyle name="Normal 3 63 2 13 4" xfId="18779"/>
    <cellStyle name="Normal 3 63 2 14" xfId="13168"/>
    <cellStyle name="Normal 3 63 2 14 2" xfId="13169"/>
    <cellStyle name="Normal 3 63 2 14 2 2" xfId="29135"/>
    <cellStyle name="Normal 3 63 2 14 3" xfId="29136"/>
    <cellStyle name="Normal 3 63 2 15" xfId="13170"/>
    <cellStyle name="Normal 3 63 2 15 2" xfId="29137"/>
    <cellStyle name="Normal 3 63 2 16" xfId="18772"/>
    <cellStyle name="Normal 3 63 2 2" xfId="13171"/>
    <cellStyle name="Normal 3 63 2 2 2" xfId="13172"/>
    <cellStyle name="Normal 3 63 2 2 2 2" xfId="13173"/>
    <cellStyle name="Normal 3 63 2 2 2 2 2" xfId="13174"/>
    <cellStyle name="Normal 3 63 2 2 2 2 2 2" xfId="29138"/>
    <cellStyle name="Normal 3 63 2 2 2 2 3" xfId="29139"/>
    <cellStyle name="Normal 3 63 2 2 2 3" xfId="13175"/>
    <cellStyle name="Normal 3 63 2 2 2 3 2" xfId="29140"/>
    <cellStyle name="Normal 3 63 2 2 2 4" xfId="18781"/>
    <cellStyle name="Normal 3 63 2 2 3" xfId="13176"/>
    <cellStyle name="Normal 3 63 2 2 3 2" xfId="13177"/>
    <cellStyle name="Normal 3 63 2 2 3 2 2" xfId="29141"/>
    <cellStyle name="Normal 3 63 2 2 3 3" xfId="29142"/>
    <cellStyle name="Normal 3 63 2 2 4" xfId="13178"/>
    <cellStyle name="Normal 3 63 2 2 4 2" xfId="29143"/>
    <cellStyle name="Normal 3 63 2 2 5" xfId="18780"/>
    <cellStyle name="Normal 3 63 2 3" xfId="13179"/>
    <cellStyle name="Normal 3 63 2 3 2" xfId="13180"/>
    <cellStyle name="Normal 3 63 2 3 2 2" xfId="13181"/>
    <cellStyle name="Normal 3 63 2 3 2 2 2" xfId="13182"/>
    <cellStyle name="Normal 3 63 2 3 2 2 2 2" xfId="29144"/>
    <cellStyle name="Normal 3 63 2 3 2 2 3" xfId="29145"/>
    <cellStyle name="Normal 3 63 2 3 2 3" xfId="13183"/>
    <cellStyle name="Normal 3 63 2 3 2 3 2" xfId="29146"/>
    <cellStyle name="Normal 3 63 2 3 2 4" xfId="18783"/>
    <cellStyle name="Normal 3 63 2 3 3" xfId="13184"/>
    <cellStyle name="Normal 3 63 2 3 3 2" xfId="13185"/>
    <cellStyle name="Normal 3 63 2 3 3 2 2" xfId="29147"/>
    <cellStyle name="Normal 3 63 2 3 3 3" xfId="29148"/>
    <cellStyle name="Normal 3 63 2 3 4" xfId="13186"/>
    <cellStyle name="Normal 3 63 2 3 4 2" xfId="29149"/>
    <cellStyle name="Normal 3 63 2 3 5" xfId="18782"/>
    <cellStyle name="Normal 3 63 2 4" xfId="13187"/>
    <cellStyle name="Normal 3 63 2 4 2" xfId="13188"/>
    <cellStyle name="Normal 3 63 2 4 2 2" xfId="13189"/>
    <cellStyle name="Normal 3 63 2 4 2 2 2" xfId="13190"/>
    <cellStyle name="Normal 3 63 2 4 2 2 2 2" xfId="29150"/>
    <cellStyle name="Normal 3 63 2 4 2 2 3" xfId="29151"/>
    <cellStyle name="Normal 3 63 2 4 2 3" xfId="13191"/>
    <cellStyle name="Normal 3 63 2 4 2 3 2" xfId="29152"/>
    <cellStyle name="Normal 3 63 2 4 2 4" xfId="18785"/>
    <cellStyle name="Normal 3 63 2 4 3" xfId="13192"/>
    <cellStyle name="Normal 3 63 2 4 3 2" xfId="13193"/>
    <cellStyle name="Normal 3 63 2 4 3 2 2" xfId="29153"/>
    <cellStyle name="Normal 3 63 2 4 3 3" xfId="29154"/>
    <cellStyle name="Normal 3 63 2 4 4" xfId="13194"/>
    <cellStyle name="Normal 3 63 2 4 4 2" xfId="29155"/>
    <cellStyle name="Normal 3 63 2 4 5" xfId="18784"/>
    <cellStyle name="Normal 3 63 2 5" xfId="13195"/>
    <cellStyle name="Normal 3 63 2 5 2" xfId="13196"/>
    <cellStyle name="Normal 3 63 2 5 2 2" xfId="13197"/>
    <cellStyle name="Normal 3 63 2 5 2 2 2" xfId="13198"/>
    <cellStyle name="Normal 3 63 2 5 2 2 2 2" xfId="29156"/>
    <cellStyle name="Normal 3 63 2 5 2 2 3" xfId="29157"/>
    <cellStyle name="Normal 3 63 2 5 2 3" xfId="13199"/>
    <cellStyle name="Normal 3 63 2 5 2 3 2" xfId="29158"/>
    <cellStyle name="Normal 3 63 2 5 2 4" xfId="18787"/>
    <cellStyle name="Normal 3 63 2 5 3" xfId="13200"/>
    <cellStyle name="Normal 3 63 2 5 3 2" xfId="13201"/>
    <cellStyle name="Normal 3 63 2 5 3 2 2" xfId="29159"/>
    <cellStyle name="Normal 3 63 2 5 3 3" xfId="29160"/>
    <cellStyle name="Normal 3 63 2 5 4" xfId="13202"/>
    <cellStyle name="Normal 3 63 2 5 4 2" xfId="29161"/>
    <cellStyle name="Normal 3 63 2 5 5" xfId="18786"/>
    <cellStyle name="Normal 3 63 2 6" xfId="13203"/>
    <cellStyle name="Normal 3 63 2 6 2" xfId="13204"/>
    <cellStyle name="Normal 3 63 2 6 2 2" xfId="13205"/>
    <cellStyle name="Normal 3 63 2 6 2 2 2" xfId="13206"/>
    <cellStyle name="Normal 3 63 2 6 2 2 2 2" xfId="29162"/>
    <cellStyle name="Normal 3 63 2 6 2 2 3" xfId="29163"/>
    <cellStyle name="Normal 3 63 2 6 2 3" xfId="13207"/>
    <cellStyle name="Normal 3 63 2 6 2 3 2" xfId="29164"/>
    <cellStyle name="Normal 3 63 2 6 2 4" xfId="18789"/>
    <cellStyle name="Normal 3 63 2 6 3" xfId="13208"/>
    <cellStyle name="Normal 3 63 2 6 3 2" xfId="13209"/>
    <cellStyle name="Normal 3 63 2 6 3 2 2" xfId="29165"/>
    <cellStyle name="Normal 3 63 2 6 3 3" xfId="29166"/>
    <cellStyle name="Normal 3 63 2 6 4" xfId="13210"/>
    <cellStyle name="Normal 3 63 2 6 4 2" xfId="29167"/>
    <cellStyle name="Normal 3 63 2 6 5" xfId="18788"/>
    <cellStyle name="Normal 3 63 2 7" xfId="13211"/>
    <cellStyle name="Normal 3 63 2 7 2" xfId="13212"/>
    <cellStyle name="Normal 3 63 2 7 2 2" xfId="13213"/>
    <cellStyle name="Normal 3 63 2 7 2 2 2" xfId="13214"/>
    <cellStyle name="Normal 3 63 2 7 2 2 2 2" xfId="29168"/>
    <cellStyle name="Normal 3 63 2 7 2 2 3" xfId="29169"/>
    <cellStyle name="Normal 3 63 2 7 2 3" xfId="13215"/>
    <cellStyle name="Normal 3 63 2 7 2 3 2" xfId="29170"/>
    <cellStyle name="Normal 3 63 2 7 2 4" xfId="18791"/>
    <cellStyle name="Normal 3 63 2 7 3" xfId="13216"/>
    <cellStyle name="Normal 3 63 2 7 3 2" xfId="13217"/>
    <cellStyle name="Normal 3 63 2 7 3 2 2" xfId="29171"/>
    <cellStyle name="Normal 3 63 2 7 3 3" xfId="29172"/>
    <cellStyle name="Normal 3 63 2 7 4" xfId="13218"/>
    <cellStyle name="Normal 3 63 2 7 4 2" xfId="29173"/>
    <cellStyle name="Normal 3 63 2 7 5" xfId="18790"/>
    <cellStyle name="Normal 3 63 2 8" xfId="13219"/>
    <cellStyle name="Normal 3 63 2 8 2" xfId="13220"/>
    <cellStyle name="Normal 3 63 2 8 2 2" xfId="13221"/>
    <cellStyle name="Normal 3 63 2 8 2 2 2" xfId="13222"/>
    <cellStyle name="Normal 3 63 2 8 2 2 2 2" xfId="29174"/>
    <cellStyle name="Normal 3 63 2 8 2 2 3" xfId="29175"/>
    <cellStyle name="Normal 3 63 2 8 2 3" xfId="13223"/>
    <cellStyle name="Normal 3 63 2 8 2 3 2" xfId="29176"/>
    <cellStyle name="Normal 3 63 2 8 2 4" xfId="18793"/>
    <cellStyle name="Normal 3 63 2 8 3" xfId="13224"/>
    <cellStyle name="Normal 3 63 2 8 3 2" xfId="13225"/>
    <cellStyle name="Normal 3 63 2 8 3 2 2" xfId="29177"/>
    <cellStyle name="Normal 3 63 2 8 3 3" xfId="29178"/>
    <cellStyle name="Normal 3 63 2 8 4" xfId="13226"/>
    <cellStyle name="Normal 3 63 2 8 4 2" xfId="29179"/>
    <cellStyle name="Normal 3 63 2 8 5" xfId="18792"/>
    <cellStyle name="Normal 3 63 2 9" xfId="13227"/>
    <cellStyle name="Normal 3 63 2 9 2" xfId="13228"/>
    <cellStyle name="Normal 3 63 2 9 2 2" xfId="13229"/>
    <cellStyle name="Normal 3 63 2 9 2 2 2" xfId="13230"/>
    <cellStyle name="Normal 3 63 2 9 2 2 2 2" xfId="29180"/>
    <cellStyle name="Normal 3 63 2 9 2 2 3" xfId="29181"/>
    <cellStyle name="Normal 3 63 2 9 2 3" xfId="13231"/>
    <cellStyle name="Normal 3 63 2 9 2 3 2" xfId="29182"/>
    <cellStyle name="Normal 3 63 2 9 2 4" xfId="18795"/>
    <cellStyle name="Normal 3 63 2 9 3" xfId="13232"/>
    <cellStyle name="Normal 3 63 2 9 3 2" xfId="13233"/>
    <cellStyle name="Normal 3 63 2 9 3 2 2" xfId="29183"/>
    <cellStyle name="Normal 3 63 2 9 3 3" xfId="29184"/>
    <cellStyle name="Normal 3 63 2 9 4" xfId="13234"/>
    <cellStyle name="Normal 3 63 2 9 4 2" xfId="29185"/>
    <cellStyle name="Normal 3 63 2 9 5" xfId="18794"/>
    <cellStyle name="Normal 3 63 3" xfId="13235"/>
    <cellStyle name="Normal 3 63 3 2" xfId="13236"/>
    <cellStyle name="Normal 3 63 3 2 2" xfId="13237"/>
    <cellStyle name="Normal 3 63 3 2 2 2" xfId="13238"/>
    <cellStyle name="Normal 3 63 3 2 2 2 2" xfId="29186"/>
    <cellStyle name="Normal 3 63 3 2 2 3" xfId="29187"/>
    <cellStyle name="Normal 3 63 3 2 3" xfId="13239"/>
    <cellStyle name="Normal 3 63 3 2 3 2" xfId="29188"/>
    <cellStyle name="Normal 3 63 3 2 4" xfId="18797"/>
    <cellStyle name="Normal 3 63 3 3" xfId="13240"/>
    <cellStyle name="Normal 3 63 3 3 2" xfId="13241"/>
    <cellStyle name="Normal 3 63 3 3 2 2" xfId="29189"/>
    <cellStyle name="Normal 3 63 3 3 3" xfId="29190"/>
    <cellStyle name="Normal 3 63 3 4" xfId="13242"/>
    <cellStyle name="Normal 3 63 3 4 2" xfId="29191"/>
    <cellStyle name="Normal 3 63 3 5" xfId="18796"/>
    <cellStyle name="Normal 3 63 4" xfId="13243"/>
    <cellStyle name="Normal 3 63 4 2" xfId="13244"/>
    <cellStyle name="Normal 3 63 4 2 2" xfId="13245"/>
    <cellStyle name="Normal 3 63 4 2 2 2" xfId="13246"/>
    <cellStyle name="Normal 3 63 4 2 2 2 2" xfId="29192"/>
    <cellStyle name="Normal 3 63 4 2 2 3" xfId="29193"/>
    <cellStyle name="Normal 3 63 4 2 3" xfId="13247"/>
    <cellStyle name="Normal 3 63 4 2 3 2" xfId="29194"/>
    <cellStyle name="Normal 3 63 4 2 4" xfId="18799"/>
    <cellStyle name="Normal 3 63 4 3" xfId="13248"/>
    <cellStyle name="Normal 3 63 4 3 2" xfId="13249"/>
    <cellStyle name="Normal 3 63 4 3 2 2" xfId="29195"/>
    <cellStyle name="Normal 3 63 4 3 3" xfId="29196"/>
    <cellStyle name="Normal 3 63 4 4" xfId="13250"/>
    <cellStyle name="Normal 3 63 4 4 2" xfId="29197"/>
    <cellStyle name="Normal 3 63 4 5" xfId="18798"/>
    <cellStyle name="Normal 3 63 5" xfId="13251"/>
    <cellStyle name="Normal 3 63 5 2" xfId="13252"/>
    <cellStyle name="Normal 3 63 5 2 2" xfId="13253"/>
    <cellStyle name="Normal 3 63 5 2 2 2" xfId="13254"/>
    <cellStyle name="Normal 3 63 5 2 2 2 2" xfId="29198"/>
    <cellStyle name="Normal 3 63 5 2 2 3" xfId="29199"/>
    <cellStyle name="Normal 3 63 5 2 3" xfId="13255"/>
    <cellStyle name="Normal 3 63 5 2 3 2" xfId="29200"/>
    <cellStyle name="Normal 3 63 5 2 4" xfId="18801"/>
    <cellStyle name="Normal 3 63 5 3" xfId="13256"/>
    <cellStyle name="Normal 3 63 5 3 2" xfId="13257"/>
    <cellStyle name="Normal 3 63 5 3 2 2" xfId="29201"/>
    <cellStyle name="Normal 3 63 5 3 3" xfId="29202"/>
    <cellStyle name="Normal 3 63 5 4" xfId="13258"/>
    <cellStyle name="Normal 3 63 5 4 2" xfId="29203"/>
    <cellStyle name="Normal 3 63 5 5" xfId="18800"/>
    <cellStyle name="Normal 3 63 6" xfId="13259"/>
    <cellStyle name="Normal 3 63 6 2" xfId="13260"/>
    <cellStyle name="Normal 3 63 6 2 2" xfId="13261"/>
    <cellStyle name="Normal 3 63 6 2 2 2" xfId="13262"/>
    <cellStyle name="Normal 3 63 6 2 2 2 2" xfId="29204"/>
    <cellStyle name="Normal 3 63 6 2 2 3" xfId="29205"/>
    <cellStyle name="Normal 3 63 6 2 3" xfId="13263"/>
    <cellStyle name="Normal 3 63 6 2 3 2" xfId="29206"/>
    <cellStyle name="Normal 3 63 6 2 4" xfId="18803"/>
    <cellStyle name="Normal 3 63 6 3" xfId="13264"/>
    <cellStyle name="Normal 3 63 6 3 2" xfId="13265"/>
    <cellStyle name="Normal 3 63 6 3 2 2" xfId="29207"/>
    <cellStyle name="Normal 3 63 6 3 3" xfId="29208"/>
    <cellStyle name="Normal 3 63 6 4" xfId="13266"/>
    <cellStyle name="Normal 3 63 6 4 2" xfId="29209"/>
    <cellStyle name="Normal 3 63 6 5" xfId="18802"/>
    <cellStyle name="Normal 3 63 7" xfId="13267"/>
    <cellStyle name="Normal 3 63 7 2" xfId="13268"/>
    <cellStyle name="Normal 3 63 7 2 2" xfId="13269"/>
    <cellStyle name="Normal 3 63 7 2 2 2" xfId="13270"/>
    <cellStyle name="Normal 3 63 7 2 2 2 2" xfId="29210"/>
    <cellStyle name="Normal 3 63 7 2 2 3" xfId="29211"/>
    <cellStyle name="Normal 3 63 7 2 3" xfId="13271"/>
    <cellStyle name="Normal 3 63 7 2 3 2" xfId="29212"/>
    <cellStyle name="Normal 3 63 7 2 4" xfId="18805"/>
    <cellStyle name="Normal 3 63 7 3" xfId="13272"/>
    <cellStyle name="Normal 3 63 7 3 2" xfId="13273"/>
    <cellStyle name="Normal 3 63 7 3 2 2" xfId="29213"/>
    <cellStyle name="Normal 3 63 7 3 3" xfId="29214"/>
    <cellStyle name="Normal 3 63 7 4" xfId="13274"/>
    <cellStyle name="Normal 3 63 7 4 2" xfId="29215"/>
    <cellStyle name="Normal 3 63 7 5" xfId="18804"/>
    <cellStyle name="Normal 3 63 8" xfId="13275"/>
    <cellStyle name="Normal 3 63 8 2" xfId="13276"/>
    <cellStyle name="Normal 3 63 8 2 2" xfId="13277"/>
    <cellStyle name="Normal 3 63 8 2 2 2" xfId="13278"/>
    <cellStyle name="Normal 3 63 8 2 2 2 2" xfId="29216"/>
    <cellStyle name="Normal 3 63 8 2 2 3" xfId="29217"/>
    <cellStyle name="Normal 3 63 8 2 3" xfId="13279"/>
    <cellStyle name="Normal 3 63 8 2 3 2" xfId="29218"/>
    <cellStyle name="Normal 3 63 8 2 4" xfId="18807"/>
    <cellStyle name="Normal 3 63 8 3" xfId="13280"/>
    <cellStyle name="Normal 3 63 8 3 2" xfId="13281"/>
    <cellStyle name="Normal 3 63 8 3 2 2" xfId="29219"/>
    <cellStyle name="Normal 3 63 8 3 3" xfId="29220"/>
    <cellStyle name="Normal 3 63 8 4" xfId="13282"/>
    <cellStyle name="Normal 3 63 8 4 2" xfId="29221"/>
    <cellStyle name="Normal 3 63 8 5" xfId="18806"/>
    <cellStyle name="Normal 3 63 9" xfId="13283"/>
    <cellStyle name="Normal 3 63 9 2" xfId="13284"/>
    <cellStyle name="Normal 3 63 9 2 2" xfId="13285"/>
    <cellStyle name="Normal 3 63 9 2 2 2" xfId="13286"/>
    <cellStyle name="Normal 3 63 9 2 2 2 2" xfId="29222"/>
    <cellStyle name="Normal 3 63 9 2 2 3" xfId="29223"/>
    <cellStyle name="Normal 3 63 9 2 3" xfId="13287"/>
    <cellStyle name="Normal 3 63 9 2 3 2" xfId="29224"/>
    <cellStyle name="Normal 3 63 9 2 4" xfId="18809"/>
    <cellStyle name="Normal 3 63 9 3" xfId="13288"/>
    <cellStyle name="Normal 3 63 9 3 2" xfId="13289"/>
    <cellStyle name="Normal 3 63 9 3 2 2" xfId="29225"/>
    <cellStyle name="Normal 3 63 9 3 3" xfId="29226"/>
    <cellStyle name="Normal 3 63 9 4" xfId="13290"/>
    <cellStyle name="Normal 3 63 9 4 2" xfId="29227"/>
    <cellStyle name="Normal 3 63 9 5" xfId="18808"/>
    <cellStyle name="Normal 3 64" xfId="13291"/>
    <cellStyle name="Normal 3 64 10" xfId="13292"/>
    <cellStyle name="Normal 3 64 10 2" xfId="13293"/>
    <cellStyle name="Normal 3 64 10 2 2" xfId="13294"/>
    <cellStyle name="Normal 3 64 10 2 2 2" xfId="13295"/>
    <cellStyle name="Normal 3 64 10 2 2 2 2" xfId="29228"/>
    <cellStyle name="Normal 3 64 10 2 2 3" xfId="29229"/>
    <cellStyle name="Normal 3 64 10 2 3" xfId="13296"/>
    <cellStyle name="Normal 3 64 10 2 3 2" xfId="29230"/>
    <cellStyle name="Normal 3 64 10 2 4" xfId="18812"/>
    <cellStyle name="Normal 3 64 10 3" xfId="13297"/>
    <cellStyle name="Normal 3 64 10 3 2" xfId="13298"/>
    <cellStyle name="Normal 3 64 10 3 2 2" xfId="29231"/>
    <cellStyle name="Normal 3 64 10 3 3" xfId="29232"/>
    <cellStyle name="Normal 3 64 10 4" xfId="13299"/>
    <cellStyle name="Normal 3 64 10 4 2" xfId="29233"/>
    <cellStyle name="Normal 3 64 10 5" xfId="18811"/>
    <cellStyle name="Normal 3 64 11" xfId="13300"/>
    <cellStyle name="Normal 3 64 11 2" xfId="13301"/>
    <cellStyle name="Normal 3 64 11 2 2" xfId="13302"/>
    <cellStyle name="Normal 3 64 11 2 2 2" xfId="13303"/>
    <cellStyle name="Normal 3 64 11 2 2 2 2" xfId="29234"/>
    <cellStyle name="Normal 3 64 11 2 2 3" xfId="29235"/>
    <cellStyle name="Normal 3 64 11 2 3" xfId="13304"/>
    <cellStyle name="Normal 3 64 11 2 3 2" xfId="29236"/>
    <cellStyle name="Normal 3 64 11 2 4" xfId="18814"/>
    <cellStyle name="Normal 3 64 11 3" xfId="13305"/>
    <cellStyle name="Normal 3 64 11 3 2" xfId="13306"/>
    <cellStyle name="Normal 3 64 11 3 2 2" xfId="29237"/>
    <cellStyle name="Normal 3 64 11 3 3" xfId="29238"/>
    <cellStyle name="Normal 3 64 11 4" xfId="13307"/>
    <cellStyle name="Normal 3 64 11 4 2" xfId="29239"/>
    <cellStyle name="Normal 3 64 11 5" xfId="18813"/>
    <cellStyle name="Normal 3 64 12" xfId="13308"/>
    <cellStyle name="Normal 3 64 12 2" xfId="13309"/>
    <cellStyle name="Normal 3 64 12 2 2" xfId="13310"/>
    <cellStyle name="Normal 3 64 12 2 2 2" xfId="13311"/>
    <cellStyle name="Normal 3 64 12 2 2 2 2" xfId="29240"/>
    <cellStyle name="Normal 3 64 12 2 2 3" xfId="29241"/>
    <cellStyle name="Normal 3 64 12 2 3" xfId="13312"/>
    <cellStyle name="Normal 3 64 12 2 3 2" xfId="29242"/>
    <cellStyle name="Normal 3 64 12 2 4" xfId="18816"/>
    <cellStyle name="Normal 3 64 12 3" xfId="13313"/>
    <cellStyle name="Normal 3 64 12 3 2" xfId="13314"/>
    <cellStyle name="Normal 3 64 12 3 2 2" xfId="29243"/>
    <cellStyle name="Normal 3 64 12 3 3" xfId="29244"/>
    <cellStyle name="Normal 3 64 12 4" xfId="13315"/>
    <cellStyle name="Normal 3 64 12 4 2" xfId="29245"/>
    <cellStyle name="Normal 3 64 12 5" xfId="18815"/>
    <cellStyle name="Normal 3 64 13" xfId="13316"/>
    <cellStyle name="Normal 3 64 13 2" xfId="13317"/>
    <cellStyle name="Normal 3 64 13 2 2" xfId="13318"/>
    <cellStyle name="Normal 3 64 13 2 2 2" xfId="29246"/>
    <cellStyle name="Normal 3 64 13 2 3" xfId="29247"/>
    <cellStyle name="Normal 3 64 13 3" xfId="13319"/>
    <cellStyle name="Normal 3 64 13 3 2" xfId="29248"/>
    <cellStyle name="Normal 3 64 13 4" xfId="18817"/>
    <cellStyle name="Normal 3 64 14" xfId="13320"/>
    <cellStyle name="Normal 3 64 14 2" xfId="13321"/>
    <cellStyle name="Normal 3 64 14 2 2" xfId="29249"/>
    <cellStyle name="Normal 3 64 14 3" xfId="29250"/>
    <cellStyle name="Normal 3 64 15" xfId="13322"/>
    <cellStyle name="Normal 3 64 15 2" xfId="29251"/>
    <cellStyle name="Normal 3 64 16" xfId="18810"/>
    <cellStyle name="Normal 3 64 2" xfId="13323"/>
    <cellStyle name="Normal 3 64 2 2" xfId="13324"/>
    <cellStyle name="Normal 3 64 2 2 2" xfId="13325"/>
    <cellStyle name="Normal 3 64 2 2 2 2" xfId="13326"/>
    <cellStyle name="Normal 3 64 2 2 2 2 2" xfId="29252"/>
    <cellStyle name="Normal 3 64 2 2 2 3" xfId="29253"/>
    <cellStyle name="Normal 3 64 2 2 3" xfId="13327"/>
    <cellStyle name="Normal 3 64 2 2 3 2" xfId="29254"/>
    <cellStyle name="Normal 3 64 2 2 4" xfId="18819"/>
    <cellStyle name="Normal 3 64 2 3" xfId="13328"/>
    <cellStyle name="Normal 3 64 2 3 2" xfId="13329"/>
    <cellStyle name="Normal 3 64 2 3 2 2" xfId="29255"/>
    <cellStyle name="Normal 3 64 2 3 3" xfId="29256"/>
    <cellStyle name="Normal 3 64 2 4" xfId="13330"/>
    <cellStyle name="Normal 3 64 2 4 2" xfId="29257"/>
    <cellStyle name="Normal 3 64 2 5" xfId="18818"/>
    <cellStyle name="Normal 3 64 3" xfId="13331"/>
    <cellStyle name="Normal 3 64 3 2" xfId="13332"/>
    <cellStyle name="Normal 3 64 3 2 2" xfId="13333"/>
    <cellStyle name="Normal 3 64 3 2 2 2" xfId="13334"/>
    <cellStyle name="Normal 3 64 3 2 2 2 2" xfId="29258"/>
    <cellStyle name="Normal 3 64 3 2 2 3" xfId="29259"/>
    <cellStyle name="Normal 3 64 3 2 3" xfId="13335"/>
    <cellStyle name="Normal 3 64 3 2 3 2" xfId="29260"/>
    <cellStyle name="Normal 3 64 3 2 4" xfId="18821"/>
    <cellStyle name="Normal 3 64 3 3" xfId="13336"/>
    <cellStyle name="Normal 3 64 3 3 2" xfId="13337"/>
    <cellStyle name="Normal 3 64 3 3 2 2" xfId="29261"/>
    <cellStyle name="Normal 3 64 3 3 3" xfId="29262"/>
    <cellStyle name="Normal 3 64 3 4" xfId="13338"/>
    <cellStyle name="Normal 3 64 3 4 2" xfId="29263"/>
    <cellStyle name="Normal 3 64 3 5" xfId="18820"/>
    <cellStyle name="Normal 3 64 4" xfId="13339"/>
    <cellStyle name="Normal 3 64 4 2" xfId="13340"/>
    <cellStyle name="Normal 3 64 4 2 2" xfId="13341"/>
    <cellStyle name="Normal 3 64 4 2 2 2" xfId="13342"/>
    <cellStyle name="Normal 3 64 4 2 2 2 2" xfId="29264"/>
    <cellStyle name="Normal 3 64 4 2 2 3" xfId="29265"/>
    <cellStyle name="Normal 3 64 4 2 3" xfId="13343"/>
    <cellStyle name="Normal 3 64 4 2 3 2" xfId="29266"/>
    <cellStyle name="Normal 3 64 4 2 4" xfId="18823"/>
    <cellStyle name="Normal 3 64 4 3" xfId="13344"/>
    <cellStyle name="Normal 3 64 4 3 2" xfId="13345"/>
    <cellStyle name="Normal 3 64 4 3 2 2" xfId="29267"/>
    <cellStyle name="Normal 3 64 4 3 3" xfId="29268"/>
    <cellStyle name="Normal 3 64 4 4" xfId="13346"/>
    <cellStyle name="Normal 3 64 4 4 2" xfId="29269"/>
    <cellStyle name="Normal 3 64 4 5" xfId="18822"/>
    <cellStyle name="Normal 3 64 5" xfId="13347"/>
    <cellStyle name="Normal 3 64 5 2" xfId="13348"/>
    <cellStyle name="Normal 3 64 5 2 2" xfId="13349"/>
    <cellStyle name="Normal 3 64 5 2 2 2" xfId="13350"/>
    <cellStyle name="Normal 3 64 5 2 2 2 2" xfId="29270"/>
    <cellStyle name="Normal 3 64 5 2 2 3" xfId="29271"/>
    <cellStyle name="Normal 3 64 5 2 3" xfId="13351"/>
    <cellStyle name="Normal 3 64 5 2 3 2" xfId="29272"/>
    <cellStyle name="Normal 3 64 5 2 4" xfId="18825"/>
    <cellStyle name="Normal 3 64 5 3" xfId="13352"/>
    <cellStyle name="Normal 3 64 5 3 2" xfId="13353"/>
    <cellStyle name="Normal 3 64 5 3 2 2" xfId="29273"/>
    <cellStyle name="Normal 3 64 5 3 3" xfId="29274"/>
    <cellStyle name="Normal 3 64 5 4" xfId="13354"/>
    <cellStyle name="Normal 3 64 5 4 2" xfId="29275"/>
    <cellStyle name="Normal 3 64 5 5" xfId="18824"/>
    <cellStyle name="Normal 3 64 6" xfId="13355"/>
    <cellStyle name="Normal 3 64 6 2" xfId="13356"/>
    <cellStyle name="Normal 3 64 6 2 2" xfId="13357"/>
    <cellStyle name="Normal 3 64 6 2 2 2" xfId="13358"/>
    <cellStyle name="Normal 3 64 6 2 2 2 2" xfId="29276"/>
    <cellStyle name="Normal 3 64 6 2 2 3" xfId="29277"/>
    <cellStyle name="Normal 3 64 6 2 3" xfId="13359"/>
    <cellStyle name="Normal 3 64 6 2 3 2" xfId="29278"/>
    <cellStyle name="Normal 3 64 6 2 4" xfId="18827"/>
    <cellStyle name="Normal 3 64 6 3" xfId="13360"/>
    <cellStyle name="Normal 3 64 6 3 2" xfId="13361"/>
    <cellStyle name="Normal 3 64 6 3 2 2" xfId="29279"/>
    <cellStyle name="Normal 3 64 6 3 3" xfId="29280"/>
    <cellStyle name="Normal 3 64 6 4" xfId="13362"/>
    <cellStyle name="Normal 3 64 6 4 2" xfId="29281"/>
    <cellStyle name="Normal 3 64 6 5" xfId="18826"/>
    <cellStyle name="Normal 3 64 7" xfId="13363"/>
    <cellStyle name="Normal 3 64 7 2" xfId="13364"/>
    <cellStyle name="Normal 3 64 7 2 2" xfId="13365"/>
    <cellStyle name="Normal 3 64 7 2 2 2" xfId="13366"/>
    <cellStyle name="Normal 3 64 7 2 2 2 2" xfId="29282"/>
    <cellStyle name="Normal 3 64 7 2 2 3" xfId="29283"/>
    <cellStyle name="Normal 3 64 7 2 3" xfId="13367"/>
    <cellStyle name="Normal 3 64 7 2 3 2" xfId="29284"/>
    <cellStyle name="Normal 3 64 7 2 4" xfId="18829"/>
    <cellStyle name="Normal 3 64 7 3" xfId="13368"/>
    <cellStyle name="Normal 3 64 7 3 2" xfId="13369"/>
    <cellStyle name="Normal 3 64 7 3 2 2" xfId="29285"/>
    <cellStyle name="Normal 3 64 7 3 3" xfId="29286"/>
    <cellStyle name="Normal 3 64 7 4" xfId="13370"/>
    <cellStyle name="Normal 3 64 7 4 2" xfId="29287"/>
    <cellStyle name="Normal 3 64 7 5" xfId="18828"/>
    <cellStyle name="Normal 3 64 8" xfId="13371"/>
    <cellStyle name="Normal 3 64 8 2" xfId="13372"/>
    <cellStyle name="Normal 3 64 8 2 2" xfId="13373"/>
    <cellStyle name="Normal 3 64 8 2 2 2" xfId="13374"/>
    <cellStyle name="Normal 3 64 8 2 2 2 2" xfId="29288"/>
    <cellStyle name="Normal 3 64 8 2 2 3" xfId="29289"/>
    <cellStyle name="Normal 3 64 8 2 3" xfId="13375"/>
    <cellStyle name="Normal 3 64 8 2 3 2" xfId="29290"/>
    <cellStyle name="Normal 3 64 8 2 4" xfId="18831"/>
    <cellStyle name="Normal 3 64 8 3" xfId="13376"/>
    <cellStyle name="Normal 3 64 8 3 2" xfId="13377"/>
    <cellStyle name="Normal 3 64 8 3 2 2" xfId="29291"/>
    <cellStyle name="Normal 3 64 8 3 3" xfId="29292"/>
    <cellStyle name="Normal 3 64 8 4" xfId="13378"/>
    <cellStyle name="Normal 3 64 8 4 2" xfId="29293"/>
    <cellStyle name="Normal 3 64 8 5" xfId="18830"/>
    <cellStyle name="Normal 3 64 9" xfId="13379"/>
    <cellStyle name="Normal 3 64 9 2" xfId="13380"/>
    <cellStyle name="Normal 3 64 9 2 2" xfId="13381"/>
    <cellStyle name="Normal 3 64 9 2 2 2" xfId="13382"/>
    <cellStyle name="Normal 3 64 9 2 2 2 2" xfId="29294"/>
    <cellStyle name="Normal 3 64 9 2 2 3" xfId="29295"/>
    <cellStyle name="Normal 3 64 9 2 3" xfId="13383"/>
    <cellStyle name="Normal 3 64 9 2 3 2" xfId="29296"/>
    <cellStyle name="Normal 3 64 9 2 4" xfId="18833"/>
    <cellStyle name="Normal 3 64 9 3" xfId="13384"/>
    <cellStyle name="Normal 3 64 9 3 2" xfId="13385"/>
    <cellStyle name="Normal 3 64 9 3 2 2" xfId="29297"/>
    <cellStyle name="Normal 3 64 9 3 3" xfId="29298"/>
    <cellStyle name="Normal 3 64 9 4" xfId="13386"/>
    <cellStyle name="Normal 3 64 9 4 2" xfId="29299"/>
    <cellStyle name="Normal 3 64 9 5" xfId="18832"/>
    <cellStyle name="Normal 3 65" xfId="13387"/>
    <cellStyle name="Normal 3 65 10" xfId="13388"/>
    <cellStyle name="Normal 3 65 10 2" xfId="13389"/>
    <cellStyle name="Normal 3 65 10 2 2" xfId="13390"/>
    <cellStyle name="Normal 3 65 10 2 3" xfId="29300"/>
    <cellStyle name="Normal 3 65 10 3" xfId="13"/>
    <cellStyle name="Normal 3 65 10 4" xfId="29301"/>
    <cellStyle name="Normal 3 65 11" xfId="13391"/>
    <cellStyle name="Normal 3 65 11 2" xfId="13392"/>
    <cellStyle name="Normal 3 65 11 2 2" xfId="29302"/>
    <cellStyle name="Normal 3 65 11 3" xfId="18835"/>
    <cellStyle name="Normal 3 65 12" xfId="13393"/>
    <cellStyle name="Normal 3 65 12 2" xfId="13394"/>
    <cellStyle name="Normal 3 65 12 2 2" xfId="29303"/>
    <cellStyle name="Normal 3 65 12 3" xfId="18836"/>
    <cellStyle name="Normal 3 65 13" xfId="13395"/>
    <cellStyle name="Normal 3 65 13 2" xfId="13396"/>
    <cellStyle name="Normal 3 65 13 2 2" xfId="13397"/>
    <cellStyle name="Normal 3 65 13 2 2 2" xfId="29304"/>
    <cellStyle name="Normal 3 65 13 2 3" xfId="29305"/>
    <cellStyle name="Normal 3 65 13 3" xfId="13398"/>
    <cellStyle name="Normal 3 65 13 3 2" xfId="29306"/>
    <cellStyle name="Normal 3 65 13 4" xfId="18837"/>
    <cellStyle name="Normal 3 65 14" xfId="13399"/>
    <cellStyle name="Normal 3 65 14 2" xfId="13400"/>
    <cellStyle name="Normal 3 65 14 2 2" xfId="29307"/>
    <cellStyle name="Normal 3 65 14 3" xfId="29308"/>
    <cellStyle name="Normal 3 65 15" xfId="13401"/>
    <cellStyle name="Normal 3 65 15 2" xfId="29309"/>
    <cellStyle name="Normal 3 65 16" xfId="18834"/>
    <cellStyle name="Normal 3 65 2" xfId="13402"/>
    <cellStyle name="Normal 3 65 2 2" xfId="13403"/>
    <cellStyle name="Normal 3 65 2 2 2" xfId="29310"/>
    <cellStyle name="Normal 3 65 2 3" xfId="18838"/>
    <cellStyle name="Normal 3 65 3" xfId="13404"/>
    <cellStyle name="Normal 3 65 3 2" xfId="13405"/>
    <cellStyle name="Normal 3 65 3 2 2" xfId="29311"/>
    <cellStyle name="Normal 3 65 3 3" xfId="18839"/>
    <cellStyle name="Normal 3 65 4" xfId="13406"/>
    <cellStyle name="Normal 3 65 4 2" xfId="13407"/>
    <cellStyle name="Normal 3 65 4 2 2" xfId="29312"/>
    <cellStyle name="Normal 3 65 4 3" xfId="18840"/>
    <cellStyle name="Normal 3 65 5" xfId="13408"/>
    <cellStyle name="Normal 3 65 5 2" xfId="13409"/>
    <cellStyle name="Normal 3 65 5 2 2" xfId="29313"/>
    <cellStyle name="Normal 3 65 5 3" xfId="18841"/>
    <cellStyle name="Normal 3 65 6" xfId="13410"/>
    <cellStyle name="Normal 3 65 6 2" xfId="13411"/>
    <cellStyle name="Normal 3 65 6 2 2" xfId="29314"/>
    <cellStyle name="Normal 3 65 6 3" xfId="18842"/>
    <cellStyle name="Normal 3 65 7" xfId="13412"/>
    <cellStyle name="Normal 3 65 7 2" xfId="13413"/>
    <cellStyle name="Normal 3 65 7 2 2" xfId="29315"/>
    <cellStyle name="Normal 3 65 7 3" xfId="18843"/>
    <cellStyle name="Normal 3 65 8" xfId="13414"/>
    <cellStyle name="Normal 3 65 8 2" xfId="13415"/>
    <cellStyle name="Normal 3 65 8 2 2" xfId="29316"/>
    <cellStyle name="Normal 3 65 8 3" xfId="18844"/>
    <cellStyle name="Normal 3 65 9" xfId="13416"/>
    <cellStyle name="Normal 3 65 9 2" xfId="13417"/>
    <cellStyle name="Normal 3 65 9 2 2" xfId="29317"/>
    <cellStyle name="Normal 3 65 9 3" xfId="18845"/>
    <cellStyle name="Normal 3 66" xfId="13418"/>
    <cellStyle name="Normal 3 66 10" xfId="13419"/>
    <cellStyle name="Normal 3 66 10 2" xfId="13420"/>
    <cellStyle name="Normal 3 66 10 2 2" xfId="13421"/>
    <cellStyle name="Normal 3 66 10 2 2 2" xfId="29318"/>
    <cellStyle name="Normal 3 66 10 2 3" xfId="29319"/>
    <cellStyle name="Normal 3 66 10 3" xfId="13422"/>
    <cellStyle name="Normal 3 66 10 3 2" xfId="29320"/>
    <cellStyle name="Normal 3 66 10 4" xfId="18847"/>
    <cellStyle name="Normal 3 66 11" xfId="13423"/>
    <cellStyle name="Normal 3 66 11 2" xfId="13424"/>
    <cellStyle name="Normal 3 66 11 2 2" xfId="29321"/>
    <cellStyle name="Normal 3 66 11 3" xfId="29322"/>
    <cellStyle name="Normal 3 66 12" xfId="13425"/>
    <cellStyle name="Normal 3 66 12 2" xfId="29323"/>
    <cellStyle name="Normal 3 66 13" xfId="18846"/>
    <cellStyle name="Normal 3 66 2" xfId="13426"/>
    <cellStyle name="Normal 3 66 2 2" xfId="13427"/>
    <cellStyle name="Normal 3 66 2 2 2" xfId="13428"/>
    <cellStyle name="Normal 3 66 2 2 2 2" xfId="13429"/>
    <cellStyle name="Normal 3 66 2 2 2 2 2" xfId="29324"/>
    <cellStyle name="Normal 3 66 2 2 2 3" xfId="29325"/>
    <cellStyle name="Normal 3 66 2 2 3" xfId="13430"/>
    <cellStyle name="Normal 3 66 2 2 3 2" xfId="29326"/>
    <cellStyle name="Normal 3 66 2 2 4" xfId="18849"/>
    <cellStyle name="Normal 3 66 2 3" xfId="13431"/>
    <cellStyle name="Normal 3 66 2 3 2" xfId="13432"/>
    <cellStyle name="Normal 3 66 2 3 2 2" xfId="29327"/>
    <cellStyle name="Normal 3 66 2 3 3" xfId="29328"/>
    <cellStyle name="Normal 3 66 2 4" xfId="13433"/>
    <cellStyle name="Normal 3 66 2 4 2" xfId="29329"/>
    <cellStyle name="Normal 3 66 2 5" xfId="18848"/>
    <cellStyle name="Normal 3 66 3" xfId="13434"/>
    <cellStyle name="Normal 3 66 3 2" xfId="13435"/>
    <cellStyle name="Normal 3 66 3 2 2" xfId="13436"/>
    <cellStyle name="Normal 3 66 3 2 2 2" xfId="13437"/>
    <cellStyle name="Normal 3 66 3 2 2 2 2" xfId="29330"/>
    <cellStyle name="Normal 3 66 3 2 2 3" xfId="29331"/>
    <cellStyle name="Normal 3 66 3 2 3" xfId="13438"/>
    <cellStyle name="Normal 3 66 3 2 3 2" xfId="29332"/>
    <cellStyle name="Normal 3 66 3 2 4" xfId="18851"/>
    <cellStyle name="Normal 3 66 3 3" xfId="13439"/>
    <cellStyle name="Normal 3 66 3 3 2" xfId="13440"/>
    <cellStyle name="Normal 3 66 3 3 2 2" xfId="29333"/>
    <cellStyle name="Normal 3 66 3 3 3" xfId="29334"/>
    <cellStyle name="Normal 3 66 3 4" xfId="13441"/>
    <cellStyle name="Normal 3 66 3 4 2" xfId="29335"/>
    <cellStyle name="Normal 3 66 3 5" xfId="18850"/>
    <cellStyle name="Normal 3 66 4" xfId="13442"/>
    <cellStyle name="Normal 3 66 4 2" xfId="13443"/>
    <cellStyle name="Normal 3 66 4 2 2" xfId="13444"/>
    <cellStyle name="Normal 3 66 4 2 2 2" xfId="13445"/>
    <cellStyle name="Normal 3 66 4 2 2 2 2" xfId="29336"/>
    <cellStyle name="Normal 3 66 4 2 2 3" xfId="29337"/>
    <cellStyle name="Normal 3 66 4 2 3" xfId="13446"/>
    <cellStyle name="Normal 3 66 4 2 3 2" xfId="29338"/>
    <cellStyle name="Normal 3 66 4 2 4" xfId="18853"/>
    <cellStyle name="Normal 3 66 4 3" xfId="13447"/>
    <cellStyle name="Normal 3 66 4 3 2" xfId="13448"/>
    <cellStyle name="Normal 3 66 4 3 2 2" xfId="29339"/>
    <cellStyle name="Normal 3 66 4 3 3" xfId="29340"/>
    <cellStyle name="Normal 3 66 4 4" xfId="13449"/>
    <cellStyle name="Normal 3 66 4 4 2" xfId="29341"/>
    <cellStyle name="Normal 3 66 4 5" xfId="18852"/>
    <cellStyle name="Normal 3 66 5" xfId="13450"/>
    <cellStyle name="Normal 3 66 5 2" xfId="13451"/>
    <cellStyle name="Normal 3 66 5 2 2" xfId="13452"/>
    <cellStyle name="Normal 3 66 5 2 2 2" xfId="13453"/>
    <cellStyle name="Normal 3 66 5 2 2 2 2" xfId="29342"/>
    <cellStyle name="Normal 3 66 5 2 2 3" xfId="29343"/>
    <cellStyle name="Normal 3 66 5 2 3" xfId="13454"/>
    <cellStyle name="Normal 3 66 5 2 3 2" xfId="29344"/>
    <cellStyle name="Normal 3 66 5 2 4" xfId="18855"/>
    <cellStyle name="Normal 3 66 5 3" xfId="13455"/>
    <cellStyle name="Normal 3 66 5 3 2" xfId="13456"/>
    <cellStyle name="Normal 3 66 5 3 2 2" xfId="29345"/>
    <cellStyle name="Normal 3 66 5 3 3" xfId="29346"/>
    <cellStyle name="Normal 3 66 5 4" xfId="13457"/>
    <cellStyle name="Normal 3 66 5 4 2" xfId="29347"/>
    <cellStyle name="Normal 3 66 5 5" xfId="18854"/>
    <cellStyle name="Normal 3 66 6" xfId="13458"/>
    <cellStyle name="Normal 3 66 6 2" xfId="13459"/>
    <cellStyle name="Normal 3 66 6 2 2" xfId="13460"/>
    <cellStyle name="Normal 3 66 6 2 2 2" xfId="13461"/>
    <cellStyle name="Normal 3 66 6 2 2 2 2" xfId="29348"/>
    <cellStyle name="Normal 3 66 6 2 2 3" xfId="29349"/>
    <cellStyle name="Normal 3 66 6 2 3" xfId="13462"/>
    <cellStyle name="Normal 3 66 6 2 3 2" xfId="29350"/>
    <cellStyle name="Normal 3 66 6 2 4" xfId="18857"/>
    <cellStyle name="Normal 3 66 6 3" xfId="13463"/>
    <cellStyle name="Normal 3 66 6 3 2" xfId="13464"/>
    <cellStyle name="Normal 3 66 6 3 2 2" xfId="29351"/>
    <cellStyle name="Normal 3 66 6 3 3" xfId="29352"/>
    <cellStyle name="Normal 3 66 6 4" xfId="13465"/>
    <cellStyle name="Normal 3 66 6 4 2" xfId="29353"/>
    <cellStyle name="Normal 3 66 6 5" xfId="18856"/>
    <cellStyle name="Normal 3 66 7" xfId="13466"/>
    <cellStyle name="Normal 3 66 7 2" xfId="13467"/>
    <cellStyle name="Normal 3 66 7 2 2" xfId="13468"/>
    <cellStyle name="Normal 3 66 7 2 2 2" xfId="13469"/>
    <cellStyle name="Normal 3 66 7 2 2 2 2" xfId="29354"/>
    <cellStyle name="Normal 3 66 7 2 2 3" xfId="29355"/>
    <cellStyle name="Normal 3 66 7 2 3" xfId="13470"/>
    <cellStyle name="Normal 3 66 7 2 3 2" xfId="29356"/>
    <cellStyle name="Normal 3 66 7 2 4" xfId="18859"/>
    <cellStyle name="Normal 3 66 7 3" xfId="13471"/>
    <cellStyle name="Normal 3 66 7 3 2" xfId="13472"/>
    <cellStyle name="Normal 3 66 7 3 2 2" xfId="29357"/>
    <cellStyle name="Normal 3 66 7 3 3" xfId="29358"/>
    <cellStyle name="Normal 3 66 7 4" xfId="13473"/>
    <cellStyle name="Normal 3 66 7 4 2" xfId="29359"/>
    <cellStyle name="Normal 3 66 7 5" xfId="18858"/>
    <cellStyle name="Normal 3 66 8" xfId="13474"/>
    <cellStyle name="Normal 3 66 8 2" xfId="13475"/>
    <cellStyle name="Normal 3 66 8 2 2" xfId="13476"/>
    <cellStyle name="Normal 3 66 8 2 2 2" xfId="13477"/>
    <cellStyle name="Normal 3 66 8 2 2 2 2" xfId="29360"/>
    <cellStyle name="Normal 3 66 8 2 2 3" xfId="29361"/>
    <cellStyle name="Normal 3 66 8 2 3" xfId="13478"/>
    <cellStyle name="Normal 3 66 8 2 3 2" xfId="29362"/>
    <cellStyle name="Normal 3 66 8 2 4" xfId="18861"/>
    <cellStyle name="Normal 3 66 8 3" xfId="13479"/>
    <cellStyle name="Normal 3 66 8 3 2" xfId="13480"/>
    <cellStyle name="Normal 3 66 8 3 2 2" xfId="29363"/>
    <cellStyle name="Normal 3 66 8 3 3" xfId="29364"/>
    <cellStyle name="Normal 3 66 8 4" xfId="13481"/>
    <cellStyle name="Normal 3 66 8 4 2" xfId="29365"/>
    <cellStyle name="Normal 3 66 8 5" xfId="18860"/>
    <cellStyle name="Normal 3 66 9" xfId="13482"/>
    <cellStyle name="Normal 3 66 9 2" xfId="13483"/>
    <cellStyle name="Normal 3 66 9 2 2" xfId="13484"/>
    <cellStyle name="Normal 3 66 9 2 2 2" xfId="13485"/>
    <cellStyle name="Normal 3 66 9 2 2 2 2" xfId="29366"/>
    <cellStyle name="Normal 3 66 9 2 2 3" xfId="29367"/>
    <cellStyle name="Normal 3 66 9 2 3" xfId="13486"/>
    <cellStyle name="Normal 3 66 9 2 3 2" xfId="29368"/>
    <cellStyle name="Normal 3 66 9 2 4" xfId="18863"/>
    <cellStyle name="Normal 3 66 9 3" xfId="13487"/>
    <cellStyle name="Normal 3 66 9 3 2" xfId="13488"/>
    <cellStyle name="Normal 3 66 9 3 2 2" xfId="29369"/>
    <cellStyle name="Normal 3 66 9 3 3" xfId="29370"/>
    <cellStyle name="Normal 3 66 9 4" xfId="13489"/>
    <cellStyle name="Normal 3 66 9 4 2" xfId="29371"/>
    <cellStyle name="Normal 3 66 9 5" xfId="18862"/>
    <cellStyle name="Normal 3 67" xfId="13490"/>
    <cellStyle name="Normal 3 67 2" xfId="13491"/>
    <cellStyle name="Normal 3 67 2 2" xfId="13492"/>
    <cellStyle name="Normal 3 67 2 2 2" xfId="13493"/>
    <cellStyle name="Normal 3 67 2 2 2 2" xfId="29372"/>
    <cellStyle name="Normal 3 67 2 2 3" xfId="29373"/>
    <cellStyle name="Normal 3 67 2 3" xfId="13494"/>
    <cellStyle name="Normal 3 67 2 3 2" xfId="29374"/>
    <cellStyle name="Normal 3 67 2 4" xfId="18865"/>
    <cellStyle name="Normal 3 67 3" xfId="13495"/>
    <cellStyle name="Normal 3 67 3 2" xfId="13496"/>
    <cellStyle name="Normal 3 67 3 2 2" xfId="29375"/>
    <cellStyle name="Normal 3 67 3 3" xfId="29376"/>
    <cellStyle name="Normal 3 67 4" xfId="13497"/>
    <cellStyle name="Normal 3 67 4 2" xfId="29377"/>
    <cellStyle name="Normal 3 67 5" xfId="18864"/>
    <cellStyle name="Normal 3 68" xfId="13498"/>
    <cellStyle name="Normal 3 68 2" xfId="13499"/>
    <cellStyle name="Normal 3 68 2 2" xfId="13500"/>
    <cellStyle name="Normal 3 68 2 2 2" xfId="13501"/>
    <cellStyle name="Normal 3 68 2 2 2 2" xfId="13502"/>
    <cellStyle name="Normal 3 68 2 2 2 2 2" xfId="29378"/>
    <cellStyle name="Normal 3 68 2 2 2 3" xfId="29379"/>
    <cellStyle name="Normal 3 68 2 2 3" xfId="13503"/>
    <cellStyle name="Normal 3 68 2 2 3 2" xfId="29380"/>
    <cellStyle name="Normal 3 68 2 2 4" xfId="18868"/>
    <cellStyle name="Normal 3 68 2 3" xfId="13504"/>
    <cellStyle name="Normal 3 68 2 3 2" xfId="13505"/>
    <cellStyle name="Normal 3 68 2 3 2 2" xfId="29381"/>
    <cellStyle name="Normal 3 68 2 3 3" xfId="29382"/>
    <cellStyle name="Normal 3 68 2 4" xfId="13506"/>
    <cellStyle name="Normal 3 68 2 4 2" xfId="29383"/>
    <cellStyle name="Normal 3 68 2 5" xfId="18867"/>
    <cellStyle name="Normal 3 68 3" xfId="13507"/>
    <cellStyle name="Normal 3 68 3 2" xfId="13508"/>
    <cellStyle name="Normal 3 68 3 2 2" xfId="13509"/>
    <cellStyle name="Normal 3 68 3 2 2 2" xfId="29384"/>
    <cellStyle name="Normal 3 68 3 2 3" xfId="29385"/>
    <cellStyle name="Normal 3 68 3 3" xfId="13510"/>
    <cellStyle name="Normal 3 68 3 3 2" xfId="29386"/>
    <cellStyle name="Normal 3 68 3 4" xfId="18869"/>
    <cellStyle name="Normal 3 68 4" xfId="13511"/>
    <cellStyle name="Normal 3 68 4 2" xfId="13512"/>
    <cellStyle name="Normal 3 68 4 2 2" xfId="29387"/>
    <cellStyle name="Normal 3 68 4 3" xfId="29388"/>
    <cellStyle name="Normal 3 68 5" xfId="13513"/>
    <cellStyle name="Normal 3 68 5 2" xfId="29389"/>
    <cellStyle name="Normal 3 68 6" xfId="18866"/>
    <cellStyle name="Normal 3 69" xfId="13514"/>
    <cellStyle name="Normal 3 69 2" xfId="13515"/>
    <cellStyle name="Normal 3 69 2 2" xfId="13516"/>
    <cellStyle name="Normal 3 69 2 2 2" xfId="13517"/>
    <cellStyle name="Normal 3 69 2 2 2 2" xfId="13518"/>
    <cellStyle name="Normal 3 69 2 2 2 2 2" xfId="29390"/>
    <cellStyle name="Normal 3 69 2 2 2 3" xfId="29391"/>
    <cellStyle name="Normal 3 69 2 2 3" xfId="13519"/>
    <cellStyle name="Normal 3 69 2 2 3 2" xfId="29392"/>
    <cellStyle name="Normal 3 69 2 2 4" xfId="18872"/>
    <cellStyle name="Normal 3 69 2 3" xfId="13520"/>
    <cellStyle name="Normal 3 69 2 3 2" xfId="13521"/>
    <cellStyle name="Normal 3 69 2 3 2 2" xfId="29393"/>
    <cellStyle name="Normal 3 69 2 3 3" xfId="29394"/>
    <cellStyle name="Normal 3 69 2 4" xfId="13522"/>
    <cellStyle name="Normal 3 69 2 4 2" xfId="29395"/>
    <cellStyle name="Normal 3 69 2 5" xfId="18871"/>
    <cellStyle name="Normal 3 69 3" xfId="13523"/>
    <cellStyle name="Normal 3 69 3 2" xfId="13524"/>
    <cellStyle name="Normal 3 69 3 2 2" xfId="13525"/>
    <cellStyle name="Normal 3 69 3 2 2 2" xfId="29396"/>
    <cellStyle name="Normal 3 69 3 2 3" xfId="29397"/>
    <cellStyle name="Normal 3 69 3 3" xfId="13526"/>
    <cellStyle name="Normal 3 69 3 3 2" xfId="29398"/>
    <cellStyle name="Normal 3 69 3 4" xfId="18873"/>
    <cellStyle name="Normal 3 69 4" xfId="13527"/>
    <cellStyle name="Normal 3 69 4 2" xfId="13528"/>
    <cellStyle name="Normal 3 69 4 2 2" xfId="29399"/>
    <cellStyle name="Normal 3 69 4 3" xfId="29400"/>
    <cellStyle name="Normal 3 69 5" xfId="13529"/>
    <cellStyle name="Normal 3 69 5 2" xfId="29401"/>
    <cellStyle name="Normal 3 69 6" xfId="18870"/>
    <cellStyle name="Normal 3 7" xfId="13530"/>
    <cellStyle name="Normal 3 7 10" xfId="13531"/>
    <cellStyle name="Normal 3 7 10 2" xfId="13532"/>
    <cellStyle name="Normal 3 7 10 2 2" xfId="13533"/>
    <cellStyle name="Normal 3 7 10 2 2 2" xfId="13534"/>
    <cellStyle name="Normal 3 7 10 2 2 2 2" xfId="29402"/>
    <cellStyle name="Normal 3 7 10 2 2 3" xfId="29403"/>
    <cellStyle name="Normal 3 7 10 2 3" xfId="13535"/>
    <cellStyle name="Normal 3 7 10 2 3 2" xfId="29404"/>
    <cellStyle name="Normal 3 7 10 2 4" xfId="18876"/>
    <cellStyle name="Normal 3 7 10 3" xfId="13536"/>
    <cellStyle name="Normal 3 7 10 3 2" xfId="13537"/>
    <cellStyle name="Normal 3 7 10 3 2 2" xfId="29405"/>
    <cellStyle name="Normal 3 7 10 3 3" xfId="29406"/>
    <cellStyle name="Normal 3 7 10 4" xfId="13538"/>
    <cellStyle name="Normal 3 7 10 4 2" xfId="29407"/>
    <cellStyle name="Normal 3 7 10 5" xfId="18875"/>
    <cellStyle name="Normal 3 7 11" xfId="13539"/>
    <cellStyle name="Normal 3 7 11 2" xfId="13540"/>
    <cellStyle name="Normal 3 7 11 2 2" xfId="13541"/>
    <cellStyle name="Normal 3 7 11 2 2 2" xfId="13542"/>
    <cellStyle name="Normal 3 7 11 2 2 2 2" xfId="29408"/>
    <cellStyle name="Normal 3 7 11 2 2 3" xfId="29409"/>
    <cellStyle name="Normal 3 7 11 2 3" xfId="13543"/>
    <cellStyle name="Normal 3 7 11 2 3 2" xfId="29410"/>
    <cellStyle name="Normal 3 7 11 2 4" xfId="18878"/>
    <cellStyle name="Normal 3 7 11 3" xfId="13544"/>
    <cellStyle name="Normal 3 7 11 3 2" xfId="13545"/>
    <cellStyle name="Normal 3 7 11 3 2 2" xfId="29411"/>
    <cellStyle name="Normal 3 7 11 3 3" xfId="29412"/>
    <cellStyle name="Normal 3 7 11 4" xfId="13546"/>
    <cellStyle name="Normal 3 7 11 4 2" xfId="29413"/>
    <cellStyle name="Normal 3 7 11 5" xfId="18877"/>
    <cellStyle name="Normal 3 7 12" xfId="13547"/>
    <cellStyle name="Normal 3 7 12 2" xfId="13548"/>
    <cellStyle name="Normal 3 7 12 2 2" xfId="13549"/>
    <cellStyle name="Normal 3 7 12 2 2 2" xfId="13550"/>
    <cellStyle name="Normal 3 7 12 2 2 2 2" xfId="29414"/>
    <cellStyle name="Normal 3 7 12 2 2 3" xfId="29415"/>
    <cellStyle name="Normal 3 7 12 2 3" xfId="13551"/>
    <cellStyle name="Normal 3 7 12 2 3 2" xfId="29416"/>
    <cellStyle name="Normal 3 7 12 2 4" xfId="18880"/>
    <cellStyle name="Normal 3 7 12 3" xfId="13552"/>
    <cellStyle name="Normal 3 7 12 3 2" xfId="13553"/>
    <cellStyle name="Normal 3 7 12 3 2 2" xfId="29417"/>
    <cellStyle name="Normal 3 7 12 3 3" xfId="29418"/>
    <cellStyle name="Normal 3 7 12 4" xfId="13554"/>
    <cellStyle name="Normal 3 7 12 4 2" xfId="29419"/>
    <cellStyle name="Normal 3 7 12 5" xfId="18879"/>
    <cellStyle name="Normal 3 7 13" xfId="13555"/>
    <cellStyle name="Normal 3 7 13 2" xfId="13556"/>
    <cellStyle name="Normal 3 7 13 2 2" xfId="13557"/>
    <cellStyle name="Normal 3 7 13 2 2 2" xfId="13558"/>
    <cellStyle name="Normal 3 7 13 2 2 2 2" xfId="29420"/>
    <cellStyle name="Normal 3 7 13 2 2 3" xfId="29421"/>
    <cellStyle name="Normal 3 7 13 2 3" xfId="13559"/>
    <cellStyle name="Normal 3 7 13 2 3 2" xfId="29422"/>
    <cellStyle name="Normal 3 7 13 2 4" xfId="18882"/>
    <cellStyle name="Normal 3 7 13 3" xfId="13560"/>
    <cellStyle name="Normal 3 7 13 3 2" xfId="13561"/>
    <cellStyle name="Normal 3 7 13 3 2 2" xfId="29423"/>
    <cellStyle name="Normal 3 7 13 3 3" xfId="29424"/>
    <cellStyle name="Normal 3 7 13 4" xfId="13562"/>
    <cellStyle name="Normal 3 7 13 4 2" xfId="29425"/>
    <cellStyle name="Normal 3 7 13 5" xfId="18881"/>
    <cellStyle name="Normal 3 7 14" xfId="13563"/>
    <cellStyle name="Normal 3 7 14 2" xfId="13564"/>
    <cellStyle name="Normal 3 7 14 2 2" xfId="13565"/>
    <cellStyle name="Normal 3 7 14 2 2 2" xfId="29426"/>
    <cellStyle name="Normal 3 7 14 2 3" xfId="29427"/>
    <cellStyle name="Normal 3 7 14 3" xfId="13566"/>
    <cellStyle name="Normal 3 7 14 3 2" xfId="29428"/>
    <cellStyle name="Normal 3 7 14 4" xfId="18883"/>
    <cellStyle name="Normal 3 7 15" xfId="13567"/>
    <cellStyle name="Normal 3 7 15 2" xfId="13568"/>
    <cellStyle name="Normal 3 7 15 2 2" xfId="29429"/>
    <cellStyle name="Normal 3 7 15 3" xfId="29430"/>
    <cellStyle name="Normal 3 7 16" xfId="13569"/>
    <cellStyle name="Normal 3 7 16 2" xfId="29431"/>
    <cellStyle name="Normal 3 7 17" xfId="18874"/>
    <cellStyle name="Normal 3 7 2" xfId="13570"/>
    <cellStyle name="Normal 3 7 2 10" xfId="13571"/>
    <cellStyle name="Normal 3 7 2 10 2" xfId="13572"/>
    <cellStyle name="Normal 3 7 2 10 2 2" xfId="13573"/>
    <cellStyle name="Normal 3 7 2 10 2 2 2" xfId="13574"/>
    <cellStyle name="Normal 3 7 2 10 2 2 2 2" xfId="29432"/>
    <cellStyle name="Normal 3 7 2 10 2 2 3" xfId="29433"/>
    <cellStyle name="Normal 3 7 2 10 2 3" xfId="13575"/>
    <cellStyle name="Normal 3 7 2 10 2 3 2" xfId="29434"/>
    <cellStyle name="Normal 3 7 2 10 2 4" xfId="18886"/>
    <cellStyle name="Normal 3 7 2 10 3" xfId="13576"/>
    <cellStyle name="Normal 3 7 2 10 3 2" xfId="13577"/>
    <cellStyle name="Normal 3 7 2 10 3 2 2" xfId="29435"/>
    <cellStyle name="Normal 3 7 2 10 3 3" xfId="29436"/>
    <cellStyle name="Normal 3 7 2 10 4" xfId="13578"/>
    <cellStyle name="Normal 3 7 2 10 4 2" xfId="29437"/>
    <cellStyle name="Normal 3 7 2 10 5" xfId="18885"/>
    <cellStyle name="Normal 3 7 2 11" xfId="13579"/>
    <cellStyle name="Normal 3 7 2 11 2" xfId="13580"/>
    <cellStyle name="Normal 3 7 2 11 2 2" xfId="13581"/>
    <cellStyle name="Normal 3 7 2 11 2 2 2" xfId="13582"/>
    <cellStyle name="Normal 3 7 2 11 2 2 2 2" xfId="29438"/>
    <cellStyle name="Normal 3 7 2 11 2 2 3" xfId="29439"/>
    <cellStyle name="Normal 3 7 2 11 2 3" xfId="13583"/>
    <cellStyle name="Normal 3 7 2 11 2 3 2" xfId="29440"/>
    <cellStyle name="Normal 3 7 2 11 2 4" xfId="18888"/>
    <cellStyle name="Normal 3 7 2 11 3" xfId="13584"/>
    <cellStyle name="Normal 3 7 2 11 3 2" xfId="13585"/>
    <cellStyle name="Normal 3 7 2 11 3 2 2" xfId="29441"/>
    <cellStyle name="Normal 3 7 2 11 3 3" xfId="29442"/>
    <cellStyle name="Normal 3 7 2 11 4" xfId="13586"/>
    <cellStyle name="Normal 3 7 2 11 4 2" xfId="29443"/>
    <cellStyle name="Normal 3 7 2 11 5" xfId="18887"/>
    <cellStyle name="Normal 3 7 2 12" xfId="13587"/>
    <cellStyle name="Normal 3 7 2 12 2" xfId="13588"/>
    <cellStyle name="Normal 3 7 2 12 2 2" xfId="13589"/>
    <cellStyle name="Normal 3 7 2 12 2 2 2" xfId="13590"/>
    <cellStyle name="Normal 3 7 2 12 2 2 2 2" xfId="29444"/>
    <cellStyle name="Normal 3 7 2 12 2 2 3" xfId="29445"/>
    <cellStyle name="Normal 3 7 2 12 2 3" xfId="13591"/>
    <cellStyle name="Normal 3 7 2 12 2 3 2" xfId="29446"/>
    <cellStyle name="Normal 3 7 2 12 2 4" xfId="18890"/>
    <cellStyle name="Normal 3 7 2 12 3" xfId="13592"/>
    <cellStyle name="Normal 3 7 2 12 3 2" xfId="13593"/>
    <cellStyle name="Normal 3 7 2 12 3 2 2" xfId="29447"/>
    <cellStyle name="Normal 3 7 2 12 3 3" xfId="29448"/>
    <cellStyle name="Normal 3 7 2 12 4" xfId="13594"/>
    <cellStyle name="Normal 3 7 2 12 4 2" xfId="29449"/>
    <cellStyle name="Normal 3 7 2 12 5" xfId="18889"/>
    <cellStyle name="Normal 3 7 2 13" xfId="13595"/>
    <cellStyle name="Normal 3 7 2 13 2" xfId="13596"/>
    <cellStyle name="Normal 3 7 2 13 2 2" xfId="13597"/>
    <cellStyle name="Normal 3 7 2 13 2 2 2" xfId="29450"/>
    <cellStyle name="Normal 3 7 2 13 2 3" xfId="29451"/>
    <cellStyle name="Normal 3 7 2 13 3" xfId="13598"/>
    <cellStyle name="Normal 3 7 2 13 3 2" xfId="29452"/>
    <cellStyle name="Normal 3 7 2 13 4" xfId="18891"/>
    <cellStyle name="Normal 3 7 2 14" xfId="13599"/>
    <cellStyle name="Normal 3 7 2 14 2" xfId="13600"/>
    <cellStyle name="Normal 3 7 2 14 2 2" xfId="29453"/>
    <cellStyle name="Normal 3 7 2 14 3" xfId="29454"/>
    <cellStyle name="Normal 3 7 2 15" xfId="13601"/>
    <cellStyle name="Normal 3 7 2 15 2" xfId="29455"/>
    <cellStyle name="Normal 3 7 2 16" xfId="18884"/>
    <cellStyle name="Normal 3 7 2 2" xfId="13602"/>
    <cellStyle name="Normal 3 7 2 2 2" xfId="13603"/>
    <cellStyle name="Normal 3 7 2 2 2 2" xfId="13604"/>
    <cellStyle name="Normal 3 7 2 2 2 2 2" xfId="13605"/>
    <cellStyle name="Normal 3 7 2 2 2 2 2 2" xfId="29456"/>
    <cellStyle name="Normal 3 7 2 2 2 2 3" xfId="29457"/>
    <cellStyle name="Normal 3 7 2 2 2 3" xfId="13606"/>
    <cellStyle name="Normal 3 7 2 2 2 3 2" xfId="29458"/>
    <cellStyle name="Normal 3 7 2 2 2 4" xfId="18893"/>
    <cellStyle name="Normal 3 7 2 2 3" xfId="13607"/>
    <cellStyle name="Normal 3 7 2 2 3 2" xfId="13608"/>
    <cellStyle name="Normal 3 7 2 2 3 2 2" xfId="29459"/>
    <cellStyle name="Normal 3 7 2 2 3 3" xfId="29460"/>
    <cellStyle name="Normal 3 7 2 2 4" xfId="13609"/>
    <cellStyle name="Normal 3 7 2 2 4 2" xfId="29461"/>
    <cellStyle name="Normal 3 7 2 2 5" xfId="18892"/>
    <cellStyle name="Normal 3 7 2 3" xfId="13610"/>
    <cellStyle name="Normal 3 7 2 3 2" xfId="13611"/>
    <cellStyle name="Normal 3 7 2 3 2 2" xfId="13612"/>
    <cellStyle name="Normal 3 7 2 3 2 2 2" xfId="13613"/>
    <cellStyle name="Normal 3 7 2 3 2 2 2 2" xfId="29462"/>
    <cellStyle name="Normal 3 7 2 3 2 2 3" xfId="29463"/>
    <cellStyle name="Normal 3 7 2 3 2 3" xfId="13614"/>
    <cellStyle name="Normal 3 7 2 3 2 3 2" xfId="29464"/>
    <cellStyle name="Normal 3 7 2 3 2 4" xfId="18895"/>
    <cellStyle name="Normal 3 7 2 3 3" xfId="13615"/>
    <cellStyle name="Normal 3 7 2 3 3 2" xfId="13616"/>
    <cellStyle name="Normal 3 7 2 3 3 2 2" xfId="29465"/>
    <cellStyle name="Normal 3 7 2 3 3 3" xfId="29466"/>
    <cellStyle name="Normal 3 7 2 3 4" xfId="13617"/>
    <cellStyle name="Normal 3 7 2 3 4 2" xfId="29467"/>
    <cellStyle name="Normal 3 7 2 3 5" xfId="18894"/>
    <cellStyle name="Normal 3 7 2 4" xfId="13618"/>
    <cellStyle name="Normal 3 7 2 4 2" xfId="13619"/>
    <cellStyle name="Normal 3 7 2 4 2 2" xfId="13620"/>
    <cellStyle name="Normal 3 7 2 4 2 2 2" xfId="13621"/>
    <cellStyle name="Normal 3 7 2 4 2 2 2 2" xfId="29468"/>
    <cellStyle name="Normal 3 7 2 4 2 2 3" xfId="29469"/>
    <cellStyle name="Normal 3 7 2 4 2 3" xfId="13622"/>
    <cellStyle name="Normal 3 7 2 4 2 3 2" xfId="29470"/>
    <cellStyle name="Normal 3 7 2 4 2 4" xfId="18897"/>
    <cellStyle name="Normal 3 7 2 4 3" xfId="13623"/>
    <cellStyle name="Normal 3 7 2 4 3 2" xfId="13624"/>
    <cellStyle name="Normal 3 7 2 4 3 2 2" xfId="29471"/>
    <cellStyle name="Normal 3 7 2 4 3 3" xfId="29472"/>
    <cellStyle name="Normal 3 7 2 4 4" xfId="13625"/>
    <cellStyle name="Normal 3 7 2 4 4 2" xfId="29473"/>
    <cellStyle name="Normal 3 7 2 4 5" xfId="18896"/>
    <cellStyle name="Normal 3 7 2 5" xfId="13626"/>
    <cellStyle name="Normal 3 7 2 5 2" xfId="13627"/>
    <cellStyle name="Normal 3 7 2 5 2 2" xfId="13628"/>
    <cellStyle name="Normal 3 7 2 5 2 2 2" xfId="13629"/>
    <cellStyle name="Normal 3 7 2 5 2 2 2 2" xfId="29474"/>
    <cellStyle name="Normal 3 7 2 5 2 2 3" xfId="29475"/>
    <cellStyle name="Normal 3 7 2 5 2 3" xfId="13630"/>
    <cellStyle name="Normal 3 7 2 5 2 3 2" xfId="29476"/>
    <cellStyle name="Normal 3 7 2 5 2 4" xfId="18899"/>
    <cellStyle name="Normal 3 7 2 5 3" xfId="13631"/>
    <cellStyle name="Normal 3 7 2 5 3 2" xfId="13632"/>
    <cellStyle name="Normal 3 7 2 5 3 2 2" xfId="29477"/>
    <cellStyle name="Normal 3 7 2 5 3 3" xfId="29478"/>
    <cellStyle name="Normal 3 7 2 5 4" xfId="13633"/>
    <cellStyle name="Normal 3 7 2 5 4 2" xfId="29479"/>
    <cellStyle name="Normal 3 7 2 5 5" xfId="18898"/>
    <cellStyle name="Normal 3 7 2 6" xfId="13634"/>
    <cellStyle name="Normal 3 7 2 6 2" xfId="13635"/>
    <cellStyle name="Normal 3 7 2 6 2 2" xfId="13636"/>
    <cellStyle name="Normal 3 7 2 6 2 2 2" xfId="13637"/>
    <cellStyle name="Normal 3 7 2 6 2 2 2 2" xfId="29480"/>
    <cellStyle name="Normal 3 7 2 6 2 2 3" xfId="29481"/>
    <cellStyle name="Normal 3 7 2 6 2 3" xfId="13638"/>
    <cellStyle name="Normal 3 7 2 6 2 3 2" xfId="29482"/>
    <cellStyle name="Normal 3 7 2 6 2 4" xfId="18901"/>
    <cellStyle name="Normal 3 7 2 6 3" xfId="13639"/>
    <cellStyle name="Normal 3 7 2 6 3 2" xfId="13640"/>
    <cellStyle name="Normal 3 7 2 6 3 2 2" xfId="29483"/>
    <cellStyle name="Normal 3 7 2 6 3 3" xfId="29484"/>
    <cellStyle name="Normal 3 7 2 6 4" xfId="13641"/>
    <cellStyle name="Normal 3 7 2 6 4 2" xfId="29485"/>
    <cellStyle name="Normal 3 7 2 6 5" xfId="18900"/>
    <cellStyle name="Normal 3 7 2 7" xfId="13642"/>
    <cellStyle name="Normal 3 7 2 7 2" xfId="13643"/>
    <cellStyle name="Normal 3 7 2 7 2 2" xfId="13644"/>
    <cellStyle name="Normal 3 7 2 7 2 2 2" xfId="13645"/>
    <cellStyle name="Normal 3 7 2 7 2 2 2 2" xfId="29486"/>
    <cellStyle name="Normal 3 7 2 7 2 2 3" xfId="29487"/>
    <cellStyle name="Normal 3 7 2 7 2 3" xfId="13646"/>
    <cellStyle name="Normal 3 7 2 7 2 3 2" xfId="29488"/>
    <cellStyle name="Normal 3 7 2 7 2 4" xfId="18903"/>
    <cellStyle name="Normal 3 7 2 7 3" xfId="13647"/>
    <cellStyle name="Normal 3 7 2 7 3 2" xfId="13648"/>
    <cellStyle name="Normal 3 7 2 7 3 2 2" xfId="29489"/>
    <cellStyle name="Normal 3 7 2 7 3 3" xfId="29490"/>
    <cellStyle name="Normal 3 7 2 7 4" xfId="13649"/>
    <cellStyle name="Normal 3 7 2 7 4 2" xfId="29491"/>
    <cellStyle name="Normal 3 7 2 7 5" xfId="18902"/>
    <cellStyle name="Normal 3 7 2 8" xfId="13650"/>
    <cellStyle name="Normal 3 7 2 8 2" xfId="13651"/>
    <cellStyle name="Normal 3 7 2 8 2 2" xfId="13652"/>
    <cellStyle name="Normal 3 7 2 8 2 2 2" xfId="13653"/>
    <cellStyle name="Normal 3 7 2 8 2 2 2 2" xfId="29492"/>
    <cellStyle name="Normal 3 7 2 8 2 2 3" xfId="29493"/>
    <cellStyle name="Normal 3 7 2 8 2 3" xfId="13654"/>
    <cellStyle name="Normal 3 7 2 8 2 3 2" xfId="29494"/>
    <cellStyle name="Normal 3 7 2 8 2 4" xfId="18905"/>
    <cellStyle name="Normal 3 7 2 8 3" xfId="13655"/>
    <cellStyle name="Normal 3 7 2 8 3 2" xfId="13656"/>
    <cellStyle name="Normal 3 7 2 8 3 2 2" xfId="29495"/>
    <cellStyle name="Normal 3 7 2 8 3 3" xfId="29496"/>
    <cellStyle name="Normal 3 7 2 8 4" xfId="13657"/>
    <cellStyle name="Normal 3 7 2 8 4 2" xfId="29497"/>
    <cellStyle name="Normal 3 7 2 8 5" xfId="18904"/>
    <cellStyle name="Normal 3 7 2 9" xfId="13658"/>
    <cellStyle name="Normal 3 7 2 9 2" xfId="13659"/>
    <cellStyle name="Normal 3 7 2 9 2 2" xfId="13660"/>
    <cellStyle name="Normal 3 7 2 9 2 2 2" xfId="13661"/>
    <cellStyle name="Normal 3 7 2 9 2 2 2 2" xfId="29498"/>
    <cellStyle name="Normal 3 7 2 9 2 2 3" xfId="29499"/>
    <cellStyle name="Normal 3 7 2 9 2 3" xfId="13662"/>
    <cellStyle name="Normal 3 7 2 9 2 3 2" xfId="29500"/>
    <cellStyle name="Normal 3 7 2 9 2 4" xfId="18907"/>
    <cellStyle name="Normal 3 7 2 9 3" xfId="13663"/>
    <cellStyle name="Normal 3 7 2 9 3 2" xfId="13664"/>
    <cellStyle name="Normal 3 7 2 9 3 2 2" xfId="29501"/>
    <cellStyle name="Normal 3 7 2 9 3 3" xfId="29502"/>
    <cellStyle name="Normal 3 7 2 9 4" xfId="13665"/>
    <cellStyle name="Normal 3 7 2 9 4 2" xfId="29503"/>
    <cellStyle name="Normal 3 7 2 9 5" xfId="18906"/>
    <cellStyle name="Normal 3 7 3" xfId="13666"/>
    <cellStyle name="Normal 3 7 3 2" xfId="13667"/>
    <cellStyle name="Normal 3 7 3 2 2" xfId="13668"/>
    <cellStyle name="Normal 3 7 3 2 2 2" xfId="13669"/>
    <cellStyle name="Normal 3 7 3 2 2 2 2" xfId="29504"/>
    <cellStyle name="Normal 3 7 3 2 2 3" xfId="29505"/>
    <cellStyle name="Normal 3 7 3 2 3" xfId="13670"/>
    <cellStyle name="Normal 3 7 3 2 3 2" xfId="29506"/>
    <cellStyle name="Normal 3 7 3 2 4" xfId="18909"/>
    <cellStyle name="Normal 3 7 3 3" xfId="13671"/>
    <cellStyle name="Normal 3 7 3 3 2" xfId="13672"/>
    <cellStyle name="Normal 3 7 3 3 2 2" xfId="29507"/>
    <cellStyle name="Normal 3 7 3 3 3" xfId="29508"/>
    <cellStyle name="Normal 3 7 3 4" xfId="13673"/>
    <cellStyle name="Normal 3 7 3 4 2" xfId="29509"/>
    <cellStyle name="Normal 3 7 3 5" xfId="18908"/>
    <cellStyle name="Normal 3 7 4" xfId="13674"/>
    <cellStyle name="Normal 3 7 4 2" xfId="13675"/>
    <cellStyle name="Normal 3 7 4 2 2" xfId="13676"/>
    <cellStyle name="Normal 3 7 4 2 2 2" xfId="13677"/>
    <cellStyle name="Normal 3 7 4 2 2 2 2" xfId="29510"/>
    <cellStyle name="Normal 3 7 4 2 2 3" xfId="29511"/>
    <cellStyle name="Normal 3 7 4 2 3" xfId="13678"/>
    <cellStyle name="Normal 3 7 4 2 3 2" xfId="29512"/>
    <cellStyle name="Normal 3 7 4 2 4" xfId="18911"/>
    <cellStyle name="Normal 3 7 4 3" xfId="13679"/>
    <cellStyle name="Normal 3 7 4 3 2" xfId="13680"/>
    <cellStyle name="Normal 3 7 4 3 2 2" xfId="29513"/>
    <cellStyle name="Normal 3 7 4 3 3" xfId="29514"/>
    <cellStyle name="Normal 3 7 4 4" xfId="13681"/>
    <cellStyle name="Normal 3 7 4 4 2" xfId="29515"/>
    <cellStyle name="Normal 3 7 4 5" xfId="18910"/>
    <cellStyle name="Normal 3 7 5" xfId="13682"/>
    <cellStyle name="Normal 3 7 5 2" xfId="13683"/>
    <cellStyle name="Normal 3 7 5 2 2" xfId="13684"/>
    <cellStyle name="Normal 3 7 5 2 2 2" xfId="13685"/>
    <cellStyle name="Normal 3 7 5 2 2 2 2" xfId="29516"/>
    <cellStyle name="Normal 3 7 5 2 2 3" xfId="29517"/>
    <cellStyle name="Normal 3 7 5 2 3" xfId="13686"/>
    <cellStyle name="Normal 3 7 5 2 3 2" xfId="29518"/>
    <cellStyle name="Normal 3 7 5 2 4" xfId="18913"/>
    <cellStyle name="Normal 3 7 5 3" xfId="13687"/>
    <cellStyle name="Normal 3 7 5 3 2" xfId="13688"/>
    <cellStyle name="Normal 3 7 5 3 2 2" xfId="29519"/>
    <cellStyle name="Normal 3 7 5 3 3" xfId="29520"/>
    <cellStyle name="Normal 3 7 5 4" xfId="13689"/>
    <cellStyle name="Normal 3 7 5 4 2" xfId="29521"/>
    <cellStyle name="Normal 3 7 5 5" xfId="18912"/>
    <cellStyle name="Normal 3 7 6" xfId="13690"/>
    <cellStyle name="Normal 3 7 6 2" xfId="13691"/>
    <cellStyle name="Normal 3 7 6 2 2" xfId="13692"/>
    <cellStyle name="Normal 3 7 6 2 2 2" xfId="13693"/>
    <cellStyle name="Normal 3 7 6 2 2 2 2" xfId="29522"/>
    <cellStyle name="Normal 3 7 6 2 2 3" xfId="29523"/>
    <cellStyle name="Normal 3 7 6 2 3" xfId="13694"/>
    <cellStyle name="Normal 3 7 6 2 3 2" xfId="29524"/>
    <cellStyle name="Normal 3 7 6 2 4" xfId="18915"/>
    <cellStyle name="Normal 3 7 6 3" xfId="13695"/>
    <cellStyle name="Normal 3 7 6 3 2" xfId="13696"/>
    <cellStyle name="Normal 3 7 6 3 2 2" xfId="29525"/>
    <cellStyle name="Normal 3 7 6 3 3" xfId="29526"/>
    <cellStyle name="Normal 3 7 6 4" xfId="13697"/>
    <cellStyle name="Normal 3 7 6 4 2" xfId="29527"/>
    <cellStyle name="Normal 3 7 6 5" xfId="18914"/>
    <cellStyle name="Normal 3 7 7" xfId="13698"/>
    <cellStyle name="Normal 3 7 7 2" xfId="13699"/>
    <cellStyle name="Normal 3 7 7 2 2" xfId="13700"/>
    <cellStyle name="Normal 3 7 7 2 2 2" xfId="13701"/>
    <cellStyle name="Normal 3 7 7 2 2 2 2" xfId="29528"/>
    <cellStyle name="Normal 3 7 7 2 2 3" xfId="29529"/>
    <cellStyle name="Normal 3 7 7 2 3" xfId="13702"/>
    <cellStyle name="Normal 3 7 7 2 3 2" xfId="29530"/>
    <cellStyle name="Normal 3 7 7 2 4" xfId="18917"/>
    <cellStyle name="Normal 3 7 7 3" xfId="13703"/>
    <cellStyle name="Normal 3 7 7 3 2" xfId="13704"/>
    <cellStyle name="Normal 3 7 7 3 2 2" xfId="29531"/>
    <cellStyle name="Normal 3 7 7 3 3" xfId="29532"/>
    <cellStyle name="Normal 3 7 7 4" xfId="13705"/>
    <cellStyle name="Normal 3 7 7 4 2" xfId="29533"/>
    <cellStyle name="Normal 3 7 7 5" xfId="18916"/>
    <cellStyle name="Normal 3 7 8" xfId="13706"/>
    <cellStyle name="Normal 3 7 8 2" xfId="13707"/>
    <cellStyle name="Normal 3 7 8 2 2" xfId="13708"/>
    <cellStyle name="Normal 3 7 8 2 2 2" xfId="13709"/>
    <cellStyle name="Normal 3 7 8 2 2 2 2" xfId="29534"/>
    <cellStyle name="Normal 3 7 8 2 2 3" xfId="29535"/>
    <cellStyle name="Normal 3 7 8 2 3" xfId="13710"/>
    <cellStyle name="Normal 3 7 8 2 3 2" xfId="29536"/>
    <cellStyle name="Normal 3 7 8 2 4" xfId="18919"/>
    <cellStyle name="Normal 3 7 8 3" xfId="13711"/>
    <cellStyle name="Normal 3 7 8 3 2" xfId="13712"/>
    <cellStyle name="Normal 3 7 8 3 2 2" xfId="29537"/>
    <cellStyle name="Normal 3 7 8 3 3" xfId="29538"/>
    <cellStyle name="Normal 3 7 8 4" xfId="13713"/>
    <cellStyle name="Normal 3 7 8 4 2" xfId="29539"/>
    <cellStyle name="Normal 3 7 8 5" xfId="18918"/>
    <cellStyle name="Normal 3 7 9" xfId="13714"/>
    <cellStyle name="Normal 3 7 9 2" xfId="13715"/>
    <cellStyle name="Normal 3 7 9 2 2" xfId="13716"/>
    <cellStyle name="Normal 3 7 9 2 2 2" xfId="13717"/>
    <cellStyle name="Normal 3 7 9 2 2 2 2" xfId="29540"/>
    <cellStyle name="Normal 3 7 9 2 2 3" xfId="29541"/>
    <cellStyle name="Normal 3 7 9 2 3" xfId="13718"/>
    <cellStyle name="Normal 3 7 9 2 3 2" xfId="29542"/>
    <cellStyle name="Normal 3 7 9 2 4" xfId="18921"/>
    <cellStyle name="Normal 3 7 9 3" xfId="13719"/>
    <cellStyle name="Normal 3 7 9 3 2" xfId="13720"/>
    <cellStyle name="Normal 3 7 9 3 2 2" xfId="29543"/>
    <cellStyle name="Normal 3 7 9 3 3" xfId="29544"/>
    <cellStyle name="Normal 3 7 9 4" xfId="13721"/>
    <cellStyle name="Normal 3 7 9 4 2" xfId="29545"/>
    <cellStyle name="Normal 3 7 9 5" xfId="18920"/>
    <cellStyle name="Normal 3 70" xfId="13722"/>
    <cellStyle name="Normal 3 70 2" xfId="13723"/>
    <cellStyle name="Normal 3 70 2 2" xfId="13724"/>
    <cellStyle name="Normal 3 70 2 2 2" xfId="13725"/>
    <cellStyle name="Normal 3 70 2 2 2 2" xfId="13726"/>
    <cellStyle name="Normal 3 70 2 2 2 2 2" xfId="29546"/>
    <cellStyle name="Normal 3 70 2 2 2 3" xfId="29547"/>
    <cellStyle name="Normal 3 70 2 2 3" xfId="13727"/>
    <cellStyle name="Normal 3 70 2 2 3 2" xfId="29548"/>
    <cellStyle name="Normal 3 70 2 2 4" xfId="18924"/>
    <cellStyle name="Normal 3 70 2 3" xfId="13728"/>
    <cellStyle name="Normal 3 70 2 3 2" xfId="13729"/>
    <cellStyle name="Normal 3 70 2 3 2 2" xfId="29549"/>
    <cellStyle name="Normal 3 70 2 3 3" xfId="29550"/>
    <cellStyle name="Normal 3 70 2 4" xfId="13730"/>
    <cellStyle name="Normal 3 70 2 4 2" xfId="29551"/>
    <cellStyle name="Normal 3 70 2 5" xfId="18923"/>
    <cellStyle name="Normal 3 70 3" xfId="13731"/>
    <cellStyle name="Normal 3 70 3 2" xfId="13732"/>
    <cellStyle name="Normal 3 70 3 2 2" xfId="13733"/>
    <cellStyle name="Normal 3 70 3 2 2 2" xfId="29552"/>
    <cellStyle name="Normal 3 70 3 2 3" xfId="29553"/>
    <cellStyle name="Normal 3 70 3 3" xfId="13734"/>
    <cellStyle name="Normal 3 70 3 3 2" xfId="29554"/>
    <cellStyle name="Normal 3 70 3 4" xfId="18925"/>
    <cellStyle name="Normal 3 70 4" xfId="13735"/>
    <cellStyle name="Normal 3 70 4 2" xfId="13736"/>
    <cellStyle name="Normal 3 70 4 2 2" xfId="29555"/>
    <cellStyle name="Normal 3 70 4 3" xfId="29556"/>
    <cellStyle name="Normal 3 70 5" xfId="13737"/>
    <cellStyle name="Normal 3 70 5 2" xfId="29557"/>
    <cellStyle name="Normal 3 70 6" xfId="18922"/>
    <cellStyle name="Normal 3 71" xfId="13738"/>
    <cellStyle name="Normal 3 71 2" xfId="13739"/>
    <cellStyle name="Normal 3 71 2 2" xfId="13740"/>
    <cellStyle name="Normal 3 71 2 2 2" xfId="13741"/>
    <cellStyle name="Normal 3 71 2 2 2 2" xfId="13742"/>
    <cellStyle name="Normal 3 71 2 2 2 2 2" xfId="29558"/>
    <cellStyle name="Normal 3 71 2 2 2 3" xfId="29559"/>
    <cellStyle name="Normal 3 71 2 2 3" xfId="13743"/>
    <cellStyle name="Normal 3 71 2 2 3 2" xfId="29560"/>
    <cellStyle name="Normal 3 71 2 2 4" xfId="18928"/>
    <cellStyle name="Normal 3 71 2 3" xfId="13744"/>
    <cellStyle name="Normal 3 71 2 3 2" xfId="13745"/>
    <cellStyle name="Normal 3 71 2 3 2 2" xfId="29561"/>
    <cellStyle name="Normal 3 71 2 3 3" xfId="29562"/>
    <cellStyle name="Normal 3 71 2 4" xfId="13746"/>
    <cellStyle name="Normal 3 71 2 4 2" xfId="29563"/>
    <cellStyle name="Normal 3 71 2 5" xfId="18927"/>
    <cellStyle name="Normal 3 71 3" xfId="13747"/>
    <cellStyle name="Normal 3 71 3 2" xfId="13748"/>
    <cellStyle name="Normal 3 71 3 2 2" xfId="13749"/>
    <cellStyle name="Normal 3 71 3 2 2 2" xfId="29564"/>
    <cellStyle name="Normal 3 71 3 2 3" xfId="29565"/>
    <cellStyle name="Normal 3 71 3 3" xfId="13750"/>
    <cellStyle name="Normal 3 71 3 3 2" xfId="29566"/>
    <cellStyle name="Normal 3 71 3 4" xfId="18929"/>
    <cellStyle name="Normal 3 71 4" xfId="13751"/>
    <cellStyle name="Normal 3 71 4 2" xfId="13752"/>
    <cellStyle name="Normal 3 71 4 2 2" xfId="29567"/>
    <cellStyle name="Normal 3 71 4 3" xfId="29568"/>
    <cellStyle name="Normal 3 71 5" xfId="13753"/>
    <cellStyle name="Normal 3 71 5 2" xfId="29569"/>
    <cellStyle name="Normal 3 71 6" xfId="18926"/>
    <cellStyle name="Normal 3 72" xfId="13754"/>
    <cellStyle name="Normal 3 72 2" xfId="13755"/>
    <cellStyle name="Normal 3 72 2 2" xfId="13756"/>
    <cellStyle name="Normal 3 72 2 2 2" xfId="13757"/>
    <cellStyle name="Normal 3 72 2 2 2 2" xfId="13758"/>
    <cellStyle name="Normal 3 72 2 2 2 2 2" xfId="29570"/>
    <cellStyle name="Normal 3 72 2 2 2 3" xfId="29571"/>
    <cellStyle name="Normal 3 72 2 2 3" xfId="13759"/>
    <cellStyle name="Normal 3 72 2 2 3 2" xfId="29572"/>
    <cellStyle name="Normal 3 72 2 2 4" xfId="18932"/>
    <cellStyle name="Normal 3 72 2 3" xfId="13760"/>
    <cellStyle name="Normal 3 72 2 3 2" xfId="13761"/>
    <cellStyle name="Normal 3 72 2 3 2 2" xfId="29573"/>
    <cellStyle name="Normal 3 72 2 3 3" xfId="29574"/>
    <cellStyle name="Normal 3 72 2 4" xfId="13762"/>
    <cellStyle name="Normal 3 72 2 4 2" xfId="29575"/>
    <cellStyle name="Normal 3 72 2 5" xfId="18931"/>
    <cellStyle name="Normal 3 72 3" xfId="13763"/>
    <cellStyle name="Normal 3 72 3 2" xfId="13764"/>
    <cellStyle name="Normal 3 72 3 2 2" xfId="13765"/>
    <cellStyle name="Normal 3 72 3 2 2 2" xfId="29576"/>
    <cellStyle name="Normal 3 72 3 2 3" xfId="29577"/>
    <cellStyle name="Normal 3 72 3 3" xfId="13766"/>
    <cellStyle name="Normal 3 72 3 3 2" xfId="29578"/>
    <cellStyle name="Normal 3 72 3 4" xfId="18933"/>
    <cellStyle name="Normal 3 72 4" xfId="13767"/>
    <cellStyle name="Normal 3 72 4 2" xfId="13768"/>
    <cellStyle name="Normal 3 72 4 2 2" xfId="29579"/>
    <cellStyle name="Normal 3 72 4 3" xfId="29580"/>
    <cellStyle name="Normal 3 72 5" xfId="13769"/>
    <cellStyle name="Normal 3 72 5 2" xfId="29581"/>
    <cellStyle name="Normal 3 72 6" xfId="18930"/>
    <cellStyle name="Normal 3 73" xfId="13770"/>
    <cellStyle name="Normal 3 73 2" xfId="13771"/>
    <cellStyle name="Normal 3 73 2 2" xfId="13772"/>
    <cellStyle name="Normal 3 73 2 2 2" xfId="13773"/>
    <cellStyle name="Normal 3 73 2 2 2 2" xfId="13774"/>
    <cellStyle name="Normal 3 73 2 2 2 2 2" xfId="29582"/>
    <cellStyle name="Normal 3 73 2 2 2 3" xfId="29583"/>
    <cellStyle name="Normal 3 73 2 2 3" xfId="13775"/>
    <cellStyle name="Normal 3 73 2 2 3 2" xfId="29584"/>
    <cellStyle name="Normal 3 73 2 2 4" xfId="18936"/>
    <cellStyle name="Normal 3 73 2 3" xfId="13776"/>
    <cellStyle name="Normal 3 73 2 3 2" xfId="13777"/>
    <cellStyle name="Normal 3 73 2 3 2 2" xfId="29585"/>
    <cellStyle name="Normal 3 73 2 3 3" xfId="29586"/>
    <cellStyle name="Normal 3 73 2 4" xfId="13778"/>
    <cellStyle name="Normal 3 73 2 4 2" xfId="29587"/>
    <cellStyle name="Normal 3 73 2 5" xfId="18935"/>
    <cellStyle name="Normal 3 73 3" xfId="13779"/>
    <cellStyle name="Normal 3 73 3 2" xfId="13780"/>
    <cellStyle name="Normal 3 73 3 2 2" xfId="13781"/>
    <cellStyle name="Normal 3 73 3 2 2 2" xfId="29588"/>
    <cellStyle name="Normal 3 73 3 2 3" xfId="29589"/>
    <cellStyle name="Normal 3 73 3 3" xfId="13782"/>
    <cellStyle name="Normal 3 73 3 3 2" xfId="29590"/>
    <cellStyle name="Normal 3 73 3 4" xfId="18937"/>
    <cellStyle name="Normal 3 73 4" xfId="13783"/>
    <cellStyle name="Normal 3 73 4 2" xfId="13784"/>
    <cellStyle name="Normal 3 73 4 2 2" xfId="29591"/>
    <cellStyle name="Normal 3 73 4 3" xfId="29592"/>
    <cellStyle name="Normal 3 73 5" xfId="13785"/>
    <cellStyle name="Normal 3 73 5 2" xfId="29593"/>
    <cellStyle name="Normal 3 73 6" xfId="18934"/>
    <cellStyle name="Normal 3 74" xfId="13786"/>
    <cellStyle name="Normal 3 74 2" xfId="13787"/>
    <cellStyle name="Normal 3 74 2 2" xfId="13788"/>
    <cellStyle name="Normal 3 74 2 2 2" xfId="13789"/>
    <cellStyle name="Normal 3 74 2 2 2 2" xfId="29594"/>
    <cellStyle name="Normal 3 74 2 2 3" xfId="29595"/>
    <cellStyle name="Normal 3 74 2 3" xfId="13790"/>
    <cellStyle name="Normal 3 74 2 3 2" xfId="29596"/>
    <cellStyle name="Normal 3 74 2 4" xfId="18939"/>
    <cellStyle name="Normal 3 74 3" xfId="13791"/>
    <cellStyle name="Normal 3 74 3 2" xfId="13792"/>
    <cellStyle name="Normal 3 74 3 2 2" xfId="29597"/>
    <cellStyle name="Normal 3 74 3 3" xfId="29598"/>
    <cellStyle name="Normal 3 74 4" xfId="13793"/>
    <cellStyle name="Normal 3 74 4 2" xfId="29599"/>
    <cellStyle name="Normal 3 74 5" xfId="18938"/>
    <cellStyle name="Normal 3 75" xfId="13794"/>
    <cellStyle name="Normal 3 75 2" xfId="13795"/>
    <cellStyle name="Normal 3 75 2 2" xfId="13796"/>
    <cellStyle name="Normal 3 75 2 2 2" xfId="13797"/>
    <cellStyle name="Normal 3 75 2 2 2 2" xfId="29600"/>
    <cellStyle name="Normal 3 75 2 2 3" xfId="29601"/>
    <cellStyle name="Normal 3 75 2 3" xfId="13798"/>
    <cellStyle name="Normal 3 75 2 3 2" xfId="29602"/>
    <cellStyle name="Normal 3 75 2 4" xfId="18941"/>
    <cellStyle name="Normal 3 75 3" xfId="13799"/>
    <cellStyle name="Normal 3 75 3 2" xfId="13800"/>
    <cellStyle name="Normal 3 75 3 2 2" xfId="29603"/>
    <cellStyle name="Normal 3 75 3 3" xfId="29604"/>
    <cellStyle name="Normal 3 75 4" xfId="13801"/>
    <cellStyle name="Normal 3 75 4 2" xfId="29605"/>
    <cellStyle name="Normal 3 75 5" xfId="18940"/>
    <cellStyle name="Normal 3 76" xfId="13802"/>
    <cellStyle name="Normal 3 76 2" xfId="18942"/>
    <cellStyle name="Normal 3 77" xfId="29606"/>
    <cellStyle name="Normal 3 78" xfId="29607"/>
    <cellStyle name="Normal 3 8" xfId="13803"/>
    <cellStyle name="Normal 3 8 10" xfId="13804"/>
    <cellStyle name="Normal 3 8 10 2" xfId="13805"/>
    <cellStyle name="Normal 3 8 10 2 2" xfId="13806"/>
    <cellStyle name="Normal 3 8 10 2 2 2" xfId="13807"/>
    <cellStyle name="Normal 3 8 10 2 2 2 2" xfId="29608"/>
    <cellStyle name="Normal 3 8 10 2 2 3" xfId="29609"/>
    <cellStyle name="Normal 3 8 10 2 3" xfId="13808"/>
    <cellStyle name="Normal 3 8 10 2 3 2" xfId="29610"/>
    <cellStyle name="Normal 3 8 10 2 4" xfId="18945"/>
    <cellStyle name="Normal 3 8 10 3" xfId="13809"/>
    <cellStyle name="Normal 3 8 10 3 2" xfId="13810"/>
    <cellStyle name="Normal 3 8 10 3 2 2" xfId="29611"/>
    <cellStyle name="Normal 3 8 10 3 3" xfId="29612"/>
    <cellStyle name="Normal 3 8 10 4" xfId="13811"/>
    <cellStyle name="Normal 3 8 10 4 2" xfId="29613"/>
    <cellStyle name="Normal 3 8 10 5" xfId="18944"/>
    <cellStyle name="Normal 3 8 11" xfId="13812"/>
    <cellStyle name="Normal 3 8 11 2" xfId="13813"/>
    <cellStyle name="Normal 3 8 11 2 2" xfId="13814"/>
    <cellStyle name="Normal 3 8 11 2 2 2" xfId="13815"/>
    <cellStyle name="Normal 3 8 11 2 2 2 2" xfId="29614"/>
    <cellStyle name="Normal 3 8 11 2 2 3" xfId="29615"/>
    <cellStyle name="Normal 3 8 11 2 3" xfId="13816"/>
    <cellStyle name="Normal 3 8 11 2 3 2" xfId="29616"/>
    <cellStyle name="Normal 3 8 11 2 4" xfId="18947"/>
    <cellStyle name="Normal 3 8 11 3" xfId="13817"/>
    <cellStyle name="Normal 3 8 11 3 2" xfId="13818"/>
    <cellStyle name="Normal 3 8 11 3 2 2" xfId="29617"/>
    <cellStyle name="Normal 3 8 11 3 3" xfId="29618"/>
    <cellStyle name="Normal 3 8 11 4" xfId="13819"/>
    <cellStyle name="Normal 3 8 11 4 2" xfId="29619"/>
    <cellStyle name="Normal 3 8 11 5" xfId="18946"/>
    <cellStyle name="Normal 3 8 12" xfId="13820"/>
    <cellStyle name="Normal 3 8 12 2" xfId="13821"/>
    <cellStyle name="Normal 3 8 12 2 2" xfId="13822"/>
    <cellStyle name="Normal 3 8 12 2 2 2" xfId="13823"/>
    <cellStyle name="Normal 3 8 12 2 2 2 2" xfId="29620"/>
    <cellStyle name="Normal 3 8 12 2 2 3" xfId="29621"/>
    <cellStyle name="Normal 3 8 12 2 3" xfId="13824"/>
    <cellStyle name="Normal 3 8 12 2 3 2" xfId="29622"/>
    <cellStyle name="Normal 3 8 12 2 4" xfId="18949"/>
    <cellStyle name="Normal 3 8 12 3" xfId="13825"/>
    <cellStyle name="Normal 3 8 12 3 2" xfId="13826"/>
    <cellStyle name="Normal 3 8 12 3 2 2" xfId="29623"/>
    <cellStyle name="Normal 3 8 12 3 3" xfId="29624"/>
    <cellStyle name="Normal 3 8 12 4" xfId="13827"/>
    <cellStyle name="Normal 3 8 12 4 2" xfId="29625"/>
    <cellStyle name="Normal 3 8 12 5" xfId="18948"/>
    <cellStyle name="Normal 3 8 13" xfId="13828"/>
    <cellStyle name="Normal 3 8 13 2" xfId="13829"/>
    <cellStyle name="Normal 3 8 13 2 2" xfId="13830"/>
    <cellStyle name="Normal 3 8 13 2 2 2" xfId="13831"/>
    <cellStyle name="Normal 3 8 13 2 2 2 2" xfId="29626"/>
    <cellStyle name="Normal 3 8 13 2 2 3" xfId="29627"/>
    <cellStyle name="Normal 3 8 13 2 3" xfId="13832"/>
    <cellStyle name="Normal 3 8 13 2 3 2" xfId="29628"/>
    <cellStyle name="Normal 3 8 13 2 4" xfId="18951"/>
    <cellStyle name="Normal 3 8 13 3" xfId="13833"/>
    <cellStyle name="Normal 3 8 13 3 2" xfId="13834"/>
    <cellStyle name="Normal 3 8 13 3 2 2" xfId="29629"/>
    <cellStyle name="Normal 3 8 13 3 3" xfId="29630"/>
    <cellStyle name="Normal 3 8 13 4" xfId="13835"/>
    <cellStyle name="Normal 3 8 13 4 2" xfId="29631"/>
    <cellStyle name="Normal 3 8 13 5" xfId="18950"/>
    <cellStyle name="Normal 3 8 14" xfId="13836"/>
    <cellStyle name="Normal 3 8 14 2" xfId="13837"/>
    <cellStyle name="Normal 3 8 14 2 2" xfId="13838"/>
    <cellStyle name="Normal 3 8 14 2 2 2" xfId="29632"/>
    <cellStyle name="Normal 3 8 14 2 3" xfId="29633"/>
    <cellStyle name="Normal 3 8 14 3" xfId="13839"/>
    <cellStyle name="Normal 3 8 14 3 2" xfId="29634"/>
    <cellStyle name="Normal 3 8 14 4" xfId="18952"/>
    <cellStyle name="Normal 3 8 15" xfId="13840"/>
    <cellStyle name="Normal 3 8 15 2" xfId="13841"/>
    <cellStyle name="Normal 3 8 15 2 2" xfId="29635"/>
    <cellStyle name="Normal 3 8 15 3" xfId="29636"/>
    <cellStyle name="Normal 3 8 16" xfId="13842"/>
    <cellStyle name="Normal 3 8 16 2" xfId="29637"/>
    <cellStyle name="Normal 3 8 17" xfId="18943"/>
    <cellStyle name="Normal 3 8 2" xfId="13843"/>
    <cellStyle name="Normal 3 8 2 10" xfId="13844"/>
    <cellStyle name="Normal 3 8 2 10 2" xfId="13845"/>
    <cellStyle name="Normal 3 8 2 10 2 2" xfId="13846"/>
    <cellStyle name="Normal 3 8 2 10 2 2 2" xfId="13847"/>
    <cellStyle name="Normal 3 8 2 10 2 2 2 2" xfId="29638"/>
    <cellStyle name="Normal 3 8 2 10 2 2 3" xfId="29639"/>
    <cellStyle name="Normal 3 8 2 10 2 3" xfId="13848"/>
    <cellStyle name="Normal 3 8 2 10 2 3 2" xfId="29640"/>
    <cellStyle name="Normal 3 8 2 10 2 4" xfId="18955"/>
    <cellStyle name="Normal 3 8 2 10 3" xfId="13849"/>
    <cellStyle name="Normal 3 8 2 10 3 2" xfId="13850"/>
    <cellStyle name="Normal 3 8 2 10 3 2 2" xfId="29641"/>
    <cellStyle name="Normal 3 8 2 10 3 3" xfId="29642"/>
    <cellStyle name="Normal 3 8 2 10 4" xfId="13851"/>
    <cellStyle name="Normal 3 8 2 10 4 2" xfId="29643"/>
    <cellStyle name="Normal 3 8 2 10 5" xfId="18954"/>
    <cellStyle name="Normal 3 8 2 11" xfId="13852"/>
    <cellStyle name="Normal 3 8 2 11 2" xfId="13853"/>
    <cellStyle name="Normal 3 8 2 11 2 2" xfId="13854"/>
    <cellStyle name="Normal 3 8 2 11 2 2 2" xfId="13855"/>
    <cellStyle name="Normal 3 8 2 11 2 2 2 2" xfId="29644"/>
    <cellStyle name="Normal 3 8 2 11 2 2 3" xfId="29645"/>
    <cellStyle name="Normal 3 8 2 11 2 3" xfId="13856"/>
    <cellStyle name="Normal 3 8 2 11 2 3 2" xfId="29646"/>
    <cellStyle name="Normal 3 8 2 11 2 4" xfId="18957"/>
    <cellStyle name="Normal 3 8 2 11 3" xfId="13857"/>
    <cellStyle name="Normal 3 8 2 11 3 2" xfId="13858"/>
    <cellStyle name="Normal 3 8 2 11 3 2 2" xfId="29647"/>
    <cellStyle name="Normal 3 8 2 11 3 3" xfId="29648"/>
    <cellStyle name="Normal 3 8 2 11 4" xfId="13859"/>
    <cellStyle name="Normal 3 8 2 11 4 2" xfId="29649"/>
    <cellStyle name="Normal 3 8 2 11 5" xfId="18956"/>
    <cellStyle name="Normal 3 8 2 12" xfId="13860"/>
    <cellStyle name="Normal 3 8 2 12 2" xfId="13861"/>
    <cellStyle name="Normal 3 8 2 12 2 2" xfId="13862"/>
    <cellStyle name="Normal 3 8 2 12 2 2 2" xfId="13863"/>
    <cellStyle name="Normal 3 8 2 12 2 2 2 2" xfId="29650"/>
    <cellStyle name="Normal 3 8 2 12 2 2 3" xfId="29651"/>
    <cellStyle name="Normal 3 8 2 12 2 3" xfId="13864"/>
    <cellStyle name="Normal 3 8 2 12 2 3 2" xfId="29652"/>
    <cellStyle name="Normal 3 8 2 12 2 4" xfId="18959"/>
    <cellStyle name="Normal 3 8 2 12 3" xfId="13865"/>
    <cellStyle name="Normal 3 8 2 12 3 2" xfId="13866"/>
    <cellStyle name="Normal 3 8 2 12 3 2 2" xfId="29653"/>
    <cellStyle name="Normal 3 8 2 12 3 3" xfId="29654"/>
    <cellStyle name="Normal 3 8 2 12 4" xfId="13867"/>
    <cellStyle name="Normal 3 8 2 12 4 2" xfId="29655"/>
    <cellStyle name="Normal 3 8 2 12 5" xfId="18958"/>
    <cellStyle name="Normal 3 8 2 13" xfId="13868"/>
    <cellStyle name="Normal 3 8 2 13 2" xfId="13869"/>
    <cellStyle name="Normal 3 8 2 13 2 2" xfId="13870"/>
    <cellStyle name="Normal 3 8 2 13 2 2 2" xfId="29656"/>
    <cellStyle name="Normal 3 8 2 13 2 3" xfId="29657"/>
    <cellStyle name="Normal 3 8 2 13 3" xfId="13871"/>
    <cellStyle name="Normal 3 8 2 13 3 2" xfId="29658"/>
    <cellStyle name="Normal 3 8 2 13 4" xfId="18960"/>
    <cellStyle name="Normal 3 8 2 14" xfId="13872"/>
    <cellStyle name="Normal 3 8 2 14 2" xfId="13873"/>
    <cellStyle name="Normal 3 8 2 14 2 2" xfId="29659"/>
    <cellStyle name="Normal 3 8 2 14 3" xfId="29660"/>
    <cellStyle name="Normal 3 8 2 15" xfId="13874"/>
    <cellStyle name="Normal 3 8 2 15 2" xfId="29661"/>
    <cellStyle name="Normal 3 8 2 16" xfId="18953"/>
    <cellStyle name="Normal 3 8 2 2" xfId="13875"/>
    <cellStyle name="Normal 3 8 2 2 2" xfId="13876"/>
    <cellStyle name="Normal 3 8 2 2 2 2" xfId="13877"/>
    <cellStyle name="Normal 3 8 2 2 2 2 2" xfId="13878"/>
    <cellStyle name="Normal 3 8 2 2 2 2 2 2" xfId="29662"/>
    <cellStyle name="Normal 3 8 2 2 2 2 3" xfId="29663"/>
    <cellStyle name="Normal 3 8 2 2 2 3" xfId="13879"/>
    <cellStyle name="Normal 3 8 2 2 2 3 2" xfId="29664"/>
    <cellStyle name="Normal 3 8 2 2 2 4" xfId="18962"/>
    <cellStyle name="Normal 3 8 2 2 3" xfId="13880"/>
    <cellStyle name="Normal 3 8 2 2 3 2" xfId="13881"/>
    <cellStyle name="Normal 3 8 2 2 3 2 2" xfId="29665"/>
    <cellStyle name="Normal 3 8 2 2 3 3" xfId="29666"/>
    <cellStyle name="Normal 3 8 2 2 4" xfId="13882"/>
    <cellStyle name="Normal 3 8 2 2 4 2" xfId="29667"/>
    <cellStyle name="Normal 3 8 2 2 5" xfId="18961"/>
    <cellStyle name="Normal 3 8 2 3" xfId="13883"/>
    <cellStyle name="Normal 3 8 2 3 2" xfId="13884"/>
    <cellStyle name="Normal 3 8 2 3 2 2" xfId="13885"/>
    <cellStyle name="Normal 3 8 2 3 2 2 2" xfId="13886"/>
    <cellStyle name="Normal 3 8 2 3 2 2 2 2" xfId="29668"/>
    <cellStyle name="Normal 3 8 2 3 2 2 3" xfId="29669"/>
    <cellStyle name="Normal 3 8 2 3 2 3" xfId="13887"/>
    <cellStyle name="Normal 3 8 2 3 2 3 2" xfId="29670"/>
    <cellStyle name="Normal 3 8 2 3 2 4" xfId="18964"/>
    <cellStyle name="Normal 3 8 2 3 3" xfId="13888"/>
    <cellStyle name="Normal 3 8 2 3 3 2" xfId="13889"/>
    <cellStyle name="Normal 3 8 2 3 3 2 2" xfId="29671"/>
    <cellStyle name="Normal 3 8 2 3 3 3" xfId="29672"/>
    <cellStyle name="Normal 3 8 2 3 4" xfId="13890"/>
    <cellStyle name="Normal 3 8 2 3 4 2" xfId="29673"/>
    <cellStyle name="Normal 3 8 2 3 5" xfId="18963"/>
    <cellStyle name="Normal 3 8 2 4" xfId="13891"/>
    <cellStyle name="Normal 3 8 2 4 2" xfId="13892"/>
    <cellStyle name="Normal 3 8 2 4 2 2" xfId="13893"/>
    <cellStyle name="Normal 3 8 2 4 2 2 2" xfId="13894"/>
    <cellStyle name="Normal 3 8 2 4 2 2 2 2" xfId="29674"/>
    <cellStyle name="Normal 3 8 2 4 2 2 3" xfId="29675"/>
    <cellStyle name="Normal 3 8 2 4 2 3" xfId="13895"/>
    <cellStyle name="Normal 3 8 2 4 2 3 2" xfId="29676"/>
    <cellStyle name="Normal 3 8 2 4 2 4" xfId="18966"/>
    <cellStyle name="Normal 3 8 2 4 3" xfId="13896"/>
    <cellStyle name="Normal 3 8 2 4 3 2" xfId="13897"/>
    <cellStyle name="Normal 3 8 2 4 3 2 2" xfId="29677"/>
    <cellStyle name="Normal 3 8 2 4 3 3" xfId="29678"/>
    <cellStyle name="Normal 3 8 2 4 4" xfId="13898"/>
    <cellStyle name="Normal 3 8 2 4 4 2" xfId="29679"/>
    <cellStyle name="Normal 3 8 2 4 5" xfId="18965"/>
    <cellStyle name="Normal 3 8 2 5" xfId="13899"/>
    <cellStyle name="Normal 3 8 2 5 2" xfId="13900"/>
    <cellStyle name="Normal 3 8 2 5 2 2" xfId="13901"/>
    <cellStyle name="Normal 3 8 2 5 2 2 2" xfId="13902"/>
    <cellStyle name="Normal 3 8 2 5 2 2 2 2" xfId="29680"/>
    <cellStyle name="Normal 3 8 2 5 2 2 3" xfId="29681"/>
    <cellStyle name="Normal 3 8 2 5 2 3" xfId="13903"/>
    <cellStyle name="Normal 3 8 2 5 2 3 2" xfId="29682"/>
    <cellStyle name="Normal 3 8 2 5 2 4" xfId="18968"/>
    <cellStyle name="Normal 3 8 2 5 3" xfId="13904"/>
    <cellStyle name="Normal 3 8 2 5 3 2" xfId="13905"/>
    <cellStyle name="Normal 3 8 2 5 3 2 2" xfId="29683"/>
    <cellStyle name="Normal 3 8 2 5 3 3" xfId="29684"/>
    <cellStyle name="Normal 3 8 2 5 4" xfId="13906"/>
    <cellStyle name="Normal 3 8 2 5 4 2" xfId="29685"/>
    <cellStyle name="Normal 3 8 2 5 5" xfId="18967"/>
    <cellStyle name="Normal 3 8 2 6" xfId="13907"/>
    <cellStyle name="Normal 3 8 2 6 2" xfId="13908"/>
    <cellStyle name="Normal 3 8 2 6 2 2" xfId="13909"/>
    <cellStyle name="Normal 3 8 2 6 2 2 2" xfId="13910"/>
    <cellStyle name="Normal 3 8 2 6 2 2 2 2" xfId="29686"/>
    <cellStyle name="Normal 3 8 2 6 2 2 3" xfId="29687"/>
    <cellStyle name="Normal 3 8 2 6 2 3" xfId="13911"/>
    <cellStyle name="Normal 3 8 2 6 2 3 2" xfId="29688"/>
    <cellStyle name="Normal 3 8 2 6 2 4" xfId="18970"/>
    <cellStyle name="Normal 3 8 2 6 3" xfId="13912"/>
    <cellStyle name="Normal 3 8 2 6 3 2" xfId="13913"/>
    <cellStyle name="Normal 3 8 2 6 3 2 2" xfId="29689"/>
    <cellStyle name="Normal 3 8 2 6 3 3" xfId="29690"/>
    <cellStyle name="Normal 3 8 2 6 4" xfId="13914"/>
    <cellStyle name="Normal 3 8 2 6 4 2" xfId="29691"/>
    <cellStyle name="Normal 3 8 2 6 5" xfId="18969"/>
    <cellStyle name="Normal 3 8 2 7" xfId="13915"/>
    <cellStyle name="Normal 3 8 2 7 2" xfId="13916"/>
    <cellStyle name="Normal 3 8 2 7 2 2" xfId="13917"/>
    <cellStyle name="Normal 3 8 2 7 2 2 2" xfId="13918"/>
    <cellStyle name="Normal 3 8 2 7 2 2 2 2" xfId="29692"/>
    <cellStyle name="Normal 3 8 2 7 2 2 3" xfId="29693"/>
    <cellStyle name="Normal 3 8 2 7 2 3" xfId="13919"/>
    <cellStyle name="Normal 3 8 2 7 2 3 2" xfId="29694"/>
    <cellStyle name="Normal 3 8 2 7 2 4" xfId="18972"/>
    <cellStyle name="Normal 3 8 2 7 3" xfId="13920"/>
    <cellStyle name="Normal 3 8 2 7 3 2" xfId="13921"/>
    <cellStyle name="Normal 3 8 2 7 3 2 2" xfId="29695"/>
    <cellStyle name="Normal 3 8 2 7 3 3" xfId="29696"/>
    <cellStyle name="Normal 3 8 2 7 4" xfId="13922"/>
    <cellStyle name="Normal 3 8 2 7 4 2" xfId="29697"/>
    <cellStyle name="Normal 3 8 2 7 5" xfId="18971"/>
    <cellStyle name="Normal 3 8 2 8" xfId="13923"/>
    <cellStyle name="Normal 3 8 2 8 2" xfId="13924"/>
    <cellStyle name="Normal 3 8 2 8 2 2" xfId="13925"/>
    <cellStyle name="Normal 3 8 2 8 2 2 2" xfId="13926"/>
    <cellStyle name="Normal 3 8 2 8 2 2 2 2" xfId="29698"/>
    <cellStyle name="Normal 3 8 2 8 2 2 3" xfId="29699"/>
    <cellStyle name="Normal 3 8 2 8 2 3" xfId="13927"/>
    <cellStyle name="Normal 3 8 2 8 2 3 2" xfId="29700"/>
    <cellStyle name="Normal 3 8 2 8 2 4" xfId="18974"/>
    <cellStyle name="Normal 3 8 2 8 3" xfId="13928"/>
    <cellStyle name="Normal 3 8 2 8 3 2" xfId="13929"/>
    <cellStyle name="Normal 3 8 2 8 3 2 2" xfId="29701"/>
    <cellStyle name="Normal 3 8 2 8 3 3" xfId="29702"/>
    <cellStyle name="Normal 3 8 2 8 4" xfId="13930"/>
    <cellStyle name="Normal 3 8 2 8 4 2" xfId="29703"/>
    <cellStyle name="Normal 3 8 2 8 5" xfId="18973"/>
    <cellStyle name="Normal 3 8 2 9" xfId="13931"/>
    <cellStyle name="Normal 3 8 2 9 2" xfId="13932"/>
    <cellStyle name="Normal 3 8 2 9 2 2" xfId="13933"/>
    <cellStyle name="Normal 3 8 2 9 2 2 2" xfId="13934"/>
    <cellStyle name="Normal 3 8 2 9 2 2 2 2" xfId="29704"/>
    <cellStyle name="Normal 3 8 2 9 2 2 3" xfId="29705"/>
    <cellStyle name="Normal 3 8 2 9 2 3" xfId="13935"/>
    <cellStyle name="Normal 3 8 2 9 2 3 2" xfId="29706"/>
    <cellStyle name="Normal 3 8 2 9 2 4" xfId="18976"/>
    <cellStyle name="Normal 3 8 2 9 3" xfId="13936"/>
    <cellStyle name="Normal 3 8 2 9 3 2" xfId="13937"/>
    <cellStyle name="Normal 3 8 2 9 3 2 2" xfId="29707"/>
    <cellStyle name="Normal 3 8 2 9 3 3" xfId="29708"/>
    <cellStyle name="Normal 3 8 2 9 4" xfId="13938"/>
    <cellStyle name="Normal 3 8 2 9 4 2" xfId="29709"/>
    <cellStyle name="Normal 3 8 2 9 5" xfId="18975"/>
    <cellStyle name="Normal 3 8 3" xfId="13939"/>
    <cellStyle name="Normal 3 8 3 2" xfId="13940"/>
    <cellStyle name="Normal 3 8 3 2 2" xfId="13941"/>
    <cellStyle name="Normal 3 8 3 2 2 2" xfId="13942"/>
    <cellStyle name="Normal 3 8 3 2 2 2 2" xfId="29710"/>
    <cellStyle name="Normal 3 8 3 2 2 3" xfId="29711"/>
    <cellStyle name="Normal 3 8 3 2 3" xfId="13943"/>
    <cellStyle name="Normal 3 8 3 2 3 2" xfId="29712"/>
    <cellStyle name="Normal 3 8 3 2 4" xfId="18978"/>
    <cellStyle name="Normal 3 8 3 3" xfId="13944"/>
    <cellStyle name="Normal 3 8 3 3 2" xfId="13945"/>
    <cellStyle name="Normal 3 8 3 3 2 2" xfId="29713"/>
    <cellStyle name="Normal 3 8 3 3 3" xfId="29714"/>
    <cellStyle name="Normal 3 8 3 4" xfId="13946"/>
    <cellStyle name="Normal 3 8 3 4 2" xfId="29715"/>
    <cellStyle name="Normal 3 8 3 5" xfId="18977"/>
    <cellStyle name="Normal 3 8 4" xfId="13947"/>
    <cellStyle name="Normal 3 8 4 2" xfId="13948"/>
    <cellStyle name="Normal 3 8 4 2 2" xfId="13949"/>
    <cellStyle name="Normal 3 8 4 2 2 2" xfId="13950"/>
    <cellStyle name="Normal 3 8 4 2 2 2 2" xfId="29716"/>
    <cellStyle name="Normal 3 8 4 2 2 3" xfId="29717"/>
    <cellStyle name="Normal 3 8 4 2 3" xfId="13951"/>
    <cellStyle name="Normal 3 8 4 2 3 2" xfId="29718"/>
    <cellStyle name="Normal 3 8 4 2 4" xfId="18980"/>
    <cellStyle name="Normal 3 8 4 3" xfId="13952"/>
    <cellStyle name="Normal 3 8 4 3 2" xfId="13953"/>
    <cellStyle name="Normal 3 8 4 3 2 2" xfId="29719"/>
    <cellStyle name="Normal 3 8 4 3 3" xfId="29720"/>
    <cellStyle name="Normal 3 8 4 4" xfId="13954"/>
    <cellStyle name="Normal 3 8 4 4 2" xfId="29721"/>
    <cellStyle name="Normal 3 8 4 5" xfId="18979"/>
    <cellStyle name="Normal 3 8 5" xfId="13955"/>
    <cellStyle name="Normal 3 8 5 2" xfId="13956"/>
    <cellStyle name="Normal 3 8 5 2 2" xfId="13957"/>
    <cellStyle name="Normal 3 8 5 2 2 2" xfId="13958"/>
    <cellStyle name="Normal 3 8 5 2 2 2 2" xfId="29722"/>
    <cellStyle name="Normal 3 8 5 2 2 3" xfId="29723"/>
    <cellStyle name="Normal 3 8 5 2 3" xfId="13959"/>
    <cellStyle name="Normal 3 8 5 2 3 2" xfId="29724"/>
    <cellStyle name="Normal 3 8 5 2 4" xfId="18982"/>
    <cellStyle name="Normal 3 8 5 3" xfId="13960"/>
    <cellStyle name="Normal 3 8 5 3 2" xfId="13961"/>
    <cellStyle name="Normal 3 8 5 3 2 2" xfId="29725"/>
    <cellStyle name="Normal 3 8 5 3 3" xfId="29726"/>
    <cellStyle name="Normal 3 8 5 4" xfId="13962"/>
    <cellStyle name="Normal 3 8 5 4 2" xfId="29727"/>
    <cellStyle name="Normal 3 8 5 5" xfId="18981"/>
    <cellStyle name="Normal 3 8 6" xfId="13963"/>
    <cellStyle name="Normal 3 8 6 2" xfId="13964"/>
    <cellStyle name="Normal 3 8 6 2 2" xfId="13965"/>
    <cellStyle name="Normal 3 8 6 2 2 2" xfId="13966"/>
    <cellStyle name="Normal 3 8 6 2 2 2 2" xfId="29728"/>
    <cellStyle name="Normal 3 8 6 2 2 3" xfId="29729"/>
    <cellStyle name="Normal 3 8 6 2 3" xfId="13967"/>
    <cellStyle name="Normal 3 8 6 2 3 2" xfId="29730"/>
    <cellStyle name="Normal 3 8 6 2 4" xfId="18984"/>
    <cellStyle name="Normal 3 8 6 3" xfId="13968"/>
    <cellStyle name="Normal 3 8 6 3 2" xfId="13969"/>
    <cellStyle name="Normal 3 8 6 3 2 2" xfId="29731"/>
    <cellStyle name="Normal 3 8 6 3 3" xfId="29732"/>
    <cellStyle name="Normal 3 8 6 4" xfId="13970"/>
    <cellStyle name="Normal 3 8 6 4 2" xfId="29733"/>
    <cellStyle name="Normal 3 8 6 5" xfId="18983"/>
    <cellStyle name="Normal 3 8 7" xfId="13971"/>
    <cellStyle name="Normal 3 8 7 2" xfId="13972"/>
    <cellStyle name="Normal 3 8 7 2 2" xfId="13973"/>
    <cellStyle name="Normal 3 8 7 2 2 2" xfId="13974"/>
    <cellStyle name="Normal 3 8 7 2 2 2 2" xfId="29734"/>
    <cellStyle name="Normal 3 8 7 2 2 3" xfId="29735"/>
    <cellStyle name="Normal 3 8 7 2 3" xfId="13975"/>
    <cellStyle name="Normal 3 8 7 2 3 2" xfId="29736"/>
    <cellStyle name="Normal 3 8 7 2 4" xfId="18986"/>
    <cellStyle name="Normal 3 8 7 3" xfId="13976"/>
    <cellStyle name="Normal 3 8 7 3 2" xfId="13977"/>
    <cellStyle name="Normal 3 8 7 3 2 2" xfId="29737"/>
    <cellStyle name="Normal 3 8 7 3 3" xfId="29738"/>
    <cellStyle name="Normal 3 8 7 4" xfId="13978"/>
    <cellStyle name="Normal 3 8 7 4 2" xfId="29739"/>
    <cellStyle name="Normal 3 8 7 5" xfId="18985"/>
    <cellStyle name="Normal 3 8 8" xfId="13979"/>
    <cellStyle name="Normal 3 8 8 2" xfId="13980"/>
    <cellStyle name="Normal 3 8 8 2 2" xfId="13981"/>
    <cellStyle name="Normal 3 8 8 2 2 2" xfId="13982"/>
    <cellStyle name="Normal 3 8 8 2 2 2 2" xfId="29740"/>
    <cellStyle name="Normal 3 8 8 2 2 3" xfId="29741"/>
    <cellStyle name="Normal 3 8 8 2 3" xfId="13983"/>
    <cellStyle name="Normal 3 8 8 2 3 2" xfId="29742"/>
    <cellStyle name="Normal 3 8 8 2 4" xfId="18988"/>
    <cellStyle name="Normal 3 8 8 3" xfId="13984"/>
    <cellStyle name="Normal 3 8 8 3 2" xfId="13985"/>
    <cellStyle name="Normal 3 8 8 3 2 2" xfId="29743"/>
    <cellStyle name="Normal 3 8 8 3 3" xfId="29744"/>
    <cellStyle name="Normal 3 8 8 4" xfId="13986"/>
    <cellStyle name="Normal 3 8 8 4 2" xfId="29745"/>
    <cellStyle name="Normal 3 8 8 5" xfId="18987"/>
    <cellStyle name="Normal 3 8 9" xfId="13987"/>
    <cellStyle name="Normal 3 8 9 2" xfId="13988"/>
    <cellStyle name="Normal 3 8 9 2 2" xfId="13989"/>
    <cellStyle name="Normal 3 8 9 2 2 2" xfId="13990"/>
    <cellStyle name="Normal 3 8 9 2 2 2 2" xfId="29746"/>
    <cellStyle name="Normal 3 8 9 2 2 3" xfId="29747"/>
    <cellStyle name="Normal 3 8 9 2 3" xfId="13991"/>
    <cellStyle name="Normal 3 8 9 2 3 2" xfId="29748"/>
    <cellStyle name="Normal 3 8 9 2 4" xfId="18990"/>
    <cellStyle name="Normal 3 8 9 3" xfId="13992"/>
    <cellStyle name="Normal 3 8 9 3 2" xfId="13993"/>
    <cellStyle name="Normal 3 8 9 3 2 2" xfId="29749"/>
    <cellStyle name="Normal 3 8 9 3 3" xfId="29750"/>
    <cellStyle name="Normal 3 8 9 4" xfId="13994"/>
    <cellStyle name="Normal 3 8 9 4 2" xfId="29751"/>
    <cellStyle name="Normal 3 8 9 5" xfId="18989"/>
    <cellStyle name="Normal 3 9" xfId="13995"/>
    <cellStyle name="Normal 3 9 10" xfId="13996"/>
    <cellStyle name="Normal 3 9 10 2" xfId="13997"/>
    <cellStyle name="Normal 3 9 10 2 2" xfId="13998"/>
    <cellStyle name="Normal 3 9 10 2 2 2" xfId="13999"/>
    <cellStyle name="Normal 3 9 10 2 2 2 2" xfId="29752"/>
    <cellStyle name="Normal 3 9 10 2 2 3" xfId="29753"/>
    <cellStyle name="Normal 3 9 10 2 3" xfId="14000"/>
    <cellStyle name="Normal 3 9 10 2 3 2" xfId="29754"/>
    <cellStyle name="Normal 3 9 10 2 4" xfId="18993"/>
    <cellStyle name="Normal 3 9 10 3" xfId="14001"/>
    <cellStyle name="Normal 3 9 10 3 2" xfId="14002"/>
    <cellStyle name="Normal 3 9 10 3 2 2" xfId="29755"/>
    <cellStyle name="Normal 3 9 10 3 3" xfId="29756"/>
    <cellStyle name="Normal 3 9 10 4" xfId="14003"/>
    <cellStyle name="Normal 3 9 10 4 2" xfId="29757"/>
    <cellStyle name="Normal 3 9 10 5" xfId="18992"/>
    <cellStyle name="Normal 3 9 11" xfId="14004"/>
    <cellStyle name="Normal 3 9 11 2" xfId="14005"/>
    <cellStyle name="Normal 3 9 11 2 2" xfId="14006"/>
    <cellStyle name="Normal 3 9 11 2 2 2" xfId="14007"/>
    <cellStyle name="Normal 3 9 11 2 2 2 2" xfId="29758"/>
    <cellStyle name="Normal 3 9 11 2 2 3" xfId="29759"/>
    <cellStyle name="Normal 3 9 11 2 3" xfId="14008"/>
    <cellStyle name="Normal 3 9 11 2 3 2" xfId="29760"/>
    <cellStyle name="Normal 3 9 11 2 4" xfId="18995"/>
    <cellStyle name="Normal 3 9 11 3" xfId="14009"/>
    <cellStyle name="Normal 3 9 11 3 2" xfId="14010"/>
    <cellStyle name="Normal 3 9 11 3 2 2" xfId="29761"/>
    <cellStyle name="Normal 3 9 11 3 3" xfId="29762"/>
    <cellStyle name="Normal 3 9 11 4" xfId="14011"/>
    <cellStyle name="Normal 3 9 11 4 2" xfId="29763"/>
    <cellStyle name="Normal 3 9 11 5" xfId="18994"/>
    <cellStyle name="Normal 3 9 12" xfId="14012"/>
    <cellStyle name="Normal 3 9 12 2" xfId="14013"/>
    <cellStyle name="Normal 3 9 12 2 2" xfId="14014"/>
    <cellStyle name="Normal 3 9 12 2 2 2" xfId="14015"/>
    <cellStyle name="Normal 3 9 12 2 2 2 2" xfId="29764"/>
    <cellStyle name="Normal 3 9 12 2 2 3" xfId="29765"/>
    <cellStyle name="Normal 3 9 12 2 3" xfId="14016"/>
    <cellStyle name="Normal 3 9 12 2 3 2" xfId="29766"/>
    <cellStyle name="Normal 3 9 12 2 4" xfId="18997"/>
    <cellStyle name="Normal 3 9 12 3" xfId="14017"/>
    <cellStyle name="Normal 3 9 12 3 2" xfId="14018"/>
    <cellStyle name="Normal 3 9 12 3 2 2" xfId="29767"/>
    <cellStyle name="Normal 3 9 12 3 3" xfId="29768"/>
    <cellStyle name="Normal 3 9 12 4" xfId="14019"/>
    <cellStyle name="Normal 3 9 12 4 2" xfId="29769"/>
    <cellStyle name="Normal 3 9 12 5" xfId="18996"/>
    <cellStyle name="Normal 3 9 13" xfId="14020"/>
    <cellStyle name="Normal 3 9 13 2" xfId="14021"/>
    <cellStyle name="Normal 3 9 13 2 2" xfId="14022"/>
    <cellStyle name="Normal 3 9 13 2 2 2" xfId="14023"/>
    <cellStyle name="Normal 3 9 13 2 2 2 2" xfId="29770"/>
    <cellStyle name="Normal 3 9 13 2 2 3" xfId="29771"/>
    <cellStyle name="Normal 3 9 13 2 3" xfId="14024"/>
    <cellStyle name="Normal 3 9 13 2 3 2" xfId="29772"/>
    <cellStyle name="Normal 3 9 13 2 4" xfId="18999"/>
    <cellStyle name="Normal 3 9 13 3" xfId="14025"/>
    <cellStyle name="Normal 3 9 13 3 2" xfId="14026"/>
    <cellStyle name="Normal 3 9 13 3 2 2" xfId="29773"/>
    <cellStyle name="Normal 3 9 13 3 3" xfId="29774"/>
    <cellStyle name="Normal 3 9 13 4" xfId="14027"/>
    <cellStyle name="Normal 3 9 13 4 2" xfId="29775"/>
    <cellStyle name="Normal 3 9 13 5" xfId="18998"/>
    <cellStyle name="Normal 3 9 14" xfId="14028"/>
    <cellStyle name="Normal 3 9 14 2" xfId="14029"/>
    <cellStyle name="Normal 3 9 14 2 2" xfId="14030"/>
    <cellStyle name="Normal 3 9 14 2 2 2" xfId="29776"/>
    <cellStyle name="Normal 3 9 14 2 3" xfId="29777"/>
    <cellStyle name="Normal 3 9 14 3" xfId="14031"/>
    <cellStyle name="Normal 3 9 14 3 2" xfId="29778"/>
    <cellStyle name="Normal 3 9 14 4" xfId="19000"/>
    <cellStyle name="Normal 3 9 15" xfId="14032"/>
    <cellStyle name="Normal 3 9 15 2" xfId="14033"/>
    <cellStyle name="Normal 3 9 15 2 2" xfId="29779"/>
    <cellStyle name="Normal 3 9 15 3" xfId="29780"/>
    <cellStyle name="Normal 3 9 16" xfId="14034"/>
    <cellStyle name="Normal 3 9 16 2" xfId="29781"/>
    <cellStyle name="Normal 3 9 17" xfId="18991"/>
    <cellStyle name="Normal 3 9 2" xfId="14035"/>
    <cellStyle name="Normal 3 9 2 10" xfId="14036"/>
    <cellStyle name="Normal 3 9 2 10 2" xfId="14037"/>
    <cellStyle name="Normal 3 9 2 10 2 2" xfId="14038"/>
    <cellStyle name="Normal 3 9 2 10 2 2 2" xfId="14039"/>
    <cellStyle name="Normal 3 9 2 10 2 2 2 2" xfId="29782"/>
    <cellStyle name="Normal 3 9 2 10 2 2 3" xfId="29783"/>
    <cellStyle name="Normal 3 9 2 10 2 3" xfId="14040"/>
    <cellStyle name="Normal 3 9 2 10 2 3 2" xfId="29784"/>
    <cellStyle name="Normal 3 9 2 10 2 4" xfId="19003"/>
    <cellStyle name="Normal 3 9 2 10 3" xfId="14041"/>
    <cellStyle name="Normal 3 9 2 10 3 2" xfId="14042"/>
    <cellStyle name="Normal 3 9 2 10 3 2 2" xfId="29785"/>
    <cellStyle name="Normal 3 9 2 10 3 3" xfId="29786"/>
    <cellStyle name="Normal 3 9 2 10 4" xfId="14043"/>
    <cellStyle name="Normal 3 9 2 10 4 2" xfId="29787"/>
    <cellStyle name="Normal 3 9 2 10 5" xfId="19002"/>
    <cellStyle name="Normal 3 9 2 11" xfId="14044"/>
    <cellStyle name="Normal 3 9 2 11 2" xfId="14045"/>
    <cellStyle name="Normal 3 9 2 11 2 2" xfId="14046"/>
    <cellStyle name="Normal 3 9 2 11 2 2 2" xfId="14047"/>
    <cellStyle name="Normal 3 9 2 11 2 2 2 2" xfId="29788"/>
    <cellStyle name="Normal 3 9 2 11 2 2 3" xfId="29789"/>
    <cellStyle name="Normal 3 9 2 11 2 3" xfId="14048"/>
    <cellStyle name="Normal 3 9 2 11 2 3 2" xfId="29790"/>
    <cellStyle name="Normal 3 9 2 11 2 4" xfId="19005"/>
    <cellStyle name="Normal 3 9 2 11 3" xfId="14049"/>
    <cellStyle name="Normal 3 9 2 11 3 2" xfId="14050"/>
    <cellStyle name="Normal 3 9 2 11 3 2 2" xfId="29791"/>
    <cellStyle name="Normal 3 9 2 11 3 3" xfId="29792"/>
    <cellStyle name="Normal 3 9 2 11 4" xfId="14051"/>
    <cellStyle name="Normal 3 9 2 11 4 2" xfId="29793"/>
    <cellStyle name="Normal 3 9 2 11 5" xfId="19004"/>
    <cellStyle name="Normal 3 9 2 12" xfId="14052"/>
    <cellStyle name="Normal 3 9 2 12 2" xfId="14053"/>
    <cellStyle name="Normal 3 9 2 12 2 2" xfId="14054"/>
    <cellStyle name="Normal 3 9 2 12 2 2 2" xfId="14055"/>
    <cellStyle name="Normal 3 9 2 12 2 2 2 2" xfId="29794"/>
    <cellStyle name="Normal 3 9 2 12 2 2 3" xfId="29795"/>
    <cellStyle name="Normal 3 9 2 12 2 3" xfId="14056"/>
    <cellStyle name="Normal 3 9 2 12 2 3 2" xfId="29796"/>
    <cellStyle name="Normal 3 9 2 12 2 4" xfId="19007"/>
    <cellStyle name="Normal 3 9 2 12 3" xfId="14057"/>
    <cellStyle name="Normal 3 9 2 12 3 2" xfId="14058"/>
    <cellStyle name="Normal 3 9 2 12 3 2 2" xfId="29797"/>
    <cellStyle name="Normal 3 9 2 12 3 3" xfId="29798"/>
    <cellStyle name="Normal 3 9 2 12 4" xfId="14059"/>
    <cellStyle name="Normal 3 9 2 12 4 2" xfId="29799"/>
    <cellStyle name="Normal 3 9 2 12 5" xfId="19006"/>
    <cellStyle name="Normal 3 9 2 13" xfId="14060"/>
    <cellStyle name="Normal 3 9 2 13 2" xfId="14061"/>
    <cellStyle name="Normal 3 9 2 13 2 2" xfId="14062"/>
    <cellStyle name="Normal 3 9 2 13 2 2 2" xfId="29800"/>
    <cellStyle name="Normal 3 9 2 13 2 3" xfId="29801"/>
    <cellStyle name="Normal 3 9 2 13 3" xfId="14063"/>
    <cellStyle name="Normal 3 9 2 13 3 2" xfId="29802"/>
    <cellStyle name="Normal 3 9 2 13 4" xfId="19008"/>
    <cellStyle name="Normal 3 9 2 14" xfId="14064"/>
    <cellStyle name="Normal 3 9 2 14 2" xfId="14065"/>
    <cellStyle name="Normal 3 9 2 14 2 2" xfId="29803"/>
    <cellStyle name="Normal 3 9 2 14 3" xfId="29804"/>
    <cellStyle name="Normal 3 9 2 15" xfId="14066"/>
    <cellStyle name="Normal 3 9 2 15 2" xfId="29805"/>
    <cellStyle name="Normal 3 9 2 16" xfId="19001"/>
    <cellStyle name="Normal 3 9 2 2" xfId="14067"/>
    <cellStyle name="Normal 3 9 2 2 2" xfId="14068"/>
    <cellStyle name="Normal 3 9 2 2 2 2" xfId="14069"/>
    <cellStyle name="Normal 3 9 2 2 2 2 2" xfId="14070"/>
    <cellStyle name="Normal 3 9 2 2 2 2 2 2" xfId="29806"/>
    <cellStyle name="Normal 3 9 2 2 2 2 3" xfId="29807"/>
    <cellStyle name="Normal 3 9 2 2 2 3" xfId="14071"/>
    <cellStyle name="Normal 3 9 2 2 2 3 2" xfId="29808"/>
    <cellStyle name="Normal 3 9 2 2 2 4" xfId="19010"/>
    <cellStyle name="Normal 3 9 2 2 3" xfId="14072"/>
    <cellStyle name="Normal 3 9 2 2 3 2" xfId="14073"/>
    <cellStyle name="Normal 3 9 2 2 3 2 2" xfId="29809"/>
    <cellStyle name="Normal 3 9 2 2 3 3" xfId="29810"/>
    <cellStyle name="Normal 3 9 2 2 4" xfId="14074"/>
    <cellStyle name="Normal 3 9 2 2 4 2" xfId="29811"/>
    <cellStyle name="Normal 3 9 2 2 5" xfId="19009"/>
    <cellStyle name="Normal 3 9 2 3" xfId="14075"/>
    <cellStyle name="Normal 3 9 2 3 2" xfId="14076"/>
    <cellStyle name="Normal 3 9 2 3 2 2" xfId="14077"/>
    <cellStyle name="Normal 3 9 2 3 2 2 2" xfId="14078"/>
    <cellStyle name="Normal 3 9 2 3 2 2 2 2" xfId="29812"/>
    <cellStyle name="Normal 3 9 2 3 2 2 3" xfId="29813"/>
    <cellStyle name="Normal 3 9 2 3 2 3" xfId="14079"/>
    <cellStyle name="Normal 3 9 2 3 2 3 2" xfId="29814"/>
    <cellStyle name="Normal 3 9 2 3 2 4" xfId="19012"/>
    <cellStyle name="Normal 3 9 2 3 3" xfId="14080"/>
    <cellStyle name="Normal 3 9 2 3 3 2" xfId="14081"/>
    <cellStyle name="Normal 3 9 2 3 3 2 2" xfId="29815"/>
    <cellStyle name="Normal 3 9 2 3 3 3" xfId="29816"/>
    <cellStyle name="Normal 3 9 2 3 4" xfId="14082"/>
    <cellStyle name="Normal 3 9 2 3 4 2" xfId="29817"/>
    <cellStyle name="Normal 3 9 2 3 5" xfId="19011"/>
    <cellStyle name="Normal 3 9 2 4" xfId="14083"/>
    <cellStyle name="Normal 3 9 2 4 2" xfId="14084"/>
    <cellStyle name="Normal 3 9 2 4 2 2" xfId="14085"/>
    <cellStyle name="Normal 3 9 2 4 2 2 2" xfId="14086"/>
    <cellStyle name="Normal 3 9 2 4 2 2 2 2" xfId="29818"/>
    <cellStyle name="Normal 3 9 2 4 2 2 3" xfId="29819"/>
    <cellStyle name="Normal 3 9 2 4 2 3" xfId="14087"/>
    <cellStyle name="Normal 3 9 2 4 2 3 2" xfId="29820"/>
    <cellStyle name="Normal 3 9 2 4 2 4" xfId="19014"/>
    <cellStyle name="Normal 3 9 2 4 3" xfId="14088"/>
    <cellStyle name="Normal 3 9 2 4 3 2" xfId="14089"/>
    <cellStyle name="Normal 3 9 2 4 3 2 2" xfId="29821"/>
    <cellStyle name="Normal 3 9 2 4 3 3" xfId="29822"/>
    <cellStyle name="Normal 3 9 2 4 4" xfId="14090"/>
    <cellStyle name="Normal 3 9 2 4 4 2" xfId="29823"/>
    <cellStyle name="Normal 3 9 2 4 5" xfId="19013"/>
    <cellStyle name="Normal 3 9 2 5" xfId="14091"/>
    <cellStyle name="Normal 3 9 2 5 2" xfId="14092"/>
    <cellStyle name="Normal 3 9 2 5 2 2" xfId="14093"/>
    <cellStyle name="Normal 3 9 2 5 2 2 2" xfId="14094"/>
    <cellStyle name="Normal 3 9 2 5 2 2 2 2" xfId="29824"/>
    <cellStyle name="Normal 3 9 2 5 2 2 3" xfId="29825"/>
    <cellStyle name="Normal 3 9 2 5 2 3" xfId="14095"/>
    <cellStyle name="Normal 3 9 2 5 2 3 2" xfId="29826"/>
    <cellStyle name="Normal 3 9 2 5 2 4" xfId="19016"/>
    <cellStyle name="Normal 3 9 2 5 3" xfId="14096"/>
    <cellStyle name="Normal 3 9 2 5 3 2" xfId="14097"/>
    <cellStyle name="Normal 3 9 2 5 3 2 2" xfId="29827"/>
    <cellStyle name="Normal 3 9 2 5 3 3" xfId="29828"/>
    <cellStyle name="Normal 3 9 2 5 4" xfId="14098"/>
    <cellStyle name="Normal 3 9 2 5 4 2" xfId="29829"/>
    <cellStyle name="Normal 3 9 2 5 5" xfId="19015"/>
    <cellStyle name="Normal 3 9 2 6" xfId="14099"/>
    <cellStyle name="Normal 3 9 2 6 2" xfId="14100"/>
    <cellStyle name="Normal 3 9 2 6 2 2" xfId="14101"/>
    <cellStyle name="Normal 3 9 2 6 2 2 2" xfId="14102"/>
    <cellStyle name="Normal 3 9 2 6 2 2 2 2" xfId="29830"/>
    <cellStyle name="Normal 3 9 2 6 2 2 3" xfId="29831"/>
    <cellStyle name="Normal 3 9 2 6 2 3" xfId="14103"/>
    <cellStyle name="Normal 3 9 2 6 2 3 2" xfId="29832"/>
    <cellStyle name="Normal 3 9 2 6 2 4" xfId="19018"/>
    <cellStyle name="Normal 3 9 2 6 3" xfId="14104"/>
    <cellStyle name="Normal 3 9 2 6 3 2" xfId="14105"/>
    <cellStyle name="Normal 3 9 2 6 3 2 2" xfId="29833"/>
    <cellStyle name="Normal 3 9 2 6 3 3" xfId="29834"/>
    <cellStyle name="Normal 3 9 2 6 4" xfId="14106"/>
    <cellStyle name="Normal 3 9 2 6 4 2" xfId="29835"/>
    <cellStyle name="Normal 3 9 2 6 5" xfId="19017"/>
    <cellStyle name="Normal 3 9 2 7" xfId="14107"/>
    <cellStyle name="Normal 3 9 2 7 2" xfId="14108"/>
    <cellStyle name="Normal 3 9 2 7 2 2" xfId="14109"/>
    <cellStyle name="Normal 3 9 2 7 2 2 2" xfId="14110"/>
    <cellStyle name="Normal 3 9 2 7 2 2 2 2" xfId="29836"/>
    <cellStyle name="Normal 3 9 2 7 2 2 3" xfId="29837"/>
    <cellStyle name="Normal 3 9 2 7 2 3" xfId="14111"/>
    <cellStyle name="Normal 3 9 2 7 2 3 2" xfId="29838"/>
    <cellStyle name="Normal 3 9 2 7 2 4" xfId="19020"/>
    <cellStyle name="Normal 3 9 2 7 3" xfId="14112"/>
    <cellStyle name="Normal 3 9 2 7 3 2" xfId="14113"/>
    <cellStyle name="Normal 3 9 2 7 3 2 2" xfId="29839"/>
    <cellStyle name="Normal 3 9 2 7 3 3" xfId="29840"/>
    <cellStyle name="Normal 3 9 2 7 4" xfId="14114"/>
    <cellStyle name="Normal 3 9 2 7 4 2" xfId="29841"/>
    <cellStyle name="Normal 3 9 2 7 5" xfId="19019"/>
    <cellStyle name="Normal 3 9 2 8" xfId="14115"/>
    <cellStyle name="Normal 3 9 2 8 2" xfId="14116"/>
    <cellStyle name="Normal 3 9 2 8 2 2" xfId="14117"/>
    <cellStyle name="Normal 3 9 2 8 2 2 2" xfId="14118"/>
    <cellStyle name="Normal 3 9 2 8 2 2 2 2" xfId="29842"/>
    <cellStyle name="Normal 3 9 2 8 2 2 3" xfId="29843"/>
    <cellStyle name="Normal 3 9 2 8 2 3" xfId="14119"/>
    <cellStyle name="Normal 3 9 2 8 2 3 2" xfId="29844"/>
    <cellStyle name="Normal 3 9 2 8 2 4" xfId="19022"/>
    <cellStyle name="Normal 3 9 2 8 3" xfId="14120"/>
    <cellStyle name="Normal 3 9 2 8 3 2" xfId="14121"/>
    <cellStyle name="Normal 3 9 2 8 3 2 2" xfId="29845"/>
    <cellStyle name="Normal 3 9 2 8 3 3" xfId="29846"/>
    <cellStyle name="Normal 3 9 2 8 4" xfId="14122"/>
    <cellStyle name="Normal 3 9 2 8 4 2" xfId="29847"/>
    <cellStyle name="Normal 3 9 2 8 5" xfId="19021"/>
    <cellStyle name="Normal 3 9 2 9" xfId="14123"/>
    <cellStyle name="Normal 3 9 2 9 2" xfId="14124"/>
    <cellStyle name="Normal 3 9 2 9 2 2" xfId="14125"/>
    <cellStyle name="Normal 3 9 2 9 2 2 2" xfId="14126"/>
    <cellStyle name="Normal 3 9 2 9 2 2 2 2" xfId="29848"/>
    <cellStyle name="Normal 3 9 2 9 2 2 3" xfId="29849"/>
    <cellStyle name="Normal 3 9 2 9 2 3" xfId="14127"/>
    <cellStyle name="Normal 3 9 2 9 2 3 2" xfId="29850"/>
    <cellStyle name="Normal 3 9 2 9 2 4" xfId="19024"/>
    <cellStyle name="Normal 3 9 2 9 3" xfId="14128"/>
    <cellStyle name="Normal 3 9 2 9 3 2" xfId="14129"/>
    <cellStyle name="Normal 3 9 2 9 3 2 2" xfId="29851"/>
    <cellStyle name="Normal 3 9 2 9 3 3" xfId="29852"/>
    <cellStyle name="Normal 3 9 2 9 4" xfId="14130"/>
    <cellStyle name="Normal 3 9 2 9 4 2" xfId="29853"/>
    <cellStyle name="Normal 3 9 2 9 5" xfId="19023"/>
    <cellStyle name="Normal 3 9 3" xfId="14131"/>
    <cellStyle name="Normal 3 9 3 2" xfId="14132"/>
    <cellStyle name="Normal 3 9 3 2 2" xfId="14133"/>
    <cellStyle name="Normal 3 9 3 2 2 2" xfId="14134"/>
    <cellStyle name="Normal 3 9 3 2 2 2 2" xfId="29854"/>
    <cellStyle name="Normal 3 9 3 2 2 3" xfId="29855"/>
    <cellStyle name="Normal 3 9 3 2 3" xfId="14135"/>
    <cellStyle name="Normal 3 9 3 2 3 2" xfId="29856"/>
    <cellStyle name="Normal 3 9 3 2 4" xfId="19026"/>
    <cellStyle name="Normal 3 9 3 3" xfId="14136"/>
    <cellStyle name="Normal 3 9 3 3 2" xfId="14137"/>
    <cellStyle name="Normal 3 9 3 3 2 2" xfId="29857"/>
    <cellStyle name="Normal 3 9 3 3 3" xfId="29858"/>
    <cellStyle name="Normal 3 9 3 4" xfId="14138"/>
    <cellStyle name="Normal 3 9 3 4 2" xfId="29859"/>
    <cellStyle name="Normal 3 9 3 5" xfId="19025"/>
    <cellStyle name="Normal 3 9 4" xfId="14139"/>
    <cellStyle name="Normal 3 9 4 2" xfId="14140"/>
    <cellStyle name="Normal 3 9 4 2 2" xfId="14141"/>
    <cellStyle name="Normal 3 9 4 2 2 2" xfId="14142"/>
    <cellStyle name="Normal 3 9 4 2 2 2 2" xfId="29860"/>
    <cellStyle name="Normal 3 9 4 2 2 3" xfId="29861"/>
    <cellStyle name="Normal 3 9 4 2 3" xfId="14143"/>
    <cellStyle name="Normal 3 9 4 2 3 2" xfId="29862"/>
    <cellStyle name="Normal 3 9 4 2 4" xfId="19028"/>
    <cellStyle name="Normal 3 9 4 3" xfId="14144"/>
    <cellStyle name="Normal 3 9 4 3 2" xfId="14145"/>
    <cellStyle name="Normal 3 9 4 3 2 2" xfId="29863"/>
    <cellStyle name="Normal 3 9 4 3 3" xfId="29864"/>
    <cellStyle name="Normal 3 9 4 4" xfId="14146"/>
    <cellStyle name="Normal 3 9 4 4 2" xfId="29865"/>
    <cellStyle name="Normal 3 9 4 5" xfId="19027"/>
    <cellStyle name="Normal 3 9 5" xfId="14147"/>
    <cellStyle name="Normal 3 9 5 2" xfId="14148"/>
    <cellStyle name="Normal 3 9 5 2 2" xfId="14149"/>
    <cellStyle name="Normal 3 9 5 2 2 2" xfId="14150"/>
    <cellStyle name="Normal 3 9 5 2 2 2 2" xfId="29866"/>
    <cellStyle name="Normal 3 9 5 2 2 3" xfId="29867"/>
    <cellStyle name="Normal 3 9 5 2 3" xfId="14151"/>
    <cellStyle name="Normal 3 9 5 2 3 2" xfId="29868"/>
    <cellStyle name="Normal 3 9 5 2 4" xfId="19030"/>
    <cellStyle name="Normal 3 9 5 3" xfId="14152"/>
    <cellStyle name="Normal 3 9 5 3 2" xfId="14153"/>
    <cellStyle name="Normal 3 9 5 3 2 2" xfId="29869"/>
    <cellStyle name="Normal 3 9 5 3 3" xfId="29870"/>
    <cellStyle name="Normal 3 9 5 4" xfId="14154"/>
    <cellStyle name="Normal 3 9 5 4 2" xfId="29871"/>
    <cellStyle name="Normal 3 9 5 5" xfId="19029"/>
    <cellStyle name="Normal 3 9 6" xfId="14155"/>
    <cellStyle name="Normal 3 9 6 2" xfId="14156"/>
    <cellStyle name="Normal 3 9 6 2 2" xfId="14157"/>
    <cellStyle name="Normal 3 9 6 2 2 2" xfId="14158"/>
    <cellStyle name="Normal 3 9 6 2 2 2 2" xfId="29872"/>
    <cellStyle name="Normal 3 9 6 2 2 3" xfId="29873"/>
    <cellStyle name="Normal 3 9 6 2 3" xfId="14159"/>
    <cellStyle name="Normal 3 9 6 2 3 2" xfId="29874"/>
    <cellStyle name="Normal 3 9 6 2 4" xfId="19032"/>
    <cellStyle name="Normal 3 9 6 3" xfId="14160"/>
    <cellStyle name="Normal 3 9 6 3 2" xfId="14161"/>
    <cellStyle name="Normal 3 9 6 3 2 2" xfId="29875"/>
    <cellStyle name="Normal 3 9 6 3 3" xfId="29876"/>
    <cellStyle name="Normal 3 9 6 4" xfId="14162"/>
    <cellStyle name="Normal 3 9 6 4 2" xfId="29877"/>
    <cellStyle name="Normal 3 9 6 5" xfId="19031"/>
    <cellStyle name="Normal 3 9 7" xfId="14163"/>
    <cellStyle name="Normal 3 9 7 2" xfId="14164"/>
    <cellStyle name="Normal 3 9 7 2 2" xfId="14165"/>
    <cellStyle name="Normal 3 9 7 2 2 2" xfId="14166"/>
    <cellStyle name="Normal 3 9 7 2 2 2 2" xfId="29878"/>
    <cellStyle name="Normal 3 9 7 2 2 3" xfId="29879"/>
    <cellStyle name="Normal 3 9 7 2 3" xfId="14167"/>
    <cellStyle name="Normal 3 9 7 2 3 2" xfId="29880"/>
    <cellStyle name="Normal 3 9 7 2 4" xfId="19034"/>
    <cellStyle name="Normal 3 9 7 3" xfId="14168"/>
    <cellStyle name="Normal 3 9 7 3 2" xfId="14169"/>
    <cellStyle name="Normal 3 9 7 3 2 2" xfId="29881"/>
    <cellStyle name="Normal 3 9 7 3 3" xfId="29882"/>
    <cellStyle name="Normal 3 9 7 4" xfId="14170"/>
    <cellStyle name="Normal 3 9 7 4 2" xfId="29883"/>
    <cellStyle name="Normal 3 9 7 5" xfId="19033"/>
    <cellStyle name="Normal 3 9 8" xfId="14171"/>
    <cellStyle name="Normal 3 9 8 2" xfId="14172"/>
    <cellStyle name="Normal 3 9 8 2 2" xfId="14173"/>
    <cellStyle name="Normal 3 9 8 2 2 2" xfId="14174"/>
    <cellStyle name="Normal 3 9 8 2 2 2 2" xfId="29884"/>
    <cellStyle name="Normal 3 9 8 2 2 3" xfId="29885"/>
    <cellStyle name="Normal 3 9 8 2 3" xfId="14175"/>
    <cellStyle name="Normal 3 9 8 2 3 2" xfId="29886"/>
    <cellStyle name="Normal 3 9 8 2 4" xfId="19036"/>
    <cellStyle name="Normal 3 9 8 3" xfId="14176"/>
    <cellStyle name="Normal 3 9 8 3 2" xfId="14177"/>
    <cellStyle name="Normal 3 9 8 3 2 2" xfId="29887"/>
    <cellStyle name="Normal 3 9 8 3 3" xfId="29888"/>
    <cellStyle name="Normal 3 9 8 4" xfId="14178"/>
    <cellStyle name="Normal 3 9 8 4 2" xfId="29889"/>
    <cellStyle name="Normal 3 9 8 5" xfId="19035"/>
    <cellStyle name="Normal 3 9 9" xfId="14179"/>
    <cellStyle name="Normal 3 9 9 2" xfId="14180"/>
    <cellStyle name="Normal 3 9 9 2 2" xfId="14181"/>
    <cellStyle name="Normal 3 9 9 2 2 2" xfId="14182"/>
    <cellStyle name="Normal 3 9 9 2 2 2 2" xfId="29890"/>
    <cellStyle name="Normal 3 9 9 2 2 3" xfId="29891"/>
    <cellStyle name="Normal 3 9 9 2 3" xfId="14183"/>
    <cellStyle name="Normal 3 9 9 2 3 2" xfId="29892"/>
    <cellStyle name="Normal 3 9 9 2 4" xfId="19038"/>
    <cellStyle name="Normal 3 9 9 3" xfId="14184"/>
    <cellStyle name="Normal 3 9 9 3 2" xfId="14185"/>
    <cellStyle name="Normal 3 9 9 3 2 2" xfId="29893"/>
    <cellStyle name="Normal 3 9 9 3 3" xfId="29894"/>
    <cellStyle name="Normal 3 9 9 4" xfId="14186"/>
    <cellStyle name="Normal 3 9 9 4 2" xfId="29895"/>
    <cellStyle name="Normal 3 9 9 5" xfId="19037"/>
    <cellStyle name="Normal 3_ADM-INGENIEROS" xfId="14187"/>
    <cellStyle name="Normal 3_ADM-INGENIEROS 2" xfId="4"/>
    <cellStyle name="Normal 3_INVERSION AMBIENTAL PLIEGOS MANTENIMIENTO SIF-mod" xfId="15742"/>
    <cellStyle name="Normal 30" xfId="14188"/>
    <cellStyle name="Normal 30 2" xfId="14189"/>
    <cellStyle name="Normal 30 3" xfId="29896"/>
    <cellStyle name="Normal 31" xfId="14190"/>
    <cellStyle name="Normal 31 2" xfId="14191"/>
    <cellStyle name="Normal 31 2 2" xfId="19039"/>
    <cellStyle name="Normal 31 2 3" xfId="29897"/>
    <cellStyle name="Normal 31 3" xfId="14192"/>
    <cellStyle name="Normal 31 3 2" xfId="19040"/>
    <cellStyle name="Normal 31 4" xfId="14193"/>
    <cellStyle name="Normal 31 4 2" xfId="19041"/>
    <cellStyle name="Normal 31 5" xfId="14194"/>
    <cellStyle name="Normal 31 6" xfId="29898"/>
    <cellStyle name="Normal 32" xfId="14195"/>
    <cellStyle name="Normal 32 2" xfId="14196"/>
    <cellStyle name="Normal 32 3" xfId="29899"/>
    <cellStyle name="Normal 33" xfId="14197"/>
    <cellStyle name="Normal 33 2" xfId="14198"/>
    <cellStyle name="Normal 33 3" xfId="29900"/>
    <cellStyle name="Normal 34" xfId="14199"/>
    <cellStyle name="Normal 34 2" xfId="14200"/>
    <cellStyle name="Normal 34 3" xfId="29901"/>
    <cellStyle name="Normal 35" xfId="14201"/>
    <cellStyle name="Normal 35 2" xfId="14202"/>
    <cellStyle name="Normal 35 3" xfId="29902"/>
    <cellStyle name="Normal 36" xfId="14203"/>
    <cellStyle name="Normal 36 2" xfId="14204"/>
    <cellStyle name="Normal 36 3" xfId="29903"/>
    <cellStyle name="Normal 37" xfId="14205"/>
    <cellStyle name="Normal 37 2" xfId="19042"/>
    <cellStyle name="Normal 38" xfId="14206"/>
    <cellStyle name="Normal 38 2" xfId="19043"/>
    <cellStyle name="Normal 39" xfId="14207"/>
    <cellStyle name="Normal 39 2" xfId="19044"/>
    <cellStyle name="Normal 4" xfId="14208"/>
    <cellStyle name="Normal 4 10" xfId="14209"/>
    <cellStyle name="Normal 4 10 2" xfId="14210"/>
    <cellStyle name="Normal 4 10 2 2" xfId="14211"/>
    <cellStyle name="Normal 4 10 2 2 2" xfId="14212"/>
    <cellStyle name="Normal 4 10 2 2 2 2" xfId="14213"/>
    <cellStyle name="Normal 4 10 2 2 2 2 2" xfId="29904"/>
    <cellStyle name="Normal 4 10 2 2 2 3" xfId="29905"/>
    <cellStyle name="Normal 4 10 2 2 3" xfId="14214"/>
    <cellStyle name="Normal 4 10 2 2 3 2" xfId="29906"/>
    <cellStyle name="Normal 4 10 2 2 4" xfId="19047"/>
    <cellStyle name="Normal 4 10 2 3" xfId="14215"/>
    <cellStyle name="Normal 4 10 2 3 2" xfId="14216"/>
    <cellStyle name="Normal 4 10 2 3 2 2" xfId="29907"/>
    <cellStyle name="Normal 4 10 2 3 3" xfId="29908"/>
    <cellStyle name="Normal 4 10 2 4" xfId="14217"/>
    <cellStyle name="Normal 4 10 2 4 2" xfId="29909"/>
    <cellStyle name="Normal 4 10 2 5" xfId="19046"/>
    <cellStyle name="Normal 4 10 3" xfId="14218"/>
    <cellStyle name="Normal 4 10 3 2" xfId="14219"/>
    <cellStyle name="Normal 4 10 3 2 2" xfId="14220"/>
    <cellStyle name="Normal 4 10 3 2 2 2" xfId="14221"/>
    <cellStyle name="Normal 4 10 3 2 2 2 2" xfId="29910"/>
    <cellStyle name="Normal 4 10 3 2 2 3" xfId="29911"/>
    <cellStyle name="Normal 4 10 3 2 3" xfId="14222"/>
    <cellStyle name="Normal 4 10 3 2 3 2" xfId="29912"/>
    <cellStyle name="Normal 4 10 3 2 4" xfId="19049"/>
    <cellStyle name="Normal 4 10 3 3" xfId="14223"/>
    <cellStyle name="Normal 4 10 3 3 2" xfId="14224"/>
    <cellStyle name="Normal 4 10 3 3 2 2" xfId="29913"/>
    <cellStyle name="Normal 4 10 3 3 3" xfId="29914"/>
    <cellStyle name="Normal 4 10 3 4" xfId="14225"/>
    <cellStyle name="Normal 4 10 3 4 2" xfId="29915"/>
    <cellStyle name="Normal 4 10 3 5" xfId="19048"/>
    <cellStyle name="Normal 4 10 4" xfId="14226"/>
    <cellStyle name="Normal 4 10 4 2" xfId="14227"/>
    <cellStyle name="Normal 4 10 4 2 2" xfId="14228"/>
    <cellStyle name="Normal 4 10 4 2 2 2" xfId="14229"/>
    <cellStyle name="Normal 4 10 4 2 2 2 2" xfId="29916"/>
    <cellStyle name="Normal 4 10 4 2 2 3" xfId="29917"/>
    <cellStyle name="Normal 4 10 4 2 3" xfId="14230"/>
    <cellStyle name="Normal 4 10 4 2 3 2" xfId="29918"/>
    <cellStyle name="Normal 4 10 4 2 4" xfId="19051"/>
    <cellStyle name="Normal 4 10 4 3" xfId="14231"/>
    <cellStyle name="Normal 4 10 4 3 2" xfId="14232"/>
    <cellStyle name="Normal 4 10 4 3 2 2" xfId="29919"/>
    <cellStyle name="Normal 4 10 4 3 3" xfId="29920"/>
    <cellStyle name="Normal 4 10 4 4" xfId="14233"/>
    <cellStyle name="Normal 4 10 4 4 2" xfId="29921"/>
    <cellStyle name="Normal 4 10 4 5" xfId="19050"/>
    <cellStyle name="Normal 4 10 5" xfId="14234"/>
    <cellStyle name="Normal 4 10 5 2" xfId="14235"/>
    <cellStyle name="Normal 4 10 5 2 2" xfId="14236"/>
    <cellStyle name="Normal 4 10 5 2 2 2" xfId="29922"/>
    <cellStyle name="Normal 4 10 5 2 3" xfId="29923"/>
    <cellStyle name="Normal 4 10 5 3" xfId="14237"/>
    <cellStyle name="Normal 4 10 5 3 2" xfId="29924"/>
    <cellStyle name="Normal 4 10 5 4" xfId="19052"/>
    <cellStyle name="Normal 4 10 6" xfId="14238"/>
    <cellStyle name="Normal 4 10 6 2" xfId="14239"/>
    <cellStyle name="Normal 4 10 6 2 2" xfId="29925"/>
    <cellStyle name="Normal 4 10 6 3" xfId="29926"/>
    <cellStyle name="Normal 4 10 7" xfId="14240"/>
    <cellStyle name="Normal 4 10 7 2" xfId="29927"/>
    <cellStyle name="Normal 4 10 8" xfId="19045"/>
    <cellStyle name="Normal 4 10 9" xfId="29928"/>
    <cellStyle name="Normal 4 11" xfId="14241"/>
    <cellStyle name="Normal 4 11 2" xfId="14242"/>
    <cellStyle name="Normal 4 11 2 2" xfId="14243"/>
    <cellStyle name="Normal 4 11 2 2 2" xfId="14244"/>
    <cellStyle name="Normal 4 11 2 2 2 2" xfId="14245"/>
    <cellStyle name="Normal 4 11 2 2 2 2 2" xfId="29929"/>
    <cellStyle name="Normal 4 11 2 2 2 3" xfId="29930"/>
    <cellStyle name="Normal 4 11 2 2 3" xfId="14246"/>
    <cellStyle name="Normal 4 11 2 2 3 2" xfId="29931"/>
    <cellStyle name="Normal 4 11 2 2 4" xfId="19055"/>
    <cellStyle name="Normal 4 11 2 3" xfId="14247"/>
    <cellStyle name="Normal 4 11 2 3 2" xfId="14248"/>
    <cellStyle name="Normal 4 11 2 3 2 2" xfId="29932"/>
    <cellStyle name="Normal 4 11 2 3 3" xfId="29933"/>
    <cellStyle name="Normal 4 11 2 4" xfId="14249"/>
    <cellStyle name="Normal 4 11 2 4 2" xfId="29934"/>
    <cellStyle name="Normal 4 11 2 5" xfId="19054"/>
    <cellStyle name="Normal 4 11 3" xfId="14250"/>
    <cellStyle name="Normal 4 11 3 2" xfId="14251"/>
    <cellStyle name="Normal 4 11 3 2 2" xfId="14252"/>
    <cellStyle name="Normal 4 11 3 2 2 2" xfId="14253"/>
    <cellStyle name="Normal 4 11 3 2 2 2 2" xfId="29935"/>
    <cellStyle name="Normal 4 11 3 2 2 3" xfId="29936"/>
    <cellStyle name="Normal 4 11 3 2 3" xfId="14254"/>
    <cellStyle name="Normal 4 11 3 2 3 2" xfId="29937"/>
    <cellStyle name="Normal 4 11 3 2 4" xfId="19057"/>
    <cellStyle name="Normal 4 11 3 3" xfId="14255"/>
    <cellStyle name="Normal 4 11 3 3 2" xfId="14256"/>
    <cellStyle name="Normal 4 11 3 3 2 2" xfId="29938"/>
    <cellStyle name="Normal 4 11 3 3 3" xfId="29939"/>
    <cellStyle name="Normal 4 11 3 4" xfId="14257"/>
    <cellStyle name="Normal 4 11 3 4 2" xfId="29940"/>
    <cellStyle name="Normal 4 11 3 5" xfId="19056"/>
    <cellStyle name="Normal 4 11 4" xfId="14258"/>
    <cellStyle name="Normal 4 11 4 2" xfId="14259"/>
    <cellStyle name="Normal 4 11 4 2 2" xfId="14260"/>
    <cellStyle name="Normal 4 11 4 2 2 2" xfId="14261"/>
    <cellStyle name="Normal 4 11 4 2 2 2 2" xfId="29941"/>
    <cellStyle name="Normal 4 11 4 2 2 3" xfId="29942"/>
    <cellStyle name="Normal 4 11 4 2 3" xfId="14262"/>
    <cellStyle name="Normal 4 11 4 2 3 2" xfId="29943"/>
    <cellStyle name="Normal 4 11 4 2 4" xfId="19059"/>
    <cellStyle name="Normal 4 11 4 3" xfId="14263"/>
    <cellStyle name="Normal 4 11 4 3 2" xfId="14264"/>
    <cellStyle name="Normal 4 11 4 3 2 2" xfId="29944"/>
    <cellStyle name="Normal 4 11 4 3 3" xfId="29945"/>
    <cellStyle name="Normal 4 11 4 4" xfId="14265"/>
    <cellStyle name="Normal 4 11 4 4 2" xfId="29946"/>
    <cellStyle name="Normal 4 11 4 5" xfId="19058"/>
    <cellStyle name="Normal 4 11 5" xfId="14266"/>
    <cellStyle name="Normal 4 11 5 2" xfId="14267"/>
    <cellStyle name="Normal 4 11 5 2 2" xfId="14268"/>
    <cellStyle name="Normal 4 11 5 2 2 2" xfId="29947"/>
    <cellStyle name="Normal 4 11 5 2 3" xfId="29948"/>
    <cellStyle name="Normal 4 11 5 3" xfId="14269"/>
    <cellStyle name="Normal 4 11 5 3 2" xfId="29949"/>
    <cellStyle name="Normal 4 11 5 4" xfId="19060"/>
    <cellStyle name="Normal 4 11 6" xfId="14270"/>
    <cellStyle name="Normal 4 11 6 2" xfId="14271"/>
    <cellStyle name="Normal 4 11 6 2 2" xfId="29950"/>
    <cellStyle name="Normal 4 11 6 3" xfId="29951"/>
    <cellStyle name="Normal 4 11 7" xfId="14272"/>
    <cellStyle name="Normal 4 11 7 2" xfId="29952"/>
    <cellStyle name="Normal 4 11 8" xfId="19053"/>
    <cellStyle name="Normal 4 11 9" xfId="29953"/>
    <cellStyle name="Normal 4 12" xfId="14273"/>
    <cellStyle name="Normal 4 12 2" xfId="14274"/>
    <cellStyle name="Normal 4 12 2 2" xfId="14275"/>
    <cellStyle name="Normal 4 12 2 2 2" xfId="14276"/>
    <cellStyle name="Normal 4 12 2 2 2 2" xfId="14277"/>
    <cellStyle name="Normal 4 12 2 2 2 2 2" xfId="29954"/>
    <cellStyle name="Normal 4 12 2 2 2 3" xfId="29955"/>
    <cellStyle name="Normal 4 12 2 2 3" xfId="14278"/>
    <cellStyle name="Normal 4 12 2 2 3 2" xfId="29956"/>
    <cellStyle name="Normal 4 12 2 2 4" xfId="19063"/>
    <cellStyle name="Normal 4 12 2 3" xfId="14279"/>
    <cellStyle name="Normal 4 12 2 3 2" xfId="14280"/>
    <cellStyle name="Normal 4 12 2 3 2 2" xfId="29957"/>
    <cellStyle name="Normal 4 12 2 3 3" xfId="29958"/>
    <cellStyle name="Normal 4 12 2 4" xfId="14281"/>
    <cellStyle name="Normal 4 12 2 4 2" xfId="29959"/>
    <cellStyle name="Normal 4 12 2 5" xfId="19062"/>
    <cellStyle name="Normal 4 12 3" xfId="14282"/>
    <cellStyle name="Normal 4 12 3 2" xfId="14283"/>
    <cellStyle name="Normal 4 12 3 2 2" xfId="14284"/>
    <cellStyle name="Normal 4 12 3 2 2 2" xfId="14285"/>
    <cellStyle name="Normal 4 12 3 2 2 2 2" xfId="29960"/>
    <cellStyle name="Normal 4 12 3 2 2 3" xfId="29961"/>
    <cellStyle name="Normal 4 12 3 2 3" xfId="14286"/>
    <cellStyle name="Normal 4 12 3 2 3 2" xfId="29962"/>
    <cellStyle name="Normal 4 12 3 2 4" xfId="19065"/>
    <cellStyle name="Normal 4 12 3 3" xfId="14287"/>
    <cellStyle name="Normal 4 12 3 3 2" xfId="14288"/>
    <cellStyle name="Normal 4 12 3 3 2 2" xfId="29963"/>
    <cellStyle name="Normal 4 12 3 3 3" xfId="29964"/>
    <cellStyle name="Normal 4 12 3 4" xfId="14289"/>
    <cellStyle name="Normal 4 12 3 4 2" xfId="29965"/>
    <cellStyle name="Normal 4 12 3 5" xfId="19064"/>
    <cellStyle name="Normal 4 12 4" xfId="14290"/>
    <cellStyle name="Normal 4 12 4 2" xfId="14291"/>
    <cellStyle name="Normal 4 12 4 2 2" xfId="14292"/>
    <cellStyle name="Normal 4 12 4 2 2 2" xfId="14293"/>
    <cellStyle name="Normal 4 12 4 2 2 2 2" xfId="29966"/>
    <cellStyle name="Normal 4 12 4 2 2 3" xfId="29967"/>
    <cellStyle name="Normal 4 12 4 2 3" xfId="14294"/>
    <cellStyle name="Normal 4 12 4 2 3 2" xfId="29968"/>
    <cellStyle name="Normal 4 12 4 2 4" xfId="19067"/>
    <cellStyle name="Normal 4 12 4 3" xfId="14295"/>
    <cellStyle name="Normal 4 12 4 3 2" xfId="14296"/>
    <cellStyle name="Normal 4 12 4 3 2 2" xfId="29969"/>
    <cellStyle name="Normal 4 12 4 3 3" xfId="29970"/>
    <cellStyle name="Normal 4 12 4 4" xfId="14297"/>
    <cellStyle name="Normal 4 12 4 4 2" xfId="29971"/>
    <cellStyle name="Normal 4 12 4 5" xfId="19066"/>
    <cellStyle name="Normal 4 12 5" xfId="14298"/>
    <cellStyle name="Normal 4 12 5 2" xfId="14299"/>
    <cellStyle name="Normal 4 12 5 2 2" xfId="14300"/>
    <cellStyle name="Normal 4 12 5 2 2 2" xfId="29972"/>
    <cellStyle name="Normal 4 12 5 2 3" xfId="29973"/>
    <cellStyle name="Normal 4 12 5 3" xfId="14301"/>
    <cellStyle name="Normal 4 12 5 3 2" xfId="29974"/>
    <cellStyle name="Normal 4 12 5 4" xfId="19068"/>
    <cellStyle name="Normal 4 12 6" xfId="14302"/>
    <cellStyle name="Normal 4 12 6 2" xfId="14303"/>
    <cellStyle name="Normal 4 12 6 2 2" xfId="29975"/>
    <cellStyle name="Normal 4 12 6 3" xfId="29976"/>
    <cellStyle name="Normal 4 12 7" xfId="14304"/>
    <cellStyle name="Normal 4 12 7 2" xfId="29977"/>
    <cellStyle name="Normal 4 12 8" xfId="19061"/>
    <cellStyle name="Normal 4 13" xfId="14305"/>
    <cellStyle name="Normal 4 13 2" xfId="19069"/>
    <cellStyle name="Normal 4 14" xfId="14306"/>
    <cellStyle name="Normal 4 14 2" xfId="19070"/>
    <cellStyle name="Normal 4 15" xfId="14307"/>
    <cellStyle name="Normal 4 15 2" xfId="19071"/>
    <cellStyle name="Normal 4 16" xfId="14308"/>
    <cellStyle name="Normal 4 16 10" xfId="14309"/>
    <cellStyle name="Normal 4 16 10 2" xfId="14310"/>
    <cellStyle name="Normal 4 16 10 2 2" xfId="29978"/>
    <cellStyle name="Normal 4 16 10 3" xfId="29979"/>
    <cellStyle name="Normal 4 16 11" xfId="14311"/>
    <cellStyle name="Normal 4 16 11 2" xfId="29980"/>
    <cellStyle name="Normal 4 16 12" xfId="19072"/>
    <cellStyle name="Normal 4 16 2" xfId="14312"/>
    <cellStyle name="Normal 4 16 2 2" xfId="19073"/>
    <cellStyle name="Normal 4 16 3" xfId="14313"/>
    <cellStyle name="Normal 4 16 3 2" xfId="19074"/>
    <cellStyle name="Normal 4 16 4" xfId="14314"/>
    <cellStyle name="Normal 4 16 4 2" xfId="19075"/>
    <cellStyle name="Normal 4 16 5" xfId="14315"/>
    <cellStyle name="Normal 4 16 5 2" xfId="19076"/>
    <cellStyle name="Normal 4 16 6" xfId="14316"/>
    <cellStyle name="Normal 4 16 6 2" xfId="19077"/>
    <cellStyle name="Normal 4 16 7" xfId="14317"/>
    <cellStyle name="Normal 4 16 7 2" xfId="19078"/>
    <cellStyle name="Normal 4 16 8" xfId="14318"/>
    <cellStyle name="Normal 4 16 8 2" xfId="19079"/>
    <cellStyle name="Normal 4 16 9" xfId="14319"/>
    <cellStyle name="Normal 4 16 9 2" xfId="14320"/>
    <cellStyle name="Normal 4 16 9 2 2" xfId="14321"/>
    <cellStyle name="Normal 4 16 9 2 2 2" xfId="29981"/>
    <cellStyle name="Normal 4 16 9 2 3" xfId="29982"/>
    <cellStyle name="Normal 4 16 9 3" xfId="14322"/>
    <cellStyle name="Normal 4 16 9 3 2" xfId="29983"/>
    <cellStyle name="Normal 4 16 9 4" xfId="19080"/>
    <cellStyle name="Normal 4 17" xfId="14323"/>
    <cellStyle name="Normal 4 17 2" xfId="19081"/>
    <cellStyle name="Normal 4 18" xfId="14324"/>
    <cellStyle name="Normal 4 18 2" xfId="19082"/>
    <cellStyle name="Normal 4 19" xfId="14325"/>
    <cellStyle name="Normal 4 19 2" xfId="14326"/>
    <cellStyle name="Normal 4 19 2 2" xfId="14327"/>
    <cellStyle name="Normal 4 19 2 2 2" xfId="14328"/>
    <cellStyle name="Normal 4 19 2 2 2 2" xfId="29984"/>
    <cellStyle name="Normal 4 19 2 2 3" xfId="29985"/>
    <cellStyle name="Normal 4 19 2 3" xfId="14329"/>
    <cellStyle name="Normal 4 19 2 3 2" xfId="29986"/>
    <cellStyle name="Normal 4 19 2 4" xfId="19084"/>
    <cellStyle name="Normal 4 19 3" xfId="14330"/>
    <cellStyle name="Normal 4 19 3 2" xfId="14331"/>
    <cellStyle name="Normal 4 19 3 2 2" xfId="29987"/>
    <cellStyle name="Normal 4 19 3 3" xfId="29988"/>
    <cellStyle name="Normal 4 19 4" xfId="14332"/>
    <cellStyle name="Normal 4 19 4 2" xfId="29989"/>
    <cellStyle name="Normal 4 19 5" xfId="19083"/>
    <cellStyle name="Normal 4 2" xfId="14333"/>
    <cellStyle name="Normal 4 2 10" xfId="14334"/>
    <cellStyle name="Normal 4 2 10 2" xfId="14335"/>
    <cellStyle name="Normal 4 2 10 2 2" xfId="14336"/>
    <cellStyle name="Normal 4 2 10 2 2 2" xfId="29990"/>
    <cellStyle name="Normal 4 2 10 2 3" xfId="29991"/>
    <cellStyle name="Normal 4 2 10 2 4" xfId="29992"/>
    <cellStyle name="Normal 4 2 10 3" xfId="14337"/>
    <cellStyle name="Normal 4 2 10 3 2" xfId="29993"/>
    <cellStyle name="Normal 4 2 10 4" xfId="19085"/>
    <cellStyle name="Normal 4 2 10 5" xfId="29994"/>
    <cellStyle name="Normal 4 2 11" xfId="15795"/>
    <cellStyle name="Normal 4 2 11 2" xfId="29995"/>
    <cellStyle name="Normal 4 2 11 2 2" xfId="29996"/>
    <cellStyle name="Normal 4 2 11 3" xfId="29997"/>
    <cellStyle name="Normal 4 2 12" xfId="29998"/>
    <cellStyle name="Normal 4 2 12 2" xfId="29999"/>
    <cellStyle name="Normal 4 2 13" xfId="30000"/>
    <cellStyle name="Normal 4 2 14" xfId="30001"/>
    <cellStyle name="Normal 4 2 2" xfId="14338"/>
    <cellStyle name="Normal 4 2 2 10" xfId="30002"/>
    <cellStyle name="Normal 4 2 2 10 2" xfId="30003"/>
    <cellStyle name="Normal 4 2 2 10 2 2" xfId="30004"/>
    <cellStyle name="Normal 4 2 2 10 3" xfId="30005"/>
    <cellStyle name="Normal 4 2 2 11" xfId="30006"/>
    <cellStyle name="Normal 4 2 2 11 2" xfId="30007"/>
    <cellStyle name="Normal 4 2 2 12" xfId="30008"/>
    <cellStyle name="Normal 4 2 2 13" xfId="30009"/>
    <cellStyle name="Normal 4 2 2 2" xfId="19086"/>
    <cellStyle name="Normal 4 2 2 2 2" xfId="30010"/>
    <cellStyle name="Normal 4 2 2 2 2 2" xfId="30011"/>
    <cellStyle name="Normal 4 2 2 2 3" xfId="30012"/>
    <cellStyle name="Normal 4 2 2 3" xfId="30013"/>
    <cellStyle name="Normal 4 2 2 3 2" xfId="30014"/>
    <cellStyle name="Normal 4 2 2 3 2 2" xfId="30015"/>
    <cellStyle name="Normal 4 2 2 3 3" xfId="30016"/>
    <cellStyle name="Normal 4 2 2 4" xfId="30017"/>
    <cellStyle name="Normal 4 2 2 4 2" xfId="30018"/>
    <cellStyle name="Normal 4 2 2 4 2 2" xfId="30019"/>
    <cellStyle name="Normal 4 2 2 4 3" xfId="30020"/>
    <cellStyle name="Normal 4 2 2 5" xfId="30021"/>
    <cellStyle name="Normal 4 2 2 5 2" xfId="30022"/>
    <cellStyle name="Normal 4 2 2 5 2 2" xfId="30023"/>
    <cellStyle name="Normal 4 2 2 5 3" xfId="30024"/>
    <cellStyle name="Normal 4 2 2 6" xfId="30025"/>
    <cellStyle name="Normal 4 2 2 6 2" xfId="30026"/>
    <cellStyle name="Normal 4 2 2 6 2 2" xfId="30027"/>
    <cellStyle name="Normal 4 2 2 6 3" xfId="30028"/>
    <cellStyle name="Normal 4 2 2 7" xfId="30029"/>
    <cellStyle name="Normal 4 2 2 7 2" xfId="30030"/>
    <cellStyle name="Normal 4 2 2 7 2 2" xfId="30031"/>
    <cellStyle name="Normal 4 2 2 7 3" xfId="30032"/>
    <cellStyle name="Normal 4 2 2 8" xfId="30033"/>
    <cellStyle name="Normal 4 2 2 8 2" xfId="30034"/>
    <cellStyle name="Normal 4 2 2 8 2 2" xfId="30035"/>
    <cellStyle name="Normal 4 2 2 8 3" xfId="30036"/>
    <cellStyle name="Normal 4 2 2 9" xfId="30037"/>
    <cellStyle name="Normal 4 2 2 9 2" xfId="30038"/>
    <cellStyle name="Normal 4 2 2 9 2 2" xfId="30039"/>
    <cellStyle name="Normal 4 2 2 9 3" xfId="30040"/>
    <cellStyle name="Normal 4 2 3" xfId="14339"/>
    <cellStyle name="Normal 4 2 3 2" xfId="19087"/>
    <cellStyle name="Normal 4 2 3 2 2" xfId="30041"/>
    <cellStyle name="Normal 4 2 3 3" xfId="30042"/>
    <cellStyle name="Normal 4 2 3 4" xfId="30043"/>
    <cellStyle name="Normal 4 2 4" xfId="14340"/>
    <cellStyle name="Normal 4 2 4 2" xfId="19088"/>
    <cellStyle name="Normal 4 2 4 2 2" xfId="30044"/>
    <cellStyle name="Normal 4 2 4 3" xfId="30045"/>
    <cellStyle name="Normal 4 2 4 4" xfId="30046"/>
    <cellStyle name="Normal 4 2 5" xfId="14341"/>
    <cellStyle name="Normal 4 2 5 2" xfId="19089"/>
    <cellStyle name="Normal 4 2 5 2 2" xfId="30047"/>
    <cellStyle name="Normal 4 2 5 3" xfId="30048"/>
    <cellStyle name="Normal 4 2 5 4" xfId="30049"/>
    <cellStyle name="Normal 4 2 6" xfId="14342"/>
    <cellStyle name="Normal 4 2 6 2" xfId="19090"/>
    <cellStyle name="Normal 4 2 6 2 2" xfId="30050"/>
    <cellStyle name="Normal 4 2 6 3" xfId="30051"/>
    <cellStyle name="Normal 4 2 6 4" xfId="30052"/>
    <cellStyle name="Normal 4 2 7" xfId="14343"/>
    <cellStyle name="Normal 4 2 7 2" xfId="14344"/>
    <cellStyle name="Normal 4 2 7 2 2" xfId="14345"/>
    <cellStyle name="Normal 4 2 7 2 2 2" xfId="19"/>
    <cellStyle name="Normal 4 2 7 2 2 3" xfId="19699"/>
    <cellStyle name="Normal 4 2 7 2 3" xfId="14346"/>
    <cellStyle name="Normal 4 2 7 2 3 2" xfId="14347"/>
    <cellStyle name="Normal 4 2 7 2 3 2 2" xfId="14348"/>
    <cellStyle name="Normal 4 2 7 2 3 2 3" xfId="14349"/>
    <cellStyle name="Normal 4 2 7 2 3 2 3 2" xfId="12"/>
    <cellStyle name="Normal 4 2 7 2 3 2 3 2 2" xfId="15740"/>
    <cellStyle name="Normal 4 2 7 2 3 2 3 2 2 2" xfId="30053"/>
    <cellStyle name="Normal 4 2 7 2 3 2 3 2 2 3" xfId="30054"/>
    <cellStyle name="Normal 4 2 7 2 3 2 3 2 2 4" xfId="30989"/>
    <cellStyle name="Normal 4 2 7 2 3 2 3 2 3" xfId="30055"/>
    <cellStyle name="Normal 4 2 7 2 3 2 3 2 4" xfId="30056"/>
    <cellStyle name="Normal 4 2 7 2 3 2 4" xfId="19703"/>
    <cellStyle name="Normal 4 2 7 2 3 3" xfId="14350"/>
    <cellStyle name="Normal 4 2 7 2 3 3 2" xfId="30057"/>
    <cellStyle name="Normal 4 2 7 2 4" xfId="14351"/>
    <cellStyle name="Normal 4 2 7 2 4 2" xfId="30058"/>
    <cellStyle name="Normal 4 2 7 2 5" xfId="19092"/>
    <cellStyle name="Normal 4 2 7 2 6" xfId="30059"/>
    <cellStyle name="Normal 4 2 7 3" xfId="14352"/>
    <cellStyle name="Normal 4 2 7 3 2" xfId="14353"/>
    <cellStyle name="Normal 4 2 7 3 2 2" xfId="30060"/>
    <cellStyle name="Normal 4 2 7 3 3" xfId="30061"/>
    <cellStyle name="Normal 4 2 7 4" xfId="14354"/>
    <cellStyle name="Normal 4 2 7 4 2" xfId="30062"/>
    <cellStyle name="Normal 4 2 7 5" xfId="19091"/>
    <cellStyle name="Normal 4 2 7 6" xfId="30063"/>
    <cellStyle name="Normal 4 2 8" xfId="14355"/>
    <cellStyle name="Normal 4 2 8 2" xfId="14356"/>
    <cellStyle name="Normal 4 2 8 2 2" xfId="14357"/>
    <cellStyle name="Normal 4 2 8 2 2 2" xfId="14358"/>
    <cellStyle name="Normal 4 2 8 2 2 2 2" xfId="30064"/>
    <cellStyle name="Normal 4 2 8 2 2 3" xfId="30065"/>
    <cellStyle name="Normal 4 2 8 2 3" xfId="14359"/>
    <cellStyle name="Normal 4 2 8 2 3 2" xfId="30066"/>
    <cellStyle name="Normal 4 2 8 2 4" xfId="19094"/>
    <cellStyle name="Normal 4 2 8 2 5" xfId="30067"/>
    <cellStyle name="Normal 4 2 8 3" xfId="14360"/>
    <cellStyle name="Normal 4 2 8 3 2" xfId="14361"/>
    <cellStyle name="Normal 4 2 8 3 2 2" xfId="30068"/>
    <cellStyle name="Normal 4 2 8 3 3" xfId="30069"/>
    <cellStyle name="Normal 4 2 8 4" xfId="14362"/>
    <cellStyle name="Normal 4 2 8 4 2" xfId="30070"/>
    <cellStyle name="Normal 4 2 8 5" xfId="19093"/>
    <cellStyle name="Normal 4 2 8 6" xfId="30071"/>
    <cellStyle name="Normal 4 2 9" xfId="14363"/>
    <cellStyle name="Normal 4 2 9 2" xfId="14364"/>
    <cellStyle name="Normal 4 2 9 2 2" xfId="14365"/>
    <cellStyle name="Normal 4 2 9 2 2 2" xfId="14366"/>
    <cellStyle name="Normal 4 2 9 2 2 2 2" xfId="30072"/>
    <cellStyle name="Normal 4 2 9 2 2 3" xfId="30073"/>
    <cellStyle name="Normal 4 2 9 2 3" xfId="14367"/>
    <cellStyle name="Normal 4 2 9 2 3 2" xfId="30074"/>
    <cellStyle name="Normal 4 2 9 2 4" xfId="19096"/>
    <cellStyle name="Normal 4 2 9 2 5" xfId="30075"/>
    <cellStyle name="Normal 4 2 9 3" xfId="14368"/>
    <cellStyle name="Normal 4 2 9 3 2" xfId="14369"/>
    <cellStyle name="Normal 4 2 9 3 2 2" xfId="30076"/>
    <cellStyle name="Normal 4 2 9 3 3" xfId="30077"/>
    <cellStyle name="Normal 4 2 9 4" xfId="14370"/>
    <cellStyle name="Normal 4 2 9 4 2" xfId="30078"/>
    <cellStyle name="Normal 4 2 9 5" xfId="19095"/>
    <cellStyle name="Normal 4 2 9 6" xfId="30079"/>
    <cellStyle name="Normal 4 20" xfId="14371"/>
    <cellStyle name="Normal 4 20 2" xfId="14372"/>
    <cellStyle name="Normal 4 20 2 2" xfId="14373"/>
    <cellStyle name="Normal 4 20 2 2 2" xfId="14374"/>
    <cellStyle name="Normal 4 20 2 2 2 2" xfId="30080"/>
    <cellStyle name="Normal 4 20 2 2 3" xfId="30081"/>
    <cellStyle name="Normal 4 20 2 3" xfId="14375"/>
    <cellStyle name="Normal 4 20 2 3 2" xfId="30082"/>
    <cellStyle name="Normal 4 20 2 4" xfId="19098"/>
    <cellStyle name="Normal 4 20 3" xfId="14376"/>
    <cellStyle name="Normal 4 20 3 2" xfId="14377"/>
    <cellStyle name="Normal 4 20 3 2 2" xfId="30083"/>
    <cellStyle name="Normal 4 20 3 3" xfId="30084"/>
    <cellStyle name="Normal 4 20 4" xfId="14378"/>
    <cellStyle name="Normal 4 20 4 2" xfId="30085"/>
    <cellStyle name="Normal 4 20 5" xfId="19097"/>
    <cellStyle name="Normal 4 21" xfId="14379"/>
    <cellStyle name="Normal 4 21 2" xfId="14380"/>
    <cellStyle name="Normal 4 21 2 2" xfId="14381"/>
    <cellStyle name="Normal 4 21 2 2 2" xfId="14382"/>
    <cellStyle name="Normal 4 21 2 2 2 2" xfId="30086"/>
    <cellStyle name="Normal 4 21 2 2 3" xfId="30087"/>
    <cellStyle name="Normal 4 21 2 3" xfId="14383"/>
    <cellStyle name="Normal 4 21 2 3 2" xfId="30088"/>
    <cellStyle name="Normal 4 21 2 4" xfId="19100"/>
    <cellStyle name="Normal 4 21 3" xfId="14384"/>
    <cellStyle name="Normal 4 21 3 2" xfId="14385"/>
    <cellStyle name="Normal 4 21 3 2 2" xfId="30089"/>
    <cellStyle name="Normal 4 21 3 3" xfId="30090"/>
    <cellStyle name="Normal 4 21 4" xfId="14386"/>
    <cellStyle name="Normal 4 21 4 2" xfId="30091"/>
    <cellStyle name="Normal 4 21 5" xfId="19099"/>
    <cellStyle name="Normal 4 22" xfId="14387"/>
    <cellStyle name="Normal 4 22 2" xfId="14388"/>
    <cellStyle name="Normal 4 22 2 2" xfId="14389"/>
    <cellStyle name="Normal 4 22 2 2 2" xfId="14390"/>
    <cellStyle name="Normal 4 22 2 2 2 2" xfId="30092"/>
    <cellStyle name="Normal 4 22 2 2 3" xfId="30093"/>
    <cellStyle name="Normal 4 22 2 3" xfId="14391"/>
    <cellStyle name="Normal 4 22 2 3 2" xfId="30094"/>
    <cellStyle name="Normal 4 22 2 4" xfId="19102"/>
    <cellStyle name="Normal 4 22 3" xfId="14392"/>
    <cellStyle name="Normal 4 22 3 2" xfId="14393"/>
    <cellStyle name="Normal 4 22 3 2 2" xfId="30095"/>
    <cellStyle name="Normal 4 22 3 3" xfId="30096"/>
    <cellStyle name="Normal 4 22 4" xfId="14394"/>
    <cellStyle name="Normal 4 22 4 2" xfId="30097"/>
    <cellStyle name="Normal 4 22 5" xfId="19101"/>
    <cellStyle name="Normal 4 23" xfId="14395"/>
    <cellStyle name="Normal 4 23 2" xfId="14396"/>
    <cellStyle name="Normal 4 23 2 2" xfId="14397"/>
    <cellStyle name="Normal 4 23 2 2 2" xfId="14398"/>
    <cellStyle name="Normal 4 23 2 2 2 2" xfId="30098"/>
    <cellStyle name="Normal 4 23 2 2 3" xfId="30099"/>
    <cellStyle name="Normal 4 23 2 3" xfId="14399"/>
    <cellStyle name="Normal 4 23 2 3 2" xfId="30100"/>
    <cellStyle name="Normal 4 23 2 4" xfId="19104"/>
    <cellStyle name="Normal 4 23 3" xfId="14400"/>
    <cellStyle name="Normal 4 23 3 2" xfId="14401"/>
    <cellStyle name="Normal 4 23 3 2 2" xfId="30101"/>
    <cellStyle name="Normal 4 23 3 3" xfId="30102"/>
    <cellStyle name="Normal 4 23 4" xfId="14402"/>
    <cellStyle name="Normal 4 23 4 2" xfId="30103"/>
    <cellStyle name="Normal 4 23 5" xfId="19103"/>
    <cellStyle name="Normal 4 24" xfId="14403"/>
    <cellStyle name="Normal 4 24 2" xfId="14404"/>
    <cellStyle name="Normal 4 24 2 2" xfId="14405"/>
    <cellStyle name="Normal 4 24 2 2 2" xfId="14406"/>
    <cellStyle name="Normal 4 24 2 2 2 2" xfId="30104"/>
    <cellStyle name="Normal 4 24 2 2 3" xfId="30105"/>
    <cellStyle name="Normal 4 24 2 3" xfId="14407"/>
    <cellStyle name="Normal 4 24 2 3 2" xfId="30106"/>
    <cellStyle name="Normal 4 24 2 4" xfId="19106"/>
    <cellStyle name="Normal 4 24 3" xfId="14408"/>
    <cellStyle name="Normal 4 24 3 2" xfId="14409"/>
    <cellStyle name="Normal 4 24 3 2 2" xfId="30107"/>
    <cellStyle name="Normal 4 24 3 3" xfId="30108"/>
    <cellStyle name="Normal 4 24 4" xfId="14410"/>
    <cellStyle name="Normal 4 24 4 2" xfId="30109"/>
    <cellStyle name="Normal 4 24 5" xfId="19105"/>
    <cellStyle name="Normal 4 25" xfId="14411"/>
    <cellStyle name="Normal 4 25 2" xfId="14412"/>
    <cellStyle name="Normal 4 25 2 2" xfId="14413"/>
    <cellStyle name="Normal 4 25 2 2 2" xfId="30110"/>
    <cellStyle name="Normal 4 25 2 3" xfId="30111"/>
    <cellStyle name="Normal 4 25 3" xfId="14414"/>
    <cellStyle name="Normal 4 25 3 2" xfId="30112"/>
    <cellStyle name="Normal 4 25 4" xfId="19107"/>
    <cellStyle name="Normal 4 26" xfId="14415"/>
    <cellStyle name="Normal 4 27" xfId="15794"/>
    <cellStyle name="Normal 4 28" xfId="30113"/>
    <cellStyle name="Normal 4 3" xfId="14416"/>
    <cellStyle name="Normal 4 3 2" xfId="19108"/>
    <cellStyle name="Normal 4 3 3" xfId="30114"/>
    <cellStyle name="Normal 4 4" xfId="14417"/>
    <cellStyle name="Normal 4 4 2" xfId="19109"/>
    <cellStyle name="Normal 4 4 3" xfId="30115"/>
    <cellStyle name="Normal 4 5" xfId="14418"/>
    <cellStyle name="Normal 4 5 2" xfId="19110"/>
    <cellStyle name="Normal 4 5 3" xfId="30116"/>
    <cellStyle name="Normal 4 6" xfId="14419"/>
    <cellStyle name="Normal 4 6 2" xfId="19111"/>
    <cellStyle name="Normal 4 6 3" xfId="30117"/>
    <cellStyle name="Normal 4 7" xfId="14420"/>
    <cellStyle name="Normal 4 7 2" xfId="19112"/>
    <cellStyle name="Normal 4 7 3" xfId="30118"/>
    <cellStyle name="Normal 4 8" xfId="14421"/>
    <cellStyle name="Normal 4 8 2" xfId="19113"/>
    <cellStyle name="Normal 4 8 3" xfId="30119"/>
    <cellStyle name="Normal 4 9" xfId="14422"/>
    <cellStyle name="Normal 4 9 2" xfId="14423"/>
    <cellStyle name="Normal 4 9 2 2" xfId="14424"/>
    <cellStyle name="Normal 4 9 2 2 2" xfId="14425"/>
    <cellStyle name="Normal 4 9 2 2 2 2" xfId="14426"/>
    <cellStyle name="Normal 4 9 2 2 2 2 2" xfId="30120"/>
    <cellStyle name="Normal 4 9 2 2 2 3" xfId="30121"/>
    <cellStyle name="Normal 4 9 2 2 3" xfId="14427"/>
    <cellStyle name="Normal 4 9 2 2 3 2" xfId="30122"/>
    <cellStyle name="Normal 4 9 2 2 4" xfId="19116"/>
    <cellStyle name="Normal 4 9 2 3" xfId="14428"/>
    <cellStyle name="Normal 4 9 2 3 2" xfId="14429"/>
    <cellStyle name="Normal 4 9 2 3 2 2" xfId="30123"/>
    <cellStyle name="Normal 4 9 2 3 3" xfId="30124"/>
    <cellStyle name="Normal 4 9 2 4" xfId="14430"/>
    <cellStyle name="Normal 4 9 2 4 2" xfId="30125"/>
    <cellStyle name="Normal 4 9 2 5" xfId="19115"/>
    <cellStyle name="Normal 4 9 3" xfId="14431"/>
    <cellStyle name="Normal 4 9 3 2" xfId="14432"/>
    <cellStyle name="Normal 4 9 3 2 2" xfId="14433"/>
    <cellStyle name="Normal 4 9 3 2 2 2" xfId="14434"/>
    <cellStyle name="Normal 4 9 3 2 2 2 2" xfId="30126"/>
    <cellStyle name="Normal 4 9 3 2 2 3" xfId="30127"/>
    <cellStyle name="Normal 4 9 3 2 3" xfId="14435"/>
    <cellStyle name="Normal 4 9 3 2 3 2" xfId="30128"/>
    <cellStyle name="Normal 4 9 3 2 4" xfId="19118"/>
    <cellStyle name="Normal 4 9 3 3" xfId="14436"/>
    <cellStyle name="Normal 4 9 3 3 2" xfId="14437"/>
    <cellStyle name="Normal 4 9 3 3 2 2" xfId="30129"/>
    <cellStyle name="Normal 4 9 3 3 3" xfId="30130"/>
    <cellStyle name="Normal 4 9 3 4" xfId="14438"/>
    <cellStyle name="Normal 4 9 3 4 2" xfId="30131"/>
    <cellStyle name="Normal 4 9 3 5" xfId="19117"/>
    <cellStyle name="Normal 4 9 4" xfId="14439"/>
    <cellStyle name="Normal 4 9 4 2" xfId="14440"/>
    <cellStyle name="Normal 4 9 4 2 2" xfId="14441"/>
    <cellStyle name="Normal 4 9 4 2 2 2" xfId="14442"/>
    <cellStyle name="Normal 4 9 4 2 2 2 2" xfId="30132"/>
    <cellStyle name="Normal 4 9 4 2 2 3" xfId="30133"/>
    <cellStyle name="Normal 4 9 4 2 3" xfId="14443"/>
    <cellStyle name="Normal 4 9 4 2 3 2" xfId="30134"/>
    <cellStyle name="Normal 4 9 4 2 4" xfId="19120"/>
    <cellStyle name="Normal 4 9 4 3" xfId="14444"/>
    <cellStyle name="Normal 4 9 4 3 2" xfId="14445"/>
    <cellStyle name="Normal 4 9 4 3 2 2" xfId="30135"/>
    <cellStyle name="Normal 4 9 4 3 3" xfId="30136"/>
    <cellStyle name="Normal 4 9 4 4" xfId="14446"/>
    <cellStyle name="Normal 4 9 4 4 2" xfId="30137"/>
    <cellStyle name="Normal 4 9 4 5" xfId="19119"/>
    <cellStyle name="Normal 4 9 5" xfId="14447"/>
    <cellStyle name="Normal 4 9 5 2" xfId="14448"/>
    <cellStyle name="Normal 4 9 5 2 2" xfId="14449"/>
    <cellStyle name="Normal 4 9 5 2 2 2" xfId="30138"/>
    <cellStyle name="Normal 4 9 5 2 3" xfId="30139"/>
    <cellStyle name="Normal 4 9 5 3" xfId="14450"/>
    <cellStyle name="Normal 4 9 5 3 2" xfId="30140"/>
    <cellStyle name="Normal 4 9 5 4" xfId="19121"/>
    <cellStyle name="Normal 4 9 6" xfId="14451"/>
    <cellStyle name="Normal 4 9 6 2" xfId="14452"/>
    <cellStyle name="Normal 4 9 6 2 2" xfId="30141"/>
    <cellStyle name="Normal 4 9 6 3" xfId="30142"/>
    <cellStyle name="Normal 4 9 7" xfId="14453"/>
    <cellStyle name="Normal 4 9 7 2" xfId="30143"/>
    <cellStyle name="Normal 4 9 8" xfId="19114"/>
    <cellStyle name="Normal 4 9 9" xfId="30144"/>
    <cellStyle name="Normal 4_PRESUPUESTO OFICIAL  AU IA LIC 02 2012 ND MM2" xfId="14454"/>
    <cellStyle name="Normal 40" xfId="14455"/>
    <cellStyle name="Normal 40 2" xfId="19122"/>
    <cellStyle name="Normal 41" xfId="14456"/>
    <cellStyle name="Normal 41 2" xfId="19123"/>
    <cellStyle name="Normal 42" xfId="14457"/>
    <cellStyle name="Normal 42 2" xfId="19124"/>
    <cellStyle name="Normal 43" xfId="14458"/>
    <cellStyle name="Normal 43 2" xfId="19125"/>
    <cellStyle name="Normal 44" xfId="14459"/>
    <cellStyle name="Normal 44 2" xfId="19126"/>
    <cellStyle name="Normal 45" xfId="14460"/>
    <cellStyle name="Normal 45 2" xfId="19127"/>
    <cellStyle name="Normal 46" xfId="14461"/>
    <cellStyle name="Normal 46 2" xfId="14462"/>
    <cellStyle name="Normal 46 3" xfId="30145"/>
    <cellStyle name="Normal 47" xfId="14463"/>
    <cellStyle name="Normal 47 2" xfId="19128"/>
    <cellStyle name="Normal 48" xfId="14464"/>
    <cellStyle name="Normal 48 2" xfId="19129"/>
    <cellStyle name="Normal 49" xfId="14465"/>
    <cellStyle name="Normal 49 2" xfId="19130"/>
    <cellStyle name="Normal 5" xfId="14466"/>
    <cellStyle name="Normal 5 10" xfId="14467"/>
    <cellStyle name="Normal 5 10 2" xfId="14468"/>
    <cellStyle name="Normal 5 10 2 2" xfId="14469"/>
    <cellStyle name="Normal 5 10 2 2 2" xfId="14470"/>
    <cellStyle name="Normal 5 10 2 2 2 2" xfId="30146"/>
    <cellStyle name="Normal 5 10 2 2 3" xfId="30147"/>
    <cellStyle name="Normal 5 10 2 3" xfId="14471"/>
    <cellStyle name="Normal 5 10 2 3 2" xfId="30148"/>
    <cellStyle name="Normal 5 10 2 4" xfId="19132"/>
    <cellStyle name="Normal 5 10 3" xfId="14472"/>
    <cellStyle name="Normal 5 10 3 2" xfId="14473"/>
    <cellStyle name="Normal 5 10 3 2 2" xfId="30149"/>
    <cellStyle name="Normal 5 10 3 3" xfId="30150"/>
    <cellStyle name="Normal 5 10 4" xfId="14474"/>
    <cellStyle name="Normal 5 10 4 2" xfId="30151"/>
    <cellStyle name="Normal 5 10 5" xfId="19131"/>
    <cellStyle name="Normal 5 10 6" xfId="30152"/>
    <cellStyle name="Normal 5 11" xfId="14475"/>
    <cellStyle name="Normal 5 11 2" xfId="14476"/>
    <cellStyle name="Normal 5 11 2 2" xfId="14477"/>
    <cellStyle name="Normal 5 11 2 2 2" xfId="30153"/>
    <cellStyle name="Normal 5 11 2 3" xfId="30154"/>
    <cellStyle name="Normal 5 11 3" xfId="14478"/>
    <cellStyle name="Normal 5 11 3 2" xfId="30155"/>
    <cellStyle name="Normal 5 11 4" xfId="19133"/>
    <cellStyle name="Normal 5 11 5" xfId="30156"/>
    <cellStyle name="Normal 5 12" xfId="14479"/>
    <cellStyle name="Normal 5 12 2" xfId="14480"/>
    <cellStyle name="Normal 5 12 2 2" xfId="30157"/>
    <cellStyle name="Normal 5 12 3" xfId="30158"/>
    <cellStyle name="Normal 5 13" xfId="14481"/>
    <cellStyle name="Normal 5 13 2" xfId="30159"/>
    <cellStyle name="Normal 5 14" xfId="30160"/>
    <cellStyle name="Normal 5 15" xfId="30161"/>
    <cellStyle name="Normal 5 2" xfId="14482"/>
    <cellStyle name="Normal 5 2 2" xfId="14483"/>
    <cellStyle name="Normal 5 2 2 2" xfId="14484"/>
    <cellStyle name="Normal 5 2 2 2 2" xfId="14485"/>
    <cellStyle name="Normal 5 2 2 2 2 2" xfId="30162"/>
    <cellStyle name="Normal 5 2 2 2 3" xfId="30163"/>
    <cellStyle name="Normal 5 2 2 3" xfId="14486"/>
    <cellStyle name="Normal 5 2 2 3 2" xfId="30164"/>
    <cellStyle name="Normal 5 2 2 4" xfId="19135"/>
    <cellStyle name="Normal 5 2 3" xfId="14487"/>
    <cellStyle name="Normal 5 2 3 2" xfId="14488"/>
    <cellStyle name="Normal 5 2 3 2 2" xfId="30165"/>
    <cellStyle name="Normal 5 2 3 3" xfId="30166"/>
    <cellStyle name="Normal 5 2 4" xfId="14489"/>
    <cellStyle name="Normal 5 2 4 2" xfId="30167"/>
    <cellStyle name="Normal 5 2 5" xfId="19134"/>
    <cellStyle name="Normal 5 2 6" xfId="30168"/>
    <cellStyle name="Normal 5 3" xfId="14490"/>
    <cellStyle name="Normal 5 3 2" xfId="14491"/>
    <cellStyle name="Normal 5 3 2 2" xfId="30169"/>
    <cellStyle name="Normal 5 3 3" xfId="19136"/>
    <cellStyle name="Normal 5 3 4" xfId="30170"/>
    <cellStyle name="Normal 5 4" xfId="14492"/>
    <cellStyle name="Normal 5 4 2" xfId="14493"/>
    <cellStyle name="Normal 5 4 2 2" xfId="30171"/>
    <cellStyle name="Normal 5 4 3" xfId="19137"/>
    <cellStyle name="Normal 5 4 4" xfId="30172"/>
    <cellStyle name="Normal 5 5" xfId="14494"/>
    <cellStyle name="Normal 5 5 2" xfId="14495"/>
    <cellStyle name="Normal 5 5 2 2" xfId="30173"/>
    <cellStyle name="Normal 5 5 3" xfId="19138"/>
    <cellStyle name="Normal 5 5 4" xfId="30174"/>
    <cellStyle name="Normal 5 6" xfId="14496"/>
    <cellStyle name="Normal 5 6 2" xfId="14497"/>
    <cellStyle name="Normal 5 6 2 2" xfId="30175"/>
    <cellStyle name="Normal 5 6 3" xfId="19139"/>
    <cellStyle name="Normal 5 6 4" xfId="30176"/>
    <cellStyle name="Normal 5 7" xfId="14498"/>
    <cellStyle name="Normal 5 7 2" xfId="14499"/>
    <cellStyle name="Normal 5 7 2 2" xfId="30177"/>
    <cellStyle name="Normal 5 7 3" xfId="19140"/>
    <cellStyle name="Normal 5 7 4" xfId="30178"/>
    <cellStyle name="Normal 5 8" xfId="14500"/>
    <cellStyle name="Normal 5 8 2" xfId="14501"/>
    <cellStyle name="Normal 5 8 2 2" xfId="30179"/>
    <cellStyle name="Normal 5 8 3" xfId="19141"/>
    <cellStyle name="Normal 5 8 4" xfId="30180"/>
    <cellStyle name="Normal 5 9" xfId="14502"/>
    <cellStyle name="Normal 5 9 2" xfId="5"/>
    <cellStyle name="Normal 5 9 3" xfId="30181"/>
    <cellStyle name="Normal 5 9 4" xfId="30182"/>
    <cellStyle name="Normal 50" xfId="14503"/>
    <cellStyle name="Normal 50 2" xfId="19142"/>
    <cellStyle name="Normal 51" xfId="14504"/>
    <cellStyle name="Normal 51 2" xfId="19143"/>
    <cellStyle name="Normal 52" xfId="14505"/>
    <cellStyle name="Normal 52 2" xfId="19144"/>
    <cellStyle name="Normal 53" xfId="14506"/>
    <cellStyle name="Normal 53 2" xfId="19145"/>
    <cellStyle name="Normal 54" xfId="14507"/>
    <cellStyle name="Normal 54 2" xfId="19146"/>
    <cellStyle name="Normal 55" xfId="14508"/>
    <cellStyle name="Normal 55 2" xfId="19147"/>
    <cellStyle name="Normal 56" xfId="14509"/>
    <cellStyle name="Normal 56 2" xfId="19148"/>
    <cellStyle name="Normal 57" xfId="14510"/>
    <cellStyle name="Normal 57 2" xfId="19149"/>
    <cellStyle name="Normal 58" xfId="14511"/>
    <cellStyle name="Normal 58 2" xfId="19150"/>
    <cellStyle name="Normal 59" xfId="14512"/>
    <cellStyle name="Normal 59 2" xfId="19151"/>
    <cellStyle name="Normal 6" xfId="14513"/>
    <cellStyle name="Normal 6 10" xfId="14514"/>
    <cellStyle name="Normal 6 10 2" xfId="14515"/>
    <cellStyle name="Normal 6 10 2 2" xfId="14516"/>
    <cellStyle name="Normal 6 10 2 2 2" xfId="30183"/>
    <cellStyle name="Normal 6 10 2 3" xfId="30184"/>
    <cellStyle name="Normal 6 10 3" xfId="14517"/>
    <cellStyle name="Normal 6 10 3 2" xfId="30185"/>
    <cellStyle name="Normal 6 10 4" xfId="19152"/>
    <cellStyle name="Normal 6 10 5" xfId="30186"/>
    <cellStyle name="Normal 6 11" xfId="14518"/>
    <cellStyle name="Normal 6 11 2" xfId="14519"/>
    <cellStyle name="Normal 6 11 2 2" xfId="30187"/>
    <cellStyle name="Normal 6 12" xfId="14520"/>
    <cellStyle name="Normal 6 12 2" xfId="30188"/>
    <cellStyle name="Normal 6 13" xfId="30189"/>
    <cellStyle name="Normal 6 14" xfId="30190"/>
    <cellStyle name="Normal 6 2" xfId="14521"/>
    <cellStyle name="Normal 6 2 2" xfId="15796"/>
    <cellStyle name="Normal 6 2 3" xfId="30191"/>
    <cellStyle name="Normal 6 3" xfId="14522"/>
    <cellStyle name="Normal 6 3 2" xfId="19153"/>
    <cellStyle name="Normal 6 3 3" xfId="30192"/>
    <cellStyle name="Normal 6 4" xfId="14523"/>
    <cellStyle name="Normal 6 4 2" xfId="19154"/>
    <cellStyle name="Normal 6 4 3" xfId="30193"/>
    <cellStyle name="Normal 6 5" xfId="14524"/>
    <cellStyle name="Normal 6 5 2" xfId="19155"/>
    <cellStyle name="Normal 6 5 3" xfId="30194"/>
    <cellStyle name="Normal 6 6" xfId="14525"/>
    <cellStyle name="Normal 6 6 2" xfId="19156"/>
    <cellStyle name="Normal 6 6 3" xfId="30195"/>
    <cellStyle name="Normal 6 7" xfId="14526"/>
    <cellStyle name="Normal 6 7 2" xfId="19157"/>
    <cellStyle name="Normal 6 7 3" xfId="30196"/>
    <cellStyle name="Normal 6 8" xfId="14527"/>
    <cellStyle name="Normal 6 8 2" xfId="19158"/>
    <cellStyle name="Normal 6 8 3" xfId="30197"/>
    <cellStyle name="Normal 6 9" xfId="14528"/>
    <cellStyle name="Normal 6 9 2" xfId="19159"/>
    <cellStyle name="Normal 6 9 3" xfId="30198"/>
    <cellStyle name="Normal 60" xfId="14529"/>
    <cellStyle name="Normal 60 2" xfId="19160"/>
    <cellStyle name="Normal 61" xfId="14530"/>
    <cellStyle name="Normal 61 2" xfId="14531"/>
    <cellStyle name="Normal 61 3" xfId="30199"/>
    <cellStyle name="Normal 62" xfId="14532"/>
    <cellStyle name="Normal 62 2" xfId="19161"/>
    <cellStyle name="Normal 63" xfId="14533"/>
    <cellStyle name="Normal 63 2" xfId="19162"/>
    <cellStyle name="Normal 64" xfId="14534"/>
    <cellStyle name="Normal 64 2" xfId="19163"/>
    <cellStyle name="Normal 65" xfId="14535"/>
    <cellStyle name="Normal 65 2" xfId="19164"/>
    <cellStyle name="Normal 66" xfId="14536"/>
    <cellStyle name="Normal 66 2" xfId="14537"/>
    <cellStyle name="Normal 66 2 2" xfId="30200"/>
    <cellStyle name="Normal 66 3" xfId="19165"/>
    <cellStyle name="Normal 67" xfId="14538"/>
    <cellStyle name="Normal 67 2" xfId="14539"/>
    <cellStyle name="Normal 67 2 2" xfId="17"/>
    <cellStyle name="Normal 67 2 3" xfId="30201"/>
    <cellStyle name="Normal 67 3" xfId="14540"/>
    <cellStyle name="Normal 67 3 2" xfId="14541"/>
    <cellStyle name="Normal 67 3 2 2" xfId="30202"/>
    <cellStyle name="Normal 67 3 3" xfId="30203"/>
    <cellStyle name="Normal 67 4" xfId="14542"/>
    <cellStyle name="Normal 67 4 2" xfId="30204"/>
    <cellStyle name="Normal 67 5" xfId="19166"/>
    <cellStyle name="Normal 68" xfId="14543"/>
    <cellStyle name="Normal 68 2" xfId="14544"/>
    <cellStyle name="Normal 68 2 2" xfId="14545"/>
    <cellStyle name="Normal 68 2 2 2" xfId="30205"/>
    <cellStyle name="Normal 68 2 3" xfId="19704"/>
    <cellStyle name="Normal 68 3" xfId="14546"/>
    <cellStyle name="Normal 68 3 2" xfId="19705"/>
    <cellStyle name="Normal 68 4" xfId="19167"/>
    <cellStyle name="Normal 69" xfId="14547"/>
    <cellStyle name="Normal 69 2" xfId="14548"/>
    <cellStyle name="Normal 69 2 2" xfId="14549"/>
    <cellStyle name="Normal 69 2 2 2" xfId="14550"/>
    <cellStyle name="Normal 69 2 2 2 2" xfId="30206"/>
    <cellStyle name="Normal 69 2 2 3" xfId="30207"/>
    <cellStyle name="Normal 69 2 3" xfId="14551"/>
    <cellStyle name="Normal 69 2 3 2" xfId="30208"/>
    <cellStyle name="Normal 69 2 4" xfId="19701"/>
    <cellStyle name="Normal 69 3" xfId="14552"/>
    <cellStyle name="Normal 69 3 2" xfId="14553"/>
    <cellStyle name="Normal 69 3 2 2" xfId="30209"/>
    <cellStyle name="Normal 69 3 3" xfId="30210"/>
    <cellStyle name="Normal 69 4" xfId="14554"/>
    <cellStyle name="Normal 69 4 2" xfId="30211"/>
    <cellStyle name="Normal 69 5" xfId="19695"/>
    <cellStyle name="Normal 7" xfId="14555"/>
    <cellStyle name="Normal 7 10" xfId="30212"/>
    <cellStyle name="Normal 7 11" xfId="30213"/>
    <cellStyle name="Normal 7 12" xfId="30214"/>
    <cellStyle name="Normal 7 2" xfId="14556"/>
    <cellStyle name="Normal 7 2 2" xfId="14557"/>
    <cellStyle name="Normal 7 2 2 2" xfId="14558"/>
    <cellStyle name="Normal 7 2 2 2 2" xfId="14559"/>
    <cellStyle name="Normal 7 2 2 2 2 2" xfId="30215"/>
    <cellStyle name="Normal 7 2 2 2 3" xfId="30216"/>
    <cellStyle name="Normal 7 2 2 3" xfId="14560"/>
    <cellStyle name="Normal 7 2 2 3 2" xfId="30217"/>
    <cellStyle name="Normal 7 2 2 4" xfId="19169"/>
    <cellStyle name="Normal 7 2 3" xfId="14561"/>
    <cellStyle name="Normal 7 2 3 2" xfId="14562"/>
    <cellStyle name="Normal 7 2 3 2 2" xfId="30218"/>
    <cellStyle name="Normal 7 2 3 3" xfId="30219"/>
    <cellStyle name="Normal 7 2 4" xfId="14563"/>
    <cellStyle name="Normal 7 2 4 2" xfId="30220"/>
    <cellStyle name="Normal 7 2 5" xfId="19168"/>
    <cellStyle name="Normal 7 2 6" xfId="30221"/>
    <cellStyle name="Normal 7 3" xfId="14564"/>
    <cellStyle name="Normal 7 3 2" xfId="14565"/>
    <cellStyle name="Normal 7 3 2 2" xfId="14566"/>
    <cellStyle name="Normal 7 3 2 2 2" xfId="14567"/>
    <cellStyle name="Normal 7 3 2 2 2 2" xfId="30222"/>
    <cellStyle name="Normal 7 3 2 2 3" xfId="30223"/>
    <cellStyle name="Normal 7 3 2 3" xfId="14568"/>
    <cellStyle name="Normal 7 3 2 3 2" xfId="30224"/>
    <cellStyle name="Normal 7 3 2 4" xfId="19171"/>
    <cellStyle name="Normal 7 3 3" xfId="14569"/>
    <cellStyle name="Normal 7 3 3 2" xfId="14570"/>
    <cellStyle name="Normal 7 3 3 2 2" xfId="30225"/>
    <cellStyle name="Normal 7 3 3 3" xfId="30226"/>
    <cellStyle name="Normal 7 3 4" xfId="14571"/>
    <cellStyle name="Normal 7 3 4 2" xfId="30227"/>
    <cellStyle name="Normal 7 3 5" xfId="19170"/>
    <cellStyle name="Normal 7 3 6" xfId="30228"/>
    <cellStyle name="Normal 7 4" xfId="14572"/>
    <cellStyle name="Normal 7 4 2" xfId="14573"/>
    <cellStyle name="Normal 7 4 2 2" xfId="14574"/>
    <cellStyle name="Normal 7 4 2 2 2" xfId="14575"/>
    <cellStyle name="Normal 7 4 2 2 2 2" xfId="30229"/>
    <cellStyle name="Normal 7 4 2 2 3" xfId="30230"/>
    <cellStyle name="Normal 7 4 2 3" xfId="14576"/>
    <cellStyle name="Normal 7 4 2 3 2" xfId="30231"/>
    <cellStyle name="Normal 7 4 2 4" xfId="19173"/>
    <cellStyle name="Normal 7 4 3" xfId="14577"/>
    <cellStyle name="Normal 7 4 3 2" xfId="14578"/>
    <cellStyle name="Normal 7 4 3 2 2" xfId="30232"/>
    <cellStyle name="Normal 7 4 3 3" xfId="30233"/>
    <cellStyle name="Normal 7 4 4" xfId="14579"/>
    <cellStyle name="Normal 7 4 4 2" xfId="30234"/>
    <cellStyle name="Normal 7 4 5" xfId="19172"/>
    <cellStyle name="Normal 7 4 6" xfId="30235"/>
    <cellStyle name="Normal 7 5" xfId="14580"/>
    <cellStyle name="Normal 7 5 2" xfId="14581"/>
    <cellStyle name="Normal 7 5 2 2" xfId="14582"/>
    <cellStyle name="Normal 7 5 2 2 2" xfId="14583"/>
    <cellStyle name="Normal 7 5 2 2 2 2" xfId="30236"/>
    <cellStyle name="Normal 7 5 2 2 3" xfId="30237"/>
    <cellStyle name="Normal 7 5 2 3" xfId="14584"/>
    <cellStyle name="Normal 7 5 2 3 2" xfId="30238"/>
    <cellStyle name="Normal 7 5 2 4" xfId="19175"/>
    <cellStyle name="Normal 7 5 3" xfId="14585"/>
    <cellStyle name="Normal 7 5 3 2" xfId="14586"/>
    <cellStyle name="Normal 7 5 3 2 2" xfId="30239"/>
    <cellStyle name="Normal 7 5 3 3" xfId="30240"/>
    <cellStyle name="Normal 7 5 4" xfId="14587"/>
    <cellStyle name="Normal 7 5 4 2" xfId="30241"/>
    <cellStyle name="Normal 7 5 5" xfId="19174"/>
    <cellStyle name="Normal 7 5 6" xfId="30242"/>
    <cellStyle name="Normal 7 6" xfId="14588"/>
    <cellStyle name="Normal 7 6 2" xfId="14589"/>
    <cellStyle name="Normal 7 6 2 2" xfId="14590"/>
    <cellStyle name="Normal 7 6 2 2 2" xfId="14591"/>
    <cellStyle name="Normal 7 6 2 2 2 2" xfId="30243"/>
    <cellStyle name="Normal 7 6 2 2 3" xfId="30244"/>
    <cellStyle name="Normal 7 6 2 3" xfId="14592"/>
    <cellStyle name="Normal 7 6 2 3 2" xfId="30245"/>
    <cellStyle name="Normal 7 6 2 4" xfId="19177"/>
    <cellStyle name="Normal 7 6 3" xfId="14593"/>
    <cellStyle name="Normal 7 6 3 2" xfId="14594"/>
    <cellStyle name="Normal 7 6 3 2 2" xfId="30246"/>
    <cellStyle name="Normal 7 6 3 3" xfId="30247"/>
    <cellStyle name="Normal 7 6 4" xfId="14595"/>
    <cellStyle name="Normal 7 6 4 2" xfId="30248"/>
    <cellStyle name="Normal 7 6 5" xfId="19176"/>
    <cellStyle name="Normal 7 6 6" xfId="30249"/>
    <cellStyle name="Normal 7 7" xfId="14596"/>
    <cellStyle name="Normal 7 7 2" xfId="14597"/>
    <cellStyle name="Normal 7 7 2 2" xfId="14598"/>
    <cellStyle name="Normal 7 7 2 2 2" xfId="14599"/>
    <cellStyle name="Normal 7 7 2 2 2 2" xfId="30250"/>
    <cellStyle name="Normal 7 7 2 2 3" xfId="30251"/>
    <cellStyle name="Normal 7 7 2 3" xfId="14600"/>
    <cellStyle name="Normal 7 7 2 3 2" xfId="30252"/>
    <cellStyle name="Normal 7 7 2 4" xfId="19179"/>
    <cellStyle name="Normal 7 7 3" xfId="14601"/>
    <cellStyle name="Normal 7 7 3 2" xfId="14602"/>
    <cellStyle name="Normal 7 7 3 2 2" xfId="30253"/>
    <cellStyle name="Normal 7 7 3 3" xfId="30254"/>
    <cellStyle name="Normal 7 7 4" xfId="14603"/>
    <cellStyle name="Normal 7 7 4 2" xfId="30255"/>
    <cellStyle name="Normal 7 7 5" xfId="19178"/>
    <cellStyle name="Normal 7 7 6" xfId="30256"/>
    <cellStyle name="Normal 7 8" xfId="14604"/>
    <cellStyle name="Normal 7 8 2" xfId="19180"/>
    <cellStyle name="Normal 7 8 3" xfId="30257"/>
    <cellStyle name="Normal 7 9" xfId="14605"/>
    <cellStyle name="Normal 7 9 2" xfId="30258"/>
    <cellStyle name="Normal 7 9 3" xfId="30259"/>
    <cellStyle name="Normal 70" xfId="14606"/>
    <cellStyle name="Normal 70 2" xfId="14607"/>
    <cellStyle name="Normal 70 3" xfId="14608"/>
    <cellStyle name="Normal 70 3 2" xfId="14609"/>
    <cellStyle name="Normal 70 4" xfId="30260"/>
    <cellStyle name="Normal 71" xfId="14610"/>
    <cellStyle name="Normal 71 2" xfId="14611"/>
    <cellStyle name="Normal 71 2 2" xfId="30261"/>
    <cellStyle name="Normal 71 3" xfId="19710"/>
    <cellStyle name="Normal 72" xfId="14612"/>
    <cellStyle name="Normal 72 2" xfId="14613"/>
    <cellStyle name="Normal 72 2 2" xfId="30262"/>
    <cellStyle name="Normal 72 3" xfId="30263"/>
    <cellStyle name="Normal 73" xfId="14614"/>
    <cellStyle name="Normal 73 2" xfId="14615"/>
    <cellStyle name="Normal 73 2 2" xfId="30264"/>
    <cellStyle name="Normal 73 3" xfId="30265"/>
    <cellStyle name="Normal 74" xfId="14616"/>
    <cellStyle name="Normal 74 2" xfId="14617"/>
    <cellStyle name="Normal 74 2 2" xfId="30266"/>
    <cellStyle name="Normal 74 3" xfId="30267"/>
    <cellStyle name="Normal 75" xfId="14618"/>
    <cellStyle name="Normal 75 2" xfId="14619"/>
    <cellStyle name="Normal 75 2 2" xfId="30268"/>
    <cellStyle name="Normal 75 3" xfId="30269"/>
    <cellStyle name="Normal 76" xfId="14620"/>
    <cellStyle name="Normal 76 2" xfId="14621"/>
    <cellStyle name="Normal 76 2 2" xfId="30270"/>
    <cellStyle name="Normal 76 3" xfId="30271"/>
    <cellStyle name="Normal 77" xfId="14622"/>
    <cellStyle name="Normal 77 2" xfId="30272"/>
    <cellStyle name="Normal 78" xfId="14623"/>
    <cellStyle name="Normal 78 2" xfId="30273"/>
    <cellStyle name="Normal 79" xfId="14624"/>
    <cellStyle name="Normal 79 2" xfId="14625"/>
    <cellStyle name="Normal 79 2 2" xfId="30274"/>
    <cellStyle name="Normal 79 3" xfId="30275"/>
    <cellStyle name="Normal 8" xfId="14626"/>
    <cellStyle name="Normal 8 10" xfId="14627"/>
    <cellStyle name="Normal 8 10 2" xfId="19181"/>
    <cellStyle name="Normal 8 10 3" xfId="30276"/>
    <cellStyle name="Normal 8 11" xfId="14628"/>
    <cellStyle name="Normal 8 11 2" xfId="19182"/>
    <cellStyle name="Normal 8 12" xfId="14629"/>
    <cellStyle name="Normal 8 12 2" xfId="19183"/>
    <cellStyle name="Normal 8 13" xfId="14630"/>
    <cellStyle name="Normal 8 13 2" xfId="19184"/>
    <cellStyle name="Normal 8 14" xfId="14631"/>
    <cellStyle name="Normal 8 14 2" xfId="19185"/>
    <cellStyle name="Normal 8 15" xfId="14632"/>
    <cellStyle name="Normal 8 15 2" xfId="19186"/>
    <cellStyle name="Normal 8 16" xfId="14633"/>
    <cellStyle name="Normal 8 16 2" xfId="19187"/>
    <cellStyle name="Normal 8 17" xfId="14634"/>
    <cellStyle name="Normal 8 17 2" xfId="19188"/>
    <cellStyle name="Normal 8 18" xfId="14635"/>
    <cellStyle name="Normal 8 18 2" xfId="19189"/>
    <cellStyle name="Normal 8 19" xfId="14636"/>
    <cellStyle name="Normal 8 19 2" xfId="19190"/>
    <cellStyle name="Normal 8 2" xfId="14637"/>
    <cellStyle name="Normal 8 2 2" xfId="19191"/>
    <cellStyle name="Normal 8 2 3" xfId="30277"/>
    <cellStyle name="Normal 8 20" xfId="14638"/>
    <cellStyle name="Normal 8 20 2" xfId="19192"/>
    <cellStyle name="Normal 8 21" xfId="14639"/>
    <cellStyle name="Normal 8 21 2" xfId="19193"/>
    <cellStyle name="Normal 8 22" xfId="14640"/>
    <cellStyle name="Normal 8 22 2" xfId="19194"/>
    <cellStyle name="Normal 8 23" xfId="14641"/>
    <cellStyle name="Normal 8 23 2" xfId="19195"/>
    <cellStyle name="Normal 8 24" xfId="14642"/>
    <cellStyle name="Normal 8 24 2" xfId="19196"/>
    <cellStyle name="Normal 8 25" xfId="14643"/>
    <cellStyle name="Normal 8 25 2" xfId="19197"/>
    <cellStyle name="Normal 8 26" xfId="14644"/>
    <cellStyle name="Normal 8 26 2" xfId="19198"/>
    <cellStyle name="Normal 8 27" xfId="14645"/>
    <cellStyle name="Normal 8 27 2" xfId="19199"/>
    <cellStyle name="Normal 8 28" xfId="14646"/>
    <cellStyle name="Normal 8 28 2" xfId="19200"/>
    <cellStyle name="Normal 8 29" xfId="14647"/>
    <cellStyle name="Normal 8 29 2" xfId="19201"/>
    <cellStyle name="Normal 8 3" xfId="14648"/>
    <cellStyle name="Normal 8 3 2" xfId="19202"/>
    <cellStyle name="Normal 8 3 3" xfId="30278"/>
    <cellStyle name="Normal 8 30" xfId="14649"/>
    <cellStyle name="Normal 8 30 2" xfId="19203"/>
    <cellStyle name="Normal 8 31" xfId="14650"/>
    <cellStyle name="Normal 8 31 2" xfId="19204"/>
    <cellStyle name="Normal 8 32" xfId="14651"/>
    <cellStyle name="Normal 8 32 2" xfId="19205"/>
    <cellStyle name="Normal 8 33" xfId="14652"/>
    <cellStyle name="Normal 8 33 2" xfId="19206"/>
    <cellStyle name="Normal 8 34" xfId="14653"/>
    <cellStyle name="Normal 8 34 2" xfId="19207"/>
    <cellStyle name="Normal 8 35" xfId="14654"/>
    <cellStyle name="Normal 8 35 2" xfId="19208"/>
    <cellStyle name="Normal 8 36" xfId="14655"/>
    <cellStyle name="Normal 8 36 2" xfId="19209"/>
    <cellStyle name="Normal 8 37" xfId="14656"/>
    <cellStyle name="Normal 8 37 2" xfId="19210"/>
    <cellStyle name="Normal 8 38" xfId="14657"/>
    <cellStyle name="Normal 8 38 2" xfId="19211"/>
    <cellStyle name="Normal 8 39" xfId="14658"/>
    <cellStyle name="Normal 8 39 2" xfId="19212"/>
    <cellStyle name="Normal 8 4" xfId="14659"/>
    <cellStyle name="Normal 8 4 2" xfId="19213"/>
    <cellStyle name="Normal 8 4 3" xfId="30279"/>
    <cellStyle name="Normal 8 40" xfId="14660"/>
    <cellStyle name="Normal 8 40 2" xfId="19214"/>
    <cellStyle name="Normal 8 41" xfId="14661"/>
    <cellStyle name="Normal 8 41 2" xfId="19215"/>
    <cellStyle name="Normal 8 42" xfId="14662"/>
    <cellStyle name="Normal 8 42 2" xfId="19216"/>
    <cellStyle name="Normal 8 43" xfId="14663"/>
    <cellStyle name="Normal 8 43 2" xfId="19217"/>
    <cellStyle name="Normal 8 44" xfId="14664"/>
    <cellStyle name="Normal 8 44 2" xfId="19218"/>
    <cellStyle name="Normal 8 45" xfId="14665"/>
    <cellStyle name="Normal 8 45 2" xfId="19219"/>
    <cellStyle name="Normal 8 46" xfId="14666"/>
    <cellStyle name="Normal 8 46 2" xfId="19220"/>
    <cellStyle name="Normal 8 47" xfId="14667"/>
    <cellStyle name="Normal 8 47 2" xfId="19221"/>
    <cellStyle name="Normal 8 48" xfId="14668"/>
    <cellStyle name="Normal 8 48 2" xfId="19222"/>
    <cellStyle name="Normal 8 49" xfId="14669"/>
    <cellStyle name="Normal 8 49 2" xfId="19223"/>
    <cellStyle name="Normal 8 5" xfId="14670"/>
    <cellStyle name="Normal 8 5 2" xfId="19224"/>
    <cellStyle name="Normal 8 5 3" xfId="30280"/>
    <cellStyle name="Normal 8 50" xfId="14671"/>
    <cellStyle name="Normal 8 50 2" xfId="19225"/>
    <cellStyle name="Normal 8 51" xfId="14672"/>
    <cellStyle name="Normal 8 51 2" xfId="19226"/>
    <cellStyle name="Normal 8 52" xfId="14673"/>
    <cellStyle name="Normal 8 52 2" xfId="19227"/>
    <cellStyle name="Normal 8 53" xfId="14674"/>
    <cellStyle name="Normal 8 53 2" xfId="19228"/>
    <cellStyle name="Normal 8 54" xfId="14675"/>
    <cellStyle name="Normal 8 54 2" xfId="19229"/>
    <cellStyle name="Normal 8 55" xfId="14676"/>
    <cellStyle name="Normal 8 55 2" xfId="19230"/>
    <cellStyle name="Normal 8 56" xfId="14677"/>
    <cellStyle name="Normal 8 56 2" xfId="19231"/>
    <cellStyle name="Normal 8 57" xfId="14678"/>
    <cellStyle name="Normal 8 57 2" xfId="19232"/>
    <cellStyle name="Normal 8 58" xfId="14679"/>
    <cellStyle name="Normal 8 58 2" xfId="19233"/>
    <cellStyle name="Normal 8 59" xfId="14680"/>
    <cellStyle name="Normal 8 59 2" xfId="19694"/>
    <cellStyle name="Normal 8 6" xfId="14681"/>
    <cellStyle name="Normal 8 6 2" xfId="19234"/>
    <cellStyle name="Normal 8 6 3" xfId="30281"/>
    <cellStyle name="Normal 8 60" xfId="14682"/>
    <cellStyle name="Normal 8 61" xfId="15797"/>
    <cellStyle name="Normal 8 62" xfId="30282"/>
    <cellStyle name="Normal 8 7" xfId="14683"/>
    <cellStyle name="Normal 8 7 2" xfId="19235"/>
    <cellStyle name="Normal 8 7 3" xfId="30283"/>
    <cellStyle name="Normal 8 8" xfId="14684"/>
    <cellStyle name="Normal 8 8 2" xfId="19236"/>
    <cellStyle name="Normal 8 8 3" xfId="30284"/>
    <cellStyle name="Normal 8 9" xfId="14685"/>
    <cellStyle name="Normal 8 9 2" xfId="19237"/>
    <cellStyle name="Normal 8 9 3" xfId="30285"/>
    <cellStyle name="Normal 80" xfId="14686"/>
    <cellStyle name="Normal 80 2" xfId="30286"/>
    <cellStyle name="Normal 81" xfId="14687"/>
    <cellStyle name="Normal 81 2" xfId="14688"/>
    <cellStyle name="Normal 81 2 2" xfId="30287"/>
    <cellStyle name="Normal 81 3" xfId="30288"/>
    <cellStyle name="Normal 82" xfId="14689"/>
    <cellStyle name="Normal 82 2" xfId="30289"/>
    <cellStyle name="Normal 83" xfId="14690"/>
    <cellStyle name="Normal 83 2" xfId="30290"/>
    <cellStyle name="Normal 84" xfId="14691"/>
    <cellStyle name="Normal 84 2" xfId="30291"/>
    <cellStyle name="Normal 85" xfId="14692"/>
    <cellStyle name="Normal 85 2" xfId="30292"/>
    <cellStyle name="Normal 86" xfId="14693"/>
    <cellStyle name="Normal 86 2" xfId="30293"/>
    <cellStyle name="Normal 87" xfId="14694"/>
    <cellStyle name="Normal 87 2" xfId="30294"/>
    <cellStyle name="Normal 88" xfId="14695"/>
    <cellStyle name="Normal 88 2" xfId="30295"/>
    <cellStyle name="Normal 89" xfId="15738"/>
    <cellStyle name="Normal 9" xfId="14696"/>
    <cellStyle name="Normal 9 10" xfId="14697"/>
    <cellStyle name="Normal 9 10 2" xfId="19238"/>
    <cellStyle name="Normal 9 10 3" xfId="30296"/>
    <cellStyle name="Normal 9 11" xfId="14698"/>
    <cellStyle name="Normal 9 11 2" xfId="19239"/>
    <cellStyle name="Normal 9 12" xfId="14699"/>
    <cellStyle name="Normal 9 12 2" xfId="19240"/>
    <cellStyle name="Normal 9 13" xfId="14700"/>
    <cellStyle name="Normal 9 13 2" xfId="19241"/>
    <cellStyle name="Normal 9 14" xfId="14701"/>
    <cellStyle name="Normal 9 14 2" xfId="19242"/>
    <cellStyle name="Normal 9 15" xfId="14702"/>
    <cellStyle name="Normal 9 15 2" xfId="19243"/>
    <cellStyle name="Normal 9 16" xfId="14703"/>
    <cellStyle name="Normal 9 16 2" xfId="19244"/>
    <cellStyle name="Normal 9 17" xfId="14704"/>
    <cellStyle name="Normal 9 17 2" xfId="19245"/>
    <cellStyle name="Normal 9 18" xfId="14705"/>
    <cellStyle name="Normal 9 18 2" xfId="19246"/>
    <cellStyle name="Normal 9 19" xfId="14706"/>
    <cellStyle name="Normal 9 19 2" xfId="19247"/>
    <cellStyle name="Normal 9 2" xfId="14707"/>
    <cellStyle name="Normal 9 2 10" xfId="14708"/>
    <cellStyle name="Normal 9 2 10 2" xfId="14709"/>
    <cellStyle name="Normal 9 2 10 2 2" xfId="14710"/>
    <cellStyle name="Normal 9 2 10 2 2 2" xfId="14711"/>
    <cellStyle name="Normal 9 2 10 2 2 2 2" xfId="30297"/>
    <cellStyle name="Normal 9 2 10 2 2 3" xfId="30298"/>
    <cellStyle name="Normal 9 2 10 2 3" xfId="14712"/>
    <cellStyle name="Normal 9 2 10 2 3 2" xfId="30299"/>
    <cellStyle name="Normal 9 2 10 2 4" xfId="19249"/>
    <cellStyle name="Normal 9 2 10 3" xfId="14713"/>
    <cellStyle name="Normal 9 2 10 3 2" xfId="14714"/>
    <cellStyle name="Normal 9 2 10 3 2 2" xfId="30300"/>
    <cellStyle name="Normal 9 2 10 3 3" xfId="30301"/>
    <cellStyle name="Normal 9 2 10 4" xfId="14715"/>
    <cellStyle name="Normal 9 2 10 4 2" xfId="30302"/>
    <cellStyle name="Normal 9 2 10 5" xfId="19248"/>
    <cellStyle name="Normal 9 2 11" xfId="15798"/>
    <cellStyle name="Normal 9 2 12" xfId="30303"/>
    <cellStyle name="Normal 9 2 2" xfId="14716"/>
    <cellStyle name="Normal 9 2 2 10" xfId="14717"/>
    <cellStyle name="Normal 9 2 2 10 2" xfId="14718"/>
    <cellStyle name="Normal 9 2 2 10 2 2" xfId="30304"/>
    <cellStyle name="Normal 9 2 2 10 3" xfId="30305"/>
    <cellStyle name="Normal 9 2 2 11" xfId="14719"/>
    <cellStyle name="Normal 9 2 2 11 2" xfId="30306"/>
    <cellStyle name="Normal 9 2 2 12" xfId="19250"/>
    <cellStyle name="Normal 9 2 2 2" xfId="14720"/>
    <cellStyle name="Normal 9 2 2 2 2" xfId="19251"/>
    <cellStyle name="Normal 9 2 2 3" xfId="14721"/>
    <cellStyle name="Normal 9 2 2 3 2" xfId="19252"/>
    <cellStyle name="Normal 9 2 2 4" xfId="14722"/>
    <cellStyle name="Normal 9 2 2 4 2" xfId="19253"/>
    <cellStyle name="Normal 9 2 2 5" xfId="14723"/>
    <cellStyle name="Normal 9 2 2 5 2" xfId="19254"/>
    <cellStyle name="Normal 9 2 2 6" xfId="14724"/>
    <cellStyle name="Normal 9 2 2 6 2" xfId="19255"/>
    <cellStyle name="Normal 9 2 2 7" xfId="14725"/>
    <cellStyle name="Normal 9 2 2 7 2" xfId="19256"/>
    <cellStyle name="Normal 9 2 2 8" xfId="14726"/>
    <cellStyle name="Normal 9 2 2 8 2" xfId="19257"/>
    <cellStyle name="Normal 9 2 2 9" xfId="14727"/>
    <cellStyle name="Normal 9 2 2 9 2" xfId="14728"/>
    <cellStyle name="Normal 9 2 2 9 2 2" xfId="14729"/>
    <cellStyle name="Normal 9 2 2 9 2 2 2" xfId="30307"/>
    <cellStyle name="Normal 9 2 2 9 2 3" xfId="30308"/>
    <cellStyle name="Normal 9 2 2 9 3" xfId="14730"/>
    <cellStyle name="Normal 9 2 2 9 3 2" xfId="30309"/>
    <cellStyle name="Normal 9 2 2 9 4" xfId="19258"/>
    <cellStyle name="Normal 9 2 3" xfId="14731"/>
    <cellStyle name="Normal 9 2 3 2" xfId="19259"/>
    <cellStyle name="Normal 9 2 4" xfId="14732"/>
    <cellStyle name="Normal 9 2 4 2" xfId="19260"/>
    <cellStyle name="Normal 9 2 5" xfId="14733"/>
    <cellStyle name="Normal 9 2 5 2" xfId="14734"/>
    <cellStyle name="Normal 9 2 5 2 2" xfId="14735"/>
    <cellStyle name="Normal 9 2 5 2 2 2" xfId="14736"/>
    <cellStyle name="Normal 9 2 5 2 2 2 2" xfId="30310"/>
    <cellStyle name="Normal 9 2 5 2 2 3" xfId="30311"/>
    <cellStyle name="Normal 9 2 5 2 3" xfId="14737"/>
    <cellStyle name="Normal 9 2 5 2 3 2" xfId="30312"/>
    <cellStyle name="Normal 9 2 5 2 4" xfId="19262"/>
    <cellStyle name="Normal 9 2 5 3" xfId="14738"/>
    <cellStyle name="Normal 9 2 5 3 2" xfId="14739"/>
    <cellStyle name="Normal 9 2 5 3 2 2" xfId="30313"/>
    <cellStyle name="Normal 9 2 5 3 3" xfId="30314"/>
    <cellStyle name="Normal 9 2 5 4" xfId="14740"/>
    <cellStyle name="Normal 9 2 5 4 2" xfId="30315"/>
    <cellStyle name="Normal 9 2 5 5" xfId="19261"/>
    <cellStyle name="Normal 9 2 6" xfId="14741"/>
    <cellStyle name="Normal 9 2 6 2" xfId="14742"/>
    <cellStyle name="Normal 9 2 6 2 2" xfId="14743"/>
    <cellStyle name="Normal 9 2 6 2 2 2" xfId="14744"/>
    <cellStyle name="Normal 9 2 6 2 2 2 2" xfId="30316"/>
    <cellStyle name="Normal 9 2 6 2 2 3" xfId="30317"/>
    <cellStyle name="Normal 9 2 6 2 3" xfId="14745"/>
    <cellStyle name="Normal 9 2 6 2 3 2" xfId="30318"/>
    <cellStyle name="Normal 9 2 6 2 4" xfId="19264"/>
    <cellStyle name="Normal 9 2 6 3" xfId="14746"/>
    <cellStyle name="Normal 9 2 6 3 2" xfId="14747"/>
    <cellStyle name="Normal 9 2 6 3 2 2" xfId="30319"/>
    <cellStyle name="Normal 9 2 6 3 3" xfId="30320"/>
    <cellStyle name="Normal 9 2 6 4" xfId="14748"/>
    <cellStyle name="Normal 9 2 6 4 2" xfId="30321"/>
    <cellStyle name="Normal 9 2 6 5" xfId="19263"/>
    <cellStyle name="Normal 9 2 7" xfId="14749"/>
    <cellStyle name="Normal 9 2 7 2" xfId="14750"/>
    <cellStyle name="Normal 9 2 7 2 2" xfId="14751"/>
    <cellStyle name="Normal 9 2 7 2 2 2" xfId="14752"/>
    <cellStyle name="Normal 9 2 7 2 2 2 2" xfId="30322"/>
    <cellStyle name="Normal 9 2 7 2 2 3" xfId="30323"/>
    <cellStyle name="Normal 9 2 7 2 3" xfId="14753"/>
    <cellStyle name="Normal 9 2 7 2 3 2" xfId="30324"/>
    <cellStyle name="Normal 9 2 7 2 4" xfId="19266"/>
    <cellStyle name="Normal 9 2 7 3" xfId="14754"/>
    <cellStyle name="Normal 9 2 7 3 2" xfId="14755"/>
    <cellStyle name="Normal 9 2 7 3 2 2" xfId="30325"/>
    <cellStyle name="Normal 9 2 7 3 3" xfId="30326"/>
    <cellStyle name="Normal 9 2 7 4" xfId="14756"/>
    <cellStyle name="Normal 9 2 7 4 2" xfId="30327"/>
    <cellStyle name="Normal 9 2 7 5" xfId="19265"/>
    <cellStyle name="Normal 9 2 8" xfId="14757"/>
    <cellStyle name="Normal 9 2 8 2" xfId="14758"/>
    <cellStyle name="Normal 9 2 8 2 2" xfId="14759"/>
    <cellStyle name="Normal 9 2 8 2 2 2" xfId="14760"/>
    <cellStyle name="Normal 9 2 8 2 2 2 2" xfId="30328"/>
    <cellStyle name="Normal 9 2 8 2 2 3" xfId="30329"/>
    <cellStyle name="Normal 9 2 8 2 3" xfId="14761"/>
    <cellStyle name="Normal 9 2 8 2 3 2" xfId="30330"/>
    <cellStyle name="Normal 9 2 8 2 4" xfId="19268"/>
    <cellStyle name="Normal 9 2 8 3" xfId="14762"/>
    <cellStyle name="Normal 9 2 8 3 2" xfId="14763"/>
    <cellStyle name="Normal 9 2 8 3 2 2" xfId="30331"/>
    <cellStyle name="Normal 9 2 8 3 3" xfId="30332"/>
    <cellStyle name="Normal 9 2 8 4" xfId="14764"/>
    <cellStyle name="Normal 9 2 8 4 2" xfId="30333"/>
    <cellStyle name="Normal 9 2 8 5" xfId="19267"/>
    <cellStyle name="Normal 9 2 9" xfId="14765"/>
    <cellStyle name="Normal 9 2 9 2" xfId="14766"/>
    <cellStyle name="Normal 9 2 9 2 2" xfId="14767"/>
    <cellStyle name="Normal 9 2 9 2 2 2" xfId="14768"/>
    <cellStyle name="Normal 9 2 9 2 2 2 2" xfId="30334"/>
    <cellStyle name="Normal 9 2 9 2 2 3" xfId="30335"/>
    <cellStyle name="Normal 9 2 9 2 3" xfId="14769"/>
    <cellStyle name="Normal 9 2 9 2 3 2" xfId="30336"/>
    <cellStyle name="Normal 9 2 9 2 4" xfId="19270"/>
    <cellStyle name="Normal 9 2 9 3" xfId="14770"/>
    <cellStyle name="Normal 9 2 9 3 2" xfId="14771"/>
    <cellStyle name="Normal 9 2 9 3 2 2" xfId="30337"/>
    <cellStyle name="Normal 9 2 9 3 3" xfId="30338"/>
    <cellStyle name="Normal 9 2 9 4" xfId="14772"/>
    <cellStyle name="Normal 9 2 9 4 2" xfId="30339"/>
    <cellStyle name="Normal 9 2 9 5" xfId="19269"/>
    <cellStyle name="Normal 9 20" xfId="14773"/>
    <cellStyle name="Normal 9 20 2" xfId="19271"/>
    <cellStyle name="Normal 9 21" xfId="14774"/>
    <cellStyle name="Normal 9 21 2" xfId="19272"/>
    <cellStyle name="Normal 9 22" xfId="14775"/>
    <cellStyle name="Normal 9 22 2" xfId="19273"/>
    <cellStyle name="Normal 9 23" xfId="14776"/>
    <cellStyle name="Normal 9 23 2" xfId="19274"/>
    <cellStyle name="Normal 9 24" xfId="14777"/>
    <cellStyle name="Normal 9 24 2" xfId="19275"/>
    <cellStyle name="Normal 9 25" xfId="14778"/>
    <cellStyle name="Normal 9 25 2" xfId="19276"/>
    <cellStyle name="Normal 9 26" xfId="14779"/>
    <cellStyle name="Normal 9 26 2" xfId="19277"/>
    <cellStyle name="Normal 9 27" xfId="14780"/>
    <cellStyle name="Normal 9 27 2" xfId="19278"/>
    <cellStyle name="Normal 9 28" xfId="14781"/>
    <cellStyle name="Normal 9 28 2" xfId="19279"/>
    <cellStyle name="Normal 9 29" xfId="14782"/>
    <cellStyle name="Normal 9 29 2" xfId="19280"/>
    <cellStyle name="Normal 9 3" xfId="14783"/>
    <cellStyle name="Normal 9 3 10" xfId="14784"/>
    <cellStyle name="Normal 9 3 10 2" xfId="14785"/>
    <cellStyle name="Normal 9 3 10 2 2" xfId="14786"/>
    <cellStyle name="Normal 9 3 10 2 2 2" xfId="14787"/>
    <cellStyle name="Normal 9 3 10 2 2 2 2" xfId="30340"/>
    <cellStyle name="Normal 9 3 10 2 2 3" xfId="30341"/>
    <cellStyle name="Normal 9 3 10 2 3" xfId="14788"/>
    <cellStyle name="Normal 9 3 10 2 3 2" xfId="30342"/>
    <cellStyle name="Normal 9 3 10 2 4" xfId="19283"/>
    <cellStyle name="Normal 9 3 10 3" xfId="14789"/>
    <cellStyle name="Normal 9 3 10 3 2" xfId="14790"/>
    <cellStyle name="Normal 9 3 10 3 2 2" xfId="30343"/>
    <cellStyle name="Normal 9 3 10 3 3" xfId="30344"/>
    <cellStyle name="Normal 9 3 10 4" xfId="14791"/>
    <cellStyle name="Normal 9 3 10 4 2" xfId="30345"/>
    <cellStyle name="Normal 9 3 10 5" xfId="19282"/>
    <cellStyle name="Normal 9 3 11" xfId="19281"/>
    <cellStyle name="Normal 9 3 12" xfId="30346"/>
    <cellStyle name="Normal 9 3 2" xfId="14792"/>
    <cellStyle name="Normal 9 3 2 10" xfId="14793"/>
    <cellStyle name="Normal 9 3 2 10 2" xfId="14794"/>
    <cellStyle name="Normal 9 3 2 10 2 2" xfId="30347"/>
    <cellStyle name="Normal 9 3 2 10 3" xfId="30348"/>
    <cellStyle name="Normal 9 3 2 11" xfId="14795"/>
    <cellStyle name="Normal 9 3 2 11 2" xfId="30349"/>
    <cellStyle name="Normal 9 3 2 12" xfId="19284"/>
    <cellStyle name="Normal 9 3 2 2" xfId="14796"/>
    <cellStyle name="Normal 9 3 2 2 2" xfId="19285"/>
    <cellStyle name="Normal 9 3 2 3" xfId="14797"/>
    <cellStyle name="Normal 9 3 2 3 2" xfId="19286"/>
    <cellStyle name="Normal 9 3 2 4" xfId="14798"/>
    <cellStyle name="Normal 9 3 2 4 2" xfId="19287"/>
    <cellStyle name="Normal 9 3 2 5" xfId="14799"/>
    <cellStyle name="Normal 9 3 2 5 2" xfId="19288"/>
    <cellStyle name="Normal 9 3 2 6" xfId="14800"/>
    <cellStyle name="Normal 9 3 2 6 2" xfId="19289"/>
    <cellStyle name="Normal 9 3 2 7" xfId="14801"/>
    <cellStyle name="Normal 9 3 2 7 2" xfId="19290"/>
    <cellStyle name="Normal 9 3 2 8" xfId="14802"/>
    <cellStyle name="Normal 9 3 2 8 2" xfId="19291"/>
    <cellStyle name="Normal 9 3 2 9" xfId="14803"/>
    <cellStyle name="Normal 9 3 2 9 2" xfId="14804"/>
    <cellStyle name="Normal 9 3 2 9 2 2" xfId="14805"/>
    <cellStyle name="Normal 9 3 2 9 2 2 2" xfId="30350"/>
    <cellStyle name="Normal 9 3 2 9 2 3" xfId="30351"/>
    <cellStyle name="Normal 9 3 2 9 3" xfId="14806"/>
    <cellStyle name="Normal 9 3 2 9 3 2" xfId="30352"/>
    <cellStyle name="Normal 9 3 2 9 4" xfId="19292"/>
    <cellStyle name="Normal 9 3 3" xfId="14807"/>
    <cellStyle name="Normal 9 3 3 2" xfId="19293"/>
    <cellStyle name="Normal 9 3 4" xfId="14808"/>
    <cellStyle name="Normal 9 3 4 2" xfId="19294"/>
    <cellStyle name="Normal 9 3 5" xfId="14809"/>
    <cellStyle name="Normal 9 3 5 2" xfId="14810"/>
    <cellStyle name="Normal 9 3 5 2 2" xfId="14811"/>
    <cellStyle name="Normal 9 3 5 2 2 2" xfId="14812"/>
    <cellStyle name="Normal 9 3 5 2 2 2 2" xfId="30353"/>
    <cellStyle name="Normal 9 3 5 2 2 3" xfId="30354"/>
    <cellStyle name="Normal 9 3 5 2 3" xfId="14813"/>
    <cellStyle name="Normal 9 3 5 2 3 2" xfId="30355"/>
    <cellStyle name="Normal 9 3 5 2 4" xfId="19296"/>
    <cellStyle name="Normal 9 3 5 3" xfId="14814"/>
    <cellStyle name="Normal 9 3 5 3 2" xfId="14815"/>
    <cellStyle name="Normal 9 3 5 3 2 2" xfId="30356"/>
    <cellStyle name="Normal 9 3 5 3 3" xfId="30357"/>
    <cellStyle name="Normal 9 3 5 4" xfId="14816"/>
    <cellStyle name="Normal 9 3 5 4 2" xfId="30358"/>
    <cellStyle name="Normal 9 3 5 5" xfId="19295"/>
    <cellStyle name="Normal 9 3 6" xfId="14817"/>
    <cellStyle name="Normal 9 3 6 2" xfId="14818"/>
    <cellStyle name="Normal 9 3 6 2 2" xfId="14819"/>
    <cellStyle name="Normal 9 3 6 2 2 2" xfId="14820"/>
    <cellStyle name="Normal 9 3 6 2 2 2 2" xfId="30359"/>
    <cellStyle name="Normal 9 3 6 2 2 3" xfId="30360"/>
    <cellStyle name="Normal 9 3 6 2 3" xfId="14821"/>
    <cellStyle name="Normal 9 3 6 2 3 2" xfId="30361"/>
    <cellStyle name="Normal 9 3 6 2 4" xfId="19298"/>
    <cellStyle name="Normal 9 3 6 3" xfId="14822"/>
    <cellStyle name="Normal 9 3 6 3 2" xfId="14823"/>
    <cellStyle name="Normal 9 3 6 3 2 2" xfId="30362"/>
    <cellStyle name="Normal 9 3 6 3 3" xfId="30363"/>
    <cellStyle name="Normal 9 3 6 4" xfId="14824"/>
    <cellStyle name="Normal 9 3 6 4 2" xfId="30364"/>
    <cellStyle name="Normal 9 3 6 5" xfId="19297"/>
    <cellStyle name="Normal 9 3 7" xfId="14825"/>
    <cellStyle name="Normal 9 3 7 2" xfId="14826"/>
    <cellStyle name="Normal 9 3 7 2 2" xfId="14827"/>
    <cellStyle name="Normal 9 3 7 2 2 2" xfId="14828"/>
    <cellStyle name="Normal 9 3 7 2 2 2 2" xfId="30365"/>
    <cellStyle name="Normal 9 3 7 2 2 3" xfId="30366"/>
    <cellStyle name="Normal 9 3 7 2 3" xfId="14829"/>
    <cellStyle name="Normal 9 3 7 2 3 2" xfId="30367"/>
    <cellStyle name="Normal 9 3 7 2 4" xfId="19300"/>
    <cellStyle name="Normal 9 3 7 3" xfId="14830"/>
    <cellStyle name="Normal 9 3 7 3 2" xfId="14831"/>
    <cellStyle name="Normal 9 3 7 3 2 2" xfId="30368"/>
    <cellStyle name="Normal 9 3 7 3 3" xfId="30369"/>
    <cellStyle name="Normal 9 3 7 4" xfId="14832"/>
    <cellStyle name="Normal 9 3 7 4 2" xfId="30370"/>
    <cellStyle name="Normal 9 3 7 5" xfId="19299"/>
    <cellStyle name="Normal 9 3 8" xfId="14833"/>
    <cellStyle name="Normal 9 3 8 2" xfId="14834"/>
    <cellStyle name="Normal 9 3 8 2 2" xfId="14835"/>
    <cellStyle name="Normal 9 3 8 2 2 2" xfId="14836"/>
    <cellStyle name="Normal 9 3 8 2 2 2 2" xfId="30371"/>
    <cellStyle name="Normal 9 3 8 2 2 3" xfId="30372"/>
    <cellStyle name="Normal 9 3 8 2 3" xfId="14837"/>
    <cellStyle name="Normal 9 3 8 2 3 2" xfId="30373"/>
    <cellStyle name="Normal 9 3 8 2 4" xfId="19302"/>
    <cellStyle name="Normal 9 3 8 3" xfId="14838"/>
    <cellStyle name="Normal 9 3 8 3 2" xfId="14839"/>
    <cellStyle name="Normal 9 3 8 3 2 2" xfId="30374"/>
    <cellStyle name="Normal 9 3 8 3 3" xfId="30375"/>
    <cellStyle name="Normal 9 3 8 4" xfId="14840"/>
    <cellStyle name="Normal 9 3 8 4 2" xfId="30376"/>
    <cellStyle name="Normal 9 3 8 5" xfId="19301"/>
    <cellStyle name="Normal 9 3 9" xfId="14841"/>
    <cellStyle name="Normal 9 3 9 2" xfId="14842"/>
    <cellStyle name="Normal 9 3 9 2 2" xfId="14843"/>
    <cellStyle name="Normal 9 3 9 2 2 2" xfId="14844"/>
    <cellStyle name="Normal 9 3 9 2 2 2 2" xfId="30377"/>
    <cellStyle name="Normal 9 3 9 2 2 3" xfId="30378"/>
    <cellStyle name="Normal 9 3 9 2 3" xfId="14845"/>
    <cellStyle name="Normal 9 3 9 2 3 2" xfId="30379"/>
    <cellStyle name="Normal 9 3 9 2 4" xfId="19304"/>
    <cellStyle name="Normal 9 3 9 3" xfId="14846"/>
    <cellStyle name="Normal 9 3 9 3 2" xfId="14847"/>
    <cellStyle name="Normal 9 3 9 3 2 2" xfId="30380"/>
    <cellStyle name="Normal 9 3 9 3 3" xfId="30381"/>
    <cellStyle name="Normal 9 3 9 4" xfId="14848"/>
    <cellStyle name="Normal 9 3 9 4 2" xfId="30382"/>
    <cellStyle name="Normal 9 3 9 5" xfId="19303"/>
    <cellStyle name="Normal 9 30" xfId="14849"/>
    <cellStyle name="Normal 9 30 2" xfId="19305"/>
    <cellStyle name="Normal 9 31" xfId="14850"/>
    <cellStyle name="Normal 9 31 2" xfId="19306"/>
    <cellStyle name="Normal 9 32" xfId="14851"/>
    <cellStyle name="Normal 9 32 2" xfId="19307"/>
    <cellStyle name="Normal 9 33" xfId="14852"/>
    <cellStyle name="Normal 9 33 2" xfId="19308"/>
    <cellStyle name="Normal 9 34" xfId="14853"/>
    <cellStyle name="Normal 9 34 2" xfId="19309"/>
    <cellStyle name="Normal 9 35" xfId="14854"/>
    <cellStyle name="Normal 9 35 2" xfId="19310"/>
    <cellStyle name="Normal 9 36" xfId="14855"/>
    <cellStyle name="Normal 9 36 2" xfId="19311"/>
    <cellStyle name="Normal 9 37" xfId="14856"/>
    <cellStyle name="Normal 9 37 2" xfId="19312"/>
    <cellStyle name="Normal 9 38" xfId="14857"/>
    <cellStyle name="Normal 9 38 2" xfId="19313"/>
    <cellStyle name="Normal 9 39" xfId="14858"/>
    <cellStyle name="Normal 9 39 2" xfId="19314"/>
    <cellStyle name="Normal 9 4" xfId="14859"/>
    <cellStyle name="Normal 9 4 10" xfId="14860"/>
    <cellStyle name="Normal 9 4 10 2" xfId="14861"/>
    <cellStyle name="Normal 9 4 10 2 2" xfId="14862"/>
    <cellStyle name="Normal 9 4 10 2 2 2" xfId="14863"/>
    <cellStyle name="Normal 9 4 10 2 2 2 2" xfId="30383"/>
    <cellStyle name="Normal 9 4 10 2 2 3" xfId="30384"/>
    <cellStyle name="Normal 9 4 10 2 3" xfId="14864"/>
    <cellStyle name="Normal 9 4 10 2 3 2" xfId="30385"/>
    <cellStyle name="Normal 9 4 10 2 4" xfId="19317"/>
    <cellStyle name="Normal 9 4 10 3" xfId="14865"/>
    <cellStyle name="Normal 9 4 10 3 2" xfId="14866"/>
    <cellStyle name="Normal 9 4 10 3 2 2" xfId="30386"/>
    <cellStyle name="Normal 9 4 10 3 3" xfId="30387"/>
    <cellStyle name="Normal 9 4 10 4" xfId="14867"/>
    <cellStyle name="Normal 9 4 10 4 2" xfId="30388"/>
    <cellStyle name="Normal 9 4 10 5" xfId="19316"/>
    <cellStyle name="Normal 9 4 11" xfId="19315"/>
    <cellStyle name="Normal 9 4 12" xfId="30389"/>
    <cellStyle name="Normal 9 4 2" xfId="14868"/>
    <cellStyle name="Normal 9 4 2 10" xfId="14869"/>
    <cellStyle name="Normal 9 4 2 10 2" xfId="14870"/>
    <cellStyle name="Normal 9 4 2 10 2 2" xfId="30390"/>
    <cellStyle name="Normal 9 4 2 10 3" xfId="30391"/>
    <cellStyle name="Normal 9 4 2 11" xfId="14871"/>
    <cellStyle name="Normal 9 4 2 11 2" xfId="30392"/>
    <cellStyle name="Normal 9 4 2 12" xfId="19318"/>
    <cellStyle name="Normal 9 4 2 2" xfId="14872"/>
    <cellStyle name="Normal 9 4 2 2 2" xfId="19319"/>
    <cellStyle name="Normal 9 4 2 3" xfId="14873"/>
    <cellStyle name="Normal 9 4 2 3 2" xfId="19320"/>
    <cellStyle name="Normal 9 4 2 4" xfId="14874"/>
    <cellStyle name="Normal 9 4 2 4 2" xfId="19321"/>
    <cellStyle name="Normal 9 4 2 5" xfId="14875"/>
    <cellStyle name="Normal 9 4 2 5 2" xfId="19322"/>
    <cellStyle name="Normal 9 4 2 6" xfId="14876"/>
    <cellStyle name="Normal 9 4 2 6 2" xfId="19323"/>
    <cellStyle name="Normal 9 4 2 7" xfId="14877"/>
    <cellStyle name="Normal 9 4 2 7 2" xfId="19324"/>
    <cellStyle name="Normal 9 4 2 8" xfId="14878"/>
    <cellStyle name="Normal 9 4 2 8 2" xfId="19325"/>
    <cellStyle name="Normal 9 4 2 9" xfId="14879"/>
    <cellStyle name="Normal 9 4 2 9 2" xfId="14880"/>
    <cellStyle name="Normal 9 4 2 9 2 2" xfId="14881"/>
    <cellStyle name="Normal 9 4 2 9 2 2 2" xfId="30393"/>
    <cellStyle name="Normal 9 4 2 9 2 3" xfId="30394"/>
    <cellStyle name="Normal 9 4 2 9 3" xfId="14882"/>
    <cellStyle name="Normal 9 4 2 9 3 2" xfId="30395"/>
    <cellStyle name="Normal 9 4 2 9 4" xfId="19326"/>
    <cellStyle name="Normal 9 4 3" xfId="14883"/>
    <cellStyle name="Normal 9 4 3 2" xfId="19327"/>
    <cellStyle name="Normal 9 4 4" xfId="14884"/>
    <cellStyle name="Normal 9 4 4 2" xfId="19328"/>
    <cellStyle name="Normal 9 4 5" xfId="14885"/>
    <cellStyle name="Normal 9 4 5 2" xfId="14886"/>
    <cellStyle name="Normal 9 4 5 2 2" xfId="14887"/>
    <cellStyle name="Normal 9 4 5 2 2 2" xfId="14888"/>
    <cellStyle name="Normal 9 4 5 2 2 2 2" xfId="30396"/>
    <cellStyle name="Normal 9 4 5 2 2 3" xfId="30397"/>
    <cellStyle name="Normal 9 4 5 2 3" xfId="14889"/>
    <cellStyle name="Normal 9 4 5 2 3 2" xfId="30398"/>
    <cellStyle name="Normal 9 4 5 2 4" xfId="19330"/>
    <cellStyle name="Normal 9 4 5 3" xfId="14890"/>
    <cellStyle name="Normal 9 4 5 3 2" xfId="14891"/>
    <cellStyle name="Normal 9 4 5 3 2 2" xfId="30399"/>
    <cellStyle name="Normal 9 4 5 3 3" xfId="30400"/>
    <cellStyle name="Normal 9 4 5 4" xfId="14892"/>
    <cellStyle name="Normal 9 4 5 4 2" xfId="30401"/>
    <cellStyle name="Normal 9 4 5 5" xfId="19329"/>
    <cellStyle name="Normal 9 4 6" xfId="14893"/>
    <cellStyle name="Normal 9 4 6 2" xfId="14894"/>
    <cellStyle name="Normal 9 4 6 2 2" xfId="14895"/>
    <cellStyle name="Normal 9 4 6 2 2 2" xfId="14896"/>
    <cellStyle name="Normal 9 4 6 2 2 2 2" xfId="30402"/>
    <cellStyle name="Normal 9 4 6 2 2 3" xfId="30403"/>
    <cellStyle name="Normal 9 4 6 2 3" xfId="14897"/>
    <cellStyle name="Normal 9 4 6 2 3 2" xfId="30404"/>
    <cellStyle name="Normal 9 4 6 2 4" xfId="19332"/>
    <cellStyle name="Normal 9 4 6 3" xfId="14898"/>
    <cellStyle name="Normal 9 4 6 3 2" xfId="14899"/>
    <cellStyle name="Normal 9 4 6 3 2 2" xfId="30405"/>
    <cellStyle name="Normal 9 4 6 3 3" xfId="30406"/>
    <cellStyle name="Normal 9 4 6 4" xfId="14900"/>
    <cellStyle name="Normal 9 4 6 4 2" xfId="30407"/>
    <cellStyle name="Normal 9 4 6 5" xfId="19331"/>
    <cellStyle name="Normal 9 4 7" xfId="14901"/>
    <cellStyle name="Normal 9 4 7 2" xfId="14902"/>
    <cellStyle name="Normal 9 4 7 2 2" xfId="14903"/>
    <cellStyle name="Normal 9 4 7 2 2 2" xfId="14904"/>
    <cellStyle name="Normal 9 4 7 2 2 2 2" xfId="30408"/>
    <cellStyle name="Normal 9 4 7 2 2 3" xfId="30409"/>
    <cellStyle name="Normal 9 4 7 2 3" xfId="14905"/>
    <cellStyle name="Normal 9 4 7 2 3 2" xfId="30410"/>
    <cellStyle name="Normal 9 4 7 2 4" xfId="19334"/>
    <cellStyle name="Normal 9 4 7 3" xfId="14906"/>
    <cellStyle name="Normal 9 4 7 3 2" xfId="14907"/>
    <cellStyle name="Normal 9 4 7 3 2 2" xfId="30411"/>
    <cellStyle name="Normal 9 4 7 3 3" xfId="30412"/>
    <cellStyle name="Normal 9 4 7 4" xfId="14908"/>
    <cellStyle name="Normal 9 4 7 4 2" xfId="30413"/>
    <cellStyle name="Normal 9 4 7 5" xfId="19333"/>
    <cellStyle name="Normal 9 4 8" xfId="14909"/>
    <cellStyle name="Normal 9 4 8 2" xfId="14910"/>
    <cellStyle name="Normal 9 4 8 2 2" xfId="14911"/>
    <cellStyle name="Normal 9 4 8 2 2 2" xfId="14912"/>
    <cellStyle name="Normal 9 4 8 2 2 2 2" xfId="30414"/>
    <cellStyle name="Normal 9 4 8 2 2 3" xfId="30415"/>
    <cellStyle name="Normal 9 4 8 2 3" xfId="14913"/>
    <cellStyle name="Normal 9 4 8 2 3 2" xfId="30416"/>
    <cellStyle name="Normal 9 4 8 2 4" xfId="19336"/>
    <cellStyle name="Normal 9 4 8 3" xfId="14914"/>
    <cellStyle name="Normal 9 4 8 3 2" xfId="14915"/>
    <cellStyle name="Normal 9 4 8 3 2 2" xfId="30417"/>
    <cellStyle name="Normal 9 4 8 3 3" xfId="30418"/>
    <cellStyle name="Normal 9 4 8 4" xfId="14916"/>
    <cellStyle name="Normal 9 4 8 4 2" xfId="30419"/>
    <cellStyle name="Normal 9 4 8 5" xfId="19335"/>
    <cellStyle name="Normal 9 4 9" xfId="14917"/>
    <cellStyle name="Normal 9 4 9 2" xfId="14918"/>
    <cellStyle name="Normal 9 4 9 2 2" xfId="14919"/>
    <cellStyle name="Normal 9 4 9 2 2 2" xfId="14920"/>
    <cellStyle name="Normal 9 4 9 2 2 2 2" xfId="30420"/>
    <cellStyle name="Normal 9 4 9 2 2 3" xfId="30421"/>
    <cellStyle name="Normal 9 4 9 2 3" xfId="14921"/>
    <cellStyle name="Normal 9 4 9 2 3 2" xfId="30422"/>
    <cellStyle name="Normal 9 4 9 2 4" xfId="19338"/>
    <cellStyle name="Normal 9 4 9 3" xfId="14922"/>
    <cellStyle name="Normal 9 4 9 3 2" xfId="14923"/>
    <cellStyle name="Normal 9 4 9 3 2 2" xfId="30423"/>
    <cellStyle name="Normal 9 4 9 3 3" xfId="30424"/>
    <cellStyle name="Normal 9 4 9 4" xfId="14924"/>
    <cellStyle name="Normal 9 4 9 4 2" xfId="30425"/>
    <cellStyle name="Normal 9 4 9 5" xfId="19337"/>
    <cellStyle name="Normal 9 40" xfId="14925"/>
    <cellStyle name="Normal 9 40 2" xfId="19339"/>
    <cellStyle name="Normal 9 41" xfId="14926"/>
    <cellStyle name="Normal 9 41 2" xfId="19340"/>
    <cellStyle name="Normal 9 42" xfId="14927"/>
    <cellStyle name="Normal 9 42 2" xfId="19341"/>
    <cellStyle name="Normal 9 43" xfId="14928"/>
    <cellStyle name="Normal 9 43 2" xfId="19342"/>
    <cellStyle name="Normal 9 44" xfId="14929"/>
    <cellStyle name="Normal 9 44 2" xfId="19343"/>
    <cellStyle name="Normal 9 45" xfId="14930"/>
    <cellStyle name="Normal 9 45 10" xfId="14931"/>
    <cellStyle name="Normal 9 45 10 2" xfId="14932"/>
    <cellStyle name="Normal 9 45 10 2 2" xfId="30426"/>
    <cellStyle name="Normal 9 45 10 3" xfId="30427"/>
    <cellStyle name="Normal 9 45 11" xfId="14933"/>
    <cellStyle name="Normal 9 45 11 2" xfId="30428"/>
    <cellStyle name="Normal 9 45 12" xfId="19344"/>
    <cellStyle name="Normal 9 45 2" xfId="14934"/>
    <cellStyle name="Normal 9 45 2 2" xfId="19345"/>
    <cellStyle name="Normal 9 45 3" xfId="14935"/>
    <cellStyle name="Normal 9 45 3 2" xfId="19346"/>
    <cellStyle name="Normal 9 45 4" xfId="14936"/>
    <cellStyle name="Normal 9 45 4 2" xfId="19347"/>
    <cellStyle name="Normal 9 45 5" xfId="14937"/>
    <cellStyle name="Normal 9 45 5 2" xfId="19348"/>
    <cellStyle name="Normal 9 45 6" xfId="14938"/>
    <cellStyle name="Normal 9 45 6 2" xfId="19349"/>
    <cellStyle name="Normal 9 45 7" xfId="14939"/>
    <cellStyle name="Normal 9 45 7 2" xfId="19350"/>
    <cellStyle name="Normal 9 45 8" xfId="14940"/>
    <cellStyle name="Normal 9 45 8 2" xfId="19351"/>
    <cellStyle name="Normal 9 45 9" xfId="14941"/>
    <cellStyle name="Normal 9 45 9 2" xfId="14942"/>
    <cellStyle name="Normal 9 45 9 2 2" xfId="14943"/>
    <cellStyle name="Normal 9 45 9 2 2 2" xfId="30429"/>
    <cellStyle name="Normal 9 45 9 2 3" xfId="30430"/>
    <cellStyle name="Normal 9 45 9 3" xfId="14944"/>
    <cellStyle name="Normal 9 45 9 3 2" xfId="30431"/>
    <cellStyle name="Normal 9 45 9 4" xfId="19352"/>
    <cellStyle name="Normal 9 46" xfId="14945"/>
    <cellStyle name="Normal 9 46 2" xfId="19353"/>
    <cellStyle name="Normal 9 47" xfId="14946"/>
    <cellStyle name="Normal 9 47 2" xfId="14947"/>
    <cellStyle name="Normal 9 47 2 2" xfId="14948"/>
    <cellStyle name="Normal 9 47 2 2 2" xfId="14949"/>
    <cellStyle name="Normal 9 47 2 2 2 2" xfId="30432"/>
    <cellStyle name="Normal 9 47 2 2 3" xfId="30433"/>
    <cellStyle name="Normal 9 47 2 3" xfId="14950"/>
    <cellStyle name="Normal 9 47 2 3 2" xfId="30434"/>
    <cellStyle name="Normal 9 47 2 4" xfId="19355"/>
    <cellStyle name="Normal 9 47 3" xfId="14951"/>
    <cellStyle name="Normal 9 47 3 2" xfId="14952"/>
    <cellStyle name="Normal 9 47 3 2 2" xfId="30435"/>
    <cellStyle name="Normal 9 47 3 3" xfId="30436"/>
    <cellStyle name="Normal 9 47 4" xfId="14953"/>
    <cellStyle name="Normal 9 47 4 2" xfId="30437"/>
    <cellStyle name="Normal 9 47 5" xfId="19354"/>
    <cellStyle name="Normal 9 48" xfId="14954"/>
    <cellStyle name="Normal 9 48 2" xfId="14955"/>
    <cellStyle name="Normal 9 48 2 2" xfId="14956"/>
    <cellStyle name="Normal 9 48 2 2 2" xfId="14957"/>
    <cellStyle name="Normal 9 48 2 2 2 2" xfId="30438"/>
    <cellStyle name="Normal 9 48 2 2 3" xfId="30439"/>
    <cellStyle name="Normal 9 48 2 3" xfId="14958"/>
    <cellStyle name="Normal 9 48 2 3 2" xfId="30440"/>
    <cellStyle name="Normal 9 48 2 4" xfId="19357"/>
    <cellStyle name="Normal 9 48 3" xfId="14959"/>
    <cellStyle name="Normal 9 48 3 2" xfId="14960"/>
    <cellStyle name="Normal 9 48 3 2 2" xfId="30441"/>
    <cellStyle name="Normal 9 48 3 3" xfId="30442"/>
    <cellStyle name="Normal 9 48 4" xfId="14961"/>
    <cellStyle name="Normal 9 48 4 2" xfId="30443"/>
    <cellStyle name="Normal 9 48 5" xfId="19356"/>
    <cellStyle name="Normal 9 49" xfId="14962"/>
    <cellStyle name="Normal 9 49 2" xfId="14963"/>
    <cellStyle name="Normal 9 49 2 2" xfId="14964"/>
    <cellStyle name="Normal 9 49 2 2 2" xfId="14965"/>
    <cellStyle name="Normal 9 49 2 2 2 2" xfId="30444"/>
    <cellStyle name="Normal 9 49 2 2 3" xfId="30445"/>
    <cellStyle name="Normal 9 49 2 3" xfId="14966"/>
    <cellStyle name="Normal 9 49 2 3 2" xfId="30446"/>
    <cellStyle name="Normal 9 49 2 4" xfId="19359"/>
    <cellStyle name="Normal 9 49 3" xfId="14967"/>
    <cellStyle name="Normal 9 49 3 2" xfId="14968"/>
    <cellStyle name="Normal 9 49 3 2 2" xfId="30447"/>
    <cellStyle name="Normal 9 49 3 3" xfId="30448"/>
    <cellStyle name="Normal 9 49 4" xfId="14969"/>
    <cellStyle name="Normal 9 49 4 2" xfId="30449"/>
    <cellStyle name="Normal 9 49 5" xfId="19358"/>
    <cellStyle name="Normal 9 5" xfId="14970"/>
    <cellStyle name="Normal 9 5 10" xfId="14971"/>
    <cellStyle name="Normal 9 5 10 2" xfId="14972"/>
    <cellStyle name="Normal 9 5 10 2 2" xfId="14973"/>
    <cellStyle name="Normal 9 5 10 2 2 2" xfId="14974"/>
    <cellStyle name="Normal 9 5 10 2 2 2 2" xfId="30450"/>
    <cellStyle name="Normal 9 5 10 2 2 3" xfId="30451"/>
    <cellStyle name="Normal 9 5 10 2 3" xfId="14975"/>
    <cellStyle name="Normal 9 5 10 2 3 2" xfId="30452"/>
    <cellStyle name="Normal 9 5 10 2 4" xfId="19362"/>
    <cellStyle name="Normal 9 5 10 3" xfId="14976"/>
    <cellStyle name="Normal 9 5 10 3 2" xfId="14977"/>
    <cellStyle name="Normal 9 5 10 3 2 2" xfId="30453"/>
    <cellStyle name="Normal 9 5 10 3 3" xfId="30454"/>
    <cellStyle name="Normal 9 5 10 4" xfId="14978"/>
    <cellStyle name="Normal 9 5 10 4 2" xfId="30455"/>
    <cellStyle name="Normal 9 5 10 5" xfId="19361"/>
    <cellStyle name="Normal 9 5 11" xfId="19360"/>
    <cellStyle name="Normal 9 5 12" xfId="30456"/>
    <cellStyle name="Normal 9 5 2" xfId="14979"/>
    <cellStyle name="Normal 9 5 2 10" xfId="14980"/>
    <cellStyle name="Normal 9 5 2 10 2" xfId="14981"/>
    <cellStyle name="Normal 9 5 2 10 2 2" xfId="30457"/>
    <cellStyle name="Normal 9 5 2 10 3" xfId="30458"/>
    <cellStyle name="Normal 9 5 2 11" xfId="14982"/>
    <cellStyle name="Normal 9 5 2 11 2" xfId="30459"/>
    <cellStyle name="Normal 9 5 2 12" xfId="19363"/>
    <cellStyle name="Normal 9 5 2 2" xfId="14983"/>
    <cellStyle name="Normal 9 5 2 2 2" xfId="19364"/>
    <cellStyle name="Normal 9 5 2 3" xfId="14984"/>
    <cellStyle name="Normal 9 5 2 3 2" xfId="19365"/>
    <cellStyle name="Normal 9 5 2 4" xfId="14985"/>
    <cellStyle name="Normal 9 5 2 4 2" xfId="19366"/>
    <cellStyle name="Normal 9 5 2 5" xfId="14986"/>
    <cellStyle name="Normal 9 5 2 5 2" xfId="19367"/>
    <cellStyle name="Normal 9 5 2 6" xfId="14987"/>
    <cellStyle name="Normal 9 5 2 6 2" xfId="19368"/>
    <cellStyle name="Normal 9 5 2 7" xfId="14988"/>
    <cellStyle name="Normal 9 5 2 7 2" xfId="19369"/>
    <cellStyle name="Normal 9 5 2 8" xfId="14989"/>
    <cellStyle name="Normal 9 5 2 8 2" xfId="19370"/>
    <cellStyle name="Normal 9 5 2 9" xfId="14990"/>
    <cellStyle name="Normal 9 5 2 9 2" xfId="14991"/>
    <cellStyle name="Normal 9 5 2 9 2 2" xfId="14992"/>
    <cellStyle name="Normal 9 5 2 9 2 2 2" xfId="30460"/>
    <cellStyle name="Normal 9 5 2 9 2 3" xfId="30461"/>
    <cellStyle name="Normal 9 5 2 9 3" xfId="14993"/>
    <cellStyle name="Normal 9 5 2 9 3 2" xfId="30462"/>
    <cellStyle name="Normal 9 5 2 9 4" xfId="19371"/>
    <cellStyle name="Normal 9 5 3" xfId="14994"/>
    <cellStyle name="Normal 9 5 3 2" xfId="19372"/>
    <cellStyle name="Normal 9 5 4" xfId="14995"/>
    <cellStyle name="Normal 9 5 4 2" xfId="19373"/>
    <cellStyle name="Normal 9 5 5" xfId="14996"/>
    <cellStyle name="Normal 9 5 5 2" xfId="14997"/>
    <cellStyle name="Normal 9 5 5 2 2" xfId="14998"/>
    <cellStyle name="Normal 9 5 5 2 2 2" xfId="14999"/>
    <cellStyle name="Normal 9 5 5 2 2 2 2" xfId="30463"/>
    <cellStyle name="Normal 9 5 5 2 2 3" xfId="30464"/>
    <cellStyle name="Normal 9 5 5 2 3" xfId="15000"/>
    <cellStyle name="Normal 9 5 5 2 3 2" xfId="30465"/>
    <cellStyle name="Normal 9 5 5 2 4" xfId="19375"/>
    <cellStyle name="Normal 9 5 5 3" xfId="15001"/>
    <cellStyle name="Normal 9 5 5 3 2" xfId="15002"/>
    <cellStyle name="Normal 9 5 5 3 2 2" xfId="30466"/>
    <cellStyle name="Normal 9 5 5 3 3" xfId="30467"/>
    <cellStyle name="Normal 9 5 5 4" xfId="15003"/>
    <cellStyle name="Normal 9 5 5 4 2" xfId="30468"/>
    <cellStyle name="Normal 9 5 5 5" xfId="19374"/>
    <cellStyle name="Normal 9 5 6" xfId="15004"/>
    <cellStyle name="Normal 9 5 6 2" xfId="15005"/>
    <cellStyle name="Normal 9 5 6 2 2" xfId="15006"/>
    <cellStyle name="Normal 9 5 6 2 2 2" xfId="15007"/>
    <cellStyle name="Normal 9 5 6 2 2 2 2" xfId="30469"/>
    <cellStyle name="Normal 9 5 6 2 2 3" xfId="30470"/>
    <cellStyle name="Normal 9 5 6 2 3" xfId="15008"/>
    <cellStyle name="Normal 9 5 6 2 3 2" xfId="30471"/>
    <cellStyle name="Normal 9 5 6 2 4" xfId="19377"/>
    <cellStyle name="Normal 9 5 6 3" xfId="15009"/>
    <cellStyle name="Normal 9 5 6 3 2" xfId="15010"/>
    <cellStyle name="Normal 9 5 6 3 2 2" xfId="30472"/>
    <cellStyle name="Normal 9 5 6 3 3" xfId="30473"/>
    <cellStyle name="Normal 9 5 6 4" xfId="15011"/>
    <cellStyle name="Normal 9 5 6 4 2" xfId="30474"/>
    <cellStyle name="Normal 9 5 6 5" xfId="19376"/>
    <cellStyle name="Normal 9 5 7" xfId="15012"/>
    <cellStyle name="Normal 9 5 7 2" xfId="15013"/>
    <cellStyle name="Normal 9 5 7 2 2" xfId="15014"/>
    <cellStyle name="Normal 9 5 7 2 2 2" xfId="15015"/>
    <cellStyle name="Normal 9 5 7 2 2 2 2" xfId="30475"/>
    <cellStyle name="Normal 9 5 7 2 2 3" xfId="30476"/>
    <cellStyle name="Normal 9 5 7 2 3" xfId="15016"/>
    <cellStyle name="Normal 9 5 7 2 3 2" xfId="30477"/>
    <cellStyle name="Normal 9 5 7 2 4" xfId="19379"/>
    <cellStyle name="Normal 9 5 7 3" xfId="15017"/>
    <cellStyle name="Normal 9 5 7 3 2" xfId="15018"/>
    <cellStyle name="Normal 9 5 7 3 2 2" xfId="30478"/>
    <cellStyle name="Normal 9 5 7 3 3" xfId="30479"/>
    <cellStyle name="Normal 9 5 7 4" xfId="15019"/>
    <cellStyle name="Normal 9 5 7 4 2" xfId="30480"/>
    <cellStyle name="Normal 9 5 7 5" xfId="19378"/>
    <cellStyle name="Normal 9 5 8" xfId="15020"/>
    <cellStyle name="Normal 9 5 8 2" xfId="15021"/>
    <cellStyle name="Normal 9 5 8 2 2" xfId="15022"/>
    <cellStyle name="Normal 9 5 8 2 2 2" xfId="15023"/>
    <cellStyle name="Normal 9 5 8 2 2 2 2" xfId="30481"/>
    <cellStyle name="Normal 9 5 8 2 2 3" xfId="30482"/>
    <cellStyle name="Normal 9 5 8 2 3" xfId="15024"/>
    <cellStyle name="Normal 9 5 8 2 3 2" xfId="30483"/>
    <cellStyle name="Normal 9 5 8 2 4" xfId="19381"/>
    <cellStyle name="Normal 9 5 8 3" xfId="15025"/>
    <cellStyle name="Normal 9 5 8 3 2" xfId="15026"/>
    <cellStyle name="Normal 9 5 8 3 2 2" xfId="30484"/>
    <cellStyle name="Normal 9 5 8 3 3" xfId="30485"/>
    <cellStyle name="Normal 9 5 8 4" xfId="15027"/>
    <cellStyle name="Normal 9 5 8 4 2" xfId="30486"/>
    <cellStyle name="Normal 9 5 8 5" xfId="19380"/>
    <cellStyle name="Normal 9 5 9" xfId="15028"/>
    <cellStyle name="Normal 9 5 9 2" xfId="15029"/>
    <cellStyle name="Normal 9 5 9 2 2" xfId="15030"/>
    <cellStyle name="Normal 9 5 9 2 2 2" xfId="15031"/>
    <cellStyle name="Normal 9 5 9 2 2 2 2" xfId="30487"/>
    <cellStyle name="Normal 9 5 9 2 2 3" xfId="30488"/>
    <cellStyle name="Normal 9 5 9 2 3" xfId="15032"/>
    <cellStyle name="Normal 9 5 9 2 3 2" xfId="30489"/>
    <cellStyle name="Normal 9 5 9 2 4" xfId="19383"/>
    <cellStyle name="Normal 9 5 9 3" xfId="15033"/>
    <cellStyle name="Normal 9 5 9 3 2" xfId="15034"/>
    <cellStyle name="Normal 9 5 9 3 2 2" xfId="30490"/>
    <cellStyle name="Normal 9 5 9 3 3" xfId="30491"/>
    <cellStyle name="Normal 9 5 9 4" xfId="15035"/>
    <cellStyle name="Normal 9 5 9 4 2" xfId="30492"/>
    <cellStyle name="Normal 9 5 9 5" xfId="19382"/>
    <cellStyle name="Normal 9 50" xfId="15036"/>
    <cellStyle name="Normal 9 50 2" xfId="15037"/>
    <cellStyle name="Normal 9 50 2 2" xfId="15038"/>
    <cellStyle name="Normal 9 50 2 2 2" xfId="15039"/>
    <cellStyle name="Normal 9 50 2 2 2 2" xfId="30493"/>
    <cellStyle name="Normal 9 50 2 2 3" xfId="30494"/>
    <cellStyle name="Normal 9 50 2 3" xfId="15040"/>
    <cellStyle name="Normal 9 50 2 3 2" xfId="30495"/>
    <cellStyle name="Normal 9 50 2 4" xfId="19385"/>
    <cellStyle name="Normal 9 50 3" xfId="15041"/>
    <cellStyle name="Normal 9 50 3 2" xfId="15042"/>
    <cellStyle name="Normal 9 50 3 2 2" xfId="30496"/>
    <cellStyle name="Normal 9 50 3 3" xfId="30497"/>
    <cellStyle name="Normal 9 50 4" xfId="15043"/>
    <cellStyle name="Normal 9 50 4 2" xfId="30498"/>
    <cellStyle name="Normal 9 50 5" xfId="19384"/>
    <cellStyle name="Normal 9 51" xfId="15044"/>
    <cellStyle name="Normal 9 51 2" xfId="15045"/>
    <cellStyle name="Normal 9 51 2 2" xfId="15046"/>
    <cellStyle name="Normal 9 51 2 2 2" xfId="15047"/>
    <cellStyle name="Normal 9 51 2 2 2 2" xfId="30499"/>
    <cellStyle name="Normal 9 51 2 2 3" xfId="30500"/>
    <cellStyle name="Normal 9 51 2 3" xfId="15048"/>
    <cellStyle name="Normal 9 51 2 3 2" xfId="30501"/>
    <cellStyle name="Normal 9 51 2 4" xfId="19387"/>
    <cellStyle name="Normal 9 51 3" xfId="15049"/>
    <cellStyle name="Normal 9 51 3 2" xfId="15050"/>
    <cellStyle name="Normal 9 51 3 2 2" xfId="30502"/>
    <cellStyle name="Normal 9 51 3 3" xfId="30503"/>
    <cellStyle name="Normal 9 51 4" xfId="15051"/>
    <cellStyle name="Normal 9 51 4 2" xfId="30504"/>
    <cellStyle name="Normal 9 51 5" xfId="19386"/>
    <cellStyle name="Normal 9 52" xfId="15052"/>
    <cellStyle name="Normal 9 52 2" xfId="15053"/>
    <cellStyle name="Normal 9 52 2 2" xfId="15054"/>
    <cellStyle name="Normal 9 52 2 2 2" xfId="15055"/>
    <cellStyle name="Normal 9 52 2 2 2 2" xfId="30505"/>
    <cellStyle name="Normal 9 52 2 2 3" xfId="30506"/>
    <cellStyle name="Normal 9 52 2 3" xfId="15056"/>
    <cellStyle name="Normal 9 52 2 3 2" xfId="30507"/>
    <cellStyle name="Normal 9 52 2 4" xfId="19389"/>
    <cellStyle name="Normal 9 52 3" xfId="15057"/>
    <cellStyle name="Normal 9 52 3 2" xfId="15058"/>
    <cellStyle name="Normal 9 52 3 2 2" xfId="30508"/>
    <cellStyle name="Normal 9 52 3 3" xfId="30509"/>
    <cellStyle name="Normal 9 52 4" xfId="15059"/>
    <cellStyle name="Normal 9 52 4 2" xfId="30510"/>
    <cellStyle name="Normal 9 52 5" xfId="19388"/>
    <cellStyle name="Normal 9 53" xfId="15060"/>
    <cellStyle name="Normal 9 54" xfId="30511"/>
    <cellStyle name="Normal 9 55" xfId="30512"/>
    <cellStyle name="Normal 9 6" xfId="15061"/>
    <cellStyle name="Normal 9 6 10" xfId="15062"/>
    <cellStyle name="Normal 9 6 10 2" xfId="15063"/>
    <cellStyle name="Normal 9 6 10 2 2" xfId="15064"/>
    <cellStyle name="Normal 9 6 10 2 2 2" xfId="15065"/>
    <cellStyle name="Normal 9 6 10 2 2 2 2" xfId="30513"/>
    <cellStyle name="Normal 9 6 10 2 2 3" xfId="30514"/>
    <cellStyle name="Normal 9 6 10 2 3" xfId="15066"/>
    <cellStyle name="Normal 9 6 10 2 3 2" xfId="30515"/>
    <cellStyle name="Normal 9 6 10 2 4" xfId="19392"/>
    <cellStyle name="Normal 9 6 10 3" xfId="15067"/>
    <cellStyle name="Normal 9 6 10 3 2" xfId="15068"/>
    <cellStyle name="Normal 9 6 10 3 2 2" xfId="30516"/>
    <cellStyle name="Normal 9 6 10 3 3" xfId="30517"/>
    <cellStyle name="Normal 9 6 10 4" xfId="15069"/>
    <cellStyle name="Normal 9 6 10 4 2" xfId="30518"/>
    <cellStyle name="Normal 9 6 10 5" xfId="19391"/>
    <cellStyle name="Normal 9 6 11" xfId="19390"/>
    <cellStyle name="Normal 9 6 12" xfId="30519"/>
    <cellStyle name="Normal 9 6 2" xfId="15070"/>
    <cellStyle name="Normal 9 6 2 10" xfId="15071"/>
    <cellStyle name="Normal 9 6 2 10 2" xfId="15072"/>
    <cellStyle name="Normal 9 6 2 10 2 2" xfId="30520"/>
    <cellStyle name="Normal 9 6 2 10 3" xfId="30521"/>
    <cellStyle name="Normal 9 6 2 11" xfId="15073"/>
    <cellStyle name="Normal 9 6 2 11 2" xfId="30522"/>
    <cellStyle name="Normal 9 6 2 12" xfId="19393"/>
    <cellStyle name="Normal 9 6 2 2" xfId="15074"/>
    <cellStyle name="Normal 9 6 2 2 2" xfId="19394"/>
    <cellStyle name="Normal 9 6 2 3" xfId="15075"/>
    <cellStyle name="Normal 9 6 2 3 2" xfId="19395"/>
    <cellStyle name="Normal 9 6 2 4" xfId="15076"/>
    <cellStyle name="Normal 9 6 2 4 2" xfId="19396"/>
    <cellStyle name="Normal 9 6 2 5" xfId="15077"/>
    <cellStyle name="Normal 9 6 2 5 2" xfId="19397"/>
    <cellStyle name="Normal 9 6 2 6" xfId="15078"/>
    <cellStyle name="Normal 9 6 2 6 2" xfId="19398"/>
    <cellStyle name="Normal 9 6 2 7" xfId="15079"/>
    <cellStyle name="Normal 9 6 2 7 2" xfId="19399"/>
    <cellStyle name="Normal 9 6 2 8" xfId="15080"/>
    <cellStyle name="Normal 9 6 2 8 2" xfId="19400"/>
    <cellStyle name="Normal 9 6 2 9" xfId="15081"/>
    <cellStyle name="Normal 9 6 2 9 2" xfId="15082"/>
    <cellStyle name="Normal 9 6 2 9 2 2" xfId="15083"/>
    <cellStyle name="Normal 9 6 2 9 2 2 2" xfId="30523"/>
    <cellStyle name="Normal 9 6 2 9 2 3" xfId="30524"/>
    <cellStyle name="Normal 9 6 2 9 3" xfId="15084"/>
    <cellStyle name="Normal 9 6 2 9 3 2" xfId="30525"/>
    <cellStyle name="Normal 9 6 2 9 4" xfId="19401"/>
    <cellStyle name="Normal 9 6 3" xfId="15085"/>
    <cellStyle name="Normal 9 6 3 2" xfId="19402"/>
    <cellStyle name="Normal 9 6 4" xfId="15086"/>
    <cellStyle name="Normal 9 6 4 2" xfId="19403"/>
    <cellStyle name="Normal 9 6 5" xfId="15087"/>
    <cellStyle name="Normal 9 6 5 2" xfId="15088"/>
    <cellStyle name="Normal 9 6 5 2 2" xfId="15089"/>
    <cellStyle name="Normal 9 6 5 2 2 2" xfId="15090"/>
    <cellStyle name="Normal 9 6 5 2 2 2 2" xfId="30526"/>
    <cellStyle name="Normal 9 6 5 2 2 3" xfId="30527"/>
    <cellStyle name="Normal 9 6 5 2 3" xfId="15091"/>
    <cellStyle name="Normal 9 6 5 2 3 2" xfId="30528"/>
    <cellStyle name="Normal 9 6 5 2 4" xfId="19405"/>
    <cellStyle name="Normal 9 6 5 3" xfId="15092"/>
    <cellStyle name="Normal 9 6 5 3 2" xfId="15093"/>
    <cellStyle name="Normal 9 6 5 3 2 2" xfId="30529"/>
    <cellStyle name="Normal 9 6 5 3 3" xfId="30530"/>
    <cellStyle name="Normal 9 6 5 4" xfId="15094"/>
    <cellStyle name="Normal 9 6 5 4 2" xfId="30531"/>
    <cellStyle name="Normal 9 6 5 5" xfId="19404"/>
    <cellStyle name="Normal 9 6 6" xfId="15095"/>
    <cellStyle name="Normal 9 6 6 2" xfId="15096"/>
    <cellStyle name="Normal 9 6 6 2 2" xfId="15097"/>
    <cellStyle name="Normal 9 6 6 2 2 2" xfId="15098"/>
    <cellStyle name="Normal 9 6 6 2 2 2 2" xfId="30532"/>
    <cellStyle name="Normal 9 6 6 2 2 3" xfId="30533"/>
    <cellStyle name="Normal 9 6 6 2 3" xfId="15099"/>
    <cellStyle name="Normal 9 6 6 2 3 2" xfId="30534"/>
    <cellStyle name="Normal 9 6 6 2 4" xfId="19407"/>
    <cellStyle name="Normal 9 6 6 3" xfId="15100"/>
    <cellStyle name="Normal 9 6 6 3 2" xfId="15101"/>
    <cellStyle name="Normal 9 6 6 3 2 2" xfId="30535"/>
    <cellStyle name="Normal 9 6 6 3 3" xfId="30536"/>
    <cellStyle name="Normal 9 6 6 4" xfId="15102"/>
    <cellStyle name="Normal 9 6 6 4 2" xfId="30537"/>
    <cellStyle name="Normal 9 6 6 5" xfId="19406"/>
    <cellStyle name="Normal 9 6 7" xfId="15103"/>
    <cellStyle name="Normal 9 6 7 2" xfId="15104"/>
    <cellStyle name="Normal 9 6 7 2 2" xfId="15105"/>
    <cellStyle name="Normal 9 6 7 2 2 2" xfId="15106"/>
    <cellStyle name="Normal 9 6 7 2 2 2 2" xfId="30538"/>
    <cellStyle name="Normal 9 6 7 2 2 3" xfId="30539"/>
    <cellStyle name="Normal 9 6 7 2 3" xfId="15107"/>
    <cellStyle name="Normal 9 6 7 2 3 2" xfId="30540"/>
    <cellStyle name="Normal 9 6 7 2 4" xfId="19409"/>
    <cellStyle name="Normal 9 6 7 3" xfId="15108"/>
    <cellStyle name="Normal 9 6 7 3 2" xfId="15109"/>
    <cellStyle name="Normal 9 6 7 3 2 2" xfId="30541"/>
    <cellStyle name="Normal 9 6 7 3 3" xfId="30542"/>
    <cellStyle name="Normal 9 6 7 4" xfId="15110"/>
    <cellStyle name="Normal 9 6 7 4 2" xfId="30543"/>
    <cellStyle name="Normal 9 6 7 5" xfId="19408"/>
    <cellStyle name="Normal 9 6 8" xfId="15111"/>
    <cellStyle name="Normal 9 6 8 2" xfId="15112"/>
    <cellStyle name="Normal 9 6 8 2 2" xfId="15113"/>
    <cellStyle name="Normal 9 6 8 2 2 2" xfId="15114"/>
    <cellStyle name="Normal 9 6 8 2 2 2 2" xfId="30544"/>
    <cellStyle name="Normal 9 6 8 2 2 3" xfId="30545"/>
    <cellStyle name="Normal 9 6 8 2 3" xfId="15115"/>
    <cellStyle name="Normal 9 6 8 2 3 2" xfId="30546"/>
    <cellStyle name="Normal 9 6 8 2 4" xfId="19411"/>
    <cellStyle name="Normal 9 6 8 3" xfId="15116"/>
    <cellStyle name="Normal 9 6 8 3 2" xfId="15117"/>
    <cellStyle name="Normal 9 6 8 3 2 2" xfId="30547"/>
    <cellStyle name="Normal 9 6 8 3 3" xfId="30548"/>
    <cellStyle name="Normal 9 6 8 4" xfId="15118"/>
    <cellStyle name="Normal 9 6 8 4 2" xfId="30549"/>
    <cellStyle name="Normal 9 6 8 5" xfId="19410"/>
    <cellStyle name="Normal 9 6 9" xfId="15119"/>
    <cellStyle name="Normal 9 6 9 2" xfId="15120"/>
    <cellStyle name="Normal 9 6 9 2 2" xfId="15121"/>
    <cellStyle name="Normal 9 6 9 2 2 2" xfId="15122"/>
    <cellStyle name="Normal 9 6 9 2 2 2 2" xfId="30550"/>
    <cellStyle name="Normal 9 6 9 2 2 3" xfId="30551"/>
    <cellStyle name="Normal 9 6 9 2 3" xfId="15123"/>
    <cellStyle name="Normal 9 6 9 2 3 2" xfId="30552"/>
    <cellStyle name="Normal 9 6 9 2 4" xfId="19413"/>
    <cellStyle name="Normal 9 6 9 3" xfId="15124"/>
    <cellStyle name="Normal 9 6 9 3 2" xfId="15125"/>
    <cellStyle name="Normal 9 6 9 3 2 2" xfId="30553"/>
    <cellStyle name="Normal 9 6 9 3 3" xfId="30554"/>
    <cellStyle name="Normal 9 6 9 4" xfId="15126"/>
    <cellStyle name="Normal 9 6 9 4 2" xfId="30555"/>
    <cellStyle name="Normal 9 6 9 5" xfId="19412"/>
    <cellStyle name="Normal 9 7" xfId="15127"/>
    <cellStyle name="Normal 9 7 10" xfId="15128"/>
    <cellStyle name="Normal 9 7 10 2" xfId="15129"/>
    <cellStyle name="Normal 9 7 10 2 2" xfId="15130"/>
    <cellStyle name="Normal 9 7 10 2 2 2" xfId="15131"/>
    <cellStyle name="Normal 9 7 10 2 2 2 2" xfId="30556"/>
    <cellStyle name="Normal 9 7 10 2 2 3" xfId="30557"/>
    <cellStyle name="Normal 9 7 10 2 3" xfId="15132"/>
    <cellStyle name="Normal 9 7 10 2 3 2" xfId="30558"/>
    <cellStyle name="Normal 9 7 10 2 4" xfId="19416"/>
    <cellStyle name="Normal 9 7 10 3" xfId="15133"/>
    <cellStyle name="Normal 9 7 10 3 2" xfId="15134"/>
    <cellStyle name="Normal 9 7 10 3 2 2" xfId="30559"/>
    <cellStyle name="Normal 9 7 10 3 3" xfId="30560"/>
    <cellStyle name="Normal 9 7 10 4" xfId="15135"/>
    <cellStyle name="Normal 9 7 10 4 2" xfId="30561"/>
    <cellStyle name="Normal 9 7 10 5" xfId="19415"/>
    <cellStyle name="Normal 9 7 11" xfId="19414"/>
    <cellStyle name="Normal 9 7 12" xfId="30562"/>
    <cellStyle name="Normal 9 7 2" xfId="15136"/>
    <cellStyle name="Normal 9 7 2 10" xfId="15137"/>
    <cellStyle name="Normal 9 7 2 10 2" xfId="15138"/>
    <cellStyle name="Normal 9 7 2 10 2 2" xfId="30563"/>
    <cellStyle name="Normal 9 7 2 10 3" xfId="30564"/>
    <cellStyle name="Normal 9 7 2 11" xfId="15139"/>
    <cellStyle name="Normal 9 7 2 11 2" xfId="30565"/>
    <cellStyle name="Normal 9 7 2 12" xfId="19417"/>
    <cellStyle name="Normal 9 7 2 2" xfId="15140"/>
    <cellStyle name="Normal 9 7 2 2 2" xfId="19418"/>
    <cellStyle name="Normal 9 7 2 3" xfId="15141"/>
    <cellStyle name="Normal 9 7 2 3 2" xfId="19419"/>
    <cellStyle name="Normal 9 7 2 4" xfId="15142"/>
    <cellStyle name="Normal 9 7 2 4 2" xfId="19420"/>
    <cellStyle name="Normal 9 7 2 5" xfId="15143"/>
    <cellStyle name="Normal 9 7 2 5 2" xfId="19421"/>
    <cellStyle name="Normal 9 7 2 6" xfId="15144"/>
    <cellStyle name="Normal 9 7 2 6 2" xfId="19422"/>
    <cellStyle name="Normal 9 7 2 7" xfId="15145"/>
    <cellStyle name="Normal 9 7 2 7 2" xfId="19423"/>
    <cellStyle name="Normal 9 7 2 8" xfId="15146"/>
    <cellStyle name="Normal 9 7 2 8 2" xfId="19424"/>
    <cellStyle name="Normal 9 7 2 9" xfId="15147"/>
    <cellStyle name="Normal 9 7 2 9 2" xfId="15148"/>
    <cellStyle name="Normal 9 7 2 9 2 2" xfId="15149"/>
    <cellStyle name="Normal 9 7 2 9 2 2 2" xfId="30566"/>
    <cellStyle name="Normal 9 7 2 9 2 3" xfId="30567"/>
    <cellStyle name="Normal 9 7 2 9 3" xfId="15150"/>
    <cellStyle name="Normal 9 7 2 9 3 2" xfId="30568"/>
    <cellStyle name="Normal 9 7 2 9 4" xfId="19425"/>
    <cellStyle name="Normal 9 7 3" xfId="15151"/>
    <cellStyle name="Normal 9 7 3 2" xfId="19426"/>
    <cellStyle name="Normal 9 7 4" xfId="15152"/>
    <cellStyle name="Normal 9 7 4 2" xfId="19427"/>
    <cellStyle name="Normal 9 7 5" xfId="15153"/>
    <cellStyle name="Normal 9 7 5 2" xfId="15154"/>
    <cellStyle name="Normal 9 7 5 2 2" xfId="15155"/>
    <cellStyle name="Normal 9 7 5 2 2 2" xfId="15156"/>
    <cellStyle name="Normal 9 7 5 2 2 2 2" xfId="30569"/>
    <cellStyle name="Normal 9 7 5 2 2 3" xfId="30570"/>
    <cellStyle name="Normal 9 7 5 2 3" xfId="15157"/>
    <cellStyle name="Normal 9 7 5 2 3 2" xfId="30571"/>
    <cellStyle name="Normal 9 7 5 2 4" xfId="19429"/>
    <cellStyle name="Normal 9 7 5 3" xfId="15158"/>
    <cellStyle name="Normal 9 7 5 3 2" xfId="15159"/>
    <cellStyle name="Normal 9 7 5 3 2 2" xfId="30572"/>
    <cellStyle name="Normal 9 7 5 3 3" xfId="30573"/>
    <cellStyle name="Normal 9 7 5 4" xfId="15160"/>
    <cellStyle name="Normal 9 7 5 4 2" xfId="30574"/>
    <cellStyle name="Normal 9 7 5 5" xfId="19428"/>
    <cellStyle name="Normal 9 7 6" xfId="15161"/>
    <cellStyle name="Normal 9 7 6 2" xfId="15162"/>
    <cellStyle name="Normal 9 7 6 2 2" xfId="15163"/>
    <cellStyle name="Normal 9 7 6 2 2 2" xfId="15164"/>
    <cellStyle name="Normal 9 7 6 2 2 2 2" xfId="30575"/>
    <cellStyle name="Normal 9 7 6 2 2 3" xfId="30576"/>
    <cellStyle name="Normal 9 7 6 2 3" xfId="15165"/>
    <cellStyle name="Normal 9 7 6 2 3 2" xfId="30577"/>
    <cellStyle name="Normal 9 7 6 2 4" xfId="19431"/>
    <cellStyle name="Normal 9 7 6 3" xfId="15166"/>
    <cellStyle name="Normal 9 7 6 3 2" xfId="15167"/>
    <cellStyle name="Normal 9 7 6 3 2 2" xfId="30578"/>
    <cellStyle name="Normal 9 7 6 3 3" xfId="30579"/>
    <cellStyle name="Normal 9 7 6 4" xfId="15168"/>
    <cellStyle name="Normal 9 7 6 4 2" xfId="30580"/>
    <cellStyle name="Normal 9 7 6 5" xfId="19430"/>
    <cellStyle name="Normal 9 7 7" xfId="15169"/>
    <cellStyle name="Normal 9 7 7 2" xfId="15170"/>
    <cellStyle name="Normal 9 7 7 2 2" xfId="15171"/>
    <cellStyle name="Normal 9 7 7 2 2 2" xfId="15172"/>
    <cellStyle name="Normal 9 7 7 2 2 2 2" xfId="30581"/>
    <cellStyle name="Normal 9 7 7 2 2 3" xfId="30582"/>
    <cellStyle name="Normal 9 7 7 2 3" xfId="15173"/>
    <cellStyle name="Normal 9 7 7 2 3 2" xfId="30583"/>
    <cellStyle name="Normal 9 7 7 2 4" xfId="19433"/>
    <cellStyle name="Normal 9 7 7 3" xfId="15174"/>
    <cellStyle name="Normal 9 7 7 3 2" xfId="15175"/>
    <cellStyle name="Normal 9 7 7 3 2 2" xfId="30584"/>
    <cellStyle name="Normal 9 7 7 3 3" xfId="30585"/>
    <cellStyle name="Normal 9 7 7 4" xfId="15176"/>
    <cellStyle name="Normal 9 7 7 4 2" xfId="30586"/>
    <cellStyle name="Normal 9 7 7 5" xfId="19432"/>
    <cellStyle name="Normal 9 7 8" xfId="15177"/>
    <cellStyle name="Normal 9 7 8 2" xfId="15178"/>
    <cellStyle name="Normal 9 7 8 2 2" xfId="15179"/>
    <cellStyle name="Normal 9 7 8 2 2 2" xfId="15180"/>
    <cellStyle name="Normal 9 7 8 2 2 2 2" xfId="30587"/>
    <cellStyle name="Normal 9 7 8 2 2 3" xfId="30588"/>
    <cellStyle name="Normal 9 7 8 2 3" xfId="15181"/>
    <cellStyle name="Normal 9 7 8 2 3 2" xfId="30589"/>
    <cellStyle name="Normal 9 7 8 2 4" xfId="19435"/>
    <cellStyle name="Normal 9 7 8 3" xfId="15182"/>
    <cellStyle name="Normal 9 7 8 3 2" xfId="15183"/>
    <cellStyle name="Normal 9 7 8 3 2 2" xfId="30590"/>
    <cellStyle name="Normal 9 7 8 3 3" xfId="30591"/>
    <cellStyle name="Normal 9 7 8 4" xfId="15184"/>
    <cellStyle name="Normal 9 7 8 4 2" xfId="30592"/>
    <cellStyle name="Normal 9 7 8 5" xfId="19434"/>
    <cellStyle name="Normal 9 7 9" xfId="15185"/>
    <cellStyle name="Normal 9 7 9 2" xfId="15186"/>
    <cellStyle name="Normal 9 7 9 2 2" xfId="15187"/>
    <cellStyle name="Normal 9 7 9 2 2 2" xfId="15188"/>
    <cellStyle name="Normal 9 7 9 2 2 2 2" xfId="30593"/>
    <cellStyle name="Normal 9 7 9 2 2 3" xfId="30594"/>
    <cellStyle name="Normal 9 7 9 2 3" xfId="15189"/>
    <cellStyle name="Normal 9 7 9 2 3 2" xfId="30595"/>
    <cellStyle name="Normal 9 7 9 2 4" xfId="19437"/>
    <cellStyle name="Normal 9 7 9 3" xfId="15190"/>
    <cellStyle name="Normal 9 7 9 3 2" xfId="15191"/>
    <cellStyle name="Normal 9 7 9 3 2 2" xfId="30596"/>
    <cellStyle name="Normal 9 7 9 3 3" xfId="30597"/>
    <cellStyle name="Normal 9 7 9 4" xfId="15192"/>
    <cellStyle name="Normal 9 7 9 4 2" xfId="30598"/>
    <cellStyle name="Normal 9 7 9 5" xfId="19436"/>
    <cellStyle name="Normal 9 8" xfId="15193"/>
    <cellStyle name="Normal 9 8 2" xfId="19438"/>
    <cellStyle name="Normal 9 8 3" xfId="30599"/>
    <cellStyle name="Normal 9 9" xfId="15194"/>
    <cellStyle name="Normal 9 9 2" xfId="19439"/>
    <cellStyle name="Normal 9 9 3" xfId="30600"/>
    <cellStyle name="Normal 90" xfId="15748"/>
    <cellStyle name="Normal 90 2" xfId="30601"/>
    <cellStyle name="Normal 91" xfId="15808"/>
    <cellStyle name="Normal 92" xfId="19714"/>
    <cellStyle name="Normal 93" xfId="15195"/>
    <cellStyle name="Normal 94" xfId="15952"/>
    <cellStyle name="Normal 95" xfId="19711"/>
    <cellStyle name="Normal 96" xfId="15950"/>
    <cellStyle name="Normal_JARDÍN AA D IN 3 Ane 5 (APU-PTAR) " xfId="30992"/>
    <cellStyle name="Normal_PRESUPTARJARDIN 2" xfId="30990"/>
    <cellStyle name="Normal_Presupuesto ultimo Las Flores 2 Etapa 16-1-2010 2" xfId="19717"/>
    <cellStyle name="Normal_SALAMI_AA_D_IN_02_A Presupuesto Acueducto Salamina" xfId="30991"/>
    <cellStyle name="Normal_SNUEVO_AA_D_IN_03_A_2.6 CO y Presupuesto de PTAP Existente 2" xfId="30993"/>
    <cellStyle name="Notas 2" xfId="15196"/>
    <cellStyle name="Notas 2 2" xfId="15197"/>
    <cellStyle name="Notas 2 2 2" xfId="15198"/>
    <cellStyle name="Notas 2 2 2 2" xfId="30602"/>
    <cellStyle name="Notas 2 2 3" xfId="19440"/>
    <cellStyle name="Notas 2 2 4" xfId="30603"/>
    <cellStyle name="Notas 2 3" xfId="15199"/>
    <cellStyle name="Notas 2 3 2" xfId="15200"/>
    <cellStyle name="Notas 2 3 2 2" xfId="30604"/>
    <cellStyle name="Notas 2 3 3" xfId="19441"/>
    <cellStyle name="Notas 2 3 4" xfId="30605"/>
    <cellStyle name="Notas 2 4" xfId="15201"/>
    <cellStyle name="Notas 2 4 2" xfId="15202"/>
    <cellStyle name="Notas 2 4 2 2" xfId="30606"/>
    <cellStyle name="Notas 2 4 3" xfId="19442"/>
    <cellStyle name="Notas 2 4 4" xfId="30607"/>
    <cellStyle name="Notas 2 5" xfId="15203"/>
    <cellStyle name="Notas 2 5 2" xfId="30608"/>
    <cellStyle name="Notas 2 5 3" xfId="30609"/>
    <cellStyle name="Notas 2 6" xfId="15800"/>
    <cellStyle name="Notas 2 7" xfId="30610"/>
    <cellStyle name="Notas 2 8" xfId="30611"/>
    <cellStyle name="Notas 3" xfId="15204"/>
    <cellStyle name="Notas 3 2" xfId="15205"/>
    <cellStyle name="Notas 3 2 2" xfId="15206"/>
    <cellStyle name="Notas 3 2 2 2" xfId="30612"/>
    <cellStyle name="Notas 3 2 3" xfId="19443"/>
    <cellStyle name="Notas 3 3" xfId="15207"/>
    <cellStyle name="Notas 3 3 2" xfId="15208"/>
    <cellStyle name="Notas 3 3 2 2" xfId="30613"/>
    <cellStyle name="Notas 3 3 3" xfId="19444"/>
    <cellStyle name="Notas 3 4" xfId="15209"/>
    <cellStyle name="Notas 3 4 2" xfId="15210"/>
    <cellStyle name="Notas 3 4 2 2" xfId="30614"/>
    <cellStyle name="Notas 3 4 3" xfId="19445"/>
    <cellStyle name="Notas 3 5" xfId="15211"/>
    <cellStyle name="Notas 3 5 2" xfId="30615"/>
    <cellStyle name="Notas 3 6" xfId="15801"/>
    <cellStyle name="Notas 3 7" xfId="30616"/>
    <cellStyle name="Notas 4" xfId="15212"/>
    <cellStyle name="Notas 4 2" xfId="15213"/>
    <cellStyle name="Notas 4 2 2" xfId="15214"/>
    <cellStyle name="Notas 4 2 2 2" xfId="30617"/>
    <cellStyle name="Notas 4 2 3" xfId="19447"/>
    <cellStyle name="Notas 4 3" xfId="15215"/>
    <cellStyle name="Notas 4 3 2" xfId="15216"/>
    <cellStyle name="Notas 4 3 2 2" xfId="30618"/>
    <cellStyle name="Notas 4 3 3" xfId="19448"/>
    <cellStyle name="Notas 4 4" xfId="15217"/>
    <cellStyle name="Notas 4 4 2" xfId="15218"/>
    <cellStyle name="Notas 4 4 2 2" xfId="30619"/>
    <cellStyle name="Notas 4 4 3" xfId="19449"/>
    <cellStyle name="Notas 4 5" xfId="15219"/>
    <cellStyle name="Notas 4 5 2" xfId="30620"/>
    <cellStyle name="Notas 4 6" xfId="19446"/>
    <cellStyle name="Notas 4 7" xfId="30621"/>
    <cellStyle name="Notas 5" xfId="15220"/>
    <cellStyle name="Notas 5 2" xfId="15221"/>
    <cellStyle name="Notas 5 2 2" xfId="15222"/>
    <cellStyle name="Notas 5 2 2 2" xfId="30622"/>
    <cellStyle name="Notas 5 2 3" xfId="19451"/>
    <cellStyle name="Notas 5 3" xfId="15223"/>
    <cellStyle name="Notas 5 3 2" xfId="15224"/>
    <cellStyle name="Notas 5 3 2 2" xfId="30623"/>
    <cellStyle name="Notas 5 3 3" xfId="19452"/>
    <cellStyle name="Notas 5 4" xfId="15225"/>
    <cellStyle name="Notas 5 4 2" xfId="15226"/>
    <cellStyle name="Notas 5 4 2 2" xfId="30624"/>
    <cellStyle name="Notas 5 4 3" xfId="19453"/>
    <cellStyle name="Notas 5 5" xfId="15227"/>
    <cellStyle name="Notas 5 5 2" xfId="30625"/>
    <cellStyle name="Notas 5 6" xfId="19450"/>
    <cellStyle name="Notas 5 7" xfId="30626"/>
    <cellStyle name="Notas 6" xfId="15228"/>
    <cellStyle name="Notas 6 2" xfId="15229"/>
    <cellStyle name="Notas 6 2 2" xfId="15230"/>
    <cellStyle name="Notas 6 2 2 2" xfId="30627"/>
    <cellStyle name="Notas 6 2 3" xfId="19455"/>
    <cellStyle name="Notas 6 3" xfId="15231"/>
    <cellStyle name="Notas 6 3 2" xfId="15232"/>
    <cellStyle name="Notas 6 3 2 2" xfId="30628"/>
    <cellStyle name="Notas 6 3 3" xfId="19456"/>
    <cellStyle name="Notas 6 4" xfId="15233"/>
    <cellStyle name="Notas 6 4 2" xfId="15234"/>
    <cellStyle name="Notas 6 4 2 2" xfId="30629"/>
    <cellStyle name="Notas 6 4 3" xfId="19457"/>
    <cellStyle name="Notas 6 5" xfId="15235"/>
    <cellStyle name="Notas 6 5 2" xfId="30630"/>
    <cellStyle name="Notas 6 6" xfId="19454"/>
    <cellStyle name="Notas 6 7" xfId="30631"/>
    <cellStyle name="Notas 7" xfId="15799"/>
    <cellStyle name="Notas 8" xfId="30632"/>
    <cellStyle name="Notas 9" xfId="30633"/>
    <cellStyle name="Note" xfId="15236"/>
    <cellStyle name="Note 2" xfId="15237"/>
    <cellStyle name="Note 2 2" xfId="15238"/>
    <cellStyle name="Note 2 2 2" xfId="15239"/>
    <cellStyle name="Note 2 2 2 2" xfId="30634"/>
    <cellStyle name="Note 2 2 3" xfId="19460"/>
    <cellStyle name="Note 2 3" xfId="15240"/>
    <cellStyle name="Note 2 3 2" xfId="15241"/>
    <cellStyle name="Note 2 3 2 2" xfId="30635"/>
    <cellStyle name="Note 2 3 3" xfId="19461"/>
    <cellStyle name="Note 2 4" xfId="15242"/>
    <cellStyle name="Note 2 4 2" xfId="15243"/>
    <cellStyle name="Note 2 4 2 2" xfId="30636"/>
    <cellStyle name="Note 2 4 3" xfId="19462"/>
    <cellStyle name="Note 2 5" xfId="15244"/>
    <cellStyle name="Note 2 5 2" xfId="15245"/>
    <cellStyle name="Note 2 5 2 2" xfId="30637"/>
    <cellStyle name="Note 2 5 3" xfId="19463"/>
    <cellStyle name="Note 2 6" xfId="15246"/>
    <cellStyle name="Note 2 6 2" xfId="15247"/>
    <cellStyle name="Note 2 6 2 2" xfId="30638"/>
    <cellStyle name="Note 2 6 3" xfId="19464"/>
    <cellStyle name="Note 2 7" xfId="15248"/>
    <cellStyle name="Note 2 7 2" xfId="15249"/>
    <cellStyle name="Note 2 7 2 2" xfId="30639"/>
    <cellStyle name="Note 2 7 3" xfId="19465"/>
    <cellStyle name="Note 2 8" xfId="15250"/>
    <cellStyle name="Note 2 8 2" xfId="30640"/>
    <cellStyle name="Note 2 9" xfId="19459"/>
    <cellStyle name="Note 3" xfId="15251"/>
    <cellStyle name="Note 3 2" xfId="15252"/>
    <cellStyle name="Note 3 2 2" xfId="30641"/>
    <cellStyle name="Note 3 3" xfId="19466"/>
    <cellStyle name="Note 4" xfId="15253"/>
    <cellStyle name="Note 4 2" xfId="15254"/>
    <cellStyle name="Note 4 2 2" xfId="30642"/>
    <cellStyle name="Note 4 3" xfId="19467"/>
    <cellStyle name="Note 5" xfId="15255"/>
    <cellStyle name="Note 5 2" xfId="15256"/>
    <cellStyle name="Note 5 2 2" xfId="30643"/>
    <cellStyle name="Note 5 3" xfId="19468"/>
    <cellStyle name="Note 6" xfId="15257"/>
    <cellStyle name="Note 6 2" xfId="30644"/>
    <cellStyle name="Note 7" xfId="19458"/>
    <cellStyle name="Output" xfId="15258"/>
    <cellStyle name="Output 2" xfId="15259"/>
    <cellStyle name="Output 2 2" xfId="30645"/>
    <cellStyle name="Output 3" xfId="19469"/>
    <cellStyle name="Percent" xfId="15260"/>
    <cellStyle name="Percent 2" xfId="15261"/>
    <cellStyle name="Percent 2 2" xfId="30646"/>
    <cellStyle name="Percent 3" xfId="19470"/>
    <cellStyle name="Porcentaje" xfId="15741" builtinId="5"/>
    <cellStyle name="Porcentaje 2" xfId="15262"/>
    <cellStyle name="Porcentaje 2 2" xfId="15263"/>
    <cellStyle name="Porcentaje 2 2 2" xfId="15802"/>
    <cellStyle name="Porcentaje 2 3" xfId="15264"/>
    <cellStyle name="Porcentaje 2 3 2" xfId="30647"/>
    <cellStyle name="Porcentaje 2 4" xfId="15265"/>
    <cellStyle name="Porcentaje 3" xfId="15266"/>
    <cellStyle name="Porcentaje 3 2" xfId="7"/>
    <cellStyle name="Porcentaje 3 3" xfId="15267"/>
    <cellStyle name="Porcentaje 3 3 2" xfId="30648"/>
    <cellStyle name="Porcentaje 3 4" xfId="15739"/>
    <cellStyle name="Porcentaje 3 5" xfId="30649"/>
    <cellStyle name="Porcentaje 4" xfId="15268"/>
    <cellStyle name="Porcentaje 4 2" xfId="30650"/>
    <cellStyle name="Porcentaje 4 3" xfId="30651"/>
    <cellStyle name="Porcentaje 5" xfId="15269"/>
    <cellStyle name="Porcentaje 5 2" xfId="15270"/>
    <cellStyle name="Porcentaje 5 2 2" xfId="30652"/>
    <cellStyle name="Porcentaje 5 3" xfId="30653"/>
    <cellStyle name="Porcentaje 6" xfId="15271"/>
    <cellStyle name="Porcentaje 6 2" xfId="30654"/>
    <cellStyle name="Porcentaje 7" xfId="15816"/>
    <cellStyle name="Porcentual 10" xfId="30655"/>
    <cellStyle name="Porcentual 2" xfId="15272"/>
    <cellStyle name="Porcentual 2 10" xfId="15273"/>
    <cellStyle name="Porcentual 2 10 2" xfId="15274"/>
    <cellStyle name="Porcentual 2 10 2 2" xfId="15275"/>
    <cellStyle name="Porcentual 2 10 2 2 2" xfId="30656"/>
    <cellStyle name="Porcentual 2 10 2 3" xfId="19472"/>
    <cellStyle name="Porcentual 2 10 3" xfId="15276"/>
    <cellStyle name="Porcentual 2 10 3 2" xfId="15277"/>
    <cellStyle name="Porcentual 2 10 3 2 2" xfId="30657"/>
    <cellStyle name="Porcentual 2 10 3 3" xfId="19473"/>
    <cellStyle name="Porcentual 2 10 4" xfId="15278"/>
    <cellStyle name="Porcentual 2 10 4 2" xfId="15279"/>
    <cellStyle name="Porcentual 2 10 4 2 2" xfId="30658"/>
    <cellStyle name="Porcentual 2 10 4 3" xfId="19474"/>
    <cellStyle name="Porcentual 2 10 5" xfId="15280"/>
    <cellStyle name="Porcentual 2 10 5 2" xfId="30659"/>
    <cellStyle name="Porcentual 2 10 6" xfId="19471"/>
    <cellStyle name="Porcentual 2 11" xfId="15281"/>
    <cellStyle name="Porcentual 2 11 2" xfId="15282"/>
    <cellStyle name="Porcentual 2 11 2 2" xfId="15283"/>
    <cellStyle name="Porcentual 2 11 2 2 2" xfId="30660"/>
    <cellStyle name="Porcentual 2 11 2 3" xfId="19476"/>
    <cellStyle name="Porcentual 2 11 3" xfId="15284"/>
    <cellStyle name="Porcentual 2 11 3 2" xfId="15285"/>
    <cellStyle name="Porcentual 2 11 3 2 2" xfId="30661"/>
    <cellStyle name="Porcentual 2 11 3 3" xfId="19477"/>
    <cellStyle name="Porcentual 2 11 4" xfId="15286"/>
    <cellStyle name="Porcentual 2 11 4 2" xfId="15287"/>
    <cellStyle name="Porcentual 2 11 4 2 2" xfId="30662"/>
    <cellStyle name="Porcentual 2 11 4 3" xfId="19478"/>
    <cellStyle name="Porcentual 2 11 5" xfId="15288"/>
    <cellStyle name="Porcentual 2 11 5 2" xfId="30663"/>
    <cellStyle name="Porcentual 2 11 6" xfId="19475"/>
    <cellStyle name="Porcentual 2 12" xfId="15289"/>
    <cellStyle name="Porcentual 2 12 2" xfId="15290"/>
    <cellStyle name="Porcentual 2 12 2 2" xfId="15291"/>
    <cellStyle name="Porcentual 2 12 2 2 2" xfId="30664"/>
    <cellStyle name="Porcentual 2 12 2 3" xfId="19480"/>
    <cellStyle name="Porcentual 2 12 3" xfId="15292"/>
    <cellStyle name="Porcentual 2 12 3 2" xfId="15293"/>
    <cellStyle name="Porcentual 2 12 3 2 2" xfId="30665"/>
    <cellStyle name="Porcentual 2 12 3 3" xfId="19481"/>
    <cellStyle name="Porcentual 2 12 4" xfId="15294"/>
    <cellStyle name="Porcentual 2 12 4 2" xfId="15295"/>
    <cellStyle name="Porcentual 2 12 4 2 2" xfId="30666"/>
    <cellStyle name="Porcentual 2 12 4 3" xfId="19482"/>
    <cellStyle name="Porcentual 2 12 5" xfId="15296"/>
    <cellStyle name="Porcentual 2 12 5 2" xfId="30667"/>
    <cellStyle name="Porcentual 2 12 6" xfId="19479"/>
    <cellStyle name="Porcentual 2 13" xfId="15297"/>
    <cellStyle name="Porcentual 2 13 2" xfId="15298"/>
    <cellStyle name="Porcentual 2 13 2 2" xfId="15299"/>
    <cellStyle name="Porcentual 2 13 2 2 2" xfId="30668"/>
    <cellStyle name="Porcentual 2 13 2 3" xfId="19484"/>
    <cellStyle name="Porcentual 2 13 3" xfId="15300"/>
    <cellStyle name="Porcentual 2 13 3 2" xfId="15301"/>
    <cellStyle name="Porcentual 2 13 3 2 2" xfId="30669"/>
    <cellStyle name="Porcentual 2 13 3 3" xfId="19485"/>
    <cellStyle name="Porcentual 2 13 4" xfId="15302"/>
    <cellStyle name="Porcentual 2 13 4 2" xfId="15303"/>
    <cellStyle name="Porcentual 2 13 4 2 2" xfId="30670"/>
    <cellStyle name="Porcentual 2 13 4 3" xfId="19486"/>
    <cellStyle name="Porcentual 2 13 5" xfId="15304"/>
    <cellStyle name="Porcentual 2 13 5 2" xfId="30671"/>
    <cellStyle name="Porcentual 2 13 6" xfId="19483"/>
    <cellStyle name="Porcentual 2 14" xfId="15305"/>
    <cellStyle name="Porcentual 2 14 2" xfId="15306"/>
    <cellStyle name="Porcentual 2 14 2 2" xfId="15307"/>
    <cellStyle name="Porcentual 2 14 2 2 2" xfId="30672"/>
    <cellStyle name="Porcentual 2 14 2 3" xfId="19488"/>
    <cellStyle name="Porcentual 2 14 3" xfId="15308"/>
    <cellStyle name="Porcentual 2 14 3 2" xfId="15309"/>
    <cellStyle name="Porcentual 2 14 3 2 2" xfId="30673"/>
    <cellStyle name="Porcentual 2 14 3 3" xfId="19489"/>
    <cellStyle name="Porcentual 2 14 4" xfId="15310"/>
    <cellStyle name="Porcentual 2 14 4 2" xfId="15311"/>
    <cellStyle name="Porcentual 2 14 4 2 2" xfId="30674"/>
    <cellStyle name="Porcentual 2 14 4 3" xfId="19490"/>
    <cellStyle name="Porcentual 2 14 5" xfId="15312"/>
    <cellStyle name="Porcentual 2 14 5 2" xfId="30675"/>
    <cellStyle name="Porcentual 2 14 6" xfId="19487"/>
    <cellStyle name="Porcentual 2 15" xfId="15313"/>
    <cellStyle name="Porcentual 2 15 2" xfId="15314"/>
    <cellStyle name="Porcentual 2 15 2 2" xfId="15315"/>
    <cellStyle name="Porcentual 2 15 2 2 2" xfId="30676"/>
    <cellStyle name="Porcentual 2 15 2 3" xfId="19492"/>
    <cellStyle name="Porcentual 2 15 3" xfId="15316"/>
    <cellStyle name="Porcentual 2 15 3 2" xfId="15317"/>
    <cellStyle name="Porcentual 2 15 3 2 2" xfId="30677"/>
    <cellStyle name="Porcentual 2 15 3 3" xfId="19493"/>
    <cellStyle name="Porcentual 2 15 4" xfId="15318"/>
    <cellStyle name="Porcentual 2 15 4 2" xfId="15319"/>
    <cellStyle name="Porcentual 2 15 4 2 2" xfId="30678"/>
    <cellStyle name="Porcentual 2 15 4 3" xfId="19494"/>
    <cellStyle name="Porcentual 2 15 5" xfId="15320"/>
    <cellStyle name="Porcentual 2 15 5 2" xfId="30679"/>
    <cellStyle name="Porcentual 2 15 6" xfId="19491"/>
    <cellStyle name="Porcentual 2 16" xfId="15321"/>
    <cellStyle name="Porcentual 2 16 2" xfId="15322"/>
    <cellStyle name="Porcentual 2 16 2 2" xfId="15323"/>
    <cellStyle name="Porcentual 2 16 2 2 2" xfId="30680"/>
    <cellStyle name="Porcentual 2 16 2 3" xfId="19496"/>
    <cellStyle name="Porcentual 2 16 3" xfId="15324"/>
    <cellStyle name="Porcentual 2 16 3 2" xfId="15325"/>
    <cellStyle name="Porcentual 2 16 3 2 2" xfId="30681"/>
    <cellStyle name="Porcentual 2 16 3 3" xfId="19497"/>
    <cellStyle name="Porcentual 2 16 4" xfId="15326"/>
    <cellStyle name="Porcentual 2 16 4 2" xfId="15327"/>
    <cellStyle name="Porcentual 2 16 4 2 2" xfId="30682"/>
    <cellStyle name="Porcentual 2 16 4 3" xfId="19498"/>
    <cellStyle name="Porcentual 2 16 5" xfId="15328"/>
    <cellStyle name="Porcentual 2 16 5 2" xfId="30683"/>
    <cellStyle name="Porcentual 2 16 6" xfId="19495"/>
    <cellStyle name="Porcentual 2 17" xfId="15329"/>
    <cellStyle name="Porcentual 2 17 2" xfId="15330"/>
    <cellStyle name="Porcentual 2 17 2 2" xfId="15331"/>
    <cellStyle name="Porcentual 2 17 2 2 2" xfId="30684"/>
    <cellStyle name="Porcentual 2 17 2 3" xfId="19500"/>
    <cellStyle name="Porcentual 2 17 3" xfId="15332"/>
    <cellStyle name="Porcentual 2 17 3 2" xfId="15333"/>
    <cellStyle name="Porcentual 2 17 3 2 2" xfId="30685"/>
    <cellStyle name="Porcentual 2 17 3 3" xfId="19501"/>
    <cellStyle name="Porcentual 2 17 4" xfId="15334"/>
    <cellStyle name="Porcentual 2 17 4 2" xfId="15335"/>
    <cellStyle name="Porcentual 2 17 4 2 2" xfId="30686"/>
    <cellStyle name="Porcentual 2 17 4 3" xfId="19502"/>
    <cellStyle name="Porcentual 2 17 5" xfId="15336"/>
    <cellStyle name="Porcentual 2 17 5 2" xfId="30687"/>
    <cellStyle name="Porcentual 2 17 6" xfId="19499"/>
    <cellStyle name="Porcentual 2 18" xfId="15337"/>
    <cellStyle name="Porcentual 2 18 2" xfId="15338"/>
    <cellStyle name="Porcentual 2 18 2 2" xfId="15339"/>
    <cellStyle name="Porcentual 2 18 2 2 2" xfId="30688"/>
    <cellStyle name="Porcentual 2 18 2 3" xfId="19504"/>
    <cellStyle name="Porcentual 2 18 3" xfId="15340"/>
    <cellStyle name="Porcentual 2 18 3 2" xfId="15341"/>
    <cellStyle name="Porcentual 2 18 3 2 2" xfId="30689"/>
    <cellStyle name="Porcentual 2 18 3 3" xfId="19505"/>
    <cellStyle name="Porcentual 2 18 4" xfId="15342"/>
    <cellStyle name="Porcentual 2 18 4 2" xfId="15343"/>
    <cellStyle name="Porcentual 2 18 4 2 2" xfId="30690"/>
    <cellStyle name="Porcentual 2 18 4 3" xfId="19506"/>
    <cellStyle name="Porcentual 2 18 5" xfId="15344"/>
    <cellStyle name="Porcentual 2 18 5 2" xfId="30691"/>
    <cellStyle name="Porcentual 2 18 6" xfId="19503"/>
    <cellStyle name="Porcentual 2 19" xfId="15345"/>
    <cellStyle name="Porcentual 2 19 2" xfId="15346"/>
    <cellStyle name="Porcentual 2 19 2 2" xfId="15347"/>
    <cellStyle name="Porcentual 2 19 2 2 2" xfId="30692"/>
    <cellStyle name="Porcentual 2 19 2 3" xfId="19508"/>
    <cellStyle name="Porcentual 2 19 3" xfId="15348"/>
    <cellStyle name="Porcentual 2 19 3 2" xfId="15349"/>
    <cellStyle name="Porcentual 2 19 3 2 2" xfId="30693"/>
    <cellStyle name="Porcentual 2 19 3 3" xfId="19509"/>
    <cellStyle name="Porcentual 2 19 4" xfId="15350"/>
    <cellStyle name="Porcentual 2 19 4 2" xfId="15351"/>
    <cellStyle name="Porcentual 2 19 4 2 2" xfId="30694"/>
    <cellStyle name="Porcentual 2 19 4 3" xfId="19510"/>
    <cellStyle name="Porcentual 2 19 5" xfId="15352"/>
    <cellStyle name="Porcentual 2 19 5 2" xfId="30695"/>
    <cellStyle name="Porcentual 2 19 6" xfId="19507"/>
    <cellStyle name="Porcentual 2 2" xfId="15353"/>
    <cellStyle name="Porcentual 2 2 2" xfId="15354"/>
    <cellStyle name="Porcentual 2 2 2 2" xfId="15355"/>
    <cellStyle name="Porcentual 2 2 2 2 2" xfId="30696"/>
    <cellStyle name="Porcentual 2 2 2 3" xfId="19512"/>
    <cellStyle name="Porcentual 2 2 3" xfId="15356"/>
    <cellStyle name="Porcentual 2 2 3 2" xfId="15357"/>
    <cellStyle name="Porcentual 2 2 3 2 2" xfId="19706"/>
    <cellStyle name="Porcentual 2 2 3 3" xfId="19513"/>
    <cellStyle name="Porcentual 2 2 4" xfId="15358"/>
    <cellStyle name="Porcentual 2 2 4 2" xfId="15359"/>
    <cellStyle name="Porcentual 2 2 4 2 2" xfId="30697"/>
    <cellStyle name="Porcentual 2 2 4 3" xfId="19514"/>
    <cellStyle name="Porcentual 2 2 5" xfId="15360"/>
    <cellStyle name="Porcentual 2 2 5 2" xfId="15361"/>
    <cellStyle name="Porcentual 2 2 5 2 2" xfId="18"/>
    <cellStyle name="Porcentual 2 2 5 2 3" xfId="30698"/>
    <cellStyle name="Porcentual 2 2 5 3" xfId="15362"/>
    <cellStyle name="Porcentual 2 2 5 4" xfId="30699"/>
    <cellStyle name="Porcentual 2 2 6" xfId="15363"/>
    <cellStyle name="Porcentual 2 2 6 2" xfId="30700"/>
    <cellStyle name="Porcentual 2 2 7" xfId="19511"/>
    <cellStyle name="Porcentual 2 20" xfId="15364"/>
    <cellStyle name="Porcentual 2 20 2" xfId="15365"/>
    <cellStyle name="Porcentual 2 20 2 2" xfId="15366"/>
    <cellStyle name="Porcentual 2 20 2 2 2" xfId="30701"/>
    <cellStyle name="Porcentual 2 20 2 3" xfId="19516"/>
    <cellStyle name="Porcentual 2 20 3" xfId="15367"/>
    <cellStyle name="Porcentual 2 20 3 2" xfId="15368"/>
    <cellStyle name="Porcentual 2 20 3 2 2" xfId="30702"/>
    <cellStyle name="Porcentual 2 20 3 3" xfId="19517"/>
    <cellStyle name="Porcentual 2 20 4" xfId="15369"/>
    <cellStyle name="Porcentual 2 20 4 2" xfId="15370"/>
    <cellStyle name="Porcentual 2 20 4 2 2" xfId="30703"/>
    <cellStyle name="Porcentual 2 20 4 3" xfId="19518"/>
    <cellStyle name="Porcentual 2 20 5" xfId="15371"/>
    <cellStyle name="Porcentual 2 20 5 2" xfId="30704"/>
    <cellStyle name="Porcentual 2 20 6" xfId="19515"/>
    <cellStyle name="Porcentual 2 21" xfId="15372"/>
    <cellStyle name="Porcentual 2 21 2" xfId="15373"/>
    <cellStyle name="Porcentual 2 21 2 2" xfId="15374"/>
    <cellStyle name="Porcentual 2 21 2 2 2" xfId="30705"/>
    <cellStyle name="Porcentual 2 21 2 3" xfId="19520"/>
    <cellStyle name="Porcentual 2 21 3" xfId="15375"/>
    <cellStyle name="Porcentual 2 21 3 2" xfId="15376"/>
    <cellStyle name="Porcentual 2 21 3 2 2" xfId="30706"/>
    <cellStyle name="Porcentual 2 21 3 3" xfId="19521"/>
    <cellStyle name="Porcentual 2 21 4" xfId="15377"/>
    <cellStyle name="Porcentual 2 21 4 2" xfId="15378"/>
    <cellStyle name="Porcentual 2 21 4 2 2" xfId="30707"/>
    <cellStyle name="Porcentual 2 21 4 3" xfId="19522"/>
    <cellStyle name="Porcentual 2 21 5" xfId="15379"/>
    <cellStyle name="Porcentual 2 21 5 2" xfId="30708"/>
    <cellStyle name="Porcentual 2 21 6" xfId="19519"/>
    <cellStyle name="Porcentual 2 22" xfId="15380"/>
    <cellStyle name="Porcentual 2 22 2" xfId="15381"/>
    <cellStyle name="Porcentual 2 22 2 2" xfId="15382"/>
    <cellStyle name="Porcentual 2 22 2 2 2" xfId="30709"/>
    <cellStyle name="Porcentual 2 22 2 3" xfId="19524"/>
    <cellStyle name="Porcentual 2 22 3" xfId="15383"/>
    <cellStyle name="Porcentual 2 22 3 2" xfId="15384"/>
    <cellStyle name="Porcentual 2 22 3 2 2" xfId="30710"/>
    <cellStyle name="Porcentual 2 22 3 3" xfId="19525"/>
    <cellStyle name="Porcentual 2 22 4" xfId="15385"/>
    <cellStyle name="Porcentual 2 22 4 2" xfId="15386"/>
    <cellStyle name="Porcentual 2 22 4 2 2" xfId="30711"/>
    <cellStyle name="Porcentual 2 22 4 3" xfId="19526"/>
    <cellStyle name="Porcentual 2 22 5" xfId="15387"/>
    <cellStyle name="Porcentual 2 22 5 2" xfId="30712"/>
    <cellStyle name="Porcentual 2 22 6" xfId="19523"/>
    <cellStyle name="Porcentual 2 23" xfId="15388"/>
    <cellStyle name="Porcentual 2 23 2" xfId="15389"/>
    <cellStyle name="Porcentual 2 23 2 2" xfId="15390"/>
    <cellStyle name="Porcentual 2 23 2 2 2" xfId="30713"/>
    <cellStyle name="Porcentual 2 23 2 3" xfId="19528"/>
    <cellStyle name="Porcentual 2 23 3" xfId="15391"/>
    <cellStyle name="Porcentual 2 23 3 2" xfId="15392"/>
    <cellStyle name="Porcentual 2 23 3 2 2" xfId="30714"/>
    <cellStyle name="Porcentual 2 23 3 3" xfId="19529"/>
    <cellStyle name="Porcentual 2 23 4" xfId="15393"/>
    <cellStyle name="Porcentual 2 23 4 2" xfId="15394"/>
    <cellStyle name="Porcentual 2 23 4 2 2" xfId="30715"/>
    <cellStyle name="Porcentual 2 23 4 3" xfId="19530"/>
    <cellStyle name="Porcentual 2 23 5" xfId="15395"/>
    <cellStyle name="Porcentual 2 23 5 2" xfId="30716"/>
    <cellStyle name="Porcentual 2 23 6" xfId="19527"/>
    <cellStyle name="Porcentual 2 24" xfId="15396"/>
    <cellStyle name="Porcentual 2 24 2" xfId="15397"/>
    <cellStyle name="Porcentual 2 24 2 2" xfId="15398"/>
    <cellStyle name="Porcentual 2 24 2 2 2" xfId="30717"/>
    <cellStyle name="Porcentual 2 24 2 3" xfId="19532"/>
    <cellStyle name="Porcentual 2 24 3" xfId="15399"/>
    <cellStyle name="Porcentual 2 24 3 2" xfId="15400"/>
    <cellStyle name="Porcentual 2 24 3 2 2" xfId="30718"/>
    <cellStyle name="Porcentual 2 24 3 3" xfId="19533"/>
    <cellStyle name="Porcentual 2 24 4" xfId="15401"/>
    <cellStyle name="Porcentual 2 24 4 2" xfId="15402"/>
    <cellStyle name="Porcentual 2 24 4 2 2" xfId="30719"/>
    <cellStyle name="Porcentual 2 24 4 3" xfId="19534"/>
    <cellStyle name="Porcentual 2 24 5" xfId="15403"/>
    <cellStyle name="Porcentual 2 24 5 2" xfId="30720"/>
    <cellStyle name="Porcentual 2 24 6" xfId="19531"/>
    <cellStyle name="Porcentual 2 25" xfId="15404"/>
    <cellStyle name="Porcentual 2 25 2" xfId="15405"/>
    <cellStyle name="Porcentual 2 25 2 2" xfId="15406"/>
    <cellStyle name="Porcentual 2 25 2 2 2" xfId="30721"/>
    <cellStyle name="Porcentual 2 25 2 3" xfId="19536"/>
    <cellStyle name="Porcentual 2 25 3" xfId="15407"/>
    <cellStyle name="Porcentual 2 25 3 2" xfId="15408"/>
    <cellStyle name="Porcentual 2 25 3 2 2" xfId="30722"/>
    <cellStyle name="Porcentual 2 25 3 3" xfId="19537"/>
    <cellStyle name="Porcentual 2 25 4" xfId="15409"/>
    <cellStyle name="Porcentual 2 25 4 2" xfId="15410"/>
    <cellStyle name="Porcentual 2 25 4 2 2" xfId="30723"/>
    <cellStyle name="Porcentual 2 25 4 3" xfId="19538"/>
    <cellStyle name="Porcentual 2 25 5" xfId="15411"/>
    <cellStyle name="Porcentual 2 25 5 2" xfId="30724"/>
    <cellStyle name="Porcentual 2 25 6" xfId="19535"/>
    <cellStyle name="Porcentual 2 26" xfId="15412"/>
    <cellStyle name="Porcentual 2 26 2" xfId="15413"/>
    <cellStyle name="Porcentual 2 26 2 2" xfId="15414"/>
    <cellStyle name="Porcentual 2 26 2 2 2" xfId="30725"/>
    <cellStyle name="Porcentual 2 26 2 3" xfId="19540"/>
    <cellStyle name="Porcentual 2 26 3" xfId="15415"/>
    <cellStyle name="Porcentual 2 26 3 2" xfId="15416"/>
    <cellStyle name="Porcentual 2 26 3 2 2" xfId="30726"/>
    <cellStyle name="Porcentual 2 26 3 3" xfId="19541"/>
    <cellStyle name="Porcentual 2 26 4" xfId="15417"/>
    <cellStyle name="Porcentual 2 26 4 2" xfId="15418"/>
    <cellStyle name="Porcentual 2 26 4 2 2" xfId="30727"/>
    <cellStyle name="Porcentual 2 26 4 3" xfId="19542"/>
    <cellStyle name="Porcentual 2 26 5" xfId="15419"/>
    <cellStyle name="Porcentual 2 26 5 2" xfId="30728"/>
    <cellStyle name="Porcentual 2 26 6" xfId="19539"/>
    <cellStyle name="Porcentual 2 27" xfId="15420"/>
    <cellStyle name="Porcentual 2 27 2" xfId="15421"/>
    <cellStyle name="Porcentual 2 27 2 2" xfId="15422"/>
    <cellStyle name="Porcentual 2 27 2 2 2" xfId="30729"/>
    <cellStyle name="Porcentual 2 27 2 3" xfId="19544"/>
    <cellStyle name="Porcentual 2 27 3" xfId="15423"/>
    <cellStyle name="Porcentual 2 27 3 2" xfId="15424"/>
    <cellStyle name="Porcentual 2 27 3 2 2" xfId="30730"/>
    <cellStyle name="Porcentual 2 27 3 3" xfId="19545"/>
    <cellStyle name="Porcentual 2 27 4" xfId="15425"/>
    <cellStyle name="Porcentual 2 27 4 2" xfId="15426"/>
    <cellStyle name="Porcentual 2 27 4 2 2" xfId="30731"/>
    <cellStyle name="Porcentual 2 27 4 3" xfId="19546"/>
    <cellStyle name="Porcentual 2 27 5" xfId="15427"/>
    <cellStyle name="Porcentual 2 27 5 2" xfId="30732"/>
    <cellStyle name="Porcentual 2 27 6" xfId="19543"/>
    <cellStyle name="Porcentual 2 28" xfId="15428"/>
    <cellStyle name="Porcentual 2 28 2" xfId="15429"/>
    <cellStyle name="Porcentual 2 28 2 2" xfId="15430"/>
    <cellStyle name="Porcentual 2 28 2 2 2" xfId="30733"/>
    <cellStyle name="Porcentual 2 28 2 3" xfId="19548"/>
    <cellStyle name="Porcentual 2 28 3" xfId="15431"/>
    <cellStyle name="Porcentual 2 28 3 2" xfId="15432"/>
    <cellStyle name="Porcentual 2 28 3 2 2" xfId="30734"/>
    <cellStyle name="Porcentual 2 28 3 3" xfId="19549"/>
    <cellStyle name="Porcentual 2 28 4" xfId="15433"/>
    <cellStyle name="Porcentual 2 28 4 2" xfId="15434"/>
    <cellStyle name="Porcentual 2 28 4 2 2" xfId="30735"/>
    <cellStyle name="Porcentual 2 28 4 3" xfId="19550"/>
    <cellStyle name="Porcentual 2 28 5" xfId="15435"/>
    <cellStyle name="Porcentual 2 28 5 2" xfId="30736"/>
    <cellStyle name="Porcentual 2 28 6" xfId="19547"/>
    <cellStyle name="Porcentual 2 29" xfId="15436"/>
    <cellStyle name="Porcentual 2 29 2" xfId="15437"/>
    <cellStyle name="Porcentual 2 29 2 2" xfId="15438"/>
    <cellStyle name="Porcentual 2 29 2 2 2" xfId="30737"/>
    <cellStyle name="Porcentual 2 29 2 3" xfId="19552"/>
    <cellStyle name="Porcentual 2 29 3" xfId="15439"/>
    <cellStyle name="Porcentual 2 29 3 2" xfId="15440"/>
    <cellStyle name="Porcentual 2 29 3 2 2" xfId="30738"/>
    <cellStyle name="Porcentual 2 29 3 3" xfId="19553"/>
    <cellStyle name="Porcentual 2 29 4" xfId="15441"/>
    <cellStyle name="Porcentual 2 29 4 2" xfId="15442"/>
    <cellStyle name="Porcentual 2 29 4 2 2" xfId="30739"/>
    <cellStyle name="Porcentual 2 29 4 3" xfId="19554"/>
    <cellStyle name="Porcentual 2 29 5" xfId="15443"/>
    <cellStyle name="Porcentual 2 29 5 2" xfId="30740"/>
    <cellStyle name="Porcentual 2 29 6" xfId="19551"/>
    <cellStyle name="Porcentual 2 3" xfId="15444"/>
    <cellStyle name="Porcentual 2 3 2" xfId="15445"/>
    <cellStyle name="Porcentual 2 3 2 2" xfId="15446"/>
    <cellStyle name="Porcentual 2 3 2 2 2" xfId="30741"/>
    <cellStyle name="Porcentual 2 3 2 3" xfId="19556"/>
    <cellStyle name="Porcentual 2 3 3" xfId="15447"/>
    <cellStyle name="Porcentual 2 3 3 2" xfId="15448"/>
    <cellStyle name="Porcentual 2 3 3 2 2" xfId="30742"/>
    <cellStyle name="Porcentual 2 3 3 3" xfId="19557"/>
    <cellStyle name="Porcentual 2 3 4" xfId="15449"/>
    <cellStyle name="Porcentual 2 3 4 2" xfId="15450"/>
    <cellStyle name="Porcentual 2 3 4 2 2" xfId="30743"/>
    <cellStyle name="Porcentual 2 3 4 3" xfId="19558"/>
    <cellStyle name="Porcentual 2 3 5" xfId="15451"/>
    <cellStyle name="Porcentual 2 3 5 2" xfId="30744"/>
    <cellStyle name="Porcentual 2 3 6" xfId="19555"/>
    <cellStyle name="Porcentual 2 30" xfId="15452"/>
    <cellStyle name="Porcentual 2 30 2" xfId="15453"/>
    <cellStyle name="Porcentual 2 30 2 2" xfId="15454"/>
    <cellStyle name="Porcentual 2 30 2 2 2" xfId="30745"/>
    <cellStyle name="Porcentual 2 30 2 3" xfId="19560"/>
    <cellStyle name="Porcentual 2 30 3" xfId="15455"/>
    <cellStyle name="Porcentual 2 30 3 2" xfId="15456"/>
    <cellStyle name="Porcentual 2 30 3 2 2" xfId="30746"/>
    <cellStyle name="Porcentual 2 30 3 3" xfId="19561"/>
    <cellStyle name="Porcentual 2 30 4" xfId="15457"/>
    <cellStyle name="Porcentual 2 30 4 2" xfId="15458"/>
    <cellStyle name="Porcentual 2 30 4 2 2" xfId="30747"/>
    <cellStyle name="Porcentual 2 30 4 3" xfId="19562"/>
    <cellStyle name="Porcentual 2 30 5" xfId="15459"/>
    <cellStyle name="Porcentual 2 30 5 2" xfId="30748"/>
    <cellStyle name="Porcentual 2 30 6" xfId="19559"/>
    <cellStyle name="Porcentual 2 31" xfId="15460"/>
    <cellStyle name="Porcentual 2 31 2" xfId="15461"/>
    <cellStyle name="Porcentual 2 31 2 2" xfId="15462"/>
    <cellStyle name="Porcentual 2 31 2 2 2" xfId="30749"/>
    <cellStyle name="Porcentual 2 31 2 3" xfId="19564"/>
    <cellStyle name="Porcentual 2 31 3" xfId="15463"/>
    <cellStyle name="Porcentual 2 31 3 2" xfId="15464"/>
    <cellStyle name="Porcentual 2 31 3 2 2" xfId="30750"/>
    <cellStyle name="Porcentual 2 31 3 3" xfId="19565"/>
    <cellStyle name="Porcentual 2 31 4" xfId="15465"/>
    <cellStyle name="Porcentual 2 31 4 2" xfId="15466"/>
    <cellStyle name="Porcentual 2 31 4 2 2" xfId="30751"/>
    <cellStyle name="Porcentual 2 31 4 3" xfId="19566"/>
    <cellStyle name="Porcentual 2 31 5" xfId="15467"/>
    <cellStyle name="Porcentual 2 31 5 2" xfId="30752"/>
    <cellStyle name="Porcentual 2 31 6" xfId="19563"/>
    <cellStyle name="Porcentual 2 32" xfId="15468"/>
    <cellStyle name="Porcentual 2 32 2" xfId="15469"/>
    <cellStyle name="Porcentual 2 32 2 2" xfId="15470"/>
    <cellStyle name="Porcentual 2 32 2 2 2" xfId="30753"/>
    <cellStyle name="Porcentual 2 32 2 3" xfId="19568"/>
    <cellStyle name="Porcentual 2 32 3" xfId="15471"/>
    <cellStyle name="Porcentual 2 32 3 2" xfId="15472"/>
    <cellStyle name="Porcentual 2 32 3 2 2" xfId="30754"/>
    <cellStyle name="Porcentual 2 32 3 3" xfId="19569"/>
    <cellStyle name="Porcentual 2 32 4" xfId="15473"/>
    <cellStyle name="Porcentual 2 32 4 2" xfId="15474"/>
    <cellStyle name="Porcentual 2 32 4 2 2" xfId="30755"/>
    <cellStyle name="Porcentual 2 32 4 3" xfId="19570"/>
    <cellStyle name="Porcentual 2 32 5" xfId="15475"/>
    <cellStyle name="Porcentual 2 32 5 2" xfId="30756"/>
    <cellStyle name="Porcentual 2 32 6" xfId="19567"/>
    <cellStyle name="Porcentual 2 33" xfId="15476"/>
    <cellStyle name="Porcentual 2 33 2" xfId="15477"/>
    <cellStyle name="Porcentual 2 33 2 2" xfId="15478"/>
    <cellStyle name="Porcentual 2 33 2 2 2" xfId="30757"/>
    <cellStyle name="Porcentual 2 33 2 3" xfId="19572"/>
    <cellStyle name="Porcentual 2 33 3" xfId="15479"/>
    <cellStyle name="Porcentual 2 33 3 2" xfId="15480"/>
    <cellStyle name="Porcentual 2 33 3 2 2" xfId="30758"/>
    <cellStyle name="Porcentual 2 33 3 3" xfId="19573"/>
    <cellStyle name="Porcentual 2 33 4" xfId="15481"/>
    <cellStyle name="Porcentual 2 33 4 2" xfId="15482"/>
    <cellStyle name="Porcentual 2 33 4 2 2" xfId="30759"/>
    <cellStyle name="Porcentual 2 33 4 3" xfId="19574"/>
    <cellStyle name="Porcentual 2 33 5" xfId="15483"/>
    <cellStyle name="Porcentual 2 33 5 2" xfId="30760"/>
    <cellStyle name="Porcentual 2 33 6" xfId="19571"/>
    <cellStyle name="Porcentual 2 34" xfId="15484"/>
    <cellStyle name="Porcentual 2 34 2" xfId="15485"/>
    <cellStyle name="Porcentual 2 34 2 2" xfId="15486"/>
    <cellStyle name="Porcentual 2 34 2 2 2" xfId="30761"/>
    <cellStyle name="Porcentual 2 34 2 3" xfId="19576"/>
    <cellStyle name="Porcentual 2 34 3" xfId="15487"/>
    <cellStyle name="Porcentual 2 34 3 2" xfId="15488"/>
    <cellStyle name="Porcentual 2 34 3 2 2" xfId="30762"/>
    <cellStyle name="Porcentual 2 34 3 3" xfId="19577"/>
    <cellStyle name="Porcentual 2 34 4" xfId="15489"/>
    <cellStyle name="Porcentual 2 34 4 2" xfId="15490"/>
    <cellStyle name="Porcentual 2 34 4 2 2" xfId="30763"/>
    <cellStyle name="Porcentual 2 34 4 3" xfId="19578"/>
    <cellStyle name="Porcentual 2 34 5" xfId="15491"/>
    <cellStyle name="Porcentual 2 34 5 2" xfId="30764"/>
    <cellStyle name="Porcentual 2 34 6" xfId="19575"/>
    <cellStyle name="Porcentual 2 35" xfId="15492"/>
    <cellStyle name="Porcentual 2 35 2" xfId="15493"/>
    <cellStyle name="Porcentual 2 35 2 2" xfId="15494"/>
    <cellStyle name="Porcentual 2 35 2 2 2" xfId="30765"/>
    <cellStyle name="Porcentual 2 35 2 3" xfId="19580"/>
    <cellStyle name="Porcentual 2 35 3" xfId="15495"/>
    <cellStyle name="Porcentual 2 35 3 2" xfId="15496"/>
    <cellStyle name="Porcentual 2 35 3 2 2" xfId="30766"/>
    <cellStyle name="Porcentual 2 35 3 3" xfId="19581"/>
    <cellStyle name="Porcentual 2 35 4" xfId="15497"/>
    <cellStyle name="Porcentual 2 35 4 2" xfId="15498"/>
    <cellStyle name="Porcentual 2 35 4 2 2" xfId="30767"/>
    <cellStyle name="Porcentual 2 35 4 3" xfId="19582"/>
    <cellStyle name="Porcentual 2 35 5" xfId="15499"/>
    <cellStyle name="Porcentual 2 35 5 2" xfId="30768"/>
    <cellStyle name="Porcentual 2 35 6" xfId="19579"/>
    <cellStyle name="Porcentual 2 36" xfId="15500"/>
    <cellStyle name="Porcentual 2 36 2" xfId="15501"/>
    <cellStyle name="Porcentual 2 36 2 2" xfId="15502"/>
    <cellStyle name="Porcentual 2 36 2 2 2" xfId="30769"/>
    <cellStyle name="Porcentual 2 36 2 3" xfId="19584"/>
    <cellStyle name="Porcentual 2 36 3" xfId="15503"/>
    <cellStyle name="Porcentual 2 36 3 2" xfId="15504"/>
    <cellStyle name="Porcentual 2 36 3 2 2" xfId="30770"/>
    <cellStyle name="Porcentual 2 36 3 3" xfId="19585"/>
    <cellStyle name="Porcentual 2 36 4" xfId="15505"/>
    <cellStyle name="Porcentual 2 36 4 2" xfId="15506"/>
    <cellStyle name="Porcentual 2 36 4 2 2" xfId="30771"/>
    <cellStyle name="Porcentual 2 36 4 3" xfId="19586"/>
    <cellStyle name="Porcentual 2 36 5" xfId="15507"/>
    <cellStyle name="Porcentual 2 36 5 2" xfId="30772"/>
    <cellStyle name="Porcentual 2 36 6" xfId="19583"/>
    <cellStyle name="Porcentual 2 37" xfId="15508"/>
    <cellStyle name="Porcentual 2 37 2" xfId="15509"/>
    <cellStyle name="Porcentual 2 37 2 2" xfId="15510"/>
    <cellStyle name="Porcentual 2 37 2 2 2" xfId="30773"/>
    <cellStyle name="Porcentual 2 37 2 3" xfId="19588"/>
    <cellStyle name="Porcentual 2 37 3" xfId="15511"/>
    <cellStyle name="Porcentual 2 37 3 2" xfId="15512"/>
    <cellStyle name="Porcentual 2 37 3 2 2" xfId="30774"/>
    <cellStyle name="Porcentual 2 37 3 3" xfId="19589"/>
    <cellStyle name="Porcentual 2 37 4" xfId="15513"/>
    <cellStyle name="Porcentual 2 37 4 2" xfId="15514"/>
    <cellStyle name="Porcentual 2 37 4 2 2" xfId="30775"/>
    <cellStyle name="Porcentual 2 37 4 3" xfId="19590"/>
    <cellStyle name="Porcentual 2 37 5" xfId="15515"/>
    <cellStyle name="Porcentual 2 37 5 2" xfId="30776"/>
    <cellStyle name="Porcentual 2 37 6" xfId="19587"/>
    <cellStyle name="Porcentual 2 38" xfId="15516"/>
    <cellStyle name="Porcentual 2 38 2" xfId="15517"/>
    <cellStyle name="Porcentual 2 38 2 2" xfId="15518"/>
    <cellStyle name="Porcentual 2 38 2 2 2" xfId="30777"/>
    <cellStyle name="Porcentual 2 38 2 3" xfId="19592"/>
    <cellStyle name="Porcentual 2 38 3" xfId="15519"/>
    <cellStyle name="Porcentual 2 38 3 2" xfId="15520"/>
    <cellStyle name="Porcentual 2 38 3 2 2" xfId="30778"/>
    <cellStyle name="Porcentual 2 38 3 3" xfId="19593"/>
    <cellStyle name="Porcentual 2 38 4" xfId="15521"/>
    <cellStyle name="Porcentual 2 38 4 2" xfId="15522"/>
    <cellStyle name="Porcentual 2 38 4 2 2" xfId="30779"/>
    <cellStyle name="Porcentual 2 38 4 3" xfId="19594"/>
    <cellStyle name="Porcentual 2 38 5" xfId="15523"/>
    <cellStyle name="Porcentual 2 38 5 2" xfId="30780"/>
    <cellStyle name="Porcentual 2 38 6" xfId="19591"/>
    <cellStyle name="Porcentual 2 39" xfId="15524"/>
    <cellStyle name="Porcentual 2 39 2" xfId="15525"/>
    <cellStyle name="Porcentual 2 39 2 2" xfId="15526"/>
    <cellStyle name="Porcentual 2 39 2 2 2" xfId="30781"/>
    <cellStyle name="Porcentual 2 39 2 3" xfId="19596"/>
    <cellStyle name="Porcentual 2 39 3" xfId="15527"/>
    <cellStyle name="Porcentual 2 39 3 2" xfId="15528"/>
    <cellStyle name="Porcentual 2 39 3 2 2" xfId="30782"/>
    <cellStyle name="Porcentual 2 39 3 3" xfId="19597"/>
    <cellStyle name="Porcentual 2 39 4" xfId="15529"/>
    <cellStyle name="Porcentual 2 39 4 2" xfId="15530"/>
    <cellStyle name="Porcentual 2 39 4 2 2" xfId="30783"/>
    <cellStyle name="Porcentual 2 39 4 3" xfId="19598"/>
    <cellStyle name="Porcentual 2 39 5" xfId="15531"/>
    <cellStyle name="Porcentual 2 39 5 2" xfId="30784"/>
    <cellStyle name="Porcentual 2 39 6" xfId="19595"/>
    <cellStyle name="Porcentual 2 4" xfId="15532"/>
    <cellStyle name="Porcentual 2 4 2" xfId="15533"/>
    <cellStyle name="Porcentual 2 4 2 2" xfId="15534"/>
    <cellStyle name="Porcentual 2 4 2 2 2" xfId="30785"/>
    <cellStyle name="Porcentual 2 4 2 3" xfId="19600"/>
    <cellStyle name="Porcentual 2 4 3" xfId="15535"/>
    <cellStyle name="Porcentual 2 4 3 2" xfId="15536"/>
    <cellStyle name="Porcentual 2 4 3 2 2" xfId="30786"/>
    <cellStyle name="Porcentual 2 4 3 3" xfId="19601"/>
    <cellStyle name="Porcentual 2 4 4" xfId="15537"/>
    <cellStyle name="Porcentual 2 4 4 2" xfId="15538"/>
    <cellStyle name="Porcentual 2 4 4 2 2" xfId="30787"/>
    <cellStyle name="Porcentual 2 4 4 3" xfId="19602"/>
    <cellStyle name="Porcentual 2 4 5" xfId="15539"/>
    <cellStyle name="Porcentual 2 4 5 2" xfId="30788"/>
    <cellStyle name="Porcentual 2 4 6" xfId="19599"/>
    <cellStyle name="Porcentual 2 40" xfId="15540"/>
    <cellStyle name="Porcentual 2 40 2" xfId="15541"/>
    <cellStyle name="Porcentual 2 40 2 2" xfId="15542"/>
    <cellStyle name="Porcentual 2 40 2 2 2" xfId="30789"/>
    <cellStyle name="Porcentual 2 40 2 3" xfId="19604"/>
    <cellStyle name="Porcentual 2 40 3" xfId="15543"/>
    <cellStyle name="Porcentual 2 40 3 2" xfId="15544"/>
    <cellStyle name="Porcentual 2 40 3 2 2" xfId="30790"/>
    <cellStyle name="Porcentual 2 40 3 3" xfId="19605"/>
    <cellStyle name="Porcentual 2 40 4" xfId="15545"/>
    <cellStyle name="Porcentual 2 40 4 2" xfId="15546"/>
    <cellStyle name="Porcentual 2 40 4 2 2" xfId="30791"/>
    <cellStyle name="Porcentual 2 40 4 3" xfId="19606"/>
    <cellStyle name="Porcentual 2 40 5" xfId="15547"/>
    <cellStyle name="Porcentual 2 40 5 2" xfId="30792"/>
    <cellStyle name="Porcentual 2 40 6" xfId="19603"/>
    <cellStyle name="Porcentual 2 41" xfId="30793"/>
    <cellStyle name="Porcentual 2 5" xfId="15548"/>
    <cellStyle name="Porcentual 2 5 2" xfId="15549"/>
    <cellStyle name="Porcentual 2 5 2 2" xfId="15550"/>
    <cellStyle name="Porcentual 2 5 2 2 2" xfId="30794"/>
    <cellStyle name="Porcentual 2 5 2 3" xfId="19608"/>
    <cellStyle name="Porcentual 2 5 3" xfId="15551"/>
    <cellStyle name="Porcentual 2 5 3 2" xfId="15552"/>
    <cellStyle name="Porcentual 2 5 3 2 2" xfId="30795"/>
    <cellStyle name="Porcentual 2 5 3 3" xfId="19609"/>
    <cellStyle name="Porcentual 2 5 4" xfId="15553"/>
    <cellStyle name="Porcentual 2 5 4 2" xfId="15554"/>
    <cellStyle name="Porcentual 2 5 4 2 2" xfId="30796"/>
    <cellStyle name="Porcentual 2 5 4 3" xfId="19610"/>
    <cellStyle name="Porcentual 2 5 5" xfId="15555"/>
    <cellStyle name="Porcentual 2 5 5 2" xfId="30797"/>
    <cellStyle name="Porcentual 2 5 6" xfId="19607"/>
    <cellStyle name="Porcentual 2 6" xfId="15556"/>
    <cellStyle name="Porcentual 2 6 2" xfId="15557"/>
    <cellStyle name="Porcentual 2 6 2 2" xfId="15558"/>
    <cellStyle name="Porcentual 2 6 2 2 2" xfId="30798"/>
    <cellStyle name="Porcentual 2 6 2 3" xfId="19612"/>
    <cellStyle name="Porcentual 2 6 3" xfId="15559"/>
    <cellStyle name="Porcentual 2 6 3 2" xfId="15560"/>
    <cellStyle name="Porcentual 2 6 3 2 2" xfId="30799"/>
    <cellStyle name="Porcentual 2 6 3 3" xfId="19613"/>
    <cellStyle name="Porcentual 2 6 4" xfId="15561"/>
    <cellStyle name="Porcentual 2 6 4 2" xfId="15562"/>
    <cellStyle name="Porcentual 2 6 4 2 2" xfId="30800"/>
    <cellStyle name="Porcentual 2 6 4 3" xfId="19614"/>
    <cellStyle name="Porcentual 2 6 5" xfId="15563"/>
    <cellStyle name="Porcentual 2 6 5 2" xfId="30801"/>
    <cellStyle name="Porcentual 2 6 6" xfId="19611"/>
    <cellStyle name="Porcentual 2 7" xfId="15564"/>
    <cellStyle name="Porcentual 2 7 2" xfId="15565"/>
    <cellStyle name="Porcentual 2 7 2 2" xfId="15566"/>
    <cellStyle name="Porcentual 2 7 2 2 2" xfId="30802"/>
    <cellStyle name="Porcentual 2 7 2 3" xfId="19616"/>
    <cellStyle name="Porcentual 2 7 3" xfId="15567"/>
    <cellStyle name="Porcentual 2 7 3 2" xfId="15568"/>
    <cellStyle name="Porcentual 2 7 3 2 2" xfId="30803"/>
    <cellStyle name="Porcentual 2 7 3 3" xfId="19617"/>
    <cellStyle name="Porcentual 2 7 4" xfId="15569"/>
    <cellStyle name="Porcentual 2 7 4 2" xfId="15570"/>
    <cellStyle name="Porcentual 2 7 4 2 2" xfId="30804"/>
    <cellStyle name="Porcentual 2 7 4 3" xfId="19618"/>
    <cellStyle name="Porcentual 2 7 5" xfId="15571"/>
    <cellStyle name="Porcentual 2 7 5 2" xfId="30805"/>
    <cellStyle name="Porcentual 2 7 6" xfId="19615"/>
    <cellStyle name="Porcentual 2 8" xfId="15572"/>
    <cellStyle name="Porcentual 2 8 2" xfId="15573"/>
    <cellStyle name="Porcentual 2 8 2 2" xfId="15574"/>
    <cellStyle name="Porcentual 2 8 2 2 2" xfId="30806"/>
    <cellStyle name="Porcentual 2 8 2 3" xfId="19620"/>
    <cellStyle name="Porcentual 2 8 3" xfId="15575"/>
    <cellStyle name="Porcentual 2 8 3 2" xfId="15576"/>
    <cellStyle name="Porcentual 2 8 3 2 2" xfId="30807"/>
    <cellStyle name="Porcentual 2 8 3 3" xfId="19621"/>
    <cellStyle name="Porcentual 2 8 4" xfId="15577"/>
    <cellStyle name="Porcentual 2 8 4 2" xfId="15578"/>
    <cellStyle name="Porcentual 2 8 4 2 2" xfId="30808"/>
    <cellStyle name="Porcentual 2 8 4 3" xfId="19622"/>
    <cellStyle name="Porcentual 2 8 5" xfId="15579"/>
    <cellStyle name="Porcentual 2 8 5 2" xfId="30809"/>
    <cellStyle name="Porcentual 2 8 6" xfId="19619"/>
    <cellStyle name="Porcentual 2 9" xfId="15580"/>
    <cellStyle name="Porcentual 2 9 2" xfId="15581"/>
    <cellStyle name="Porcentual 2 9 2 2" xfId="15582"/>
    <cellStyle name="Porcentual 2 9 2 2 2" xfId="30810"/>
    <cellStyle name="Porcentual 2 9 2 3" xfId="19624"/>
    <cellStyle name="Porcentual 2 9 3" xfId="15583"/>
    <cellStyle name="Porcentual 2 9 3 2" xfId="15584"/>
    <cellStyle name="Porcentual 2 9 3 2 2" xfId="30811"/>
    <cellStyle name="Porcentual 2 9 3 3" xfId="19625"/>
    <cellStyle name="Porcentual 2 9 4" xfId="15585"/>
    <cellStyle name="Porcentual 2 9 4 2" xfId="15586"/>
    <cellStyle name="Porcentual 2 9 4 2 2" xfId="30812"/>
    <cellStyle name="Porcentual 2 9 4 3" xfId="19626"/>
    <cellStyle name="Porcentual 2 9 5" xfId="15587"/>
    <cellStyle name="Porcentual 2 9 5 2" xfId="30813"/>
    <cellStyle name="Porcentual 2 9 6" xfId="19623"/>
    <cellStyle name="Porcentual 3" xfId="15588"/>
    <cellStyle name="Porcentual 3 2" xfId="15589"/>
    <cellStyle name="Porcentual 3 2 2" xfId="15590"/>
    <cellStyle name="Porcentual 3 2 2 2" xfId="19707"/>
    <cellStyle name="Porcentual 3 2 3" xfId="19627"/>
    <cellStyle name="Porcentual 3 3" xfId="15591"/>
    <cellStyle name="Porcentual 3 3 2" xfId="15592"/>
    <cellStyle name="Porcentual 3 3 2 2" xfId="30814"/>
    <cellStyle name="Porcentual 3 3 3" xfId="19628"/>
    <cellStyle name="Porcentual 3 4" xfId="15593"/>
    <cellStyle name="Porcentual 3 4 2" xfId="15594"/>
    <cellStyle name="Porcentual 3 4 2 2" xfId="30815"/>
    <cellStyle name="Porcentual 3 4 3" xfId="19629"/>
    <cellStyle name="Porcentual 3 5" xfId="15595"/>
    <cellStyle name="Porcentual 3 5 2" xfId="19702"/>
    <cellStyle name="Porcentual 3 6" xfId="15803"/>
    <cellStyle name="Porcentual 4" xfId="15596"/>
    <cellStyle name="Porcentual 4 2" xfId="15597"/>
    <cellStyle name="Porcentual 4 2 2" xfId="15598"/>
    <cellStyle name="Porcentual 4 2 2 2" xfId="15599"/>
    <cellStyle name="Porcentual 4 2 2 2 2" xfId="30816"/>
    <cellStyle name="Porcentual 4 2 2 3" xfId="19630"/>
    <cellStyle name="Porcentual 4 2 3" xfId="15600"/>
    <cellStyle name="Porcentual 4 2 3 2" xfId="15601"/>
    <cellStyle name="Porcentual 4 2 3 2 2" xfId="30817"/>
    <cellStyle name="Porcentual 4 2 3 3" xfId="19631"/>
    <cellStyle name="Porcentual 4 2 4" xfId="15602"/>
    <cellStyle name="Porcentual 4 2 4 2" xfId="15603"/>
    <cellStyle name="Porcentual 4 2 4 2 2" xfId="30818"/>
    <cellStyle name="Porcentual 4 2 4 3" xfId="19632"/>
    <cellStyle name="Porcentual 4 2 5" xfId="15604"/>
    <cellStyle name="Porcentual 4 2 5 2" xfId="30819"/>
    <cellStyle name="Porcentual 4 2 6" xfId="15805"/>
    <cellStyle name="Porcentual 4 3" xfId="15605"/>
    <cellStyle name="Porcentual 4 3 2" xfId="15606"/>
    <cellStyle name="Porcentual 4 3 2 2" xfId="30820"/>
    <cellStyle name="Porcentual 4 3 3" xfId="19633"/>
    <cellStyle name="Porcentual 4 4" xfId="15607"/>
    <cellStyle name="Porcentual 4 4 2" xfId="15608"/>
    <cellStyle name="Porcentual 4 4 2 2" xfId="30821"/>
    <cellStyle name="Porcentual 4 4 3" xfId="19634"/>
    <cellStyle name="Porcentual 4 5" xfId="15609"/>
    <cellStyle name="Porcentual 4 5 2" xfId="15610"/>
    <cellStyle name="Porcentual 4 5 2 2" xfId="30822"/>
    <cellStyle name="Porcentual 4 5 3" xfId="19635"/>
    <cellStyle name="Porcentual 4 6" xfId="15611"/>
    <cellStyle name="Porcentual 4 6 2" xfId="15612"/>
    <cellStyle name="Porcentual 4 6 2 2" xfId="15613"/>
    <cellStyle name="Porcentual 4 6 2 2 2" xfId="30823"/>
    <cellStyle name="Porcentual 4 6 2 3" xfId="30824"/>
    <cellStyle name="Porcentual 4 6 3" xfId="15614"/>
    <cellStyle name="Porcentual 4 6 3 2" xfId="30825"/>
    <cellStyle name="Porcentual 4 6 4" xfId="19636"/>
    <cellStyle name="Porcentual 4 7" xfId="15615"/>
    <cellStyle name="Porcentual 4 7 2" xfId="30826"/>
    <cellStyle name="Porcentual 4 8" xfId="15804"/>
    <cellStyle name="Porcentual 5" xfId="15616"/>
    <cellStyle name="Porcentual 5 2" xfId="15617"/>
    <cellStyle name="Porcentual 5 2 2" xfId="15618"/>
    <cellStyle name="Porcentual 5 2 2 2" xfId="30827"/>
    <cellStyle name="Porcentual 5 2 3" xfId="19637"/>
    <cellStyle name="Porcentual 5 3" xfId="15619"/>
    <cellStyle name="Porcentual 5 3 2" xfId="15620"/>
    <cellStyle name="Porcentual 5 3 2 2" xfId="30828"/>
    <cellStyle name="Porcentual 5 3 3" xfId="19638"/>
    <cellStyle name="Porcentual 5 4" xfId="15621"/>
    <cellStyle name="Porcentual 5 4 2" xfId="15622"/>
    <cellStyle name="Porcentual 5 4 2 2" xfId="30829"/>
    <cellStyle name="Porcentual 5 4 3" xfId="19639"/>
    <cellStyle name="Porcentual 5 5" xfId="15623"/>
    <cellStyle name="Porcentual 5 5 2" xfId="30830"/>
    <cellStyle name="Porcentual 5 6" xfId="15806"/>
    <cellStyle name="Porcentual 6" xfId="15624"/>
    <cellStyle name="Porcentual 6 10" xfId="15625"/>
    <cellStyle name="Porcentual 6 10 2" xfId="15626"/>
    <cellStyle name="Porcentual 6 10 2 2" xfId="30831"/>
    <cellStyle name="Porcentual 6 10 3" xfId="19640"/>
    <cellStyle name="Porcentual 6 11" xfId="15627"/>
    <cellStyle name="Porcentual 6 11 2" xfId="30832"/>
    <cellStyle name="Porcentual 6 12" xfId="15807"/>
    <cellStyle name="Porcentual 6 2" xfId="15628"/>
    <cellStyle name="Porcentual 6 2 2" xfId="15629"/>
    <cellStyle name="Porcentual 6 2 2 2" xfId="30833"/>
    <cellStyle name="Porcentual 6 2 3" xfId="19641"/>
    <cellStyle name="Porcentual 6 3" xfId="15630"/>
    <cellStyle name="Porcentual 6 3 2" xfId="15631"/>
    <cellStyle name="Porcentual 6 3 2 2" xfId="30834"/>
    <cellStyle name="Porcentual 6 3 3" xfId="19642"/>
    <cellStyle name="Porcentual 6 4" xfId="15632"/>
    <cellStyle name="Porcentual 6 4 2" xfId="15633"/>
    <cellStyle name="Porcentual 6 4 2 2" xfId="30835"/>
    <cellStyle name="Porcentual 6 4 3" xfId="19643"/>
    <cellStyle name="Porcentual 6 5" xfId="15634"/>
    <cellStyle name="Porcentual 6 5 2" xfId="15635"/>
    <cellStyle name="Porcentual 6 5 2 2" xfId="30836"/>
    <cellStyle name="Porcentual 6 5 3" xfId="19644"/>
    <cellStyle name="Porcentual 6 6" xfId="15636"/>
    <cellStyle name="Porcentual 6 6 2" xfId="15637"/>
    <cellStyle name="Porcentual 6 6 2 2" xfId="30837"/>
    <cellStyle name="Porcentual 6 6 3" xfId="19645"/>
    <cellStyle name="Porcentual 6 7" xfId="15638"/>
    <cellStyle name="Porcentual 6 7 2" xfId="15639"/>
    <cellStyle name="Porcentual 6 7 2 2" xfId="30838"/>
    <cellStyle name="Porcentual 6 7 3" xfId="19646"/>
    <cellStyle name="Porcentual 6 8" xfId="15640"/>
    <cellStyle name="Porcentual 6 8 2" xfId="15641"/>
    <cellStyle name="Porcentual 6 8 2 2" xfId="30839"/>
    <cellStyle name="Porcentual 6 8 3" xfId="19647"/>
    <cellStyle name="Porcentual 6 9" xfId="15642"/>
    <cellStyle name="Porcentual 6 9 2" xfId="15643"/>
    <cellStyle name="Porcentual 6 9 2 2" xfId="30840"/>
    <cellStyle name="Porcentual 6 9 3" xfId="19648"/>
    <cellStyle name="Porcentual 7" xfId="15644"/>
    <cellStyle name="Porcentual 7 2" xfId="15645"/>
    <cellStyle name="Porcentual 7 2 2" xfId="15646"/>
    <cellStyle name="Porcentual 7 2 2 2" xfId="20"/>
    <cellStyle name="Porcentual 7 2 2 3" xfId="30841"/>
    <cellStyle name="Porcentual 7 2 3" xfId="19650"/>
    <cellStyle name="Porcentual 7 3" xfId="15647"/>
    <cellStyle name="Porcentual 7 3 2" xfId="30842"/>
    <cellStyle name="Porcentual 7 4" xfId="19649"/>
    <cellStyle name="Porcentual 8" xfId="15648"/>
    <cellStyle name="Porcentual 8 2" xfId="15649"/>
    <cellStyle name="Porcentual 8 2 2" xfId="30843"/>
    <cellStyle name="Porcentual 8 3" xfId="19651"/>
    <cellStyle name="Porcentual 9" xfId="30844"/>
    <cellStyle name="resaltado" xfId="15650"/>
    <cellStyle name="resaltado 2" xfId="15651"/>
    <cellStyle name="resaltado 2 2" xfId="30845"/>
    <cellStyle name="resaltado 3" xfId="30846"/>
    <cellStyle name="resaltado 4" xfId="30847"/>
    <cellStyle name="Salida" xfId="15745" builtinId="21" customBuiltin="1"/>
    <cellStyle name="Salida 2" xfId="15652"/>
    <cellStyle name="Salida 2 2" xfId="15653"/>
    <cellStyle name="Salida 2 2 2" xfId="30848"/>
    <cellStyle name="Salida 2 2 3" xfId="30849"/>
    <cellStyle name="Salida 2 3" xfId="19652"/>
    <cellStyle name="Salida 2 4" xfId="30850"/>
    <cellStyle name="Salida 2 5" xfId="30851"/>
    <cellStyle name="Salida 2 6" xfId="30852"/>
    <cellStyle name="Salida 2 7" xfId="30853"/>
    <cellStyle name="Salida 2 8" xfId="30854"/>
    <cellStyle name="Salida 3" xfId="15654"/>
    <cellStyle name="Salida 3 2" xfId="15655"/>
    <cellStyle name="Salida 3 2 2" xfId="30855"/>
    <cellStyle name="Salida 3 3" xfId="19653"/>
    <cellStyle name="Salida 3 4" xfId="30856"/>
    <cellStyle name="Salida 4" xfId="15656"/>
    <cellStyle name="Salida 4 2" xfId="15657"/>
    <cellStyle name="Salida 4 2 2" xfId="30857"/>
    <cellStyle name="Salida 4 3" xfId="19654"/>
    <cellStyle name="Salida 4 4" xfId="30858"/>
    <cellStyle name="Salida 5" xfId="15658"/>
    <cellStyle name="Salida 5 2" xfId="15659"/>
    <cellStyle name="Salida 5 2 2" xfId="30859"/>
    <cellStyle name="Salida 5 3" xfId="19655"/>
    <cellStyle name="Salida 5 4" xfId="30860"/>
    <cellStyle name="Salida 6" xfId="15660"/>
    <cellStyle name="Salida 6 2" xfId="15661"/>
    <cellStyle name="Salida 6 2 2" xfId="30861"/>
    <cellStyle name="Salida 6 3" xfId="19656"/>
    <cellStyle name="Salida 6 4" xfId="30862"/>
    <cellStyle name="Salida 7" xfId="30863"/>
    <cellStyle name="Salida 8" xfId="30864"/>
    <cellStyle name="Salida 9" xfId="30865"/>
    <cellStyle name="TEXT" xfId="15662"/>
    <cellStyle name="TEXT 2" xfId="15663"/>
    <cellStyle name="TEXT 3" xfId="30866"/>
    <cellStyle name="Texto de advertencia 2" xfId="15664"/>
    <cellStyle name="Texto de advertencia 2 2" xfId="15665"/>
    <cellStyle name="Texto de advertencia 2 2 2" xfId="30867"/>
    <cellStyle name="Texto de advertencia 2 2 3" xfId="30868"/>
    <cellStyle name="Texto de advertencia 2 3" xfId="19657"/>
    <cellStyle name="Texto de advertencia 2 4" xfId="30869"/>
    <cellStyle name="Texto de advertencia 2 5" xfId="30870"/>
    <cellStyle name="Texto de advertencia 2 6" xfId="30871"/>
    <cellStyle name="Texto de advertencia 2 7" xfId="30872"/>
    <cellStyle name="Texto de advertencia 2 8" xfId="30873"/>
    <cellStyle name="Texto de advertencia 3" xfId="15666"/>
    <cellStyle name="Texto de advertencia 3 2" xfId="15667"/>
    <cellStyle name="Texto de advertencia 3 2 2" xfId="30874"/>
    <cellStyle name="Texto de advertencia 3 3" xfId="19658"/>
    <cellStyle name="Texto de advertencia 3 4" xfId="30875"/>
    <cellStyle name="Texto de advertencia 4" xfId="15668"/>
    <cellStyle name="Texto de advertencia 4 2" xfId="15669"/>
    <cellStyle name="Texto de advertencia 4 2 2" xfId="30876"/>
    <cellStyle name="Texto de advertencia 4 3" xfId="19659"/>
    <cellStyle name="Texto de advertencia 4 4" xfId="30877"/>
    <cellStyle name="Texto de advertencia 5" xfId="15670"/>
    <cellStyle name="Texto de advertencia 5 2" xfId="15671"/>
    <cellStyle name="Texto de advertencia 5 2 2" xfId="30878"/>
    <cellStyle name="Texto de advertencia 5 3" xfId="19660"/>
    <cellStyle name="Texto de advertencia 5 4" xfId="30879"/>
    <cellStyle name="Texto de advertencia 6" xfId="15672"/>
    <cellStyle name="Texto de advertencia 6 2" xfId="15673"/>
    <cellStyle name="Texto de advertencia 6 2 2" xfId="30880"/>
    <cellStyle name="Texto de advertencia 6 3" xfId="19661"/>
    <cellStyle name="Texto de advertencia 6 4" xfId="30881"/>
    <cellStyle name="Texto de advertencia 7" xfId="15809"/>
    <cellStyle name="Texto de advertencia 8" xfId="30882"/>
    <cellStyle name="Texto de advertencia 9" xfId="30883"/>
    <cellStyle name="Texto explicativo 2" xfId="15674"/>
    <cellStyle name="Texto explicativo 2 2" xfId="15675"/>
    <cellStyle name="Texto explicativo 2 2 2" xfId="30884"/>
    <cellStyle name="Texto explicativo 2 2 3" xfId="30885"/>
    <cellStyle name="Texto explicativo 2 3" xfId="19662"/>
    <cellStyle name="Texto explicativo 2 4" xfId="30886"/>
    <cellStyle name="Texto explicativo 2 5" xfId="30887"/>
    <cellStyle name="Texto explicativo 2 6" xfId="30888"/>
    <cellStyle name="Texto explicativo 2 7" xfId="30889"/>
    <cellStyle name="Texto explicativo 2 8" xfId="30890"/>
    <cellStyle name="Texto explicativo 3" xfId="15676"/>
    <cellStyle name="Texto explicativo 3 2" xfId="15677"/>
    <cellStyle name="Texto explicativo 3 2 2" xfId="30891"/>
    <cellStyle name="Texto explicativo 3 3" xfId="19663"/>
    <cellStyle name="Texto explicativo 3 4" xfId="30892"/>
    <cellStyle name="Texto explicativo 4" xfId="15678"/>
    <cellStyle name="Texto explicativo 4 2" xfId="15679"/>
    <cellStyle name="Texto explicativo 4 2 2" xfId="30893"/>
    <cellStyle name="Texto explicativo 4 3" xfId="19664"/>
    <cellStyle name="Texto explicativo 4 4" xfId="30894"/>
    <cellStyle name="Texto explicativo 5" xfId="15680"/>
    <cellStyle name="Texto explicativo 5 2" xfId="15681"/>
    <cellStyle name="Texto explicativo 5 2 2" xfId="30895"/>
    <cellStyle name="Texto explicativo 5 3" xfId="19665"/>
    <cellStyle name="Texto explicativo 5 4" xfId="30896"/>
    <cellStyle name="Texto explicativo 6" xfId="15682"/>
    <cellStyle name="Texto explicativo 6 2" xfId="15683"/>
    <cellStyle name="Texto explicativo 6 2 2" xfId="30897"/>
    <cellStyle name="Texto explicativo 6 3" xfId="19666"/>
    <cellStyle name="Texto explicativo 6 4" xfId="30898"/>
    <cellStyle name="Texto explicativo 7" xfId="15810"/>
    <cellStyle name="Texto explicativo 8" xfId="30899"/>
    <cellStyle name="Texto explicativo 9" xfId="30900"/>
    <cellStyle name="Title" xfId="15684"/>
    <cellStyle name="Title 2" xfId="15685"/>
    <cellStyle name="Title 2 2" xfId="30901"/>
    <cellStyle name="Title 3" xfId="19667"/>
    <cellStyle name="Título 1 2" xfId="15686"/>
    <cellStyle name="Título 1 2 2" xfId="15687"/>
    <cellStyle name="Título 1 2 2 2" xfId="30902"/>
    <cellStyle name="Título 1 2 2 3" xfId="30903"/>
    <cellStyle name="Título 1 2 3" xfId="19668"/>
    <cellStyle name="Título 1 2 4" xfId="30904"/>
    <cellStyle name="Título 1 2 5" xfId="30905"/>
    <cellStyle name="Título 1 2 6" xfId="30906"/>
    <cellStyle name="Título 1 2 7" xfId="30907"/>
    <cellStyle name="Título 1 2 8" xfId="30908"/>
    <cellStyle name="Título 1 3" xfId="15688"/>
    <cellStyle name="Título 1 3 2" xfId="15689"/>
    <cellStyle name="Título 1 3 2 2" xfId="30909"/>
    <cellStyle name="Título 1 3 3" xfId="19669"/>
    <cellStyle name="Título 1 3 4" xfId="30910"/>
    <cellStyle name="Título 1 4" xfId="15690"/>
    <cellStyle name="Título 1 4 2" xfId="15691"/>
    <cellStyle name="Título 1 4 2 2" xfId="30911"/>
    <cellStyle name="Título 1 4 3" xfId="19670"/>
    <cellStyle name="Título 1 4 4" xfId="30912"/>
    <cellStyle name="Título 1 5" xfId="15692"/>
    <cellStyle name="Título 1 5 2" xfId="15693"/>
    <cellStyle name="Título 1 5 2 2" xfId="30913"/>
    <cellStyle name="Título 1 5 3" xfId="19671"/>
    <cellStyle name="Título 1 5 4" xfId="30914"/>
    <cellStyle name="Título 1 6" xfId="15694"/>
    <cellStyle name="Título 1 6 2" xfId="15695"/>
    <cellStyle name="Título 1 6 2 2" xfId="30915"/>
    <cellStyle name="Título 1 6 3" xfId="19672"/>
    <cellStyle name="Título 1 6 4" xfId="30916"/>
    <cellStyle name="Título 1 7" xfId="30917"/>
    <cellStyle name="Título 1 8" xfId="30918"/>
    <cellStyle name="Título 1 9" xfId="30919"/>
    <cellStyle name="Título 10" xfId="30920"/>
    <cellStyle name="Título 11" xfId="30921"/>
    <cellStyle name="Título 2 2" xfId="15696"/>
    <cellStyle name="Título 2 2 2" xfId="15697"/>
    <cellStyle name="Título 2 2 2 2" xfId="30922"/>
    <cellStyle name="Título 2 2 2 3" xfId="30923"/>
    <cellStyle name="Título 2 2 3" xfId="19673"/>
    <cellStyle name="Título 2 2 4" xfId="30924"/>
    <cellStyle name="Título 2 2 5" xfId="30925"/>
    <cellStyle name="Título 2 2 6" xfId="30926"/>
    <cellStyle name="Título 2 2 7" xfId="30927"/>
    <cellStyle name="Título 2 2 8" xfId="30928"/>
    <cellStyle name="Título 2 3" xfId="15698"/>
    <cellStyle name="Título 2 3 2" xfId="15699"/>
    <cellStyle name="Título 2 3 2 2" xfId="30929"/>
    <cellStyle name="Título 2 3 3" xfId="19674"/>
    <cellStyle name="Título 2 3 4" xfId="30930"/>
    <cellStyle name="Título 2 4" xfId="15700"/>
    <cellStyle name="Título 2 4 2" xfId="15701"/>
    <cellStyle name="Título 2 4 2 2" xfId="30931"/>
    <cellStyle name="Título 2 4 3" xfId="19675"/>
    <cellStyle name="Título 2 4 4" xfId="30932"/>
    <cellStyle name="Título 2 5" xfId="15702"/>
    <cellStyle name="Título 2 5 2" xfId="15703"/>
    <cellStyle name="Título 2 5 2 2" xfId="30933"/>
    <cellStyle name="Título 2 5 3" xfId="19676"/>
    <cellStyle name="Título 2 5 4" xfId="30934"/>
    <cellStyle name="Título 2 6" xfId="15704"/>
    <cellStyle name="Título 2 6 2" xfId="15705"/>
    <cellStyle name="Título 2 6 2 2" xfId="30935"/>
    <cellStyle name="Título 2 6 3" xfId="19677"/>
    <cellStyle name="Título 2 6 4" xfId="30936"/>
    <cellStyle name="Título 2 7" xfId="15813"/>
    <cellStyle name="Título 2 8" xfId="30937"/>
    <cellStyle name="Título 2 9" xfId="30938"/>
    <cellStyle name="Título 3 2" xfId="15706"/>
    <cellStyle name="Título 3 2 2" xfId="15707"/>
    <cellStyle name="Título 3 2 2 2" xfId="30939"/>
    <cellStyle name="Título 3 2 2 3" xfId="30940"/>
    <cellStyle name="Título 3 2 3" xfId="19678"/>
    <cellStyle name="Título 3 2 4" xfId="30941"/>
    <cellStyle name="Título 3 2 5" xfId="30942"/>
    <cellStyle name="Título 3 2 6" xfId="30943"/>
    <cellStyle name="Título 3 2 7" xfId="30944"/>
    <cellStyle name="Título 3 2 8" xfId="30945"/>
    <cellStyle name="Título 3 3" xfId="15708"/>
    <cellStyle name="Título 3 3 2" xfId="15709"/>
    <cellStyle name="Título 3 3 2 2" xfId="30946"/>
    <cellStyle name="Título 3 3 3" xfId="19679"/>
    <cellStyle name="Título 3 3 4" xfId="30947"/>
    <cellStyle name="Título 3 4" xfId="15710"/>
    <cellStyle name="Título 3 4 2" xfId="15711"/>
    <cellStyle name="Título 3 4 2 2" xfId="30948"/>
    <cellStyle name="Título 3 4 3" xfId="19680"/>
    <cellStyle name="Título 3 4 4" xfId="30949"/>
    <cellStyle name="Título 3 5" xfId="15712"/>
    <cellStyle name="Título 3 5 2" xfId="15713"/>
    <cellStyle name="Título 3 5 2 2" xfId="30950"/>
    <cellStyle name="Título 3 5 3" xfId="19681"/>
    <cellStyle name="Título 3 5 4" xfId="30951"/>
    <cellStyle name="Título 3 6" xfId="15714"/>
    <cellStyle name="Título 3 6 2" xfId="15715"/>
    <cellStyle name="Título 3 6 2 2" xfId="30952"/>
    <cellStyle name="Título 3 6 3" xfId="19682"/>
    <cellStyle name="Título 3 6 4" xfId="30953"/>
    <cellStyle name="Título 3 7" xfId="15814"/>
    <cellStyle name="Título 3 8" xfId="30954"/>
    <cellStyle name="Título 3 9" xfId="30955"/>
    <cellStyle name="Título 4" xfId="15716"/>
    <cellStyle name="Título 4 2" xfId="15717"/>
    <cellStyle name="Título 4 2 2" xfId="30956"/>
    <cellStyle name="Título 4 2 3" xfId="30957"/>
    <cellStyle name="Título 4 3" xfId="19683"/>
    <cellStyle name="Título 4 4" xfId="30958"/>
    <cellStyle name="Título 4 5" xfId="30959"/>
    <cellStyle name="Título 4 6" xfId="30960"/>
    <cellStyle name="Título 4 7" xfId="30961"/>
    <cellStyle name="Título 4 8" xfId="30962"/>
    <cellStyle name="Título 5" xfId="15718"/>
    <cellStyle name="Título 5 2" xfId="15719"/>
    <cellStyle name="Título 5 2 2" xfId="30963"/>
    <cellStyle name="Título 5 3" xfId="19684"/>
    <cellStyle name="Título 5 4" xfId="30964"/>
    <cellStyle name="Título 6" xfId="15720"/>
    <cellStyle name="Título 6 2" xfId="15721"/>
    <cellStyle name="Título 6 2 2" xfId="30965"/>
    <cellStyle name="Título 6 3" xfId="19685"/>
    <cellStyle name="Título 6 4" xfId="30966"/>
    <cellStyle name="Título 7" xfId="15722"/>
    <cellStyle name="Título 7 2" xfId="15723"/>
    <cellStyle name="Título 7 2 2" xfId="30967"/>
    <cellStyle name="Título 7 3" xfId="19686"/>
    <cellStyle name="Título 7 4" xfId="30968"/>
    <cellStyle name="Título 8" xfId="15724"/>
    <cellStyle name="Título 8 2" xfId="15725"/>
    <cellStyle name="Título 8 2 2" xfId="30969"/>
    <cellStyle name="Título 8 3" xfId="19687"/>
    <cellStyle name="Título 8 4" xfId="30970"/>
    <cellStyle name="Título 9" xfId="15811"/>
    <cellStyle name="Total 2" xfId="15726"/>
    <cellStyle name="Total 2 2" xfId="15727"/>
    <cellStyle name="Total 2 2 2" xfId="30971"/>
    <cellStyle name="Total 2 2 3" xfId="30972"/>
    <cellStyle name="Total 2 3" xfId="19688"/>
    <cellStyle name="Total 2 4" xfId="30973"/>
    <cellStyle name="Total 2 5" xfId="30974"/>
    <cellStyle name="Total 2 6" xfId="30975"/>
    <cellStyle name="Total 2 7" xfId="30976"/>
    <cellStyle name="Total 2 8" xfId="30977"/>
    <cellStyle name="Total 3" xfId="15728"/>
    <cellStyle name="Total 3 2" xfId="15729"/>
    <cellStyle name="Total 3 2 2" xfId="30978"/>
    <cellStyle name="Total 3 3" xfId="19689"/>
    <cellStyle name="Total 3 4" xfId="30979"/>
    <cellStyle name="Total 4" xfId="15730"/>
    <cellStyle name="Total 4 2" xfId="15731"/>
    <cellStyle name="Total 4 2 2" xfId="30980"/>
    <cellStyle name="Total 4 3" xfId="19690"/>
    <cellStyle name="Total 4 4" xfId="30981"/>
    <cellStyle name="Total 5" xfId="15732"/>
    <cellStyle name="Total 5 2" xfId="15733"/>
    <cellStyle name="Total 5 2 2" xfId="30982"/>
    <cellStyle name="Total 5 3" xfId="19691"/>
    <cellStyle name="Total 5 4" xfId="30983"/>
    <cellStyle name="Total 6" xfId="15734"/>
    <cellStyle name="Total 6 2" xfId="15735"/>
    <cellStyle name="Total 6 2 2" xfId="30984"/>
    <cellStyle name="Total 6 3" xfId="19692"/>
    <cellStyle name="Total 6 4" xfId="30985"/>
    <cellStyle name="Total 7" xfId="15815"/>
    <cellStyle name="Total 8" xfId="30986"/>
    <cellStyle name="Total 9" xfId="30987"/>
    <cellStyle name="Warning Text" xfId="15736"/>
    <cellStyle name="Warning Text 2" xfId="15737"/>
    <cellStyle name="Warning Text 2 2" xfId="30988"/>
    <cellStyle name="Warning Text 3" xfId="19693"/>
  </cellStyles>
  <dxfs count="3">
    <dxf>
      <fill>
        <patternFill>
          <bgColor rgb="FFC00000"/>
        </patternFill>
      </fill>
    </dxf>
    <dxf>
      <fill>
        <patternFill>
          <bgColor rgb="FFC00000"/>
        </patternFill>
      </fill>
    </dxf>
    <dxf>
      <fill>
        <patternFill>
          <bgColor rgb="FFC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9.xml"/><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47" Type="http://schemas.openxmlformats.org/officeDocument/2006/relationships/externalLink" Target="externalLinks/externalLink40.xml"/><Relationship Id="rId63" Type="http://schemas.openxmlformats.org/officeDocument/2006/relationships/externalLink" Target="externalLinks/externalLink56.xml"/><Relationship Id="rId68" Type="http://schemas.openxmlformats.org/officeDocument/2006/relationships/externalLink" Target="externalLinks/externalLink61.xml"/><Relationship Id="rId84" Type="http://schemas.openxmlformats.org/officeDocument/2006/relationships/externalLink" Target="externalLinks/externalLink77.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6" Type="http://schemas.openxmlformats.org/officeDocument/2006/relationships/externalLink" Target="externalLinks/externalLink9.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37" Type="http://schemas.openxmlformats.org/officeDocument/2006/relationships/externalLink" Target="externalLinks/externalLink30.xml"/><Relationship Id="rId53" Type="http://schemas.openxmlformats.org/officeDocument/2006/relationships/externalLink" Target="externalLinks/externalLink46.xml"/><Relationship Id="rId58" Type="http://schemas.openxmlformats.org/officeDocument/2006/relationships/externalLink" Target="externalLinks/externalLink51.xml"/><Relationship Id="rId74" Type="http://schemas.openxmlformats.org/officeDocument/2006/relationships/externalLink" Target="externalLinks/externalLink67.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28"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83.xml"/><Relationship Id="rId95" Type="http://schemas.openxmlformats.org/officeDocument/2006/relationships/externalLink" Target="externalLinks/externalLink88.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externalLink" Target="externalLinks/externalLink20.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43" Type="http://schemas.openxmlformats.org/officeDocument/2006/relationships/externalLink" Target="externalLinks/externalLink36.xml"/><Relationship Id="rId48" Type="http://schemas.openxmlformats.org/officeDocument/2006/relationships/externalLink" Target="externalLinks/externalLink41.xml"/><Relationship Id="rId56" Type="http://schemas.openxmlformats.org/officeDocument/2006/relationships/externalLink" Target="externalLinks/externalLink49.xml"/><Relationship Id="rId64" Type="http://schemas.openxmlformats.org/officeDocument/2006/relationships/externalLink" Target="externalLinks/externalLink57.xml"/><Relationship Id="rId69" Type="http://schemas.openxmlformats.org/officeDocument/2006/relationships/externalLink" Target="externalLinks/externalLink62.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13" Type="http://schemas.openxmlformats.org/officeDocument/2006/relationships/externalLink" Target="externalLinks/externalLink106.xml"/><Relationship Id="rId118" Type="http://schemas.openxmlformats.org/officeDocument/2006/relationships/externalLink" Target="externalLinks/externalLink111.xml"/><Relationship Id="rId126" Type="http://schemas.openxmlformats.org/officeDocument/2006/relationships/externalLink" Target="externalLinks/externalLink119.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80" Type="http://schemas.openxmlformats.org/officeDocument/2006/relationships/externalLink" Target="externalLinks/externalLink73.xml"/><Relationship Id="rId85" Type="http://schemas.openxmlformats.org/officeDocument/2006/relationships/externalLink" Target="externalLinks/externalLink78.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3" Type="http://schemas.openxmlformats.org/officeDocument/2006/relationships/worksheet" Target="worksheets/sheet3.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externalLink" Target="externalLinks/externalLink18.xml"/><Relationship Id="rId33" Type="http://schemas.openxmlformats.org/officeDocument/2006/relationships/externalLink" Target="externalLinks/externalLink26.xml"/><Relationship Id="rId38" Type="http://schemas.openxmlformats.org/officeDocument/2006/relationships/externalLink" Target="externalLinks/externalLink31.xml"/><Relationship Id="rId46" Type="http://schemas.openxmlformats.org/officeDocument/2006/relationships/externalLink" Target="externalLinks/externalLink39.xml"/><Relationship Id="rId59" Type="http://schemas.openxmlformats.org/officeDocument/2006/relationships/externalLink" Target="externalLinks/externalLink52.xml"/><Relationship Id="rId67" Type="http://schemas.openxmlformats.org/officeDocument/2006/relationships/externalLink" Target="externalLinks/externalLink60.xml"/><Relationship Id="rId103" Type="http://schemas.openxmlformats.org/officeDocument/2006/relationships/externalLink" Target="externalLinks/externalLink96.xml"/><Relationship Id="rId108" Type="http://schemas.openxmlformats.org/officeDocument/2006/relationships/externalLink" Target="externalLinks/externalLink101.xml"/><Relationship Id="rId116" Type="http://schemas.openxmlformats.org/officeDocument/2006/relationships/externalLink" Target="externalLinks/externalLink109.xml"/><Relationship Id="rId124" Type="http://schemas.openxmlformats.org/officeDocument/2006/relationships/externalLink" Target="externalLinks/externalLink117.xml"/><Relationship Id="rId129" Type="http://schemas.openxmlformats.org/officeDocument/2006/relationships/sharedStrings" Target="sharedStrings.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54" Type="http://schemas.openxmlformats.org/officeDocument/2006/relationships/externalLink" Target="externalLinks/externalLink47.xml"/><Relationship Id="rId62" Type="http://schemas.openxmlformats.org/officeDocument/2006/relationships/externalLink" Target="externalLinks/externalLink55.xml"/><Relationship Id="rId70" Type="http://schemas.openxmlformats.org/officeDocument/2006/relationships/externalLink" Target="externalLinks/externalLink63.xml"/><Relationship Id="rId75" Type="http://schemas.openxmlformats.org/officeDocument/2006/relationships/externalLink" Target="externalLinks/externalLink68.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91" Type="http://schemas.openxmlformats.org/officeDocument/2006/relationships/externalLink" Target="externalLinks/externalLink84.xml"/><Relationship Id="rId96" Type="http://schemas.openxmlformats.org/officeDocument/2006/relationships/externalLink" Target="externalLinks/externalLink89.xml"/><Relationship Id="rId111" Type="http://schemas.openxmlformats.org/officeDocument/2006/relationships/externalLink" Target="externalLinks/externalLink10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28" Type="http://schemas.openxmlformats.org/officeDocument/2006/relationships/externalLink" Target="externalLinks/externalLink21.xml"/><Relationship Id="rId36" Type="http://schemas.openxmlformats.org/officeDocument/2006/relationships/externalLink" Target="externalLinks/externalLink29.xml"/><Relationship Id="rId49" Type="http://schemas.openxmlformats.org/officeDocument/2006/relationships/externalLink" Target="externalLinks/externalLink42.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14" Type="http://schemas.openxmlformats.org/officeDocument/2006/relationships/externalLink" Target="externalLinks/externalLink107.xml"/><Relationship Id="rId119" Type="http://schemas.openxmlformats.org/officeDocument/2006/relationships/externalLink" Target="externalLinks/externalLink112.xml"/><Relationship Id="rId127" Type="http://schemas.openxmlformats.org/officeDocument/2006/relationships/theme" Target="theme/theme1.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44" Type="http://schemas.openxmlformats.org/officeDocument/2006/relationships/externalLink" Target="externalLinks/externalLink37.xml"/><Relationship Id="rId52" Type="http://schemas.openxmlformats.org/officeDocument/2006/relationships/externalLink" Target="externalLinks/externalLink45.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3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2.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359036</xdr:colOff>
      <xdr:row>2</xdr:row>
      <xdr:rowOff>170400</xdr:rowOff>
    </xdr:from>
    <xdr:to>
      <xdr:col>0</xdr:col>
      <xdr:colOff>1939393</xdr:colOff>
      <xdr:row>7</xdr:row>
      <xdr:rowOff>77789</xdr:rowOff>
    </xdr:to>
    <xdr:pic>
      <xdr:nvPicPr>
        <xdr:cNvPr id="2" name="Picture 2" descr="Fondo Adaptació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9036" y="513300"/>
          <a:ext cx="1580357" cy="917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433917</xdr:colOff>
      <xdr:row>4</xdr:row>
      <xdr:rowOff>21168</xdr:rowOff>
    </xdr:from>
    <xdr:to>
      <xdr:col>12</xdr:col>
      <xdr:colOff>323726</xdr:colOff>
      <xdr:row>7</xdr:row>
      <xdr:rowOff>1</xdr:rowOff>
    </xdr:to>
    <xdr:pic>
      <xdr:nvPicPr>
        <xdr:cNvPr id="3" name="Imagen 2" descr="Copia de logo 10-anos"/>
        <xdr:cNvPicPr>
          <a:picLocks noChangeAspect="1" noChangeArrowheads="1"/>
        </xdr:cNvPicPr>
      </xdr:nvPicPr>
      <xdr:blipFill>
        <a:blip xmlns:r="http://schemas.openxmlformats.org/officeDocument/2006/relationships" r:embed="rId2" cstate="print"/>
        <a:srcRect/>
        <a:stretch>
          <a:fillRect/>
        </a:stretch>
      </xdr:blipFill>
      <xdr:spPr bwMode="auto">
        <a:xfrm>
          <a:off x="7425267" y="726018"/>
          <a:ext cx="1861484" cy="62653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129886</xdr:colOff>
      <xdr:row>1</xdr:row>
      <xdr:rowOff>167988</xdr:rowOff>
    </xdr:from>
    <xdr:to>
      <xdr:col>0</xdr:col>
      <xdr:colOff>1402772</xdr:colOff>
      <xdr:row>7</xdr:row>
      <xdr:rowOff>43297</xdr:rowOff>
    </xdr:to>
    <xdr:pic>
      <xdr:nvPicPr>
        <xdr:cNvPr id="2" name="Imagen 1" descr="Fondo Adaptación"/>
        <xdr:cNvPicPr>
          <a:picLocks noChangeAspect="1" noChangeArrowheads="1"/>
        </xdr:cNvPicPr>
      </xdr:nvPicPr>
      <xdr:blipFill>
        <a:blip xmlns:r="http://schemas.openxmlformats.org/officeDocument/2006/relationships" r:embed="rId1" cstate="print"/>
        <a:srcRect/>
        <a:stretch>
          <a:fillRect/>
        </a:stretch>
      </xdr:blipFill>
      <xdr:spPr bwMode="auto">
        <a:xfrm>
          <a:off x="129886" y="349829"/>
          <a:ext cx="1272886" cy="966354"/>
        </a:xfrm>
        <a:prstGeom prst="rect">
          <a:avLst/>
        </a:prstGeom>
        <a:noFill/>
        <a:ln w="9525">
          <a:noFill/>
          <a:miter lim="800000"/>
          <a:headEnd/>
          <a:tailEnd/>
        </a:ln>
      </xdr:spPr>
    </xdr:pic>
    <xdr:clientData/>
  </xdr:twoCellAnchor>
  <xdr:twoCellAnchor>
    <xdr:from>
      <xdr:col>4</xdr:col>
      <xdr:colOff>77931</xdr:colOff>
      <xdr:row>2</xdr:row>
      <xdr:rowOff>123826</xdr:rowOff>
    </xdr:from>
    <xdr:to>
      <xdr:col>5</xdr:col>
      <xdr:colOff>885824</xdr:colOff>
      <xdr:row>6</xdr:row>
      <xdr:rowOff>51955</xdr:rowOff>
    </xdr:to>
    <xdr:pic>
      <xdr:nvPicPr>
        <xdr:cNvPr id="3" name="Imagen 2" descr="Copia de logo 10-anos"/>
        <xdr:cNvPicPr>
          <a:picLocks noChangeAspect="1" noChangeArrowheads="1"/>
        </xdr:cNvPicPr>
      </xdr:nvPicPr>
      <xdr:blipFill>
        <a:blip xmlns:r="http://schemas.openxmlformats.org/officeDocument/2006/relationships" r:embed="rId2" cstate="print"/>
        <a:srcRect/>
        <a:stretch>
          <a:fillRect/>
        </a:stretch>
      </xdr:blipFill>
      <xdr:spPr bwMode="auto">
        <a:xfrm>
          <a:off x="6814704" y="487508"/>
          <a:ext cx="1682461" cy="655492"/>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412387</xdr:colOff>
      <xdr:row>0</xdr:row>
      <xdr:rowOff>108857</xdr:rowOff>
    </xdr:from>
    <xdr:to>
      <xdr:col>1</xdr:col>
      <xdr:colOff>2639786</xdr:colOff>
      <xdr:row>4</xdr:row>
      <xdr:rowOff>119996</xdr:rowOff>
    </xdr:to>
    <xdr:pic>
      <xdr:nvPicPr>
        <xdr:cNvPr id="2"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2387" y="108857"/>
          <a:ext cx="3389449" cy="773139"/>
        </a:xfrm>
        <a:prstGeom prst="rect">
          <a:avLst/>
        </a:prstGeom>
      </xdr:spPr>
    </xdr:pic>
    <xdr:clientData/>
  </xdr:twoCellAnchor>
  <xdr:twoCellAnchor editAs="oneCell">
    <xdr:from>
      <xdr:col>3</xdr:col>
      <xdr:colOff>37418</xdr:colOff>
      <xdr:row>0</xdr:row>
      <xdr:rowOff>81642</xdr:rowOff>
    </xdr:from>
    <xdr:to>
      <xdr:col>5</xdr:col>
      <xdr:colOff>816429</xdr:colOff>
      <xdr:row>4</xdr:row>
      <xdr:rowOff>136071</xdr:rowOff>
    </xdr:to>
    <xdr:pic>
      <xdr:nvPicPr>
        <xdr:cNvPr id="3" name="Picture 2" descr="Fondo Adaptació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533718" y="81642"/>
          <a:ext cx="2903086" cy="8164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361950</xdr:colOff>
      <xdr:row>2</xdr:row>
      <xdr:rowOff>57150</xdr:rowOff>
    </xdr:from>
    <xdr:to>
      <xdr:col>1</xdr:col>
      <xdr:colOff>1714500</xdr:colOff>
      <xdr:row>6</xdr:row>
      <xdr:rowOff>19050</xdr:rowOff>
    </xdr:to>
    <xdr:pic>
      <xdr:nvPicPr>
        <xdr:cNvPr id="2"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1950" y="381000"/>
          <a:ext cx="1790700" cy="609600"/>
        </a:xfrm>
        <a:prstGeom prst="rect">
          <a:avLst/>
        </a:prstGeom>
      </xdr:spPr>
    </xdr:pic>
    <xdr:clientData/>
  </xdr:twoCellAnchor>
  <xdr:twoCellAnchor editAs="oneCell">
    <xdr:from>
      <xdr:col>7</xdr:col>
      <xdr:colOff>290139</xdr:colOff>
      <xdr:row>1</xdr:row>
      <xdr:rowOff>76201</xdr:rowOff>
    </xdr:from>
    <xdr:to>
      <xdr:col>8</xdr:col>
      <xdr:colOff>798636</xdr:colOff>
      <xdr:row>6</xdr:row>
      <xdr:rowOff>123825</xdr:rowOff>
    </xdr:to>
    <xdr:pic>
      <xdr:nvPicPr>
        <xdr:cNvPr id="3" name="Picture 2" descr="Fondo Adaptació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95914" y="238126"/>
          <a:ext cx="1375272" cy="8572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157006</xdr:colOff>
      <xdr:row>4</xdr:row>
      <xdr:rowOff>10467</xdr:rowOff>
    </xdr:from>
    <xdr:to>
      <xdr:col>4</xdr:col>
      <xdr:colOff>1888315</xdr:colOff>
      <xdr:row>5</xdr:row>
      <xdr:rowOff>179403</xdr:rowOff>
    </xdr:to>
    <xdr:pic>
      <xdr:nvPicPr>
        <xdr:cNvPr id="2" name="Imagen 2" descr="Copia de logo 10-anos"/>
        <xdr:cNvPicPr>
          <a:picLocks noChangeAspect="1" noChangeArrowheads="1"/>
        </xdr:cNvPicPr>
      </xdr:nvPicPr>
      <xdr:blipFill>
        <a:blip xmlns:r="http://schemas.openxmlformats.org/officeDocument/2006/relationships" r:embed="rId1" cstate="print"/>
        <a:srcRect/>
        <a:stretch>
          <a:fillRect/>
        </a:stretch>
      </xdr:blipFill>
      <xdr:spPr bwMode="auto">
        <a:xfrm>
          <a:off x="6138706" y="858192"/>
          <a:ext cx="1731309" cy="511836"/>
        </a:xfrm>
        <a:prstGeom prst="rect">
          <a:avLst/>
        </a:prstGeom>
        <a:noFill/>
        <a:ln w="9525">
          <a:noFill/>
          <a:miter lim="800000"/>
          <a:headEnd/>
          <a:tailEnd/>
        </a:ln>
      </xdr:spPr>
    </xdr:pic>
    <xdr:clientData/>
  </xdr:twoCellAnchor>
  <xdr:twoCellAnchor editAs="oneCell">
    <xdr:from>
      <xdr:col>0</xdr:col>
      <xdr:colOff>816429</xdr:colOff>
      <xdr:row>3</xdr:row>
      <xdr:rowOff>209341</xdr:rowOff>
    </xdr:from>
    <xdr:to>
      <xdr:col>0</xdr:col>
      <xdr:colOff>2189319</xdr:colOff>
      <xdr:row>5</xdr:row>
      <xdr:rowOff>393821</xdr:rowOff>
    </xdr:to>
    <xdr:pic>
      <xdr:nvPicPr>
        <xdr:cNvPr id="3" name="Picture 2" descr="Fondo Adaptació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6429" y="752266"/>
          <a:ext cx="1372890" cy="832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114300</xdr:colOff>
      <xdr:row>1</xdr:row>
      <xdr:rowOff>9525</xdr:rowOff>
    </xdr:from>
    <xdr:to>
      <xdr:col>0</xdr:col>
      <xdr:colOff>1895475</xdr:colOff>
      <xdr:row>7</xdr:row>
      <xdr:rowOff>133350</xdr:rowOff>
    </xdr:to>
    <xdr:pic>
      <xdr:nvPicPr>
        <xdr:cNvPr id="4" name="Imagen 1" descr="Fondo Adaptación"/>
        <xdr:cNvPicPr>
          <a:picLocks noChangeAspect="1" noChangeArrowheads="1"/>
        </xdr:cNvPicPr>
      </xdr:nvPicPr>
      <xdr:blipFill>
        <a:blip xmlns:r="http://schemas.openxmlformats.org/officeDocument/2006/relationships" r:embed="rId1" cstate="print"/>
        <a:srcRect/>
        <a:stretch>
          <a:fillRect/>
        </a:stretch>
      </xdr:blipFill>
      <xdr:spPr bwMode="auto">
        <a:xfrm>
          <a:off x="114300" y="180975"/>
          <a:ext cx="1781175" cy="1219200"/>
        </a:xfrm>
        <a:prstGeom prst="rect">
          <a:avLst/>
        </a:prstGeom>
        <a:noFill/>
        <a:ln w="9525">
          <a:noFill/>
          <a:miter lim="800000"/>
          <a:headEnd/>
          <a:tailEnd/>
        </a:ln>
      </xdr:spPr>
    </xdr:pic>
    <xdr:clientData/>
  </xdr:twoCellAnchor>
  <xdr:twoCellAnchor>
    <xdr:from>
      <xdr:col>5</xdr:col>
      <xdr:colOff>19051</xdr:colOff>
      <xdr:row>2</xdr:row>
      <xdr:rowOff>85726</xdr:rowOff>
    </xdr:from>
    <xdr:to>
      <xdr:col>5</xdr:col>
      <xdr:colOff>1504951</xdr:colOff>
      <xdr:row>7</xdr:row>
      <xdr:rowOff>76201</xdr:rowOff>
    </xdr:to>
    <xdr:pic>
      <xdr:nvPicPr>
        <xdr:cNvPr id="5" name="Imagen 2" descr="Copia de logo 10-anos"/>
        <xdr:cNvPicPr>
          <a:picLocks noChangeAspect="1" noChangeArrowheads="1"/>
        </xdr:cNvPicPr>
      </xdr:nvPicPr>
      <xdr:blipFill>
        <a:blip xmlns:r="http://schemas.openxmlformats.org/officeDocument/2006/relationships" r:embed="rId2" cstate="print"/>
        <a:srcRect/>
        <a:stretch>
          <a:fillRect/>
        </a:stretch>
      </xdr:blipFill>
      <xdr:spPr bwMode="auto">
        <a:xfrm>
          <a:off x="5610226" y="447676"/>
          <a:ext cx="1485900" cy="89535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123826</xdr:colOff>
      <xdr:row>2</xdr:row>
      <xdr:rowOff>47625</xdr:rowOff>
    </xdr:from>
    <xdr:to>
      <xdr:col>0</xdr:col>
      <xdr:colOff>1400175</xdr:colOff>
      <xdr:row>4</xdr:row>
      <xdr:rowOff>104775</xdr:rowOff>
    </xdr:to>
    <xdr:pic>
      <xdr:nvPicPr>
        <xdr:cNvPr id="4" name="3 Imagen"/>
        <xdr:cNvPicPr>
          <a:picLocks noChangeAspect="1"/>
        </xdr:cNvPicPr>
      </xdr:nvPicPr>
      <xdr:blipFill>
        <a:blip xmlns:r="http://schemas.openxmlformats.org/officeDocument/2006/relationships" r:embed="rId1"/>
        <a:stretch>
          <a:fillRect/>
        </a:stretch>
      </xdr:blipFill>
      <xdr:spPr>
        <a:xfrm>
          <a:off x="123826" y="466725"/>
          <a:ext cx="1276349" cy="600075"/>
        </a:xfrm>
        <a:prstGeom prst="rect">
          <a:avLst/>
        </a:prstGeom>
      </xdr:spPr>
    </xdr:pic>
    <xdr:clientData/>
  </xdr:twoCellAnchor>
  <xdr:twoCellAnchor editAs="oneCell">
    <xdr:from>
      <xdr:col>4</xdr:col>
      <xdr:colOff>123825</xdr:colOff>
      <xdr:row>1</xdr:row>
      <xdr:rowOff>28575</xdr:rowOff>
    </xdr:from>
    <xdr:to>
      <xdr:col>4</xdr:col>
      <xdr:colOff>1238250</xdr:colOff>
      <xdr:row>4</xdr:row>
      <xdr:rowOff>261317</xdr:rowOff>
    </xdr:to>
    <xdr:pic>
      <xdr:nvPicPr>
        <xdr:cNvPr id="5" name="4 Imagen"/>
        <xdr:cNvPicPr>
          <a:picLocks noChangeAspect="1"/>
        </xdr:cNvPicPr>
      </xdr:nvPicPr>
      <xdr:blipFill>
        <a:blip xmlns:r="http://schemas.openxmlformats.org/officeDocument/2006/relationships" r:embed="rId2"/>
        <a:stretch>
          <a:fillRect/>
        </a:stretch>
      </xdr:blipFill>
      <xdr:spPr>
        <a:xfrm>
          <a:off x="6181725" y="238125"/>
          <a:ext cx="1114425" cy="9852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Documents%20and%20Settings\Katty\Mis%20documentos\FREDONIA\presupuesto%20PMAA\A.P.U%20ACU"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c-eleal\CA&#209;ASGORDAS\CORRECCION%20SEP%2019-07\PMAA\CD%20Zaragoza%20Bombeo\Presupuesto\PRESUPUESTO%20DEFINITIVO%20ZARAGOZ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HLOPEZA\CANTIDADES%20GERONA\Documents%20and%20Settings\swilches\Configuraci&#243;n%20local\A"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blanco3\CONTRATO5\REAJUSTE%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REINALDO%20SEGURO\AASSA\VALDIVIA\PRESUPUESTO%20VALDIVIA%20PTAR.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MARIA%20CONSTANZA\PM%20ANZ&#193;\COORECCIONES\ANEXO%202(1).%20Presupuesto%20SISTEMA%20DE%20ALCANTA"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1_PROYECTO%20PDA%20ANTIOQUIA\25_PDA-ANTIOQUIA\15_CAMPAMENTO\PMAAC\DISE&#209;O\PRESUPUESTOS-DIS\ALCANTARILLADO\Presupuestos%20sistema%20de%20alcantarillado%20(Campamen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HLOPEZA\CANTIDADES%20GERONA\Documents%20and%20Settings\swilches\Configuraci&#243;n%20local\Archivos%20temporales%20de%20Internet\OLK6\formulario%20bas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Users\Cesar%20Uribe\Desktop\Mcpios%20Viabilizados%20Entrega%201\Ca&#241;asgordas\Presupuesto%20Sistema%20de%20Alcantarilladojuli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REINALDO%20SEGURO\AASSA\VALDIVIA\PRESUPUESTO%20VALDIVIA%20PTA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Users\Cesar%20Uribe\Desktop\Mcpios%20Viabilizados%20Entrega%201\Ca&#241;asgordas\Presupuesto%20Sistema%20de%20Acueductojuli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PRESUPUESTO_SAN_JUAN_TANQUE_Y_PTAP_2013.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Users\Usuario\Documents\CA&#209;ASGORDAS\CORRECCION%20SEP%2019-07\PMAA\CD%20Zaragoza%20Bombeo\Presupuesto\PRESUPUESTO%20DEFINITIVO%20ZARAGOZ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c-carenas\COMPARTIR\base010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Users\Usuario\Downloads\2.%20APU%20PLANTA%20Mayo%2010.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Pc-eleal\PMAA%20VALDIVIA\PROYECTOS\BASE%20PRESUPUESTOS\PMAA\CD%20Zaragoza%20Bombeo\Presupuesto\PRESUPUESTO%20DEFINITIVO%20ZARAGOZ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1_PROYECTO%20PDA%20ANTIOQUIA\25_PDA-ANTIOQUIA\1_SAN%20JUAN%20DE%20URAB&#193;\2_ACTUALIZACI&#211;N%20PPTO%20SAN%20JUAN%20(22-mayo-2013)\Presupuesto%20San%20Juan%20de%20Uraba%20Unificado%20(30-oct-2013).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anear5\D\PROYECTOS\INTERVENTORIA%20JERICO\Informes\LICITA\METRO\LAMINA\DATOS\BASES\SUMAR\ANALM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Users\CESARU~1\AppData\Local\Temp\Rar$DI80.784\APU_AIU_Acue_Brice&#241;o_abril_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Usuario\Downloads\Formularios%206%20y%207\Presupuestos%20Revisados\PPTO__ITUANGO_DPTO_ABRIL_12_DEFINITIVO%20(3).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formato%20acometidas%20acueducto.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Licitaciones1\c\Documents%20and%20Settings\Latinco%20S.A\Mis%20documentos\ARCHIVOS%20OSCAR\invias\corredores%20viales\PARTICIPAMOS\PRIMERA%20RONDA\analisis%20de%20precios%20unitarios%20-%20PLANTILL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anearp1\DATOS\windows\TEMP\ADMINISTRATIVA\BAAN\lista%20de%20precios%20definitiva%20sep16-9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Users\jose.garcia\AppData\Local\Microsoft\Windows\Temporary%20Internet%20Files\Low\Content.IE5\G79VZ0P6\ANEXO%204%20PRESUPUESTO%20ACUEDUCTO_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Formato%20acometidas%20alcantarillad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Licitaciones1\c\Trabajos%20La%20Espanola%20-%20Calarca\Grupo%20Arturo\Arturo%20A.%20Gonzalez%20R.%20Espanola%20-%20Calarca\BARBOSA\ACTASBAR.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Users\Cesar%20Uribe\AppData\Local\Microsoft\Windows\Temporary%20Internet%20Files\Content.IE5\V8CWLAF2\APU_AIU_Acue_Brice&#241;o_abril_20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Planilla%20de%20impacto%20comunitario%20aspectos%20generale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G:\SANDRA%20DISCO%20C\Obras%202010\San%20Juan%20de%20Uraba\Entrega%20final\PRESUPUESTO%20DEFINITIVO\PRESUPUESTOS%20ALCANTARILLADO_ACTUALIZADO_%202010.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c-sgallo\Proyectos%20Sandra%20Gallo\AAS\BASE\HOJA%20BASE\BASE%20DE%20PRESUPUEST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c-wvega\PROYECTOS%20EN%20EJECUCION\AAS\BASE\HOJA%20BASE\BASE%20DE%20PRESUPUEST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Documents%20and%20Settings\jramiret\Configuraci&#243;n%20local\Archivos%20temporales%20de%20Internet\OLK119\Formularios%20%20009350%20corr%20abril%2029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c-wvega\PROYECTOS%20EN%20EJECUCION\Documents%20and%20Settings\jramiret\Configuraci&#243;n%20local\Archivos%20temporales%20de%20Internet\OLK119\Formularios%20%20009350%20corr%20abril%2029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Media%20Luna\PRESUPUESTO_MEDIA_LUNA_FINAL_EDWI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PAVICOL\MSOFFICE\LICITAR\analisis%20del%20AIU\AI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G:\Documents%20and%20Settings\carenas\Escritorio\PRESUPUESTOS%20%20febr11\Copia%20de%20BASE%20DE%20PRESUPUEST(copia).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rlex\Ca&#241;asgordas\Campamento\Presupuesto\DEFINITIVOS\OPTIMIZACI&#211;N%20DE%20LA%20RED%20DE%20DISTRIBUCI&#211;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anear9\d\PROYECTOS\CORANTIOQUIA\VENECIA\1.%20DIAGNOSTICO\ALCANTARILLADO\VENECI_AA_D_IN_01%20A%204.2%20RCH%20Alcantarillado.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Pc3\d\PROYECTOS\CARAMANTA\2.%20ANTEPROYECTO\ANEXOS%20AL%20INFORME\CARAMA_AA_D_IN_1_Anexo%20x.xx%20REDES%20DE%20DISTRIBUCI&#211;N.xls" TargetMode="External"/></Relationships>
</file>

<file path=xl/externalLinks/_rels/externalLink48.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15_CAMPAMENTO\PMAAC\DISE&#209;O\PRESUPUESTOS-DIS\ACUEDUCTO\PRESUPUESTO%20SISTEMA%20DE%20ACUEDUCTO%20(CAMPAMENTO).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anearpc8\d\PROYECTOS\BUENOS%20AIRES\DISE&#209;O\Dise&#241;o%20hidraulico%20de%20componentes.xls" TargetMode="External"/></Relationships>
</file>

<file path=xl/externalLinks/_rels/externalLink51.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principal\VIGENTES\vigentes\PROPUESTAS\RESIDENTE%20CONST%20SADEP\formularios\A.P.U.%20BAS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Estad.%20Da&#241;os\Rendimientos_Sur%2003-00(JC).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Pc-wvega\PROYECTOS%20EN%20EJECUCION\Estad.%20Da&#241;os\Rendimientos_Sur%2003-00(JC).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formato%20liquidaci&#243;n%20de%20obra%20por%20administraci&#243;n.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Documents%20and%20Settings\Administrator\My%20Documents\ZAR07\Apu051b.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c-sgallo\Proyectos%20Sandra%20Gallo\San_Juan_LaMaria\CD%20SAN%20JUAN%20LA%20MARIA\ANEXOS\Anexo%2014_PresupuestoSAN_JUAN_LA_MARIA-MARZO.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Pc-wvega\PROYECTOS%20EN%20EJECUCION\San_Juan_LaMaria\CD%20SAN%20JUAN%20LA%20MARIA\ANEXOS\Anexo%2014_PresupuestoSAN_JUAN_LA_MARIA-MARZO.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iovanny\c\Copia%20Calidad\Mis%20documentos\Area%20Tecnica\Licitaciones\Epm\Actualizacion%20Guayabal\WINDOWS\TEMP\RELACI~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CARMEN\3271%20Palmitas\3271%20G1%20Presupuestos%20de%20Pozos-Palmitas%20Centra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F:\Informes%20y%20tareas\Estad&#237;sticas%20Rendimientos\Sur\Rendimientos_Sur%20(EEPPM)%2001.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Pc-wvega\PROYECTOS%20EN%20EJECUCION\Informes%20y%20tareas\Estad&#237;sticas%20Rendimientos\Sur\Rendimientos_Sur%20(EEPPM)%200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HLOPEZA\GERONA\CANTIDADES%20REPOSICION\SUBCIRCUITO%207\REDES7.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c-wvega\PROYECTOS%20EN%20EJECUCION\HLOPEZA\GERONA\CANTIDADES%20REPOSICION\SUBCIRCUITO%207\REDES7.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F:\Users\Usuario\Documents\PDA%20U%20de%20A\Revisi&#243;n\APU%20Mayo%2022.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Informe%20de%20obra%20extr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anear16\d\PERSONALES\FERNANDO\CURSO%20PTAP\PARSHALL%20AMAG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Users\cguerra\Documents\PROYECTO%20ANTIOQUIA\PRESUPUESTOS\BASE%20APU%20CONHYDRA_10JULIO_2014.xlsm"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Lblanco3\COMPARTIR\PLANOPERATIVO1754\INFORME\INFORME\Tablas%20y%20gr&#225;ficas%201750%2003-00.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F:\BASE\HOJA%20BASE\BASE%20DE%20PRESUPUESTO.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Informe%20semanal%20de%20avance%20de%20obra%20civi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solicitud%20de%20servicio.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SIMULACI&#211;NEDIFICIO.ok.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Users\adri&#225;n%20correa\Desktop\planes%20departamentales%20de%20agua%202012\CD_CA&#209;AS_GORDAS\3.%20DISE&#209;O\INFORMES\CANTIDADES%20DE%20OBRA%20Y%20PRESUPUESTO\Ppto%20Aldo%20EL%20Paraiso%20version%202.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WINNT\Profiles\mvelezs\Configuraci&#243;n%20local\Archivos%20temporales%20de%20Internet\OLK295\ConsolidadoSubcircuito1.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Pc-wvega\PROYECTOS%20EN%20EJECUCION\WINNT\Profiles\mvelezs\Configuraci&#243;n%20local\Archivos%20temporales%20de%20Internet\OLK295\ConsolidadoSubcircuito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S.G.C%20Aguas\Proceso%20Interventor&#237;a\tEMPORALTRAMOS.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presupuesto_anza\Presuesto%20definitivo%20alcantarillado.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F:\Users\adri&#225;n%20correa\Desktop\planes%20departamentales%20de%20agua%202012\CD_CA&#209;AS_GORDAS\3.%20DISE&#209;O\INFORMES\CANTIDADES%20DE%20OBRA%20Y%20PRESUPUESTO\Presuesto%20definitivo%20alcantarillado.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F:\Users\cguerra\Downloads\CA&#209;AS%20GORDAS%20APU%2015JULIO_2014.xlsm"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F:\Users\cguerra\Downloads\CA&#209;AS%20GORDAS%20APU%2029_JULIO_2014.xlsm"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PROYECTO%20COMPLETO%20ANTIOQUIA%20DIC%202014\PROYECTO%20AMAG&#193;%20COMPLETO%20(CD)\3.%20DISE&#209;O\ANEXOS\14.%20Anexo%2014.%20Apu_Presupuestos\CA&#209;AS%20GORDAS%20APU%2015JULIO_2014.xlsm"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F:\Dropbox\CORRECCIONES%20INTERVENTORIA%20ANTIOQUIA\PRESUPUESTOS%20E%20INFORMES\SAN%20PEDRO\COSTOS%20Y%20PRESUPUESTOS_SAN%20PEDRO%20DE%20LOS%20MILAGROS%20.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APU%2015JULIO_2014.xlsm"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D\MAGDALENA\CONCORDIA\BELLAVISTA\Volumenes%20V0-4\Vol4_APU%20y%20Esp%20Tecnicas\Parte%20I%20APU\BASE%20APU%20BELLAVISTA_V0-4.xlsm"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Documents%20and%20Settings\Katty\Mis%20documentos\FREDONIA\presupuesto%20PMAA\A.P.U%20ACU"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HLOPEZA\CANTIDADES%20GERONA\Documents%20and%20Settings\swilches\Configuraci&#243;n%20local\A"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REINALDO%20SEGURO\AASSA\VALDIVIA\PRESUPUESTO%20VALDIVIA%20PTAR.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MARIA%20CONSTANZA\PM%20ANZ&#193;\COORECCIONES\ANEXO%202(1).%20Presupuesto%20SISTEMA%20DE%20ALCANTA"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1_PROYECTO%20PDA%20ANTIOQUIA\25_PDA-ANTIOQUIA\15_CAMPAMENTO\PMAAC\DISE&#209;O\PRESUPUESTOS-DIS\ALCANTARILLADO\Presupuestos%20sistema%20de%20alcantarillado%20(Campamento).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Users\Cesar%20Uribe\Desktop\Mcpios%20Viabilizados%20Entrega%201\Ca&#241;asgordas\Presupuesto%20Sistema%20de%20Alcantarilladojulio.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Users\Cesar%20Uribe\Desktop\Mcpios%20Viabilizados%20Entrega%201\Ca&#241;asgordas\Presupuesto%20Sistema%20de%20Acueductojulio.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C:\1_PROYECTO%20PDA%20ANTIOQUIA\25_PDA-ANTIOQUIA\1_SAN%20JUAN%20DE%20URAB&#193;\2_ACTUALIZACI&#211;N%20PPTO%20SAN%20JUAN%20(22-mayo-2013)\Presupuesto%20San%20Juan%20de%20Uraba%20Unificado%20(30-oct-2013).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C:\REINALDO%20SEGURO\AASSA\VALDIVIA\PRESUPUESTO%20VALDIVIA%20PTAR.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C:\Users\Usuario\Downloads\Formularios%206%20y%207\Presupuestos%20Revisados\PPTO__ITUANGO_DPTO_ABRIL_12_DEFINITIVO%20(3).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formato%20acometidas%20acueducto.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Users\jose.garcia\AppData\Local\Microsoft\Windows\Temporary%20Internet%20Files\Low\Content.IE5\G79VZ0P6\ANEXO%204%20PRESUPUESTO%20ACUEDUCTO_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Formato%20acometidas%20alcantarillado.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Planilla%20de%20impacto%20comunitario%20aspectos%20generales.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Media%20Luna\PRESUPUESTO_MEDIA_LUNA_FINAL_EDWIN.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C:\PAVICOL\MSOFFICE\LICITAR\analisis%20del%20AIU\AIU.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15_CAMPAMENTO\PMAAC\DISE&#209;O\PRESUPUESTOS-DIS\ACUEDUCTO\PRESUPUESTO%20SISTEMA%20DE%20ACUEDUCTO%20(CAMPAMENTO).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formato%20liquidaci&#243;n%20de%20obra%20por%20administraci&#243;n.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C:\Documents%20and%20Settings\Administrator\My%20Documents\ZAR07\Apu051b.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C:\Users\Usuario\Documents\PDA%20U%20de%20A\Revisi&#243;n\APU%20Mayo%2022.xlsx"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Informe%20de%20obra%20extra.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C:\BASE\HOJA%20BASE\BASE%20DE%20PRESUPUESTO.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Informe%20semanal%20de%20avance%20de%20obra%20civil.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solicitud%20de%20servicio.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C:\SIMULACI&#211;NEDIFICIO.ok.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S.G.C%20Aguas\Proceso%20Interventor&#237;a\tEMPORALTRAMOS.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presupuesto_anza\Presuesto%20definitivo%20alcantarillad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A"/>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te (6)"/>
      <sheetName val="Corte (5)"/>
      <sheetName val="Corte (4)"/>
      <sheetName val="Corte (3)"/>
      <sheetName val="Corte (2)"/>
      <sheetName val="Corte (1)"/>
      <sheetName val="Corte"/>
      <sheetName val="pagos"/>
      <sheetName val="%EJECUTADO"/>
      <sheetName val="RESUMENREAJUSTES"/>
      <sheetName val="REAJUSTESACTA1PROVI"/>
      <sheetName val="REAJUSTE DEFINITACTA1"/>
      <sheetName val="REAJUSTESDEFINITACTAS2 (2)"/>
      <sheetName val="REAJUSTESDEFINITIVOSACTA3"/>
      <sheetName val="REAJUSTESDEFINITIVOSACTA4"/>
      <sheetName val="REAJUSTESDEFINITIVOSACTA5"/>
      <sheetName val="Hoja2"/>
      <sheetName val="Hoja1"/>
      <sheetName val="Gráfico6"/>
      <sheetName val="Valores"/>
      <sheetName val="Grafico"/>
      <sheetName val="Módulo1"/>
      <sheetName val="REAJUSTESDEFINITACTAS3"/>
      <sheetName val="REAJUSTESDEFINITACTAS4"/>
      <sheetName val="REAJUSTESDEFINITACTAS5"/>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sheetData sheetId="22"/>
      <sheetData sheetId="23"/>
      <sheetData sheetId="24"/>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APU"/>
      <sheetName val="ANZÁ INTERCEPTOR"/>
      <sheetName val="ANZÁ REDES SECUNDARIAS"/>
      <sheetName val="RESUMEN"/>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APU 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3">
          <cell r="D13">
            <v>126000</v>
          </cell>
        </row>
      </sheetData>
      <sheetData sheetId="2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Hoja1"/>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s>
    <sheetDataSet>
      <sheetData sheetId="0"/>
      <sheetData sheetId="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s>
    <sheetDataSet>
      <sheetData sheetId="0" refreshError="1"/>
      <sheetData sheetId="1" refreshError="1"/>
      <sheetData sheetId="2" refreshError="1"/>
      <sheetData sheetId="3" refreshError="1">
        <row r="3">
          <cell r="C3">
            <v>0.22</v>
          </cell>
        </row>
        <row r="37">
          <cell r="D37">
            <v>238339.31808500001</v>
          </cell>
        </row>
        <row r="77">
          <cell r="D77">
            <v>102098.56</v>
          </cell>
        </row>
        <row r="219">
          <cell r="D219">
            <v>225572</v>
          </cell>
        </row>
        <row r="221">
          <cell r="D221">
            <v>335485</v>
          </cell>
        </row>
        <row r="223">
          <cell r="D223">
            <v>617090</v>
          </cell>
        </row>
        <row r="229">
          <cell r="D229">
            <v>1138004</v>
          </cell>
        </row>
        <row r="232">
          <cell r="D232">
            <v>199479</v>
          </cell>
        </row>
        <row r="234">
          <cell r="D234">
            <v>271479</v>
          </cell>
        </row>
        <row r="236">
          <cell r="D236">
            <v>471618</v>
          </cell>
        </row>
        <row r="242">
          <cell r="D242">
            <v>598104</v>
          </cell>
        </row>
        <row r="248">
          <cell r="D248">
            <v>101154</v>
          </cell>
        </row>
        <row r="273">
          <cell r="D273">
            <v>199630.19999999998</v>
          </cell>
        </row>
        <row r="278">
          <cell r="D278">
            <v>345599.95999999996</v>
          </cell>
        </row>
        <row r="282">
          <cell r="D282">
            <v>423911.56</v>
          </cell>
        </row>
        <row r="284">
          <cell r="D284">
            <v>913900.2</v>
          </cell>
        </row>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row r="18">
          <cell r="D18">
            <v>566700</v>
          </cell>
        </row>
      </sheetData>
      <sheetData sheetId="1" refreshError="1"/>
      <sheetData sheetId="2" refreshError="1"/>
      <sheetData sheetId="3">
        <row r="4">
          <cell r="C4">
            <v>0.311</v>
          </cell>
        </row>
        <row r="15">
          <cell r="D15">
            <v>450000</v>
          </cell>
        </row>
        <row r="16">
          <cell r="D16">
            <v>158487.09999999998</v>
          </cell>
        </row>
        <row r="24">
          <cell r="D24">
            <v>2465</v>
          </cell>
        </row>
        <row r="25">
          <cell r="D25">
            <v>3166.7999999999997</v>
          </cell>
        </row>
        <row r="26">
          <cell r="D26">
            <v>2900</v>
          </cell>
        </row>
        <row r="28">
          <cell r="D28">
            <v>2400</v>
          </cell>
        </row>
        <row r="30">
          <cell r="D30">
            <v>33600</v>
          </cell>
        </row>
        <row r="36">
          <cell r="D36">
            <v>405058.2886875</v>
          </cell>
        </row>
        <row r="37">
          <cell r="D37">
            <v>371552.68868750002</v>
          </cell>
        </row>
        <row r="38">
          <cell r="D38">
            <v>348842.2886875</v>
          </cell>
        </row>
        <row r="46">
          <cell r="D46">
            <v>345051.98411249998</v>
          </cell>
        </row>
        <row r="47">
          <cell r="D47">
            <v>280464.14411250001</v>
          </cell>
        </row>
        <row r="57">
          <cell r="D57">
            <v>8500</v>
          </cell>
        </row>
        <row r="58">
          <cell r="D58">
            <v>26200</v>
          </cell>
        </row>
        <row r="64">
          <cell r="D64">
            <v>1800</v>
          </cell>
        </row>
        <row r="65">
          <cell r="D65">
            <v>55000</v>
          </cell>
        </row>
        <row r="66">
          <cell r="D66">
            <v>225000</v>
          </cell>
        </row>
        <row r="67">
          <cell r="D67">
            <v>260000</v>
          </cell>
        </row>
        <row r="68">
          <cell r="D68">
            <v>20000</v>
          </cell>
        </row>
        <row r="69">
          <cell r="D69">
            <v>266800</v>
          </cell>
        </row>
        <row r="71">
          <cell r="D71">
            <v>37100</v>
          </cell>
        </row>
        <row r="72">
          <cell r="D72">
            <v>1250</v>
          </cell>
        </row>
        <row r="77">
          <cell r="D77">
            <v>2500</v>
          </cell>
        </row>
        <row r="78">
          <cell r="D78">
            <v>50</v>
          </cell>
        </row>
        <row r="83">
          <cell r="D83">
            <v>1820</v>
          </cell>
        </row>
        <row r="84">
          <cell r="D84">
            <v>3160</v>
          </cell>
        </row>
        <row r="86">
          <cell r="D86">
            <v>6200</v>
          </cell>
        </row>
        <row r="89">
          <cell r="D89">
            <v>22078</v>
          </cell>
        </row>
        <row r="90">
          <cell r="D90">
            <v>48210</v>
          </cell>
        </row>
        <row r="99">
          <cell r="D99">
            <v>5500</v>
          </cell>
        </row>
        <row r="101">
          <cell r="D101">
            <v>18700</v>
          </cell>
        </row>
        <row r="102">
          <cell r="D102">
            <v>39900</v>
          </cell>
        </row>
        <row r="112">
          <cell r="D112">
            <v>14779.75</v>
          </cell>
        </row>
        <row r="113">
          <cell r="D113">
            <v>32215.52</v>
          </cell>
        </row>
        <row r="122">
          <cell r="D122">
            <v>12700</v>
          </cell>
        </row>
        <row r="123">
          <cell r="D123">
            <v>26950</v>
          </cell>
        </row>
        <row r="124">
          <cell r="D124">
            <v>48860</v>
          </cell>
        </row>
        <row r="138">
          <cell r="D138">
            <v>46516</v>
          </cell>
        </row>
        <row r="139">
          <cell r="D139">
            <v>28617.199999999997</v>
          </cell>
        </row>
        <row r="140">
          <cell r="D140">
            <v>16714.439999999999</v>
          </cell>
        </row>
        <row r="144">
          <cell r="D144">
            <v>127224.15999999999</v>
          </cell>
        </row>
        <row r="151">
          <cell r="D151">
            <v>24368.12</v>
          </cell>
        </row>
        <row r="210">
          <cell r="D210">
            <v>21346.969599999997</v>
          </cell>
        </row>
        <row r="211">
          <cell r="D211">
            <v>45206.15004</v>
          </cell>
        </row>
        <row r="215">
          <cell r="D215">
            <v>9839.6187999999984</v>
          </cell>
        </row>
        <row r="216">
          <cell r="D216">
            <v>84038.531599999988</v>
          </cell>
        </row>
        <row r="223">
          <cell r="D223">
            <v>13029.535279999998</v>
          </cell>
        </row>
        <row r="224">
          <cell r="D224">
            <v>119415.67567999999</v>
          </cell>
        </row>
        <row r="229">
          <cell r="D229">
            <v>19005.633333333331</v>
          </cell>
        </row>
        <row r="230">
          <cell r="D230">
            <v>27783.353333333333</v>
          </cell>
        </row>
        <row r="231">
          <cell r="D231">
            <v>40389.653333333328</v>
          </cell>
        </row>
        <row r="232">
          <cell r="D232">
            <v>59717.38</v>
          </cell>
        </row>
        <row r="288">
          <cell r="D288">
            <v>154280</v>
          </cell>
        </row>
        <row r="289">
          <cell r="D289">
            <v>386280</v>
          </cell>
        </row>
        <row r="302">
          <cell r="D302">
            <v>733802.08</v>
          </cell>
        </row>
        <row r="318">
          <cell r="D318">
            <v>287456.35199999996</v>
          </cell>
        </row>
        <row r="320">
          <cell r="D320">
            <v>263804.88</v>
          </cell>
        </row>
        <row r="328">
          <cell r="D328">
            <v>141757.21999999997</v>
          </cell>
        </row>
        <row r="329">
          <cell r="D329">
            <v>370236.50399999996</v>
          </cell>
        </row>
        <row r="334">
          <cell r="D334">
            <v>128415.36399999999</v>
          </cell>
        </row>
        <row r="352">
          <cell r="D352">
            <v>31785.455799999996</v>
          </cell>
        </row>
        <row r="354">
          <cell r="D354">
            <v>16017.285</v>
          </cell>
        </row>
        <row r="355">
          <cell r="D355">
            <v>74640.103719999999</v>
          </cell>
        </row>
        <row r="356">
          <cell r="D356">
            <v>35988.244999999995</v>
          </cell>
        </row>
        <row r="358">
          <cell r="D358">
            <v>2137.7291999999998</v>
          </cell>
        </row>
        <row r="359">
          <cell r="D359">
            <v>2098.3100799999997</v>
          </cell>
        </row>
        <row r="369">
          <cell r="D369">
            <v>5914.1749999999993</v>
          </cell>
        </row>
        <row r="370">
          <cell r="D370">
            <v>2091.1999999999998</v>
          </cell>
        </row>
        <row r="372">
          <cell r="D372">
            <v>182.98</v>
          </cell>
        </row>
        <row r="373">
          <cell r="D373">
            <v>25355.8</v>
          </cell>
        </row>
        <row r="376">
          <cell r="D376">
            <v>15775.49</v>
          </cell>
        </row>
        <row r="384">
          <cell r="D384">
            <v>1110.95</v>
          </cell>
        </row>
        <row r="392">
          <cell r="D392">
            <v>45745</v>
          </cell>
        </row>
        <row r="396">
          <cell r="D396">
            <v>3528.8999999999996</v>
          </cell>
        </row>
        <row r="403">
          <cell r="D403">
            <v>181934.4</v>
          </cell>
        </row>
        <row r="404">
          <cell r="D404">
            <v>1058.6699999999998</v>
          </cell>
        </row>
        <row r="405">
          <cell r="D405">
            <v>2587329.03125</v>
          </cell>
        </row>
        <row r="407">
          <cell r="D407">
            <v>3267.5</v>
          </cell>
        </row>
        <row r="413">
          <cell r="D413">
            <v>25094.399999999998</v>
          </cell>
        </row>
        <row r="435">
          <cell r="D435">
            <v>600383.5199999999</v>
          </cell>
        </row>
        <row r="447">
          <cell r="D447">
            <v>1543960</v>
          </cell>
        </row>
        <row r="453">
          <cell r="D453">
            <v>64959.999999999993</v>
          </cell>
        </row>
        <row r="454">
          <cell r="D454">
            <v>80000</v>
          </cell>
        </row>
        <row r="455">
          <cell r="D455">
            <v>5582.5</v>
          </cell>
        </row>
        <row r="457">
          <cell r="D457">
            <v>44080</v>
          </cell>
        </row>
        <row r="458">
          <cell r="D458">
            <v>38280</v>
          </cell>
        </row>
        <row r="459">
          <cell r="D459">
            <v>35960</v>
          </cell>
        </row>
        <row r="464">
          <cell r="D464">
            <v>50000</v>
          </cell>
        </row>
        <row r="466">
          <cell r="D466">
            <v>24000</v>
          </cell>
        </row>
        <row r="467">
          <cell r="D467">
            <v>5000</v>
          </cell>
        </row>
        <row r="468">
          <cell r="D468">
            <v>10500</v>
          </cell>
        </row>
        <row r="469">
          <cell r="D469">
            <v>580</v>
          </cell>
        </row>
        <row r="471">
          <cell r="D471">
            <v>10000</v>
          </cell>
        </row>
        <row r="472">
          <cell r="D472">
            <v>5600</v>
          </cell>
        </row>
        <row r="473">
          <cell r="D473">
            <v>19720</v>
          </cell>
        </row>
        <row r="474">
          <cell r="D474">
            <v>29500</v>
          </cell>
        </row>
        <row r="476">
          <cell r="D476">
            <v>5000</v>
          </cell>
        </row>
        <row r="487">
          <cell r="D487">
            <v>12100</v>
          </cell>
        </row>
        <row r="488">
          <cell r="D488">
            <v>25000</v>
          </cell>
        </row>
      </sheetData>
      <sheetData sheetId="4" refreshError="1"/>
      <sheetData sheetId="5" refreshError="1"/>
      <sheetData sheetId="6"/>
      <sheetData sheetId="7">
        <row r="12">
          <cell r="C12" t="str">
            <v>Estructura de Control y aforo</v>
          </cell>
        </row>
      </sheetData>
      <sheetData sheetId="8">
        <row r="12">
          <cell r="A12">
            <v>104</v>
          </cell>
        </row>
      </sheetData>
      <sheetData sheetId="9">
        <row r="12">
          <cell r="A12">
            <v>201</v>
          </cell>
        </row>
      </sheetData>
      <sheetData sheetId="10">
        <row r="12">
          <cell r="A12">
            <v>104</v>
          </cell>
        </row>
      </sheetData>
      <sheetData sheetId="11" refreshError="1"/>
      <sheetData sheetId="12">
        <row r="12">
          <cell r="C12" t="str">
            <v>Construcción nuevo tanque</v>
          </cell>
        </row>
      </sheetData>
      <sheetData sheetId="13">
        <row r="12">
          <cell r="A12">
            <v>104</v>
          </cell>
        </row>
      </sheetData>
      <sheetData sheetId="14">
        <row r="12">
          <cell r="B12" t="str">
            <v>1</v>
          </cell>
        </row>
      </sheetData>
      <sheetData sheetId="15">
        <row r="12">
          <cell r="B12" t="str">
            <v>1</v>
          </cell>
        </row>
      </sheetData>
      <sheetData sheetId="16">
        <row r="12">
          <cell r="B12" t="str">
            <v>1</v>
          </cell>
        </row>
      </sheetData>
      <sheetData sheetId="17">
        <row r="12">
          <cell r="A12">
            <v>301</v>
          </cell>
        </row>
      </sheetData>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row r="13">
          <cell r="D13">
            <v>566700</v>
          </cell>
        </row>
      </sheetData>
      <sheetData sheetId="3">
        <row r="3">
          <cell r="C3">
            <v>0.27699999999999997</v>
          </cell>
        </row>
        <row r="185">
          <cell r="D185">
            <v>29245.726666666666</v>
          </cell>
        </row>
        <row r="186">
          <cell r="D186">
            <v>42515.353333333333</v>
          </cell>
        </row>
        <row r="187">
          <cell r="D187">
            <v>62860.399999999994</v>
          </cell>
        </row>
        <row r="188">
          <cell r="D188">
            <v>97364.599999999991</v>
          </cell>
        </row>
        <row r="189">
          <cell r="D189">
            <v>128057.81333333334</v>
          </cell>
        </row>
        <row r="190">
          <cell r="D190">
            <v>158953.06</v>
          </cell>
        </row>
        <row r="218">
          <cell r="D218">
            <v>74466.2</v>
          </cell>
        </row>
        <row r="219">
          <cell r="D219">
            <v>150543.63999999998</v>
          </cell>
        </row>
        <row r="220">
          <cell r="D220">
            <v>228690.52</v>
          </cell>
        </row>
        <row r="221">
          <cell r="D221">
            <v>146354.87999999998</v>
          </cell>
        </row>
        <row r="222">
          <cell r="D222">
            <v>269281.24</v>
          </cell>
        </row>
        <row r="237">
          <cell r="D237">
            <v>96725.439999999988</v>
          </cell>
        </row>
        <row r="238">
          <cell r="D238">
            <v>60553.159999999996</v>
          </cell>
        </row>
        <row r="240">
          <cell r="D240">
            <v>189399</v>
          </cell>
        </row>
        <row r="241">
          <cell r="D241">
            <v>385131.6</v>
          </cell>
        </row>
        <row r="331">
          <cell r="D331">
            <v>140</v>
          </cell>
        </row>
        <row r="353">
          <cell r="D353">
            <v>6400</v>
          </cell>
        </row>
        <row r="362">
          <cell r="D362">
            <v>139200</v>
          </cell>
        </row>
        <row r="424">
          <cell r="D424">
            <v>10500</v>
          </cell>
        </row>
      </sheetData>
      <sheetData sheetId="4"/>
      <sheetData sheetId="5"/>
      <sheetData sheetId="6"/>
      <sheetData sheetId="7"/>
      <sheetData sheetId="8"/>
      <sheetData sheetId="9"/>
      <sheetData sheetId="10"/>
      <sheetData sheetId="1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row r="10">
          <cell r="C10" t="str">
            <v>AYUDANTE RASO</v>
          </cell>
        </row>
        <row r="13">
          <cell r="D13">
            <v>566700</v>
          </cell>
        </row>
      </sheetData>
      <sheetData sheetId="2"/>
      <sheetData sheetId="3">
        <row r="3">
          <cell r="C3">
            <v>0.27700000000000002</v>
          </cell>
        </row>
        <row r="8">
          <cell r="D8">
            <v>0.60405000000000009</v>
          </cell>
        </row>
        <row r="11">
          <cell r="D11">
            <v>54216.89</v>
          </cell>
        </row>
        <row r="12">
          <cell r="D12">
            <v>38320.754500000003</v>
          </cell>
        </row>
        <row r="13">
          <cell r="D13">
            <v>30300.504499999999</v>
          </cell>
        </row>
        <row r="14">
          <cell r="D14">
            <v>450000</v>
          </cell>
        </row>
        <row r="16">
          <cell r="D16">
            <v>85000</v>
          </cell>
        </row>
        <row r="17">
          <cell r="D17">
            <v>650</v>
          </cell>
        </row>
        <row r="19">
          <cell r="D19">
            <v>8451.7394499999991</v>
          </cell>
        </row>
        <row r="23">
          <cell r="D23">
            <v>2465</v>
          </cell>
        </row>
        <row r="24">
          <cell r="D24">
            <v>3166.7999999999997</v>
          </cell>
        </row>
        <row r="26">
          <cell r="D26">
            <v>2840</v>
          </cell>
        </row>
        <row r="27">
          <cell r="D27">
            <v>2400</v>
          </cell>
        </row>
        <row r="28">
          <cell r="D28">
            <v>88800</v>
          </cell>
        </row>
        <row r="29">
          <cell r="D29">
            <v>33600</v>
          </cell>
        </row>
        <row r="34">
          <cell r="D34">
            <v>403297.42267500004</v>
          </cell>
        </row>
        <row r="35">
          <cell r="D35">
            <v>369791.82267500006</v>
          </cell>
        </row>
        <row r="36">
          <cell r="D36">
            <v>347081.42267500004</v>
          </cell>
        </row>
        <row r="37">
          <cell r="D37">
            <v>325473.42267500004</v>
          </cell>
        </row>
        <row r="40">
          <cell r="D40">
            <v>385671.42063249997</v>
          </cell>
        </row>
        <row r="41">
          <cell r="D41">
            <v>344142.14063249994</v>
          </cell>
        </row>
        <row r="42">
          <cell r="D42">
            <v>279554.30063249997</v>
          </cell>
        </row>
        <row r="47">
          <cell r="D47">
            <v>39500</v>
          </cell>
        </row>
        <row r="48">
          <cell r="D48">
            <v>85960</v>
          </cell>
        </row>
        <row r="49">
          <cell r="D49">
            <v>8500</v>
          </cell>
        </row>
        <row r="50">
          <cell r="D50">
            <v>26200</v>
          </cell>
        </row>
        <row r="51">
          <cell r="D51">
            <v>86768</v>
          </cell>
        </row>
        <row r="52">
          <cell r="D52">
            <v>35600</v>
          </cell>
        </row>
        <row r="53">
          <cell r="D53">
            <v>84800</v>
          </cell>
        </row>
        <row r="54">
          <cell r="D54">
            <v>84800</v>
          </cell>
        </row>
        <row r="55">
          <cell r="D55">
            <v>25000</v>
          </cell>
        </row>
        <row r="56">
          <cell r="D56">
            <v>1800</v>
          </cell>
        </row>
        <row r="58">
          <cell r="D58">
            <v>225000</v>
          </cell>
        </row>
        <row r="59">
          <cell r="D59">
            <v>260000</v>
          </cell>
        </row>
        <row r="60">
          <cell r="D60">
            <v>20000</v>
          </cell>
        </row>
        <row r="61">
          <cell r="D61">
            <v>266800</v>
          </cell>
        </row>
        <row r="62">
          <cell r="D62">
            <v>39000</v>
          </cell>
        </row>
        <row r="64">
          <cell r="D64">
            <v>1250</v>
          </cell>
        </row>
        <row r="69">
          <cell r="D69">
            <v>2500</v>
          </cell>
        </row>
        <row r="70">
          <cell r="D70">
            <v>50</v>
          </cell>
        </row>
        <row r="74">
          <cell r="D74">
            <v>1820</v>
          </cell>
        </row>
        <row r="75">
          <cell r="D75">
            <v>3160</v>
          </cell>
        </row>
        <row r="77">
          <cell r="D77">
            <v>6200</v>
          </cell>
        </row>
        <row r="79">
          <cell r="D79">
            <v>13381</v>
          </cell>
        </row>
        <row r="80">
          <cell r="D80">
            <v>22078</v>
          </cell>
        </row>
        <row r="81">
          <cell r="D81">
            <v>48210</v>
          </cell>
        </row>
        <row r="82">
          <cell r="D82">
            <v>81770</v>
          </cell>
        </row>
        <row r="89">
          <cell r="D89">
            <v>11750</v>
          </cell>
        </row>
        <row r="90">
          <cell r="D90">
            <v>18700</v>
          </cell>
        </row>
        <row r="91">
          <cell r="D91">
            <v>39900</v>
          </cell>
        </row>
        <row r="113">
          <cell r="D113">
            <v>199549</v>
          </cell>
        </row>
        <row r="119">
          <cell r="D119">
            <v>233920.96</v>
          </cell>
        </row>
        <row r="121">
          <cell r="D121">
            <v>19349.96</v>
          </cell>
        </row>
        <row r="122">
          <cell r="D122">
            <v>31895.359999999997</v>
          </cell>
        </row>
        <row r="123">
          <cell r="D123">
            <v>54693.999999999993</v>
          </cell>
        </row>
        <row r="124">
          <cell r="D124">
            <v>251.71999999999997</v>
          </cell>
        </row>
        <row r="126">
          <cell r="D126">
            <v>13248.359999999999</v>
          </cell>
        </row>
        <row r="146">
          <cell r="D146">
            <v>1207.56</v>
          </cell>
        </row>
        <row r="165">
          <cell r="D165">
            <v>16332.8</v>
          </cell>
        </row>
        <row r="166">
          <cell r="D166">
            <v>34587.72</v>
          </cell>
        </row>
        <row r="170">
          <cell r="D170">
            <v>7528.4</v>
          </cell>
        </row>
        <row r="175">
          <cell r="D175">
            <v>8469.16</v>
          </cell>
        </row>
        <row r="178">
          <cell r="D178">
            <v>9969.0399999999991</v>
          </cell>
        </row>
        <row r="184">
          <cell r="D184">
            <v>20005.939999999999</v>
          </cell>
        </row>
        <row r="245">
          <cell r="D245">
            <v>154280</v>
          </cell>
        </row>
        <row r="250">
          <cell r="D250">
            <v>124119.99999999999</v>
          </cell>
        </row>
        <row r="251">
          <cell r="D251">
            <v>110199.99999999999</v>
          </cell>
        </row>
        <row r="252">
          <cell r="D252">
            <v>117159.99999999999</v>
          </cell>
        </row>
        <row r="253">
          <cell r="D253">
            <v>78880</v>
          </cell>
        </row>
        <row r="254">
          <cell r="D254">
            <v>62639.999999999993</v>
          </cell>
        </row>
        <row r="256">
          <cell r="D256">
            <v>1698239.9999999998</v>
          </cell>
        </row>
        <row r="259">
          <cell r="D259">
            <v>696000</v>
          </cell>
        </row>
        <row r="261">
          <cell r="D261">
            <v>617120</v>
          </cell>
        </row>
        <row r="271">
          <cell r="D271">
            <v>169360</v>
          </cell>
        </row>
        <row r="273">
          <cell r="D273">
            <v>85840</v>
          </cell>
        </row>
        <row r="275">
          <cell r="D275">
            <v>51040</v>
          </cell>
        </row>
        <row r="277">
          <cell r="D277">
            <v>270280</v>
          </cell>
        </row>
        <row r="285">
          <cell r="D285">
            <v>63799.999999999993</v>
          </cell>
        </row>
        <row r="286">
          <cell r="D286">
            <v>92800</v>
          </cell>
        </row>
        <row r="287">
          <cell r="D287">
            <v>131080</v>
          </cell>
        </row>
        <row r="288">
          <cell r="D288">
            <v>283040</v>
          </cell>
        </row>
        <row r="289">
          <cell r="D289">
            <v>535920</v>
          </cell>
        </row>
        <row r="290">
          <cell r="D290">
            <v>574200</v>
          </cell>
        </row>
        <row r="293">
          <cell r="D293">
            <v>112519.99999999999</v>
          </cell>
        </row>
        <row r="294">
          <cell r="D294">
            <v>70760</v>
          </cell>
        </row>
        <row r="296">
          <cell r="D296">
            <v>55679.999999999993</v>
          </cell>
        </row>
        <row r="297">
          <cell r="D297">
            <v>97440</v>
          </cell>
        </row>
        <row r="298">
          <cell r="D298">
            <v>136880</v>
          </cell>
        </row>
        <row r="300">
          <cell r="D300">
            <v>112519.99999999999</v>
          </cell>
        </row>
        <row r="302">
          <cell r="D302">
            <v>153120</v>
          </cell>
        </row>
        <row r="303">
          <cell r="D303">
            <v>114839.99999999999</v>
          </cell>
        </row>
        <row r="304">
          <cell r="D304">
            <v>178640</v>
          </cell>
        </row>
        <row r="306">
          <cell r="D306">
            <v>256359.99999999997</v>
          </cell>
        </row>
        <row r="307">
          <cell r="D307">
            <v>256359.99999999997</v>
          </cell>
        </row>
        <row r="309">
          <cell r="D309">
            <v>3498.56</v>
          </cell>
        </row>
        <row r="313">
          <cell r="D313">
            <v>12255</v>
          </cell>
        </row>
        <row r="314">
          <cell r="D314">
            <v>57107.96</v>
          </cell>
        </row>
        <row r="315">
          <cell r="D315">
            <v>27535</v>
          </cell>
        </row>
        <row r="316">
          <cell r="D316">
            <v>1281.8</v>
          </cell>
        </row>
        <row r="317">
          <cell r="D317">
            <v>1635.6</v>
          </cell>
        </row>
        <row r="318">
          <cell r="D318">
            <v>1605.4399999999998</v>
          </cell>
        </row>
        <row r="319">
          <cell r="D319">
            <v>27839.999999999996</v>
          </cell>
        </row>
        <row r="320">
          <cell r="D320">
            <v>30159.999999999996</v>
          </cell>
        </row>
        <row r="321">
          <cell r="D321">
            <v>33640</v>
          </cell>
        </row>
        <row r="323">
          <cell r="D323">
            <v>17400</v>
          </cell>
        </row>
        <row r="324">
          <cell r="D324">
            <v>8119.9999999999991</v>
          </cell>
        </row>
        <row r="325">
          <cell r="D325">
            <v>81200</v>
          </cell>
        </row>
        <row r="327">
          <cell r="D327">
            <v>105560</v>
          </cell>
        </row>
        <row r="328">
          <cell r="D328">
            <v>4525</v>
          </cell>
        </row>
        <row r="329">
          <cell r="D329">
            <v>1600</v>
          </cell>
        </row>
        <row r="330">
          <cell r="D330">
            <v>22620</v>
          </cell>
        </row>
        <row r="333">
          <cell r="D333">
            <v>12280</v>
          </cell>
        </row>
        <row r="335">
          <cell r="D335">
            <v>12070</v>
          </cell>
        </row>
        <row r="337">
          <cell r="D337">
            <v>428039.99999999994</v>
          </cell>
        </row>
        <row r="339">
          <cell r="D339">
            <v>1704039.9999999998</v>
          </cell>
        </row>
        <row r="341">
          <cell r="D341">
            <v>15000</v>
          </cell>
        </row>
        <row r="342">
          <cell r="D342">
            <v>700</v>
          </cell>
        </row>
        <row r="343">
          <cell r="D343">
            <v>850</v>
          </cell>
        </row>
        <row r="346">
          <cell r="D346">
            <v>59300</v>
          </cell>
        </row>
        <row r="347">
          <cell r="D347">
            <v>27500.000000000004</v>
          </cell>
        </row>
        <row r="348">
          <cell r="D348">
            <v>26950.000000000004</v>
          </cell>
        </row>
        <row r="349">
          <cell r="D349">
            <v>12790</v>
          </cell>
        </row>
        <row r="351">
          <cell r="D351">
            <v>35000</v>
          </cell>
        </row>
        <row r="352">
          <cell r="D352">
            <v>6530</v>
          </cell>
        </row>
        <row r="353">
          <cell r="D353">
            <v>6400</v>
          </cell>
        </row>
        <row r="354">
          <cell r="D354">
            <v>73800</v>
          </cell>
        </row>
        <row r="355">
          <cell r="D355">
            <v>2700</v>
          </cell>
        </row>
        <row r="356">
          <cell r="D356">
            <v>2641</v>
          </cell>
        </row>
        <row r="357">
          <cell r="D357">
            <v>50000</v>
          </cell>
        </row>
        <row r="358">
          <cell r="D358">
            <v>15862.000000000002</v>
          </cell>
        </row>
        <row r="359">
          <cell r="D359">
            <v>50380.000000000007</v>
          </cell>
        </row>
        <row r="360">
          <cell r="D360">
            <v>2750</v>
          </cell>
        </row>
        <row r="362">
          <cell r="D362">
            <v>139200</v>
          </cell>
        </row>
        <row r="363">
          <cell r="D363">
            <v>810</v>
          </cell>
        </row>
        <row r="368">
          <cell r="D368">
            <v>812</v>
          </cell>
        </row>
        <row r="369">
          <cell r="D369">
            <v>52500</v>
          </cell>
        </row>
        <row r="370">
          <cell r="D370">
            <v>12800</v>
          </cell>
        </row>
        <row r="371">
          <cell r="D371">
            <v>19200</v>
          </cell>
        </row>
        <row r="372">
          <cell r="D372">
            <v>8000</v>
          </cell>
        </row>
        <row r="376">
          <cell r="D376">
            <v>9723</v>
          </cell>
        </row>
        <row r="377">
          <cell r="D377">
            <v>19603</v>
          </cell>
        </row>
        <row r="378">
          <cell r="D378">
            <v>20595</v>
          </cell>
        </row>
        <row r="384">
          <cell r="D384">
            <v>2412800</v>
          </cell>
        </row>
        <row r="385">
          <cell r="D385">
            <v>1607760</v>
          </cell>
        </row>
        <row r="386">
          <cell r="D386">
            <v>774880</v>
          </cell>
        </row>
        <row r="387">
          <cell r="D387">
            <v>584640</v>
          </cell>
        </row>
        <row r="388">
          <cell r="D388">
            <v>438479.99999999994</v>
          </cell>
        </row>
        <row r="395">
          <cell r="D395">
            <v>17136</v>
          </cell>
        </row>
        <row r="397">
          <cell r="D397">
            <v>331080</v>
          </cell>
        </row>
        <row r="398">
          <cell r="D398">
            <v>103959.59</v>
          </cell>
        </row>
        <row r="403">
          <cell r="D403">
            <v>1543960</v>
          </cell>
        </row>
        <row r="408">
          <cell r="D408">
            <v>8119.9999999999991</v>
          </cell>
        </row>
        <row r="409">
          <cell r="D409">
            <v>64959.999999999993</v>
          </cell>
        </row>
        <row r="410">
          <cell r="D410">
            <v>80000</v>
          </cell>
        </row>
        <row r="411">
          <cell r="D411">
            <v>5582.5</v>
          </cell>
        </row>
        <row r="412">
          <cell r="D412">
            <v>31319.999999999996</v>
          </cell>
        </row>
        <row r="413">
          <cell r="D413">
            <v>44080</v>
          </cell>
        </row>
        <row r="414">
          <cell r="D414">
            <v>38280</v>
          </cell>
        </row>
        <row r="415">
          <cell r="D415">
            <v>35960</v>
          </cell>
        </row>
        <row r="417">
          <cell r="D417">
            <v>120000</v>
          </cell>
        </row>
        <row r="418">
          <cell r="D418">
            <v>50000</v>
          </cell>
        </row>
        <row r="421">
          <cell r="D421">
            <v>40000</v>
          </cell>
        </row>
        <row r="422">
          <cell r="D422">
            <v>24000</v>
          </cell>
        </row>
        <row r="423">
          <cell r="D423">
            <v>5000</v>
          </cell>
        </row>
        <row r="424">
          <cell r="D424">
            <v>10500</v>
          </cell>
        </row>
        <row r="425">
          <cell r="D425">
            <v>580</v>
          </cell>
        </row>
        <row r="426">
          <cell r="D426">
            <v>3500</v>
          </cell>
        </row>
        <row r="427">
          <cell r="D427">
            <v>10000</v>
          </cell>
        </row>
        <row r="428">
          <cell r="D428">
            <v>5600</v>
          </cell>
        </row>
        <row r="429">
          <cell r="D429">
            <v>19720</v>
          </cell>
        </row>
        <row r="430">
          <cell r="D430">
            <v>29500</v>
          </cell>
        </row>
        <row r="431">
          <cell r="D431">
            <v>17400</v>
          </cell>
        </row>
        <row r="432">
          <cell r="D432">
            <v>5000</v>
          </cell>
        </row>
        <row r="433">
          <cell r="D433">
            <v>33640</v>
          </cell>
        </row>
        <row r="443">
          <cell r="D443">
            <v>12100</v>
          </cell>
        </row>
        <row r="444">
          <cell r="D444">
            <v>25000</v>
          </cell>
        </row>
        <row r="445">
          <cell r="D445">
            <v>7000</v>
          </cell>
        </row>
        <row r="446">
          <cell r="D446">
            <v>760000</v>
          </cell>
        </row>
        <row r="447">
          <cell r="D447">
            <v>16143</v>
          </cell>
        </row>
        <row r="448">
          <cell r="D448">
            <v>30000</v>
          </cell>
        </row>
        <row r="452">
          <cell r="D452">
            <v>53592</v>
          </cell>
        </row>
        <row r="453">
          <cell r="D453">
            <v>500</v>
          </cell>
        </row>
        <row r="454">
          <cell r="D454">
            <v>6380.0000000000009</v>
          </cell>
        </row>
        <row r="455">
          <cell r="D455">
            <v>2988</v>
          </cell>
        </row>
        <row r="456">
          <cell r="D456">
            <v>1200</v>
          </cell>
        </row>
      </sheetData>
      <sheetData sheetId="4" refreshError="1"/>
      <sheetData sheetId="5" refreshError="1"/>
      <sheetData sheetId="6" refreshError="1"/>
      <sheetData sheetId="7">
        <row r="3">
          <cell r="C3" t="str">
            <v>Febrero de 2012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50">
          <cell r="B50">
            <v>338535.76106524997</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BASE CTOS"/>
      <sheetName val="PTAP"/>
      <sheetName val="APU PTAP"/>
      <sheetName val="TANQUE"/>
      <sheetName val="APU TANQUE"/>
    </sheetNames>
    <sheetDataSet>
      <sheetData sheetId="0"/>
      <sheetData sheetId="1"/>
      <sheetData sheetId="2"/>
      <sheetData sheetId="3"/>
      <sheetData sheetId="4"/>
      <sheetData sheetId="5">
        <row r="70">
          <cell r="D70">
            <v>1071</v>
          </cell>
        </row>
        <row r="71">
          <cell r="D71">
            <v>1224</v>
          </cell>
        </row>
        <row r="116">
          <cell r="D116">
            <v>8792.359199999999</v>
          </cell>
        </row>
        <row r="133">
          <cell r="D133">
            <v>13513.3272</v>
          </cell>
        </row>
      </sheetData>
      <sheetData sheetId="6"/>
      <sheetData sheetId="7">
        <row r="11">
          <cell r="B11">
            <v>1.1000000000000001</v>
          </cell>
        </row>
      </sheetData>
      <sheetData sheetId="8"/>
      <sheetData sheetId="9">
        <row r="17">
          <cell r="B17" t="str">
            <v>2.2</v>
          </cell>
        </row>
      </sheetData>
      <sheetData sheetId="1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OY_ORIGINAL"/>
      <sheetName val="Datos"/>
      <sheetName val="PRESUPUESTOS-REV1"/>
      <sheetName val="G&amp;G"/>
      <sheetName val="PU (2)"/>
      <sheetName val="ACTIVIDADES"/>
    </sheetNames>
    <sheetDataSet>
      <sheetData sheetId="0"/>
      <sheetData sheetId="1"/>
      <sheetData sheetId="2">
        <row r="5">
          <cell r="B5" t="str">
            <v>T1</v>
          </cell>
          <cell r="C5" t="str">
            <v>T2</v>
          </cell>
          <cell r="D5" t="str">
            <v>T3</v>
          </cell>
          <cell r="G5" t="str">
            <v>T1</v>
          </cell>
          <cell r="H5" t="str">
            <v>T2</v>
          </cell>
          <cell r="I5" t="str">
            <v>T3</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G12" t="str">
            <v>T1</v>
          </cell>
          <cell r="H12" t="str">
            <v>T2</v>
          </cell>
          <cell r="I12" t="str">
            <v>T3</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G19" t="str">
            <v>T1</v>
          </cell>
          <cell r="H19" t="str">
            <v>T2</v>
          </cell>
          <cell r="I19" t="str">
            <v>T3</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G25" t="str">
            <v>T1</v>
          </cell>
          <cell r="H25" t="str">
            <v>T2</v>
          </cell>
          <cell r="I25" t="str">
            <v>T3</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ow r="2">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s>
    <sheetDataSet>
      <sheetData sheetId="0" refreshError="1">
        <row r="3">
          <cell r="C3">
            <v>0.22</v>
          </cell>
        </row>
        <row r="5">
          <cell r="C5">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MG ppto solo daños a"/>
      <sheetName val="Hoja4"/>
      <sheetName val="Hoja1"/>
      <sheetName val="PRELIM"/>
      <sheetName val="TUBERIA"/>
      <sheetName val="EXCAV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PTAP"/>
      <sheetName val="APU PTAP"/>
      <sheetName val="BASE CTOS"/>
      <sheetName val="TANQUE"/>
      <sheetName val="APU TANQUE"/>
    </sheetNames>
    <sheetDataSet>
      <sheetData sheetId="0" refreshError="1"/>
      <sheetData sheetId="1" refreshError="1"/>
      <sheetData sheetId="2" refreshError="1"/>
      <sheetData sheetId="3" refreshError="1"/>
      <sheetData sheetId="4" refreshError="1"/>
      <sheetData sheetId="5" refreshError="1">
        <row r="86">
          <cell r="D86">
            <v>13475</v>
          </cell>
        </row>
      </sheetData>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 val="FORMULARIO AIU"/>
      <sheetName val="PRESTA"/>
      <sheetName val="1. SISTEMA  MEDIA FALDA"/>
      <sheetName val="2. SISTEMA LOS GILES"/>
      <sheetName val="3. SISTEMA BATEA MOJADA"/>
      <sheetName val="4.PTAP "/>
      <sheetName val="5. TANQUE 300"/>
      <sheetName val="6. TANQUE 50"/>
      <sheetName val="7. OPTIM TANQUES"/>
      <sheetName val="8. REDES"/>
      <sheetName val="9. MICROCUENCAS"/>
      <sheetName val="APU MED FALD,  PLANTA, TANQUES "/>
      <sheetName val="APU LOS GILES"/>
      <sheetName val="APU BATEA MOJADA"/>
      <sheetName val="APU REDES"/>
      <sheetName val="APU MICRO"/>
      <sheetName val="RESUMEN OBRAS"/>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7">
          <cell r="D17">
            <v>3500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5">
          <cell r="D35">
            <v>2700</v>
          </cell>
        </row>
        <row r="36">
          <cell r="D36">
            <v>33000</v>
          </cell>
        </row>
        <row r="37">
          <cell r="D37">
            <v>25000</v>
          </cell>
        </row>
        <row r="38">
          <cell r="D38">
            <v>15000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49">
          <cell r="D49">
            <v>60000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59">
          <cell r="D59">
            <v>3000</v>
          </cell>
        </row>
        <row r="60">
          <cell r="D60">
            <v>20000</v>
          </cell>
        </row>
        <row r="62">
          <cell r="D62">
            <v>60000</v>
          </cell>
        </row>
        <row r="63">
          <cell r="D63">
            <v>50000</v>
          </cell>
        </row>
        <row r="64">
          <cell r="D64">
            <v>2500</v>
          </cell>
        </row>
        <row r="65">
          <cell r="D65">
            <v>10000</v>
          </cell>
        </row>
        <row r="66">
          <cell r="D66">
            <v>20000</v>
          </cell>
        </row>
        <row r="67">
          <cell r="D67">
            <v>50000</v>
          </cell>
        </row>
        <row r="68">
          <cell r="D68">
            <v>30000</v>
          </cell>
        </row>
        <row r="72">
          <cell r="D72">
            <v>0.03</v>
          </cell>
        </row>
        <row r="73">
          <cell r="D73">
            <v>0.05</v>
          </cell>
        </row>
      </sheetData>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impacto "/>
      <sheetName val="BASE"/>
      <sheetName val="PRESTA"/>
      <sheetName val="FORMULARIO No.3 (Control) "/>
      <sheetName val="FORMULARIO No.3(Publicar) "/>
      <sheetName val="FORMULARIO No.5"/>
      <sheetName val="BASE CTOS"/>
      <sheetName val="FORMULARIO N°6"/>
      <sheetName val="FORMULARIO N°7"/>
      <sheetName val="PÓLIZAS"/>
    </sheetNames>
    <sheetDataSet>
      <sheetData sheetId="0"/>
      <sheetData sheetId="1"/>
      <sheetData sheetId="2">
        <row r="3">
          <cell r="C3">
            <v>0.25</v>
          </cell>
        </row>
        <row r="8">
          <cell r="D8">
            <v>0.66280000000000017</v>
          </cell>
        </row>
        <row r="11">
          <cell r="D11">
            <v>71882.844000000026</v>
          </cell>
        </row>
        <row r="12">
          <cell r="D12">
            <v>53912.133000000016</v>
          </cell>
        </row>
        <row r="13">
          <cell r="D13">
            <v>35941.422000000013</v>
          </cell>
        </row>
        <row r="16">
          <cell r="D16">
            <v>75000</v>
          </cell>
        </row>
        <row r="38">
          <cell r="D38">
            <v>283715.06</v>
          </cell>
        </row>
        <row r="57">
          <cell r="D57">
            <v>37400</v>
          </cell>
        </row>
        <row r="61">
          <cell r="D61">
            <v>25500</v>
          </cell>
        </row>
        <row r="126">
          <cell r="D126">
            <v>100054</v>
          </cell>
        </row>
        <row r="127">
          <cell r="D127">
            <v>15211</v>
          </cell>
        </row>
        <row r="128">
          <cell r="D128">
            <v>25256</v>
          </cell>
        </row>
        <row r="129">
          <cell r="D129">
            <v>43208</v>
          </cell>
        </row>
        <row r="304">
          <cell r="D304">
            <v>223879.99999999997</v>
          </cell>
        </row>
        <row r="306">
          <cell r="D306">
            <v>88160</v>
          </cell>
        </row>
        <row r="311">
          <cell r="D311">
            <v>292320</v>
          </cell>
        </row>
        <row r="314">
          <cell r="D314">
            <v>176320</v>
          </cell>
        </row>
        <row r="317">
          <cell r="D317">
            <v>61479.999999999993</v>
          </cell>
        </row>
        <row r="346">
          <cell r="D346">
            <v>80040</v>
          </cell>
        </row>
        <row r="347">
          <cell r="D347">
            <v>158920</v>
          </cell>
        </row>
        <row r="361">
          <cell r="D361">
            <v>1366</v>
          </cell>
        </row>
        <row r="368">
          <cell r="D368">
            <v>25500</v>
          </cell>
        </row>
        <row r="369">
          <cell r="D369">
            <v>10000</v>
          </cell>
        </row>
        <row r="378">
          <cell r="D378">
            <v>12525.6</v>
          </cell>
        </row>
        <row r="399">
          <cell r="D399">
            <v>185640</v>
          </cell>
        </row>
        <row r="403">
          <cell r="D403">
            <v>57283.200000000012</v>
          </cell>
        </row>
        <row r="410">
          <cell r="D410">
            <v>2550</v>
          </cell>
        </row>
        <row r="437">
          <cell r="D437">
            <v>552160</v>
          </cell>
        </row>
        <row r="468">
          <cell r="D468">
            <v>25000</v>
          </cell>
        </row>
        <row r="501">
          <cell r="D501">
            <v>2550</v>
          </cell>
        </row>
        <row r="502">
          <cell r="D502">
            <v>1200000</v>
          </cell>
        </row>
        <row r="516">
          <cell r="D516">
            <v>10.199999999999999</v>
          </cell>
        </row>
      </sheetData>
      <sheetData sheetId="3">
        <row r="14">
          <cell r="C14">
            <v>589500</v>
          </cell>
        </row>
      </sheetData>
      <sheetData sheetId="4"/>
      <sheetData sheetId="5"/>
      <sheetData sheetId="6"/>
      <sheetData sheetId="7">
        <row r="20">
          <cell r="B20">
            <v>283715</v>
          </cell>
        </row>
        <row r="46">
          <cell r="B46">
            <v>323711</v>
          </cell>
        </row>
        <row r="59">
          <cell r="B59">
            <v>356986</v>
          </cell>
        </row>
        <row r="90">
          <cell r="B90">
            <v>370436</v>
          </cell>
        </row>
        <row r="105">
          <cell r="B105">
            <v>314931</v>
          </cell>
        </row>
      </sheetData>
      <sheetData sheetId="8"/>
      <sheetData sheetId="9"/>
      <sheetData sheetId="1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 4A"/>
    </sheetNames>
    <sheetDataSet>
      <sheetData sheetId="0"/>
      <sheetData sheetId="1" refreshError="1">
        <row r="2">
          <cell r="E2">
            <v>1</v>
          </cell>
          <cell r="F2">
            <v>2</v>
          </cell>
          <cell r="G2">
            <v>3</v>
          </cell>
          <cell r="H2">
            <v>4</v>
          </cell>
          <cell r="I2">
            <v>5</v>
          </cell>
          <cell r="J2">
            <v>6</v>
          </cell>
          <cell r="K2">
            <v>7</v>
          </cell>
          <cell r="L2">
            <v>8</v>
          </cell>
          <cell r="M2">
            <v>9</v>
          </cell>
          <cell r="N2">
            <v>10</v>
          </cell>
          <cell r="O2">
            <v>11</v>
          </cell>
          <cell r="P2">
            <v>12</v>
          </cell>
          <cell r="Q2">
            <v>13</v>
          </cell>
          <cell r="R2">
            <v>14</v>
          </cell>
        </row>
        <row r="3">
          <cell r="E3" t="str">
            <v>BULLD D6D</v>
          </cell>
          <cell r="F3" t="str">
            <v>BULLD. D8H</v>
          </cell>
          <cell r="G3" t="str">
            <v>EXC. E200</v>
          </cell>
          <cell r="H3" t="str">
            <v>EXCAVADORA</v>
          </cell>
          <cell r="I3" t="str">
            <v>FINISHER</v>
          </cell>
          <cell r="J3" t="str">
            <v>MOTONI/DORA</v>
          </cell>
          <cell r="K3" t="str">
            <v>COMPACTADOR</v>
          </cell>
          <cell r="L3" t="str">
            <v>VOLQUETAS</v>
          </cell>
          <cell r="M3" t="str">
            <v>CARGADOR 926</v>
          </cell>
          <cell r="N3" t="str">
            <v>CARROTANQUE</v>
          </cell>
          <cell r="O3" t="str">
            <v>CARROTANQUE</v>
          </cell>
          <cell r="P3" t="str">
            <v>VOLQUETA</v>
          </cell>
          <cell r="Q3" t="str">
            <v xml:space="preserve">TRITURADORA </v>
          </cell>
          <cell r="R3" t="str">
            <v>PLANTA MEZC.</v>
          </cell>
          <cell r="S3" t="str">
            <v>BULLD. D4H</v>
          </cell>
          <cell r="T3" t="str">
            <v>EXCAVADORA</v>
          </cell>
          <cell r="U3" t="str">
            <v>COMPRESOR</v>
          </cell>
          <cell r="V3" t="str">
            <v>TRACTOR</v>
          </cell>
          <cell r="W3" t="str">
            <v>COMPACTADOR</v>
          </cell>
        </row>
        <row r="4">
          <cell r="E4" t="str">
            <v>Caterpillar</v>
          </cell>
          <cell r="F4" t="str">
            <v>Caterpillar</v>
          </cell>
          <cell r="G4" t="str">
            <v>Caterpillar</v>
          </cell>
          <cell r="H4" t="str">
            <v>CAT 426</v>
          </cell>
          <cell r="I4" t="str">
            <v>Barber Green</v>
          </cell>
          <cell r="J4" t="str">
            <v>Huber</v>
          </cell>
          <cell r="K4" t="str">
            <v>Ingersoll</v>
          </cell>
          <cell r="M4" t="str">
            <v>Caterpillar</v>
          </cell>
          <cell r="N4" t="str">
            <v>2000 GLNS</v>
          </cell>
          <cell r="O4" t="str">
            <v>IMPRIMADOR</v>
          </cell>
          <cell r="P4" t="str">
            <v>Dumper</v>
          </cell>
          <cell r="Q4" t="str">
            <v>Y CLASIFIC.</v>
          </cell>
          <cell r="R4" t="str">
            <v>ASFALTICA</v>
          </cell>
          <cell r="S4" t="str">
            <v>Caterpillar</v>
          </cell>
          <cell r="T4" t="str">
            <v>Hitachi UH81</v>
          </cell>
          <cell r="U4" t="str">
            <v>Ingersoll</v>
          </cell>
          <cell r="V4" t="str">
            <v>Ford</v>
          </cell>
          <cell r="W4" t="str">
            <v>DYNAPAC</v>
          </cell>
        </row>
        <row r="5">
          <cell r="E5" t="str">
            <v>140 HP</v>
          </cell>
          <cell r="F5" t="str">
            <v>270 HP</v>
          </cell>
          <cell r="G5" t="str">
            <v>150 HP</v>
          </cell>
          <cell r="H5" t="str">
            <v>62 HP</v>
          </cell>
          <cell r="I5" t="str">
            <v>70 HP</v>
          </cell>
          <cell r="J5" t="str">
            <v>130 HP</v>
          </cell>
          <cell r="K5" t="str">
            <v>94 HP</v>
          </cell>
          <cell r="L5" t="str">
            <v>170 HP</v>
          </cell>
          <cell r="M5" t="str">
            <v>105 HP</v>
          </cell>
          <cell r="N5" t="str">
            <v>170 HP</v>
          </cell>
          <cell r="S5" t="str">
            <v>94 HP</v>
          </cell>
          <cell r="T5" t="str">
            <v>140 HP</v>
          </cell>
          <cell r="U5" t="str">
            <v>54 HP</v>
          </cell>
          <cell r="V5" t="str">
            <v>60 HP</v>
          </cell>
          <cell r="W5" t="str">
            <v>77 HP</v>
          </cell>
        </row>
        <row r="6">
          <cell r="E6">
            <v>5</v>
          </cell>
          <cell r="F6">
            <v>5</v>
          </cell>
          <cell r="G6">
            <v>5</v>
          </cell>
          <cell r="H6">
            <v>5</v>
          </cell>
          <cell r="I6">
            <v>5</v>
          </cell>
          <cell r="J6">
            <v>5</v>
          </cell>
          <cell r="K6">
            <v>5</v>
          </cell>
          <cell r="L6">
            <v>5</v>
          </cell>
          <cell r="M6">
            <v>10</v>
          </cell>
          <cell r="N6">
            <v>5</v>
          </cell>
          <cell r="O6">
            <v>5</v>
          </cell>
          <cell r="P6">
            <v>5</v>
          </cell>
          <cell r="Q6">
            <v>5</v>
          </cell>
          <cell r="R6">
            <v>5</v>
          </cell>
          <cell r="S6">
            <v>5</v>
          </cell>
          <cell r="T6">
            <v>5</v>
          </cell>
          <cell r="U6">
            <v>4</v>
          </cell>
          <cell r="V6">
            <v>5</v>
          </cell>
          <cell r="W6">
            <v>5</v>
          </cell>
        </row>
        <row r="7">
          <cell r="E7">
            <v>10000</v>
          </cell>
          <cell r="F7">
            <v>10000</v>
          </cell>
          <cell r="G7">
            <v>10000</v>
          </cell>
          <cell r="H7">
            <v>10000</v>
          </cell>
          <cell r="I7">
            <v>10000</v>
          </cell>
          <cell r="J7">
            <v>10000</v>
          </cell>
          <cell r="K7">
            <v>10000</v>
          </cell>
          <cell r="L7">
            <v>10000</v>
          </cell>
          <cell r="M7">
            <v>8000</v>
          </cell>
          <cell r="N7">
            <v>10000</v>
          </cell>
          <cell r="O7">
            <v>10000</v>
          </cell>
          <cell r="P7">
            <v>10000</v>
          </cell>
          <cell r="Q7">
            <v>10000</v>
          </cell>
          <cell r="R7">
            <v>10000</v>
          </cell>
          <cell r="S7">
            <v>10000</v>
          </cell>
          <cell r="T7">
            <v>10000</v>
          </cell>
          <cell r="U7">
            <v>8000</v>
          </cell>
          <cell r="V7">
            <v>10000</v>
          </cell>
          <cell r="W7">
            <v>10000</v>
          </cell>
        </row>
        <row r="8">
          <cell r="E8">
            <v>85000000</v>
          </cell>
          <cell r="F8">
            <v>80000000</v>
          </cell>
          <cell r="G8">
            <v>115000000</v>
          </cell>
          <cell r="H8">
            <v>43000000</v>
          </cell>
          <cell r="I8">
            <v>120000000</v>
          </cell>
          <cell r="J8">
            <v>80000000</v>
          </cell>
          <cell r="K8">
            <v>60000000</v>
          </cell>
          <cell r="L8">
            <v>60000000</v>
          </cell>
          <cell r="M8">
            <v>57000000</v>
          </cell>
          <cell r="N8">
            <v>30000000</v>
          </cell>
          <cell r="O8">
            <v>23000000</v>
          </cell>
          <cell r="P8">
            <v>180000000</v>
          </cell>
          <cell r="Q8">
            <v>170000000</v>
          </cell>
          <cell r="R8">
            <v>160000000</v>
          </cell>
          <cell r="S8">
            <v>42000000</v>
          </cell>
          <cell r="T8">
            <v>50000000</v>
          </cell>
          <cell r="U8">
            <v>25000000</v>
          </cell>
          <cell r="V8">
            <v>15000000</v>
          </cell>
          <cell r="W8">
            <v>65000000</v>
          </cell>
        </row>
        <row r="9">
          <cell r="E9">
            <v>10</v>
          </cell>
          <cell r="F9">
            <v>10</v>
          </cell>
          <cell r="G9">
            <v>10</v>
          </cell>
          <cell r="H9">
            <v>10</v>
          </cell>
          <cell r="I9">
            <v>10</v>
          </cell>
          <cell r="J9">
            <v>10</v>
          </cell>
          <cell r="K9">
            <v>10</v>
          </cell>
          <cell r="L9">
            <v>10</v>
          </cell>
          <cell r="M9">
            <v>10</v>
          </cell>
          <cell r="N9">
            <v>10</v>
          </cell>
          <cell r="O9">
            <v>10</v>
          </cell>
          <cell r="P9">
            <v>10</v>
          </cell>
          <cell r="Q9">
            <v>10</v>
          </cell>
          <cell r="R9">
            <v>10</v>
          </cell>
          <cell r="S9">
            <v>10</v>
          </cell>
          <cell r="T9">
            <v>10</v>
          </cell>
          <cell r="U9">
            <v>10</v>
          </cell>
          <cell r="V9">
            <v>10</v>
          </cell>
          <cell r="W9">
            <v>10</v>
          </cell>
        </row>
        <row r="10">
          <cell r="E10">
            <v>8500000</v>
          </cell>
          <cell r="F10">
            <v>8000000</v>
          </cell>
          <cell r="G10">
            <v>8000000</v>
          </cell>
          <cell r="H10">
            <v>3000000</v>
          </cell>
          <cell r="I10">
            <v>12000000</v>
          </cell>
          <cell r="J10">
            <v>8000000</v>
          </cell>
          <cell r="K10">
            <v>6000000</v>
          </cell>
          <cell r="L10">
            <v>6000000</v>
          </cell>
          <cell r="M10">
            <v>2700000</v>
          </cell>
          <cell r="N10">
            <v>3000000</v>
          </cell>
          <cell r="O10">
            <v>2300000</v>
          </cell>
          <cell r="P10">
            <v>18000000</v>
          </cell>
          <cell r="Q10">
            <v>17000000</v>
          </cell>
          <cell r="R10">
            <v>16000000</v>
          </cell>
          <cell r="S10">
            <v>4200000</v>
          </cell>
          <cell r="T10">
            <v>5000000</v>
          </cell>
          <cell r="U10">
            <v>2500000</v>
          </cell>
          <cell r="V10">
            <v>1500000</v>
          </cell>
          <cell r="W10">
            <v>6500000</v>
          </cell>
        </row>
        <row r="11">
          <cell r="E11">
            <v>27200</v>
          </cell>
          <cell r="F11">
            <v>25600</v>
          </cell>
          <cell r="G11">
            <v>36100</v>
          </cell>
          <cell r="H11">
            <v>13500</v>
          </cell>
          <cell r="I11">
            <v>38400</v>
          </cell>
          <cell r="J11">
            <v>25600</v>
          </cell>
          <cell r="K11">
            <v>19200</v>
          </cell>
          <cell r="L11">
            <v>19200</v>
          </cell>
          <cell r="M11">
            <v>16282.5</v>
          </cell>
          <cell r="N11">
            <v>9600</v>
          </cell>
          <cell r="O11">
            <v>7360</v>
          </cell>
          <cell r="P11">
            <v>57600</v>
          </cell>
          <cell r="Q11">
            <v>54400</v>
          </cell>
          <cell r="R11">
            <v>51200</v>
          </cell>
          <cell r="S11">
            <v>13440</v>
          </cell>
          <cell r="T11">
            <v>16000</v>
          </cell>
          <cell r="U11">
            <v>8281.25</v>
          </cell>
          <cell r="V11">
            <v>4800</v>
          </cell>
          <cell r="W11">
            <v>20800</v>
          </cell>
        </row>
        <row r="13">
          <cell r="E13">
            <v>76500000</v>
          </cell>
          <cell r="F13">
            <v>72000000</v>
          </cell>
          <cell r="G13">
            <v>107000000</v>
          </cell>
          <cell r="H13">
            <v>40000000</v>
          </cell>
          <cell r="I13">
            <v>108000000</v>
          </cell>
          <cell r="J13">
            <v>72000000</v>
          </cell>
          <cell r="K13">
            <v>54000000</v>
          </cell>
          <cell r="L13">
            <v>54000000</v>
          </cell>
          <cell r="M13">
            <v>54300000</v>
          </cell>
          <cell r="N13">
            <v>27000000</v>
          </cell>
          <cell r="O13">
            <v>20700000</v>
          </cell>
          <cell r="P13">
            <v>162000000</v>
          </cell>
          <cell r="Q13">
            <v>153000000</v>
          </cell>
          <cell r="R13">
            <v>144000000</v>
          </cell>
          <cell r="S13">
            <v>37800000</v>
          </cell>
          <cell r="T13">
            <v>45000000</v>
          </cell>
          <cell r="U13">
            <v>22500000</v>
          </cell>
          <cell r="V13">
            <v>13500000</v>
          </cell>
          <cell r="W13">
            <v>58500000</v>
          </cell>
        </row>
        <row r="14">
          <cell r="E14">
            <v>7650</v>
          </cell>
          <cell r="F14">
            <v>7200</v>
          </cell>
          <cell r="G14">
            <v>10700</v>
          </cell>
          <cell r="H14">
            <v>4000</v>
          </cell>
          <cell r="I14">
            <v>10800</v>
          </cell>
          <cell r="J14">
            <v>7200</v>
          </cell>
          <cell r="K14">
            <v>5400</v>
          </cell>
          <cell r="L14">
            <v>5400</v>
          </cell>
          <cell r="M14">
            <v>6787.5</v>
          </cell>
          <cell r="N14">
            <v>2700</v>
          </cell>
          <cell r="O14">
            <v>2070</v>
          </cell>
          <cell r="P14">
            <v>16200</v>
          </cell>
          <cell r="Q14">
            <v>15300</v>
          </cell>
          <cell r="R14">
            <v>14400</v>
          </cell>
          <cell r="S14">
            <v>3780</v>
          </cell>
          <cell r="T14">
            <v>4500</v>
          </cell>
          <cell r="U14">
            <v>2812.5</v>
          </cell>
          <cell r="V14">
            <v>1350</v>
          </cell>
          <cell r="W14">
            <v>5850</v>
          </cell>
        </row>
        <row r="15">
          <cell r="E15">
            <v>41</v>
          </cell>
          <cell r="F15">
            <v>81</v>
          </cell>
          <cell r="G15">
            <v>41</v>
          </cell>
          <cell r="H15">
            <v>41</v>
          </cell>
          <cell r="I15">
            <v>41</v>
          </cell>
          <cell r="J15">
            <v>41</v>
          </cell>
          <cell r="K15">
            <v>51</v>
          </cell>
          <cell r="L15">
            <v>41</v>
          </cell>
          <cell r="M15">
            <v>42</v>
          </cell>
          <cell r="N15">
            <v>35</v>
          </cell>
          <cell r="O15">
            <v>41</v>
          </cell>
          <cell r="P15">
            <v>41</v>
          </cell>
          <cell r="Q15">
            <v>41</v>
          </cell>
          <cell r="R15">
            <v>41</v>
          </cell>
          <cell r="S15">
            <v>41</v>
          </cell>
          <cell r="T15">
            <v>70</v>
          </cell>
          <cell r="U15">
            <v>60</v>
          </cell>
          <cell r="V15">
            <v>41</v>
          </cell>
          <cell r="W15">
            <v>51</v>
          </cell>
        </row>
        <row r="16">
          <cell r="E16">
            <v>11152</v>
          </cell>
          <cell r="F16">
            <v>20736</v>
          </cell>
          <cell r="G16">
            <v>14801</v>
          </cell>
          <cell r="H16">
            <v>5535</v>
          </cell>
          <cell r="I16">
            <v>15744</v>
          </cell>
          <cell r="J16">
            <v>10496</v>
          </cell>
          <cell r="K16">
            <v>9792</v>
          </cell>
          <cell r="L16">
            <v>7872</v>
          </cell>
          <cell r="M16">
            <v>6838.65</v>
          </cell>
          <cell r="N16">
            <v>3360</v>
          </cell>
          <cell r="O16">
            <v>3017.6</v>
          </cell>
          <cell r="P16">
            <v>23616</v>
          </cell>
          <cell r="Q16">
            <v>22304</v>
          </cell>
          <cell r="R16">
            <v>20992</v>
          </cell>
          <cell r="S16">
            <v>5510.4</v>
          </cell>
          <cell r="T16">
            <v>11200</v>
          </cell>
          <cell r="U16">
            <v>4968.75</v>
          </cell>
          <cell r="V16">
            <v>1968</v>
          </cell>
          <cell r="W16">
            <v>10608</v>
          </cell>
        </row>
        <row r="17">
          <cell r="E17">
            <v>18802</v>
          </cell>
          <cell r="F17">
            <v>27936</v>
          </cell>
          <cell r="G17">
            <v>25501</v>
          </cell>
          <cell r="H17">
            <v>9535</v>
          </cell>
          <cell r="I17">
            <v>26544</v>
          </cell>
          <cell r="J17">
            <v>17696</v>
          </cell>
          <cell r="K17">
            <v>15192</v>
          </cell>
          <cell r="L17">
            <v>13272</v>
          </cell>
          <cell r="M17">
            <v>13626.15</v>
          </cell>
          <cell r="N17">
            <v>6060</v>
          </cell>
          <cell r="O17">
            <v>5087.6000000000004</v>
          </cell>
          <cell r="P17">
            <v>39816</v>
          </cell>
          <cell r="Q17">
            <v>37604</v>
          </cell>
          <cell r="R17">
            <v>35392</v>
          </cell>
          <cell r="S17">
            <v>9290.4</v>
          </cell>
          <cell r="T17">
            <v>15700</v>
          </cell>
          <cell r="U17">
            <v>7781.25</v>
          </cell>
          <cell r="V17">
            <v>3318</v>
          </cell>
          <cell r="W17">
            <v>16458</v>
          </cell>
        </row>
        <row r="18">
          <cell r="E18">
            <v>7000</v>
          </cell>
          <cell r="F18">
            <v>5800</v>
          </cell>
          <cell r="G18">
            <v>5300</v>
          </cell>
          <cell r="H18">
            <v>6500</v>
          </cell>
          <cell r="I18">
            <v>6500</v>
          </cell>
          <cell r="J18">
            <v>6500</v>
          </cell>
          <cell r="K18">
            <v>8000</v>
          </cell>
          <cell r="L18">
            <v>7000</v>
          </cell>
          <cell r="M18">
            <v>7000</v>
          </cell>
          <cell r="N18">
            <v>6000</v>
          </cell>
          <cell r="O18">
            <v>6500</v>
          </cell>
          <cell r="P18">
            <v>7000</v>
          </cell>
          <cell r="Q18">
            <v>6000</v>
          </cell>
          <cell r="R18">
            <v>6000</v>
          </cell>
          <cell r="S18">
            <v>5300</v>
          </cell>
          <cell r="T18">
            <v>5300</v>
          </cell>
          <cell r="U18">
            <v>6500</v>
          </cell>
          <cell r="V18">
            <v>6000</v>
          </cell>
          <cell r="W18">
            <v>8000</v>
          </cell>
        </row>
        <row r="19">
          <cell r="E19">
            <v>7000</v>
          </cell>
          <cell r="F19">
            <v>5800</v>
          </cell>
          <cell r="G19">
            <v>5300</v>
          </cell>
          <cell r="H19">
            <v>6500</v>
          </cell>
          <cell r="I19">
            <v>6500</v>
          </cell>
          <cell r="J19">
            <v>6500</v>
          </cell>
          <cell r="K19">
            <v>8000</v>
          </cell>
          <cell r="L19">
            <v>7000</v>
          </cell>
          <cell r="M19">
            <v>7000</v>
          </cell>
          <cell r="N19">
            <v>6000</v>
          </cell>
          <cell r="O19">
            <v>6500</v>
          </cell>
          <cell r="P19">
            <v>7000</v>
          </cell>
          <cell r="Q19">
            <v>6000</v>
          </cell>
          <cell r="R19">
            <v>6000</v>
          </cell>
          <cell r="S19">
            <v>5300</v>
          </cell>
          <cell r="T19">
            <v>5300</v>
          </cell>
          <cell r="U19">
            <v>6500</v>
          </cell>
          <cell r="V19">
            <v>6000</v>
          </cell>
          <cell r="W19">
            <v>8000</v>
          </cell>
        </row>
        <row r="20">
          <cell r="E20">
            <v>3500</v>
          </cell>
          <cell r="F20">
            <v>2900</v>
          </cell>
          <cell r="G20">
            <v>2650</v>
          </cell>
          <cell r="H20">
            <v>3250</v>
          </cell>
          <cell r="I20">
            <v>3250</v>
          </cell>
          <cell r="J20">
            <v>3250</v>
          </cell>
          <cell r="K20">
            <v>4200</v>
          </cell>
          <cell r="L20">
            <v>3500</v>
          </cell>
          <cell r="M20">
            <v>3500</v>
          </cell>
          <cell r="N20">
            <v>3000</v>
          </cell>
          <cell r="O20">
            <v>3250</v>
          </cell>
          <cell r="P20">
            <v>3500</v>
          </cell>
          <cell r="Q20">
            <v>2800</v>
          </cell>
          <cell r="R20">
            <v>2800</v>
          </cell>
          <cell r="S20">
            <v>2650</v>
          </cell>
          <cell r="T20">
            <v>2650</v>
          </cell>
          <cell r="U20">
            <v>3250</v>
          </cell>
          <cell r="V20">
            <v>2800</v>
          </cell>
          <cell r="W20">
            <v>4200</v>
          </cell>
        </row>
        <row r="21">
          <cell r="E21">
            <v>3500</v>
          </cell>
          <cell r="F21">
            <v>2900</v>
          </cell>
          <cell r="G21">
            <v>2650</v>
          </cell>
          <cell r="H21">
            <v>3250</v>
          </cell>
          <cell r="I21">
            <v>3250</v>
          </cell>
          <cell r="J21">
            <v>3250</v>
          </cell>
          <cell r="K21">
            <v>4200</v>
          </cell>
          <cell r="L21">
            <v>3500</v>
          </cell>
          <cell r="M21">
            <v>3500</v>
          </cell>
          <cell r="N21">
            <v>3000</v>
          </cell>
          <cell r="O21">
            <v>3250</v>
          </cell>
          <cell r="P21">
            <v>3500</v>
          </cell>
          <cell r="Q21">
            <v>2800</v>
          </cell>
          <cell r="R21">
            <v>2800</v>
          </cell>
          <cell r="S21">
            <v>2650</v>
          </cell>
          <cell r="T21">
            <v>2650</v>
          </cell>
          <cell r="U21">
            <v>3250</v>
          </cell>
          <cell r="V21">
            <v>2800</v>
          </cell>
          <cell r="W21">
            <v>4200</v>
          </cell>
        </row>
        <row r="22">
          <cell r="E22">
            <v>21000</v>
          </cell>
          <cell r="F22">
            <v>17400</v>
          </cell>
          <cell r="G22">
            <v>15900</v>
          </cell>
          <cell r="H22">
            <v>19500</v>
          </cell>
          <cell r="I22">
            <v>19500</v>
          </cell>
          <cell r="J22">
            <v>19500</v>
          </cell>
          <cell r="K22">
            <v>24400</v>
          </cell>
          <cell r="L22">
            <v>21000</v>
          </cell>
          <cell r="M22">
            <v>21000</v>
          </cell>
          <cell r="N22">
            <v>18000</v>
          </cell>
          <cell r="O22">
            <v>19500</v>
          </cell>
          <cell r="P22">
            <v>21000</v>
          </cell>
          <cell r="Q22">
            <v>17600</v>
          </cell>
          <cell r="R22">
            <v>17600</v>
          </cell>
          <cell r="S22">
            <v>15900</v>
          </cell>
          <cell r="T22">
            <v>15900</v>
          </cell>
          <cell r="U22">
            <v>19500</v>
          </cell>
          <cell r="V22">
            <v>17600</v>
          </cell>
          <cell r="W22">
            <v>24400</v>
          </cell>
        </row>
        <row r="23">
          <cell r="E23">
            <v>2625</v>
          </cell>
          <cell r="F23">
            <v>2175</v>
          </cell>
          <cell r="G23">
            <v>1987.5</v>
          </cell>
          <cell r="H23">
            <v>2437.5</v>
          </cell>
          <cell r="I23">
            <v>2437.5</v>
          </cell>
          <cell r="J23">
            <v>2437.5</v>
          </cell>
          <cell r="K23">
            <v>3050</v>
          </cell>
          <cell r="L23">
            <v>2625</v>
          </cell>
          <cell r="M23">
            <v>2625</v>
          </cell>
          <cell r="N23">
            <v>2250</v>
          </cell>
          <cell r="O23">
            <v>2437.5</v>
          </cell>
          <cell r="P23">
            <v>2625</v>
          </cell>
          <cell r="Q23">
            <v>2200</v>
          </cell>
          <cell r="R23">
            <v>2200</v>
          </cell>
          <cell r="S23">
            <v>1987.5</v>
          </cell>
          <cell r="T23">
            <v>1987.5</v>
          </cell>
          <cell r="U23">
            <v>2437.5</v>
          </cell>
          <cell r="V23">
            <v>2200</v>
          </cell>
          <cell r="W23">
            <v>3050</v>
          </cell>
        </row>
        <row r="24">
          <cell r="E24">
            <v>4000</v>
          </cell>
          <cell r="F24">
            <v>2800</v>
          </cell>
          <cell r="G24">
            <v>2800</v>
          </cell>
          <cell r="H24">
            <v>2500</v>
          </cell>
          <cell r="I24">
            <v>2500</v>
          </cell>
          <cell r="J24">
            <v>4000</v>
          </cell>
          <cell r="K24">
            <v>4000</v>
          </cell>
          <cell r="M24">
            <v>4000</v>
          </cell>
          <cell r="N24">
            <v>2500</v>
          </cell>
          <cell r="O24">
            <v>4000</v>
          </cell>
          <cell r="P24">
            <v>4000</v>
          </cell>
          <cell r="Q24">
            <v>3964</v>
          </cell>
          <cell r="R24">
            <v>3964</v>
          </cell>
          <cell r="S24">
            <v>2717</v>
          </cell>
          <cell r="T24">
            <v>2717</v>
          </cell>
          <cell r="U24">
            <v>4000</v>
          </cell>
          <cell r="V24">
            <v>3964</v>
          </cell>
          <cell r="W24">
            <v>4000</v>
          </cell>
        </row>
        <row r="25">
          <cell r="E25">
            <v>4000</v>
          </cell>
          <cell r="F25">
            <v>2800</v>
          </cell>
          <cell r="G25">
            <v>2800</v>
          </cell>
          <cell r="H25">
            <v>2500</v>
          </cell>
          <cell r="I25">
            <v>2500</v>
          </cell>
          <cell r="J25">
            <v>4000</v>
          </cell>
          <cell r="K25">
            <v>4000</v>
          </cell>
          <cell r="M25">
            <v>4000</v>
          </cell>
          <cell r="N25">
            <v>2500</v>
          </cell>
          <cell r="O25">
            <v>4000</v>
          </cell>
          <cell r="P25">
            <v>4000</v>
          </cell>
          <cell r="Q25">
            <v>3964</v>
          </cell>
          <cell r="R25">
            <v>3964</v>
          </cell>
          <cell r="S25">
            <v>2717</v>
          </cell>
          <cell r="T25">
            <v>2717</v>
          </cell>
          <cell r="U25">
            <v>4000</v>
          </cell>
          <cell r="V25">
            <v>3964</v>
          </cell>
          <cell r="W25">
            <v>4000</v>
          </cell>
        </row>
        <row r="26">
          <cell r="E26">
            <v>2000</v>
          </cell>
          <cell r="F26">
            <v>1400</v>
          </cell>
          <cell r="G26">
            <v>1400</v>
          </cell>
          <cell r="H26">
            <v>1750</v>
          </cell>
          <cell r="I26">
            <v>1750</v>
          </cell>
          <cell r="J26">
            <v>2000</v>
          </cell>
          <cell r="K26">
            <v>2000</v>
          </cell>
          <cell r="M26">
            <v>2000</v>
          </cell>
          <cell r="N26">
            <v>1750</v>
          </cell>
          <cell r="O26">
            <v>2000</v>
          </cell>
          <cell r="P26">
            <v>2000</v>
          </cell>
          <cell r="Q26">
            <v>1358.5</v>
          </cell>
          <cell r="R26">
            <v>1358.5</v>
          </cell>
          <cell r="S26">
            <v>1359</v>
          </cell>
          <cell r="T26">
            <v>1359</v>
          </cell>
          <cell r="U26">
            <v>2000</v>
          </cell>
          <cell r="V26">
            <v>1358.5</v>
          </cell>
          <cell r="W26">
            <v>2000</v>
          </cell>
        </row>
        <row r="27">
          <cell r="E27">
            <v>2000</v>
          </cell>
          <cell r="F27">
            <v>1400</v>
          </cell>
          <cell r="G27">
            <v>1400</v>
          </cell>
          <cell r="H27">
            <v>1750</v>
          </cell>
          <cell r="I27">
            <v>1750</v>
          </cell>
          <cell r="J27">
            <v>2000</v>
          </cell>
          <cell r="K27">
            <v>2000</v>
          </cell>
          <cell r="M27">
            <v>2000</v>
          </cell>
          <cell r="N27">
            <v>1750</v>
          </cell>
          <cell r="O27">
            <v>2000</v>
          </cell>
          <cell r="P27">
            <v>2000</v>
          </cell>
          <cell r="Q27">
            <v>1358.5</v>
          </cell>
          <cell r="R27">
            <v>1358.5</v>
          </cell>
          <cell r="S27">
            <v>1359</v>
          </cell>
          <cell r="T27">
            <v>1359</v>
          </cell>
          <cell r="U27">
            <v>2000</v>
          </cell>
          <cell r="V27">
            <v>1358.5</v>
          </cell>
          <cell r="W27">
            <v>2000</v>
          </cell>
        </row>
        <row r="28">
          <cell r="E28">
            <v>12000</v>
          </cell>
          <cell r="F28">
            <v>8400</v>
          </cell>
          <cell r="G28">
            <v>8400</v>
          </cell>
          <cell r="H28">
            <v>8500</v>
          </cell>
          <cell r="I28">
            <v>8500</v>
          </cell>
          <cell r="J28">
            <v>12000</v>
          </cell>
          <cell r="K28">
            <v>12000</v>
          </cell>
          <cell r="M28">
            <v>12000</v>
          </cell>
          <cell r="N28">
            <v>8500</v>
          </cell>
          <cell r="O28">
            <v>12000</v>
          </cell>
          <cell r="P28">
            <v>12000</v>
          </cell>
          <cell r="Q28">
            <v>10645</v>
          </cell>
          <cell r="R28">
            <v>10645</v>
          </cell>
          <cell r="S28">
            <v>8152</v>
          </cell>
          <cell r="T28">
            <v>8152</v>
          </cell>
          <cell r="U28">
            <v>12000</v>
          </cell>
          <cell r="V28">
            <v>10645</v>
          </cell>
          <cell r="W28">
            <v>12000</v>
          </cell>
        </row>
        <row r="29">
          <cell r="E29">
            <v>1500</v>
          </cell>
          <cell r="F29">
            <v>1050</v>
          </cell>
          <cell r="G29">
            <v>1050</v>
          </cell>
          <cell r="H29">
            <v>1062.5</v>
          </cell>
          <cell r="I29">
            <v>1062.5</v>
          </cell>
          <cell r="J29">
            <v>1500</v>
          </cell>
          <cell r="K29">
            <v>1500</v>
          </cell>
          <cell r="M29">
            <v>1500</v>
          </cell>
          <cell r="N29">
            <v>1062.5</v>
          </cell>
          <cell r="O29">
            <v>1500</v>
          </cell>
          <cell r="P29">
            <v>1500</v>
          </cell>
          <cell r="Q29">
            <v>1330.625</v>
          </cell>
          <cell r="R29">
            <v>1330.625</v>
          </cell>
          <cell r="S29">
            <v>1019</v>
          </cell>
          <cell r="T29">
            <v>1019</v>
          </cell>
          <cell r="U29">
            <v>1500</v>
          </cell>
          <cell r="V29">
            <v>1330.625</v>
          </cell>
          <cell r="W29">
            <v>1500</v>
          </cell>
        </row>
        <row r="30">
          <cell r="E30">
            <v>4125</v>
          </cell>
          <cell r="F30">
            <v>3225</v>
          </cell>
          <cell r="G30">
            <v>3037.5</v>
          </cell>
          <cell r="H30">
            <v>3500</v>
          </cell>
          <cell r="I30">
            <v>3500</v>
          </cell>
          <cell r="J30">
            <v>3937.5</v>
          </cell>
          <cell r="K30">
            <v>4550</v>
          </cell>
          <cell r="L30">
            <v>2625</v>
          </cell>
          <cell r="M30">
            <v>4125</v>
          </cell>
          <cell r="N30">
            <v>3312.5</v>
          </cell>
          <cell r="O30">
            <v>3937.5</v>
          </cell>
          <cell r="P30">
            <v>4125</v>
          </cell>
          <cell r="Q30">
            <v>3530.625</v>
          </cell>
          <cell r="R30">
            <v>3530.625</v>
          </cell>
          <cell r="S30">
            <v>3006.5</v>
          </cell>
          <cell r="T30">
            <v>3006.5</v>
          </cell>
          <cell r="U30">
            <v>2437.5</v>
          </cell>
          <cell r="V30">
            <v>3530.625</v>
          </cell>
          <cell r="W30">
            <v>4550</v>
          </cell>
        </row>
        <row r="31">
          <cell r="E31">
            <v>80</v>
          </cell>
          <cell r="F31">
            <v>100</v>
          </cell>
          <cell r="G31">
            <v>45</v>
          </cell>
          <cell r="H31">
            <v>90</v>
          </cell>
          <cell r="I31">
            <v>60</v>
          </cell>
          <cell r="J31">
            <v>120</v>
          </cell>
          <cell r="K31">
            <v>120</v>
          </cell>
          <cell r="L31">
            <v>170</v>
          </cell>
          <cell r="M31">
            <v>90</v>
          </cell>
          <cell r="N31">
            <v>65</v>
          </cell>
          <cell r="O31">
            <v>110</v>
          </cell>
          <cell r="P31">
            <v>50</v>
          </cell>
          <cell r="Q31">
            <v>100</v>
          </cell>
          <cell r="R31">
            <v>115</v>
          </cell>
          <cell r="S31">
            <v>90</v>
          </cell>
          <cell r="T31">
            <v>50</v>
          </cell>
          <cell r="U31">
            <v>100</v>
          </cell>
          <cell r="V31">
            <v>110</v>
          </cell>
          <cell r="W31">
            <v>120</v>
          </cell>
        </row>
        <row r="32">
          <cell r="E32">
            <v>6120</v>
          </cell>
          <cell r="F32">
            <v>7200</v>
          </cell>
          <cell r="G32">
            <v>4815</v>
          </cell>
          <cell r="H32">
            <v>3600</v>
          </cell>
          <cell r="I32">
            <v>6480</v>
          </cell>
          <cell r="J32">
            <v>8640</v>
          </cell>
          <cell r="K32">
            <v>6480</v>
          </cell>
          <cell r="L32">
            <v>9180</v>
          </cell>
          <cell r="M32">
            <v>6108.75</v>
          </cell>
          <cell r="N32">
            <v>1755</v>
          </cell>
          <cell r="O32">
            <v>2277</v>
          </cell>
          <cell r="P32">
            <v>8100</v>
          </cell>
          <cell r="Q32">
            <v>15300</v>
          </cell>
          <cell r="R32">
            <v>16560</v>
          </cell>
          <cell r="S32">
            <v>3402</v>
          </cell>
          <cell r="T32">
            <v>2250</v>
          </cell>
          <cell r="U32">
            <v>2812.5</v>
          </cell>
          <cell r="V32">
            <v>1485</v>
          </cell>
          <cell r="W32">
            <v>7020</v>
          </cell>
        </row>
        <row r="33">
          <cell r="E33">
            <v>5</v>
          </cell>
          <cell r="F33">
            <v>10</v>
          </cell>
          <cell r="G33">
            <v>5</v>
          </cell>
          <cell r="H33">
            <v>3</v>
          </cell>
          <cell r="I33">
            <v>2</v>
          </cell>
          <cell r="J33">
            <v>5</v>
          </cell>
          <cell r="K33">
            <v>4</v>
          </cell>
          <cell r="L33">
            <v>6</v>
          </cell>
          <cell r="M33">
            <v>5</v>
          </cell>
          <cell r="N33">
            <v>4</v>
          </cell>
          <cell r="O33">
            <v>3</v>
          </cell>
          <cell r="P33">
            <v>3</v>
          </cell>
          <cell r="Q33">
            <v>1</v>
          </cell>
          <cell r="R33">
            <v>2</v>
          </cell>
          <cell r="S33">
            <v>4</v>
          </cell>
          <cell r="T33">
            <v>5</v>
          </cell>
          <cell r="U33">
            <v>3</v>
          </cell>
          <cell r="V33">
            <v>2</v>
          </cell>
          <cell r="W33">
            <v>4</v>
          </cell>
        </row>
        <row r="34">
          <cell r="E34">
            <v>3500</v>
          </cell>
          <cell r="F34">
            <v>7000</v>
          </cell>
          <cell r="G34">
            <v>3500</v>
          </cell>
          <cell r="H34">
            <v>2250</v>
          </cell>
          <cell r="I34">
            <v>1500</v>
          </cell>
          <cell r="J34">
            <v>3750</v>
          </cell>
          <cell r="K34">
            <v>3000</v>
          </cell>
          <cell r="L34">
            <v>4500</v>
          </cell>
          <cell r="M34">
            <v>3500</v>
          </cell>
          <cell r="N34">
            <v>3000</v>
          </cell>
          <cell r="O34">
            <v>2250</v>
          </cell>
          <cell r="P34">
            <v>6000</v>
          </cell>
          <cell r="Q34">
            <v>750</v>
          </cell>
          <cell r="R34">
            <v>1500</v>
          </cell>
          <cell r="S34">
            <v>2800</v>
          </cell>
          <cell r="T34">
            <v>3500</v>
          </cell>
          <cell r="U34">
            <v>1800</v>
          </cell>
          <cell r="V34">
            <v>1500</v>
          </cell>
          <cell r="W34">
            <v>3000</v>
          </cell>
        </row>
        <row r="36">
          <cell r="P36">
            <v>250</v>
          </cell>
        </row>
        <row r="37">
          <cell r="E37">
            <v>0.05</v>
          </cell>
          <cell r="F37">
            <v>0.32</v>
          </cell>
          <cell r="G37">
            <v>0.05</v>
          </cell>
          <cell r="H37">
            <v>0.04</v>
          </cell>
          <cell r="I37">
            <v>0.04</v>
          </cell>
          <cell r="J37">
            <v>0.1</v>
          </cell>
          <cell r="K37">
            <v>0.08</v>
          </cell>
          <cell r="L37">
            <v>0.1</v>
          </cell>
          <cell r="M37">
            <v>0.06</v>
          </cell>
          <cell r="N37">
            <v>0.2</v>
          </cell>
          <cell r="O37">
            <v>0.04</v>
          </cell>
          <cell r="P37">
            <v>0.5</v>
          </cell>
          <cell r="Q37">
            <v>0.04</v>
          </cell>
          <cell r="R37">
            <v>0.05</v>
          </cell>
          <cell r="S37">
            <v>0.04</v>
          </cell>
          <cell r="T37">
            <v>0.05</v>
          </cell>
          <cell r="U37">
            <v>0.2</v>
          </cell>
          <cell r="V37">
            <v>0.04</v>
          </cell>
          <cell r="W37">
            <v>0.08</v>
          </cell>
        </row>
        <row r="38">
          <cell r="E38">
            <v>228</v>
          </cell>
          <cell r="F38">
            <v>1459.2</v>
          </cell>
          <cell r="G38">
            <v>228</v>
          </cell>
          <cell r="H38">
            <v>182.4</v>
          </cell>
          <cell r="I38">
            <v>182.4</v>
          </cell>
          <cell r="J38">
            <v>456</v>
          </cell>
          <cell r="K38">
            <v>364.8</v>
          </cell>
          <cell r="L38">
            <v>450</v>
          </cell>
          <cell r="M38">
            <v>273.59999999999997</v>
          </cell>
          <cell r="N38">
            <v>900</v>
          </cell>
          <cell r="O38">
            <v>180</v>
          </cell>
          <cell r="P38">
            <v>2400</v>
          </cell>
          <cell r="Q38">
            <v>180</v>
          </cell>
          <cell r="R38">
            <v>225</v>
          </cell>
          <cell r="S38">
            <v>182.4</v>
          </cell>
          <cell r="T38">
            <v>228</v>
          </cell>
          <cell r="U38">
            <v>900</v>
          </cell>
          <cell r="V38">
            <v>180</v>
          </cell>
          <cell r="W38">
            <v>364.8</v>
          </cell>
        </row>
        <row r="39">
          <cell r="E39">
            <v>0.06</v>
          </cell>
          <cell r="F39">
            <v>0.15</v>
          </cell>
          <cell r="G39">
            <v>0.06</v>
          </cell>
          <cell r="H39">
            <v>0.03</v>
          </cell>
          <cell r="I39">
            <v>0.02</v>
          </cell>
          <cell r="J39">
            <v>0.05</v>
          </cell>
          <cell r="K39">
            <v>0.02</v>
          </cell>
          <cell r="L39">
            <v>0.03</v>
          </cell>
          <cell r="M39">
            <v>0.05</v>
          </cell>
          <cell r="N39">
            <v>0.05</v>
          </cell>
          <cell r="O39">
            <v>0.02</v>
          </cell>
          <cell r="P39">
            <v>0.2</v>
          </cell>
          <cell r="Q39">
            <v>0.02</v>
          </cell>
          <cell r="R39">
            <v>0.02</v>
          </cell>
          <cell r="S39">
            <v>0.05</v>
          </cell>
          <cell r="T39">
            <v>0.06</v>
          </cell>
          <cell r="U39">
            <v>0.02</v>
          </cell>
          <cell r="V39">
            <v>0.02</v>
          </cell>
          <cell r="W39">
            <v>0.02</v>
          </cell>
        </row>
        <row r="40">
          <cell r="E40">
            <v>288</v>
          </cell>
          <cell r="F40">
            <v>720</v>
          </cell>
          <cell r="G40">
            <v>288</v>
          </cell>
          <cell r="H40">
            <v>144</v>
          </cell>
          <cell r="I40">
            <v>96</v>
          </cell>
          <cell r="J40">
            <v>240</v>
          </cell>
          <cell r="K40">
            <v>96</v>
          </cell>
          <cell r="L40">
            <v>144</v>
          </cell>
          <cell r="M40">
            <v>240</v>
          </cell>
          <cell r="N40">
            <v>240</v>
          </cell>
          <cell r="O40">
            <v>96</v>
          </cell>
          <cell r="P40">
            <v>960</v>
          </cell>
          <cell r="Q40">
            <v>96</v>
          </cell>
          <cell r="R40">
            <v>96</v>
          </cell>
          <cell r="S40">
            <v>240</v>
          </cell>
          <cell r="T40">
            <v>288</v>
          </cell>
          <cell r="U40">
            <v>96</v>
          </cell>
          <cell r="V40">
            <v>96</v>
          </cell>
          <cell r="W40">
            <v>96</v>
          </cell>
        </row>
        <row r="41">
          <cell r="E41">
            <v>0.03</v>
          </cell>
          <cell r="F41">
            <v>0.1</v>
          </cell>
          <cell r="G41">
            <v>0.05</v>
          </cell>
          <cell r="H41">
            <v>0.03</v>
          </cell>
          <cell r="I41">
            <v>0.02</v>
          </cell>
          <cell r="J41">
            <v>0.03</v>
          </cell>
          <cell r="K41">
            <v>0.02</v>
          </cell>
          <cell r="L41">
            <v>0.02</v>
          </cell>
          <cell r="M41">
            <v>0.05</v>
          </cell>
          <cell r="N41">
            <v>0.02</v>
          </cell>
          <cell r="O41">
            <v>0.02</v>
          </cell>
          <cell r="P41">
            <v>0.1</v>
          </cell>
          <cell r="Q41">
            <v>0.02</v>
          </cell>
          <cell r="R41">
            <v>0.02</v>
          </cell>
          <cell r="S41">
            <v>0.02</v>
          </cell>
          <cell r="T41">
            <v>0.05</v>
          </cell>
          <cell r="U41">
            <v>0.02</v>
          </cell>
          <cell r="V41">
            <v>0.02</v>
          </cell>
          <cell r="W41">
            <v>0.02</v>
          </cell>
        </row>
        <row r="42">
          <cell r="E42">
            <v>150</v>
          </cell>
          <cell r="F42">
            <v>430</v>
          </cell>
          <cell r="G42">
            <v>215</v>
          </cell>
          <cell r="H42">
            <v>129</v>
          </cell>
          <cell r="I42">
            <v>86</v>
          </cell>
          <cell r="J42">
            <v>129</v>
          </cell>
          <cell r="K42">
            <v>90</v>
          </cell>
          <cell r="L42">
            <v>70</v>
          </cell>
          <cell r="M42">
            <v>215</v>
          </cell>
          <cell r="N42">
            <v>76</v>
          </cell>
          <cell r="O42">
            <v>70</v>
          </cell>
          <cell r="P42">
            <v>400</v>
          </cell>
          <cell r="Q42">
            <v>70</v>
          </cell>
          <cell r="R42">
            <v>70</v>
          </cell>
          <cell r="S42">
            <v>86</v>
          </cell>
          <cell r="T42">
            <v>215</v>
          </cell>
          <cell r="U42">
            <v>70</v>
          </cell>
          <cell r="V42">
            <v>70</v>
          </cell>
          <cell r="W42">
            <v>90</v>
          </cell>
        </row>
        <row r="43">
          <cell r="E43">
            <v>0.05</v>
          </cell>
          <cell r="F43">
            <v>0.16</v>
          </cell>
          <cell r="G43">
            <v>0.05</v>
          </cell>
          <cell r="H43">
            <v>0.06</v>
          </cell>
          <cell r="I43">
            <v>0.04</v>
          </cell>
          <cell r="J43">
            <v>0.04</v>
          </cell>
          <cell r="K43">
            <v>0.04</v>
          </cell>
          <cell r="L43">
            <v>0.05</v>
          </cell>
          <cell r="M43">
            <v>0.04</v>
          </cell>
          <cell r="N43">
            <v>0.05</v>
          </cell>
          <cell r="O43">
            <v>0.04</v>
          </cell>
          <cell r="P43">
            <v>0.06</v>
          </cell>
          <cell r="Q43">
            <v>0.04</v>
          </cell>
          <cell r="R43">
            <v>0.05</v>
          </cell>
          <cell r="S43">
            <v>0.04</v>
          </cell>
          <cell r="T43">
            <v>0.1</v>
          </cell>
          <cell r="U43">
            <v>0.04</v>
          </cell>
          <cell r="V43">
            <v>0.04</v>
          </cell>
          <cell r="W43">
            <v>0.04</v>
          </cell>
        </row>
        <row r="44">
          <cell r="E44">
            <v>26.25</v>
          </cell>
          <cell r="F44">
            <v>84</v>
          </cell>
          <cell r="G44">
            <v>26.25</v>
          </cell>
          <cell r="H44">
            <v>31.5</v>
          </cell>
          <cell r="I44">
            <v>21</v>
          </cell>
          <cell r="J44">
            <v>21</v>
          </cell>
          <cell r="K44">
            <v>20</v>
          </cell>
          <cell r="L44">
            <v>100</v>
          </cell>
          <cell r="M44">
            <v>21</v>
          </cell>
          <cell r="N44">
            <v>100</v>
          </cell>
          <cell r="O44">
            <v>95</v>
          </cell>
          <cell r="P44">
            <v>150</v>
          </cell>
          <cell r="Q44">
            <v>95</v>
          </cell>
          <cell r="R44">
            <v>100</v>
          </cell>
          <cell r="S44">
            <v>21</v>
          </cell>
          <cell r="T44">
            <v>52.5</v>
          </cell>
          <cell r="U44">
            <v>95</v>
          </cell>
          <cell r="V44">
            <v>95</v>
          </cell>
          <cell r="W44">
            <v>20</v>
          </cell>
        </row>
        <row r="45">
          <cell r="H45">
            <v>1000000</v>
          </cell>
          <cell r="J45">
            <v>1500000</v>
          </cell>
          <cell r="K45">
            <v>1200000</v>
          </cell>
          <cell r="L45">
            <v>600000</v>
          </cell>
          <cell r="N45">
            <v>1200000</v>
          </cell>
          <cell r="O45">
            <v>750000</v>
          </cell>
          <cell r="P45">
            <v>7000000</v>
          </cell>
          <cell r="U45">
            <v>750000</v>
          </cell>
          <cell r="V45">
            <v>750000</v>
          </cell>
          <cell r="W45">
            <v>1200000</v>
          </cell>
        </row>
        <row r="46">
          <cell r="H46">
            <v>50000</v>
          </cell>
          <cell r="J46">
            <v>6000</v>
          </cell>
          <cell r="K46">
            <v>2000</v>
          </cell>
          <cell r="L46">
            <v>1200</v>
          </cell>
          <cell r="N46">
            <v>1000</v>
          </cell>
          <cell r="O46">
            <v>600</v>
          </cell>
          <cell r="P46">
            <v>2000</v>
          </cell>
          <cell r="Q46">
            <v>600</v>
          </cell>
          <cell r="R46">
            <v>600</v>
          </cell>
          <cell r="U46">
            <v>600</v>
          </cell>
          <cell r="V46">
            <v>600</v>
          </cell>
          <cell r="W46">
            <v>2000</v>
          </cell>
        </row>
        <row r="47">
          <cell r="H47">
            <v>20</v>
          </cell>
          <cell r="J47">
            <v>250</v>
          </cell>
          <cell r="K47">
            <v>600</v>
          </cell>
          <cell r="L47">
            <v>500</v>
          </cell>
          <cell r="N47">
            <v>1200</v>
          </cell>
          <cell r="O47">
            <v>1250</v>
          </cell>
          <cell r="P47">
            <v>3500</v>
          </cell>
          <cell r="Q47">
            <v>0</v>
          </cell>
          <cell r="R47">
            <v>0</v>
          </cell>
          <cell r="U47">
            <v>1250</v>
          </cell>
          <cell r="V47">
            <v>1250</v>
          </cell>
          <cell r="W47">
            <v>600</v>
          </cell>
        </row>
        <row r="48">
          <cell r="E48">
            <v>50</v>
          </cell>
          <cell r="F48">
            <v>70</v>
          </cell>
          <cell r="G48">
            <v>20</v>
          </cell>
          <cell r="H48">
            <v>75</v>
          </cell>
          <cell r="I48">
            <v>40</v>
          </cell>
          <cell r="J48">
            <v>50</v>
          </cell>
          <cell r="K48">
            <v>40</v>
          </cell>
          <cell r="L48">
            <v>40</v>
          </cell>
          <cell r="M48">
            <v>50</v>
          </cell>
          <cell r="N48">
            <v>40</v>
          </cell>
          <cell r="O48">
            <v>70</v>
          </cell>
          <cell r="P48">
            <v>90</v>
          </cell>
          <cell r="Q48">
            <v>70</v>
          </cell>
          <cell r="R48">
            <v>70</v>
          </cell>
          <cell r="S48">
            <v>40</v>
          </cell>
          <cell r="T48">
            <v>20</v>
          </cell>
          <cell r="U48">
            <v>70</v>
          </cell>
          <cell r="V48">
            <v>70</v>
          </cell>
          <cell r="W48">
            <v>40</v>
          </cell>
        </row>
        <row r="49">
          <cell r="E49">
            <v>2062.5</v>
          </cell>
          <cell r="F49">
            <v>2257.5</v>
          </cell>
          <cell r="G49">
            <v>607.5</v>
          </cell>
          <cell r="H49">
            <v>2625</v>
          </cell>
          <cell r="I49">
            <v>1400</v>
          </cell>
          <cell r="J49">
            <v>1968.75</v>
          </cell>
          <cell r="K49">
            <v>1820</v>
          </cell>
          <cell r="L49">
            <v>1050</v>
          </cell>
          <cell r="M49">
            <v>2062.5</v>
          </cell>
          <cell r="N49">
            <v>1325</v>
          </cell>
          <cell r="O49">
            <v>2756.25</v>
          </cell>
          <cell r="P49">
            <v>3712.5</v>
          </cell>
          <cell r="Q49">
            <v>2471.4375</v>
          </cell>
          <cell r="R49">
            <v>2471.4375</v>
          </cell>
          <cell r="S49">
            <v>1202.5999999999999</v>
          </cell>
          <cell r="T49">
            <v>601.29999999999995</v>
          </cell>
          <cell r="U49">
            <v>1706.25</v>
          </cell>
          <cell r="V49">
            <v>2471.4375</v>
          </cell>
          <cell r="W49">
            <v>1820</v>
          </cell>
        </row>
        <row r="50">
          <cell r="E50">
            <v>12374.75</v>
          </cell>
          <cell r="F50">
            <v>19150.7</v>
          </cell>
          <cell r="G50">
            <v>9679.75</v>
          </cell>
          <cell r="H50">
            <v>8981.9</v>
          </cell>
          <cell r="I50">
            <v>9765.4</v>
          </cell>
          <cell r="J50">
            <v>15454.75</v>
          </cell>
          <cell r="K50">
            <v>12470.8</v>
          </cell>
          <cell r="L50">
            <v>15994</v>
          </cell>
          <cell r="M50">
            <v>12420.85</v>
          </cell>
          <cell r="N50">
            <v>8596</v>
          </cell>
          <cell r="O50">
            <v>8974.25</v>
          </cell>
          <cell r="P50">
            <v>25222.5</v>
          </cell>
          <cell r="Q50">
            <v>18962.4375</v>
          </cell>
          <cell r="R50">
            <v>21022.4375</v>
          </cell>
          <cell r="S50">
            <v>7934</v>
          </cell>
          <cell r="T50">
            <v>7134.8</v>
          </cell>
          <cell r="U50">
            <v>8729.75</v>
          </cell>
          <cell r="V50">
            <v>7147.4375</v>
          </cell>
          <cell r="W50">
            <v>13010.8</v>
          </cell>
        </row>
        <row r="51">
          <cell r="E51">
            <v>35301.75</v>
          </cell>
          <cell r="F51">
            <v>50311.7</v>
          </cell>
          <cell r="G51">
            <v>38218.25</v>
          </cell>
          <cell r="H51">
            <v>22016.9</v>
          </cell>
          <cell r="I51">
            <v>39809.4</v>
          </cell>
          <cell r="J51">
            <v>37088.25</v>
          </cell>
          <cell r="K51">
            <v>32212.799999999999</v>
          </cell>
          <cell r="L51">
            <v>31891</v>
          </cell>
          <cell r="M51">
            <v>30172</v>
          </cell>
          <cell r="N51">
            <v>17968.5</v>
          </cell>
          <cell r="O51">
            <v>17999.349999999999</v>
          </cell>
          <cell r="P51">
            <v>69163.5</v>
          </cell>
          <cell r="Q51">
            <v>60097.0625</v>
          </cell>
          <cell r="R51">
            <v>59945.0625</v>
          </cell>
          <cell r="S51">
            <v>20230.900000000001</v>
          </cell>
          <cell r="T51">
            <v>25841.3</v>
          </cell>
          <cell r="U51">
            <v>18948.5</v>
          </cell>
          <cell r="V51">
            <v>13996.0625</v>
          </cell>
          <cell r="W51">
            <v>34018.800000000003</v>
          </cell>
        </row>
        <row r="52">
          <cell r="E52">
            <v>35000</v>
          </cell>
          <cell r="F52">
            <v>45000</v>
          </cell>
          <cell r="G52">
            <v>38000</v>
          </cell>
          <cell r="H52">
            <v>22000</v>
          </cell>
          <cell r="I52">
            <v>40000</v>
          </cell>
          <cell r="J52">
            <v>37000</v>
          </cell>
          <cell r="K52">
            <v>32000</v>
          </cell>
          <cell r="L52">
            <v>32000</v>
          </cell>
          <cell r="M52">
            <v>30000</v>
          </cell>
          <cell r="N52">
            <v>18000</v>
          </cell>
          <cell r="O52">
            <v>18000</v>
          </cell>
          <cell r="P52">
            <v>69000</v>
          </cell>
          <cell r="Q52">
            <v>60000</v>
          </cell>
          <cell r="R52">
            <v>60000</v>
          </cell>
          <cell r="S52">
            <v>20000</v>
          </cell>
          <cell r="T52">
            <v>26000</v>
          </cell>
          <cell r="U52">
            <v>19000</v>
          </cell>
          <cell r="V52">
            <v>15000</v>
          </cell>
          <cell r="W52">
            <v>34000</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4.1.1_APU"/>
      <sheetName val="4.1.2_Opt boc Trinidad"/>
      <sheetName val="4.1.3_Const boc Tirana"/>
      <sheetName val="4.1.4_Opt desarenador"/>
      <sheetName val="4.1.5_Opt aducción"/>
      <sheetName val="4.1.6_Const tanque 250m³"/>
      <sheetName val="4.1.7_Opt redes d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FORMULARIO A.I.U"/>
      <sheetName val="PÓLIZAS"/>
      <sheetName val="F7. INV. AMBIENTAL"/>
      <sheetName val="PRESTA"/>
      <sheetName val="BASE"/>
      <sheetName val="BASE CTOS"/>
      <sheetName val="APU TANQUE 50"/>
      <sheetName val="APU TANQUE 300"/>
      <sheetName val="APU BOMBA"/>
      <sheetName val="APU REDES"/>
      <sheetName val="APU REDES ALDO"/>
      <sheetName val="APU MEDIA FALDA"/>
      <sheetName val="APU BATEA MOJADA"/>
      <sheetName val="FORMULARIO 3 PPTO"/>
    </sheetNames>
    <sheetDataSet>
      <sheetData sheetId="0">
        <row r="63">
          <cell r="G63">
            <v>2612953747.3599997</v>
          </cell>
        </row>
      </sheetData>
      <sheetData sheetId="1"/>
      <sheetData sheetId="2"/>
      <sheetData sheetId="3">
        <row r="11">
          <cell r="C11">
            <v>589500</v>
          </cell>
        </row>
      </sheetData>
      <sheetData sheetId="4">
        <row r="3">
          <cell r="C3">
            <v>0.24</v>
          </cell>
        </row>
        <row r="42">
          <cell r="D42">
            <v>374690.69500000001</v>
          </cell>
        </row>
        <row r="485">
          <cell r="D485">
            <v>250</v>
          </cell>
        </row>
      </sheetData>
      <sheetData sheetId="5"/>
      <sheetData sheetId="6"/>
      <sheetData sheetId="7"/>
      <sheetData sheetId="8"/>
      <sheetData sheetId="9"/>
      <sheetData sheetId="10"/>
      <sheetData sheetId="11"/>
      <sheetData sheetId="12"/>
      <sheetData sheetId="1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 val="Formulario N_ 4"/>
    </sheetNames>
    <sheetDataSet>
      <sheetData sheetId="0" refreshError="1">
        <row r="129">
          <cell r="F129">
            <v>0.22</v>
          </cell>
        </row>
        <row r="130">
          <cell r="F130">
            <v>0.03</v>
          </cell>
        </row>
        <row r="131">
          <cell r="F131">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D2">
            <v>17269.396666666667</v>
          </cell>
        </row>
        <row r="3">
          <cell r="D3">
            <v>17269.396666666667</v>
          </cell>
        </row>
      </sheetData>
      <sheetData sheetId="11" refreshError="1">
        <row r="5">
          <cell r="D5">
            <v>40000</v>
          </cell>
        </row>
        <row r="10">
          <cell r="D10">
            <v>80000</v>
          </cell>
        </row>
        <row r="27">
          <cell r="D27">
            <v>3300</v>
          </cell>
        </row>
      </sheetData>
      <sheetData sheetId="12" refreshError="1"/>
      <sheetData sheetId="1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26">
          <cell r="D26">
            <v>3130</v>
          </cell>
        </row>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s>
    <sheetDataSet>
      <sheetData sheetId="0"/>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2-AG96"/>
      <sheetName val="AC2_AG96"/>
    </sheetNames>
    <sheetDataSet>
      <sheetData sheetId="0"/>
      <sheetData sheetId="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4.1.1_APU"/>
      <sheetName val="4.1.2_Opt boc Trinidad"/>
      <sheetName val="4.1.3_Const boc Tirana"/>
      <sheetName val="4.1.4_Opt desarenador"/>
      <sheetName val="4.1.5_Opt aducción"/>
      <sheetName val="4.1.6_Const tanque 250m³"/>
      <sheetName val="4.1.7_Opt redes dist"/>
    </sheetNames>
    <sheetDataSet>
      <sheetData sheetId="0">
        <row r="18">
          <cell r="D18">
            <v>566700</v>
          </cell>
        </row>
      </sheetData>
      <sheetData sheetId="1">
        <row r="8">
          <cell r="R8">
            <v>221817.13225453833</v>
          </cell>
        </row>
      </sheetData>
      <sheetData sheetId="2"/>
      <sheetData sheetId="3">
        <row r="4">
          <cell r="C4">
            <v>0.311</v>
          </cell>
        </row>
        <row r="61">
          <cell r="D61">
            <v>84800</v>
          </cell>
        </row>
        <row r="62">
          <cell r="D62">
            <v>84800</v>
          </cell>
        </row>
        <row r="497">
          <cell r="D497">
            <v>30000</v>
          </cell>
        </row>
        <row r="505">
          <cell r="D505">
            <v>6380.0000000000009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impacto "/>
      <sheetName val="BASE CTOS"/>
      <sheetName val="REDES DISTRITO 1"/>
      <sheetName val="APU REDES DISTR.1"/>
      <sheetName val="REDES DISTRITO 2"/>
      <sheetName val="APU REDES DISTR.2"/>
      <sheetName val="REDES DISTRITO 3"/>
      <sheetName val="APU REDES DISTR.3 "/>
      <sheetName val="REDES DISTRITO 4"/>
      <sheetName val="APU REDES DISTR.4"/>
      <sheetName val=" PTAR VIKINGOS"/>
      <sheetName val="APU PTAR_VIKINGOS"/>
      <sheetName val=" PTAR LAS DELICIAS"/>
      <sheetName val="APU PTAR_DELICIAS"/>
      <sheetName val=" PTAR DOS DE ABRIL"/>
      <sheetName val="APU PTAR_DOS DE ABRIL"/>
      <sheetName val=" PTAR SAN JUAN ORIENTAL"/>
      <sheetName val="APU PTAR_S_JORIENTAL"/>
      <sheetName val="APU PTAR"/>
      <sheetName val="RESUMEN OBRAS"/>
    </sheetNames>
    <sheetDataSet>
      <sheetData sheetId="0" refreshError="1">
        <row r="3">
          <cell r="C3">
            <v>0.25</v>
          </cell>
        </row>
        <row r="269">
          <cell r="D269">
            <v>253700</v>
          </cell>
        </row>
        <row r="403">
          <cell r="D403">
            <v>42653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392">
          <cell r="D392">
            <v>71500</v>
          </cell>
        </row>
        <row r="394">
          <cell r="D394">
            <v>19800</v>
          </cell>
        </row>
        <row r="395">
          <cell r="D395">
            <v>14400</v>
          </cell>
        </row>
        <row r="396">
          <cell r="D396">
            <v>7250</v>
          </cell>
        </row>
        <row r="401">
          <cell r="D401">
            <v>5120</v>
          </cell>
        </row>
      </sheetData>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3">
          <cell r="C3">
            <v>0.25</v>
          </cell>
        </row>
        <row r="392">
          <cell r="D392">
            <v>71500</v>
          </cell>
        </row>
        <row r="394">
          <cell r="D394">
            <v>19800</v>
          </cell>
        </row>
        <row r="395">
          <cell r="D395">
            <v>14400</v>
          </cell>
        </row>
        <row r="396">
          <cell r="D396">
            <v>7250</v>
          </cell>
        </row>
        <row r="401">
          <cell r="D401">
            <v>5120</v>
          </cell>
        </row>
      </sheetData>
      <sheetData sheetId="3" refreshError="1"/>
      <sheetData sheetId="4" refreshError="1"/>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4. G1 Norte"/>
    </sheetNames>
    <sheetDataSet>
      <sheetData sheetId="0">
        <row r="5">
          <cell r="A5">
            <v>4010000</v>
          </cell>
          <cell r="B5" t="str">
            <v>ACTIVIDADES PRELIMINARES</v>
          </cell>
          <cell r="D5">
            <v>0</v>
          </cell>
          <cell r="E5">
            <v>0</v>
          </cell>
          <cell r="F5">
            <v>62910244</v>
          </cell>
        </row>
        <row r="6">
          <cell r="A6">
            <v>4015100</v>
          </cell>
          <cell r="B6" t="str">
            <v>DEMOL. DE CORDONES Y CUNETAS</v>
          </cell>
          <cell r="D6">
            <v>0</v>
          </cell>
          <cell r="E6">
            <v>0</v>
          </cell>
          <cell r="F6">
            <v>1676272</v>
          </cell>
        </row>
        <row r="7">
          <cell r="A7">
            <v>4015103</v>
          </cell>
          <cell r="B7" t="str">
            <v>Demolición de cordones</v>
          </cell>
          <cell r="C7" t="str">
            <v>m3</v>
          </cell>
          <cell r="D7">
            <v>26</v>
          </cell>
          <cell r="E7">
            <v>64472</v>
          </cell>
          <cell r="F7">
            <v>1676272</v>
          </cell>
        </row>
        <row r="8">
          <cell r="A8">
            <v>4015200</v>
          </cell>
          <cell r="B8" t="str">
            <v>DEMOLICIÓN DE ANDENES</v>
          </cell>
          <cell r="D8">
            <v>0</v>
          </cell>
          <cell r="E8">
            <v>0</v>
          </cell>
          <cell r="F8">
            <v>58275360</v>
          </cell>
        </row>
        <row r="9">
          <cell r="A9">
            <v>4015201</v>
          </cell>
          <cell r="B9" t="str">
            <v>Demolición de andenes</v>
          </cell>
          <cell r="C9" t="str">
            <v>m3</v>
          </cell>
          <cell r="D9">
            <v>990</v>
          </cell>
          <cell r="E9">
            <v>58864</v>
          </cell>
          <cell r="F9">
            <v>58275360</v>
          </cell>
        </row>
        <row r="10">
          <cell r="A10">
            <v>4015300</v>
          </cell>
          <cell r="B10" t="str">
            <v>DEMOL. C.I. Y TUB. CTO. EMPOT.</v>
          </cell>
          <cell r="D10">
            <v>0</v>
          </cell>
          <cell r="E10">
            <v>0</v>
          </cell>
          <cell r="F10">
            <v>198464</v>
          </cell>
        </row>
        <row r="11">
          <cell r="A11">
            <v>4015322</v>
          </cell>
          <cell r="B11" t="str">
            <v>Demolición de cajas válvulas</v>
          </cell>
          <cell r="C11" t="str">
            <v>un</v>
          </cell>
          <cell r="D11">
            <v>32</v>
          </cell>
          <cell r="E11">
            <v>6202</v>
          </cell>
          <cell r="F11">
            <v>198464</v>
          </cell>
        </row>
        <row r="12">
          <cell r="A12">
            <v>4015400</v>
          </cell>
          <cell r="B12" t="str">
            <v>DEMOLICIÓN DE SUMIDEROS</v>
          </cell>
          <cell r="D12">
            <v>0</v>
          </cell>
          <cell r="E12">
            <v>0</v>
          </cell>
          <cell r="F12">
            <v>209400</v>
          </cell>
        </row>
        <row r="13">
          <cell r="A13">
            <v>4015401</v>
          </cell>
          <cell r="B13" t="str">
            <v>Demolicion de sumideros</v>
          </cell>
          <cell r="C13" t="str">
            <v>un</v>
          </cell>
          <cell r="D13">
            <v>5</v>
          </cell>
          <cell r="E13">
            <v>41880</v>
          </cell>
          <cell r="F13">
            <v>209400</v>
          </cell>
        </row>
        <row r="14">
          <cell r="A14">
            <v>4015500</v>
          </cell>
          <cell r="B14" t="str">
            <v>DEMOLICIONES EN EDIFICACIONES</v>
          </cell>
          <cell r="D14">
            <v>0</v>
          </cell>
          <cell r="E14">
            <v>0</v>
          </cell>
          <cell r="F14">
            <v>2550748</v>
          </cell>
        </row>
        <row r="15">
          <cell r="A15">
            <v>4015521</v>
          </cell>
          <cell r="B15" t="str">
            <v>Demolición muro bloque y ladri</v>
          </cell>
          <cell r="C15" t="str">
            <v>m3</v>
          </cell>
          <cell r="D15">
            <v>10</v>
          </cell>
          <cell r="E15">
            <v>49846</v>
          </cell>
          <cell r="F15">
            <v>498460</v>
          </cell>
        </row>
        <row r="16">
          <cell r="A16">
            <v>4015536</v>
          </cell>
          <cell r="B16" t="str">
            <v>Demolición obras en concreto</v>
          </cell>
          <cell r="C16" t="str">
            <v>m3</v>
          </cell>
          <cell r="D16">
            <v>24</v>
          </cell>
          <cell r="E16">
            <v>85512</v>
          </cell>
          <cell r="F16">
            <v>2052288</v>
          </cell>
        </row>
        <row r="17">
          <cell r="A17">
            <v>0</v>
          </cell>
        </row>
        <row r="18">
          <cell r="A18">
            <v>4020000</v>
          </cell>
          <cell r="B18" t="str">
            <v>EXCAVACIONES Y LLENOS ESTRUCT.</v>
          </cell>
          <cell r="D18">
            <v>0</v>
          </cell>
          <cell r="E18">
            <v>0</v>
          </cell>
          <cell r="F18">
            <v>268584624</v>
          </cell>
        </row>
        <row r="19">
          <cell r="A19">
            <v>4021100</v>
          </cell>
          <cell r="B19" t="str">
            <v>EXCAVACIONES MAT. COMÚN SECO</v>
          </cell>
          <cell r="D19">
            <v>0</v>
          </cell>
          <cell r="E19">
            <v>0</v>
          </cell>
          <cell r="F19">
            <v>56438550</v>
          </cell>
        </row>
        <row r="20">
          <cell r="A20">
            <v>4021103</v>
          </cell>
          <cell r="B20" t="str">
            <v>Excavación mat. común seco&lt;2m</v>
          </cell>
          <cell r="C20" t="str">
            <v>m3</v>
          </cell>
          <cell r="D20">
            <v>5985</v>
          </cell>
          <cell r="E20">
            <v>9430</v>
          </cell>
          <cell r="F20">
            <v>56438550</v>
          </cell>
        </row>
        <row r="21">
          <cell r="A21">
            <v>4021300</v>
          </cell>
          <cell r="B21" t="str">
            <v>EXCAVACIONES EN ROCA</v>
          </cell>
          <cell r="D21">
            <v>0</v>
          </cell>
          <cell r="E21">
            <v>0</v>
          </cell>
          <cell r="F21">
            <v>18831890</v>
          </cell>
        </row>
        <row r="22">
          <cell r="A22">
            <v>4021303</v>
          </cell>
          <cell r="B22" t="str">
            <v>Excavación roca a cualq. prof.</v>
          </cell>
          <cell r="C22" t="str">
            <v>m3</v>
          </cell>
          <cell r="D22">
            <v>259</v>
          </cell>
          <cell r="E22">
            <v>72710</v>
          </cell>
          <cell r="F22">
            <v>18831890</v>
          </cell>
        </row>
        <row r="23">
          <cell r="A23">
            <v>4021500</v>
          </cell>
          <cell r="B23" t="str">
            <v>EXCAVACIÓN NICHOS Y OTROS</v>
          </cell>
          <cell r="D23">
            <v>0</v>
          </cell>
          <cell r="E23">
            <v>0</v>
          </cell>
          <cell r="F23">
            <v>39399984</v>
          </cell>
        </row>
        <row r="24">
          <cell r="A24">
            <v>4021503</v>
          </cell>
          <cell r="B24" t="str">
            <v>Excavac.lle y ap.nicho m.s&lt;2m In.bo</v>
          </cell>
          <cell r="C24" t="str">
            <v>m3</v>
          </cell>
          <cell r="D24">
            <v>1619</v>
          </cell>
          <cell r="E24">
            <v>24336</v>
          </cell>
          <cell r="F24">
            <v>39399984</v>
          </cell>
        </row>
        <row r="25">
          <cell r="A25">
            <v>4024100</v>
          </cell>
          <cell r="B25" t="str">
            <v>LLENOS EN ZANJAS Y APIQUES</v>
          </cell>
          <cell r="D25">
            <v>0</v>
          </cell>
          <cell r="E25">
            <v>0</v>
          </cell>
          <cell r="F25">
            <v>53014904</v>
          </cell>
        </row>
        <row r="26">
          <cell r="A26">
            <v>4024103</v>
          </cell>
          <cell r="B26" t="str">
            <v>Lleno ap.z. y apiq.material selecto</v>
          </cell>
          <cell r="C26" t="str">
            <v>m3</v>
          </cell>
          <cell r="D26">
            <v>1663</v>
          </cell>
          <cell r="E26">
            <v>10688</v>
          </cell>
          <cell r="F26">
            <v>17774144</v>
          </cell>
        </row>
        <row r="27">
          <cell r="A27">
            <v>4024112</v>
          </cell>
          <cell r="B27" t="str">
            <v>Lleno ap.z. y apiq. mat. prestamo</v>
          </cell>
          <cell r="C27" t="str">
            <v>m3</v>
          </cell>
          <cell r="D27">
            <v>1590</v>
          </cell>
          <cell r="E27">
            <v>22164</v>
          </cell>
          <cell r="F27">
            <v>35240760</v>
          </cell>
        </row>
        <row r="28">
          <cell r="A28">
            <v>4025000</v>
          </cell>
          <cell r="B28" t="str">
            <v>CARGUE, RETIRO Y BOTADA MAT.S.</v>
          </cell>
          <cell r="D28">
            <v>0</v>
          </cell>
          <cell r="E28">
            <v>0</v>
          </cell>
          <cell r="F28">
            <v>100899296</v>
          </cell>
        </row>
        <row r="29">
          <cell r="A29">
            <v>4025001</v>
          </cell>
          <cell r="B29" t="str">
            <v>Cargue,ret. y bot. m.sobran.</v>
          </cell>
          <cell r="C29" t="str">
            <v>m3</v>
          </cell>
          <cell r="D29">
            <v>4588</v>
          </cell>
          <cell r="E29">
            <v>21992</v>
          </cell>
          <cell r="F29">
            <v>100899296</v>
          </cell>
        </row>
        <row r="30">
          <cell r="A30">
            <v>0</v>
          </cell>
        </row>
        <row r="31">
          <cell r="A31">
            <v>4030000</v>
          </cell>
          <cell r="B31" t="str">
            <v>PAVIMENTOS</v>
          </cell>
          <cell r="D31">
            <v>0</v>
          </cell>
          <cell r="E31">
            <v>0</v>
          </cell>
          <cell r="F31">
            <v>264236671</v>
          </cell>
        </row>
        <row r="32">
          <cell r="A32">
            <v>4030100</v>
          </cell>
          <cell r="B32" t="str">
            <v>CORTE Y RETIRO DE PAVIMENTO</v>
          </cell>
          <cell r="D32">
            <v>0</v>
          </cell>
          <cell r="E32">
            <v>0</v>
          </cell>
          <cell r="F32">
            <v>30564947</v>
          </cell>
        </row>
        <row r="33">
          <cell r="A33">
            <v>4030101</v>
          </cell>
          <cell r="B33" t="str">
            <v>Corte y ret. pav. asf. e&lt; 10cm</v>
          </cell>
          <cell r="C33" t="str">
            <v>m3</v>
          </cell>
          <cell r="D33">
            <v>223</v>
          </cell>
          <cell r="E33">
            <v>57629</v>
          </cell>
          <cell r="F33">
            <v>12851267</v>
          </cell>
        </row>
        <row r="34">
          <cell r="A34">
            <v>4030103</v>
          </cell>
          <cell r="B34" t="str">
            <v>Corte y ret. pav. Cto. e&lt; 20cm</v>
          </cell>
          <cell r="C34" t="str">
            <v>m3</v>
          </cell>
          <cell r="D34">
            <v>240</v>
          </cell>
          <cell r="E34">
            <v>73807</v>
          </cell>
          <cell r="F34">
            <v>17713680</v>
          </cell>
        </row>
        <row r="35">
          <cell r="A35">
            <v>4030300</v>
          </cell>
          <cell r="B35" t="str">
            <v>BASE GRANULAR</v>
          </cell>
          <cell r="D35">
            <v>0</v>
          </cell>
          <cell r="E35">
            <v>0</v>
          </cell>
          <cell r="F35">
            <v>79287264</v>
          </cell>
        </row>
        <row r="36">
          <cell r="A36">
            <v>4030301</v>
          </cell>
          <cell r="B36" t="str">
            <v>STC y comp. base granular</v>
          </cell>
          <cell r="C36" t="str">
            <v>m3</v>
          </cell>
          <cell r="D36">
            <v>1407</v>
          </cell>
          <cell r="E36">
            <v>56352</v>
          </cell>
          <cell r="F36">
            <v>79287264</v>
          </cell>
        </row>
        <row r="37">
          <cell r="A37">
            <v>4030700</v>
          </cell>
          <cell r="B37" t="str">
            <v>CONCRETO ASFÁLTICO</v>
          </cell>
          <cell r="D37">
            <v>0</v>
          </cell>
          <cell r="E37">
            <v>0</v>
          </cell>
          <cell r="F37">
            <v>81025340</v>
          </cell>
        </row>
        <row r="38">
          <cell r="A38">
            <v>4030706</v>
          </cell>
          <cell r="B38" t="str">
            <v>STC C.pav.asf.z.y ap-proyectos</v>
          </cell>
          <cell r="C38" t="str">
            <v>m3</v>
          </cell>
          <cell r="D38">
            <v>212</v>
          </cell>
          <cell r="E38">
            <v>382195</v>
          </cell>
          <cell r="F38">
            <v>81025340</v>
          </cell>
        </row>
        <row r="39">
          <cell r="A39">
            <v>4030800</v>
          </cell>
          <cell r="B39" t="str">
            <v>PAVIMENTOS RÍGIDOS</v>
          </cell>
          <cell r="D39">
            <v>0</v>
          </cell>
          <cell r="E39">
            <v>0</v>
          </cell>
          <cell r="F39">
            <v>73359120</v>
          </cell>
        </row>
        <row r="40">
          <cell r="A40">
            <v>4030801</v>
          </cell>
          <cell r="B40" t="str">
            <v>Reconst.pav.Cto.28 Mpa-e=0.20</v>
          </cell>
          <cell r="C40" t="str">
            <v>m3</v>
          </cell>
          <cell r="D40">
            <v>240</v>
          </cell>
          <cell r="E40">
            <v>305663</v>
          </cell>
          <cell r="F40">
            <v>73359120</v>
          </cell>
        </row>
        <row r="41">
          <cell r="A41">
            <v>0</v>
          </cell>
        </row>
        <row r="42">
          <cell r="A42">
            <v>4040000</v>
          </cell>
          <cell r="B42" t="str">
            <v>OBRAS VARIAS</v>
          </cell>
          <cell r="D42">
            <v>0</v>
          </cell>
          <cell r="E42">
            <v>0</v>
          </cell>
          <cell r="F42">
            <v>645067350</v>
          </cell>
        </row>
        <row r="43">
          <cell r="A43">
            <v>4040100</v>
          </cell>
          <cell r="B43" t="str">
            <v>CUNETAS</v>
          </cell>
          <cell r="D43">
            <v>0</v>
          </cell>
          <cell r="E43">
            <v>0</v>
          </cell>
          <cell r="F43">
            <v>749528</v>
          </cell>
        </row>
        <row r="44">
          <cell r="A44">
            <v>4040130</v>
          </cell>
          <cell r="B44" t="str">
            <v>Reconst. cunetas Cto.-Esq. 10</v>
          </cell>
          <cell r="C44" t="str">
            <v>m</v>
          </cell>
          <cell r="D44">
            <v>26</v>
          </cell>
          <cell r="E44">
            <v>28828</v>
          </cell>
          <cell r="F44">
            <v>749528</v>
          </cell>
        </row>
        <row r="45">
          <cell r="A45">
            <v>4040300</v>
          </cell>
          <cell r="B45" t="str">
            <v>ANDENES</v>
          </cell>
          <cell r="D45">
            <v>0</v>
          </cell>
          <cell r="E45">
            <v>0</v>
          </cell>
          <cell r="F45">
            <v>556310268</v>
          </cell>
        </row>
        <row r="46">
          <cell r="A46">
            <v>4040301</v>
          </cell>
          <cell r="B46" t="str">
            <v>Rec. anden Cto. con escalas</v>
          </cell>
          <cell r="C46" t="str">
            <v>m2</v>
          </cell>
          <cell r="D46">
            <v>12793</v>
          </cell>
          <cell r="E46">
            <v>42366</v>
          </cell>
          <cell r="F46">
            <v>541988238</v>
          </cell>
        </row>
        <row r="47">
          <cell r="A47">
            <v>4040310</v>
          </cell>
          <cell r="B47" t="str">
            <v>Rec. anden granito con escalas</v>
          </cell>
          <cell r="C47" t="str">
            <v>m2</v>
          </cell>
          <cell r="D47">
            <v>50</v>
          </cell>
          <cell r="E47">
            <v>49870</v>
          </cell>
          <cell r="F47">
            <v>2493500</v>
          </cell>
        </row>
        <row r="48">
          <cell r="A48">
            <v>4040323</v>
          </cell>
          <cell r="B48" t="str">
            <v>Rec.anden vitrific.sin escalas</v>
          </cell>
          <cell r="C48" t="str">
            <v>m2</v>
          </cell>
          <cell r="D48">
            <v>100</v>
          </cell>
          <cell r="E48">
            <v>53848</v>
          </cell>
          <cell r="F48">
            <v>5384800</v>
          </cell>
        </row>
        <row r="49">
          <cell r="A49">
            <v>4040333</v>
          </cell>
          <cell r="B49" t="str">
            <v>Rec. anden arenón sin escalas</v>
          </cell>
          <cell r="C49" t="str">
            <v>m2</v>
          </cell>
          <cell r="D49">
            <v>100</v>
          </cell>
          <cell r="E49">
            <v>59010</v>
          </cell>
          <cell r="F49">
            <v>5901000</v>
          </cell>
        </row>
        <row r="50">
          <cell r="A50">
            <v>4040345</v>
          </cell>
          <cell r="B50" t="str">
            <v>Rec. anden adoquin-colocación</v>
          </cell>
          <cell r="C50" t="str">
            <v>m2</v>
          </cell>
          <cell r="D50">
            <v>30</v>
          </cell>
          <cell r="E50">
            <v>18091</v>
          </cell>
          <cell r="F50">
            <v>542730</v>
          </cell>
        </row>
        <row r="51">
          <cell r="A51">
            <v>4040600</v>
          </cell>
          <cell r="B51" t="str">
            <v>ENGRAMADOS</v>
          </cell>
          <cell r="D51">
            <v>0</v>
          </cell>
          <cell r="E51">
            <v>0</v>
          </cell>
          <cell r="F51">
            <v>5760937</v>
          </cell>
        </row>
        <row r="52">
          <cell r="A52">
            <v>4040601</v>
          </cell>
          <cell r="B52" t="str">
            <v>Engramado con reut.grama exist</v>
          </cell>
          <cell r="C52" t="str">
            <v>m2</v>
          </cell>
          <cell r="D52">
            <v>413</v>
          </cell>
          <cell r="E52">
            <v>5243</v>
          </cell>
          <cell r="F52">
            <v>2165359</v>
          </cell>
        </row>
        <row r="53">
          <cell r="A53">
            <v>4040603</v>
          </cell>
          <cell r="B53" t="str">
            <v>Engramado-STC grama t.macana</v>
          </cell>
          <cell r="C53" t="str">
            <v>m2</v>
          </cell>
          <cell r="D53">
            <v>413</v>
          </cell>
          <cell r="E53">
            <v>8706</v>
          </cell>
          <cell r="F53">
            <v>3595578</v>
          </cell>
        </row>
        <row r="54">
          <cell r="A54">
            <v>4041100</v>
          </cell>
          <cell r="B54" t="str">
            <v>CORTES CON ACETILENO</v>
          </cell>
          <cell r="D54">
            <v>0</v>
          </cell>
          <cell r="E54">
            <v>0</v>
          </cell>
          <cell r="F54">
            <v>19360302</v>
          </cell>
        </row>
        <row r="55">
          <cell r="A55">
            <v>4041101</v>
          </cell>
          <cell r="B55" t="str">
            <v>Cortes tub.acero-incl.biselada</v>
          </cell>
          <cell r="C55" t="str">
            <v>cm</v>
          </cell>
          <cell r="D55">
            <v>24414</v>
          </cell>
          <cell r="E55">
            <v>793</v>
          </cell>
          <cell r="F55">
            <v>19360302</v>
          </cell>
        </row>
        <row r="56">
          <cell r="A56">
            <v>4041200</v>
          </cell>
          <cell r="B56" t="str">
            <v>CORTES SIN ACETILENO</v>
          </cell>
          <cell r="D56">
            <v>0</v>
          </cell>
          <cell r="E56">
            <v>0</v>
          </cell>
          <cell r="F56">
            <v>7018050</v>
          </cell>
        </row>
        <row r="57">
          <cell r="A57">
            <v>4041201</v>
          </cell>
          <cell r="B57" t="str">
            <v>Corte sin acetileno con pulidora</v>
          </cell>
          <cell r="C57" t="str">
            <v>cm</v>
          </cell>
          <cell r="D57">
            <v>8850</v>
          </cell>
          <cell r="E57">
            <v>793</v>
          </cell>
          <cell r="F57">
            <v>7018050</v>
          </cell>
        </row>
        <row r="58">
          <cell r="A58">
            <v>4041300</v>
          </cell>
          <cell r="B58" t="str">
            <v>SOLDADURA</v>
          </cell>
          <cell r="D58">
            <v>0</v>
          </cell>
          <cell r="E58">
            <v>0</v>
          </cell>
          <cell r="F58">
            <v>24738480</v>
          </cell>
        </row>
        <row r="59">
          <cell r="A59">
            <v>4041301</v>
          </cell>
          <cell r="B59" t="str">
            <v>STC Cordon soldadura compl.</v>
          </cell>
          <cell r="C59" t="str">
            <v>cm</v>
          </cell>
          <cell r="D59">
            <v>21144</v>
          </cell>
          <cell r="E59">
            <v>1170</v>
          </cell>
          <cell r="F59">
            <v>24738480</v>
          </cell>
        </row>
        <row r="60">
          <cell r="A60">
            <v>4042100</v>
          </cell>
          <cell r="B60" t="str">
            <v>OTRAS OBRAS VARIAS</v>
          </cell>
          <cell r="D60">
            <v>0</v>
          </cell>
          <cell r="E60">
            <v>0</v>
          </cell>
          <cell r="F60">
            <v>28988769</v>
          </cell>
        </row>
        <row r="61">
          <cell r="A61">
            <v>4042117</v>
          </cell>
          <cell r="B61" t="str">
            <v>STC cinta poliet-re.red 10cm</v>
          </cell>
          <cell r="C61" t="str">
            <v>m</v>
          </cell>
          <cell r="D61">
            <v>10143</v>
          </cell>
          <cell r="E61">
            <v>1419</v>
          </cell>
          <cell r="F61">
            <v>14392917</v>
          </cell>
        </row>
        <row r="62">
          <cell r="A62">
            <v>4042130</v>
          </cell>
          <cell r="B62" t="str">
            <v>Alquiler retroexcav. hr.diurna</v>
          </cell>
          <cell r="C62" t="str">
            <v>h</v>
          </cell>
          <cell r="D62">
            <v>24</v>
          </cell>
          <cell r="E62">
            <v>70668</v>
          </cell>
          <cell r="F62">
            <v>1696032</v>
          </cell>
        </row>
        <row r="63">
          <cell r="A63">
            <v>4042132</v>
          </cell>
          <cell r="B63" t="str">
            <v>Alquiler retroexcav. hr.noctur</v>
          </cell>
          <cell r="C63" t="str">
            <v>h</v>
          </cell>
          <cell r="D63">
            <v>12</v>
          </cell>
          <cell r="E63">
            <v>81068</v>
          </cell>
          <cell r="F63">
            <v>972816</v>
          </cell>
        </row>
        <row r="64">
          <cell r="A64">
            <v>4042136</v>
          </cell>
          <cell r="B64" t="str">
            <v>Alquiler volqueta 6m3 hr.diurn</v>
          </cell>
          <cell r="C64" t="str">
            <v>h</v>
          </cell>
          <cell r="D64">
            <v>24</v>
          </cell>
          <cell r="E64">
            <v>38042</v>
          </cell>
          <cell r="F64">
            <v>913008</v>
          </cell>
        </row>
        <row r="65">
          <cell r="A65">
            <v>4042137</v>
          </cell>
          <cell r="B65" t="str">
            <v>Alquiler volqueta 6m3 hr.noctu</v>
          </cell>
          <cell r="C65" t="str">
            <v>h</v>
          </cell>
          <cell r="D65">
            <v>12</v>
          </cell>
          <cell r="E65">
            <v>47553</v>
          </cell>
          <cell r="F65">
            <v>570636</v>
          </cell>
        </row>
        <row r="66">
          <cell r="A66">
            <v>4042150</v>
          </cell>
          <cell r="B66" t="str">
            <v>Ayudante incluye prestaciones</v>
          </cell>
          <cell r="C66" t="str">
            <v>h</v>
          </cell>
          <cell r="D66">
            <v>960</v>
          </cell>
          <cell r="E66">
            <v>5372</v>
          </cell>
          <cell r="F66">
            <v>5157120</v>
          </cell>
        </row>
        <row r="67">
          <cell r="A67">
            <v>4042152</v>
          </cell>
          <cell r="B67" t="str">
            <v>Oficial incluye prestaciones</v>
          </cell>
          <cell r="C67" t="str">
            <v>h</v>
          </cell>
          <cell r="D67">
            <v>480</v>
          </cell>
          <cell r="E67">
            <v>11013</v>
          </cell>
          <cell r="F67">
            <v>5286240</v>
          </cell>
        </row>
        <row r="68">
          <cell r="A68">
            <v>4042200</v>
          </cell>
          <cell r="B68" t="str">
            <v>OTRAS OBRAS VARIAS-CONTINUACIÓN</v>
          </cell>
          <cell r="D68">
            <v>0</v>
          </cell>
          <cell r="E68">
            <v>0</v>
          </cell>
          <cell r="F68">
            <v>2141016</v>
          </cell>
        </row>
        <row r="69">
          <cell r="A69">
            <v>4042201</v>
          </cell>
          <cell r="B69" t="str">
            <v>Compresor 125 P3/min-in.mart.d</v>
          </cell>
          <cell r="C69" t="str">
            <v>h</v>
          </cell>
          <cell r="D69">
            <v>24</v>
          </cell>
          <cell r="E69">
            <v>53259</v>
          </cell>
          <cell r="F69">
            <v>1278216</v>
          </cell>
        </row>
        <row r="70">
          <cell r="A70">
            <v>4042203</v>
          </cell>
          <cell r="B70" t="str">
            <v>Compresor 125 P3/min-in.mart.n</v>
          </cell>
          <cell r="C70" t="str">
            <v>h</v>
          </cell>
          <cell r="D70">
            <v>12</v>
          </cell>
          <cell r="E70">
            <v>71900</v>
          </cell>
          <cell r="F70">
            <v>862800</v>
          </cell>
        </row>
        <row r="71">
          <cell r="A71">
            <v>0</v>
          </cell>
        </row>
        <row r="72">
          <cell r="A72">
            <v>4050000</v>
          </cell>
          <cell r="B72" t="str">
            <v>FABRICACIÓN Y UTILIZACIÓN CTO.</v>
          </cell>
          <cell r="D72">
            <v>0</v>
          </cell>
          <cell r="E72">
            <v>0</v>
          </cell>
          <cell r="F72">
            <v>3510676</v>
          </cell>
        </row>
        <row r="73">
          <cell r="A73">
            <v>4051100</v>
          </cell>
          <cell r="B73" t="str">
            <v>CONCRETOS DE 21 MPa</v>
          </cell>
          <cell r="D73">
            <v>0</v>
          </cell>
          <cell r="E73">
            <v>0</v>
          </cell>
          <cell r="F73">
            <v>3510676</v>
          </cell>
        </row>
        <row r="74">
          <cell r="A74">
            <v>4051101</v>
          </cell>
          <cell r="B74" t="str">
            <v>STC Cto.21MPa em.tuxve-an-ap</v>
          </cell>
          <cell r="C74" t="str">
            <v>m3</v>
          </cell>
          <cell r="D74">
            <v>13</v>
          </cell>
          <cell r="E74">
            <v>270052</v>
          </cell>
          <cell r="F74">
            <v>3510676</v>
          </cell>
        </row>
        <row r="75">
          <cell r="A75">
            <v>0</v>
          </cell>
        </row>
        <row r="76">
          <cell r="A76">
            <v>4060000</v>
          </cell>
          <cell r="B76" t="str">
            <v>ACERO DE REFUERZO</v>
          </cell>
          <cell r="D76">
            <v>0</v>
          </cell>
          <cell r="E76">
            <v>0</v>
          </cell>
          <cell r="F76">
            <v>555420</v>
          </cell>
        </row>
        <row r="77">
          <cell r="A77">
            <v>4060100</v>
          </cell>
          <cell r="B77" t="str">
            <v>BARRAS DE ACERO DE REFUERZO</v>
          </cell>
          <cell r="D77">
            <v>0</v>
          </cell>
          <cell r="E77">
            <v>0</v>
          </cell>
          <cell r="F77">
            <v>555420</v>
          </cell>
        </row>
        <row r="78">
          <cell r="A78">
            <v>4060120</v>
          </cell>
          <cell r="B78" t="str">
            <v>S.T.F.C.acero refuerzo 420 MPa 1/2"</v>
          </cell>
          <cell r="C78" t="str">
            <v>kg</v>
          </cell>
          <cell r="D78">
            <v>60</v>
          </cell>
          <cell r="E78">
            <v>3710</v>
          </cell>
          <cell r="F78">
            <v>222600</v>
          </cell>
        </row>
        <row r="79">
          <cell r="A79">
            <v>4060122</v>
          </cell>
          <cell r="B79" t="str">
            <v>S.T.F.C.acero refuerzo 420 MPa 3/8"</v>
          </cell>
          <cell r="C79" t="str">
            <v>kg</v>
          </cell>
          <cell r="D79">
            <v>60</v>
          </cell>
          <cell r="E79">
            <v>5547</v>
          </cell>
          <cell r="F79">
            <v>332820</v>
          </cell>
        </row>
        <row r="80">
          <cell r="A80">
            <v>0</v>
          </cell>
        </row>
        <row r="81">
          <cell r="A81">
            <v>4070000</v>
          </cell>
          <cell r="B81" t="str">
            <v>REDES DISTRIB.ACOM.YCOND.ACDTO</v>
          </cell>
          <cell r="D81">
            <v>0</v>
          </cell>
          <cell r="E81">
            <v>0</v>
          </cell>
          <cell r="F81">
            <v>638555084</v>
          </cell>
        </row>
        <row r="82">
          <cell r="A82">
            <v>4071000</v>
          </cell>
          <cell r="B82" t="str">
            <v>TUBERÍAS DE ACERO</v>
          </cell>
          <cell r="D82">
            <v>0</v>
          </cell>
          <cell r="E82">
            <v>0</v>
          </cell>
          <cell r="F82">
            <v>18457907</v>
          </cell>
        </row>
        <row r="83">
          <cell r="A83">
            <v>4071004</v>
          </cell>
          <cell r="B83" t="str">
            <v>STC Tuberia acero 2"</v>
          </cell>
          <cell r="C83" t="str">
            <v>m</v>
          </cell>
          <cell r="D83">
            <v>10</v>
          </cell>
          <cell r="E83">
            <v>34151</v>
          </cell>
          <cell r="F83">
            <v>341510</v>
          </cell>
        </row>
        <row r="84">
          <cell r="A84">
            <v>4071008</v>
          </cell>
          <cell r="B84" t="str">
            <v>STC Tuberia acero 3"</v>
          </cell>
          <cell r="C84" t="str">
            <v>m</v>
          </cell>
          <cell r="D84">
            <v>113</v>
          </cell>
          <cell r="E84">
            <v>75385</v>
          </cell>
          <cell r="F84">
            <v>8518505</v>
          </cell>
        </row>
        <row r="85">
          <cell r="A85">
            <v>4071010</v>
          </cell>
          <cell r="B85" t="str">
            <v>STC Tuberia acero 4"</v>
          </cell>
          <cell r="C85" t="str">
            <v>m</v>
          </cell>
          <cell r="D85">
            <v>13</v>
          </cell>
          <cell r="E85">
            <v>106533</v>
          </cell>
          <cell r="F85">
            <v>1384929</v>
          </cell>
        </row>
        <row r="86">
          <cell r="A86">
            <v>4071014</v>
          </cell>
          <cell r="B86" t="str">
            <v>STC Tuberia acero 6"</v>
          </cell>
          <cell r="C86" t="str">
            <v>m</v>
          </cell>
          <cell r="D86">
            <v>2</v>
          </cell>
          <cell r="E86">
            <v>184010</v>
          </cell>
          <cell r="F86">
            <v>368020</v>
          </cell>
        </row>
        <row r="87">
          <cell r="A87">
            <v>4071016</v>
          </cell>
          <cell r="B87" t="str">
            <v>STC Tuberia acero 8"</v>
          </cell>
          <cell r="C87" t="str">
            <v>m</v>
          </cell>
          <cell r="D87">
            <v>1</v>
          </cell>
          <cell r="E87">
            <v>274790</v>
          </cell>
          <cell r="F87">
            <v>274790</v>
          </cell>
        </row>
        <row r="88">
          <cell r="A88">
            <v>4071018</v>
          </cell>
          <cell r="B88" t="str">
            <v>STC Tuberia acero 10"</v>
          </cell>
          <cell r="C88" t="str">
            <v>m</v>
          </cell>
          <cell r="D88">
            <v>7</v>
          </cell>
          <cell r="E88">
            <v>387661</v>
          </cell>
          <cell r="F88">
            <v>2713627</v>
          </cell>
        </row>
        <row r="89">
          <cell r="A89">
            <v>4071068</v>
          </cell>
          <cell r="B89" t="str">
            <v>STC Tub. galvanix. pesada 11/2"</v>
          </cell>
          <cell r="C89" t="str">
            <v>m</v>
          </cell>
          <cell r="D89">
            <v>306</v>
          </cell>
          <cell r="E89">
            <v>15871</v>
          </cell>
          <cell r="F89">
            <v>4856526</v>
          </cell>
        </row>
        <row r="90">
          <cell r="A90">
            <v>4071500</v>
          </cell>
          <cell r="B90" t="str">
            <v>TEES Y TAPONES EN ACERO</v>
          </cell>
          <cell r="D90">
            <v>0</v>
          </cell>
          <cell r="E90">
            <v>0</v>
          </cell>
          <cell r="F90">
            <v>21455799</v>
          </cell>
        </row>
        <row r="91">
          <cell r="A91">
            <v>4071531</v>
          </cell>
          <cell r="B91" t="str">
            <v>STC Tee partida R.D 6"x3"</v>
          </cell>
          <cell r="C91" t="str">
            <v>un</v>
          </cell>
          <cell r="D91">
            <v>7</v>
          </cell>
          <cell r="E91">
            <v>2634924</v>
          </cell>
          <cell r="F91">
            <v>18444468</v>
          </cell>
        </row>
        <row r="92">
          <cell r="A92">
            <v>4071541</v>
          </cell>
          <cell r="B92" t="str">
            <v>STC Tee partida R.B 8"x6"</v>
          </cell>
          <cell r="C92" t="str">
            <v>un</v>
          </cell>
          <cell r="D92">
            <v>1</v>
          </cell>
          <cell r="E92">
            <v>3011331</v>
          </cell>
          <cell r="F92">
            <v>3011331</v>
          </cell>
        </row>
        <row r="93">
          <cell r="A93">
            <v>4072000</v>
          </cell>
          <cell r="B93" t="str">
            <v>TUBERÍAS Y ACCESORIOS DE H.D.</v>
          </cell>
          <cell r="D93">
            <v>0</v>
          </cell>
          <cell r="E93">
            <v>0</v>
          </cell>
          <cell r="F93">
            <v>18722245</v>
          </cell>
        </row>
        <row r="94">
          <cell r="A94">
            <v>4072006</v>
          </cell>
          <cell r="B94" t="str">
            <v>STC Tuberia H.D. 6"</v>
          </cell>
          <cell r="C94" t="str">
            <v>m</v>
          </cell>
          <cell r="D94">
            <v>1396</v>
          </cell>
          <cell r="E94">
            <v>13335</v>
          </cell>
          <cell r="F94">
            <v>18615660</v>
          </cell>
        </row>
        <row r="95">
          <cell r="A95">
            <v>4072008</v>
          </cell>
          <cell r="B95" t="str">
            <v>STC Tuberia H.D. 8"</v>
          </cell>
          <cell r="C95" t="str">
            <v>m</v>
          </cell>
          <cell r="D95">
            <v>5</v>
          </cell>
          <cell r="E95">
            <v>21317</v>
          </cell>
          <cell r="F95">
            <v>106585</v>
          </cell>
        </row>
        <row r="96">
          <cell r="A96">
            <v>4072100</v>
          </cell>
          <cell r="B96" t="str">
            <v>CODOS EN H.D.</v>
          </cell>
          <cell r="D96">
            <v>0</v>
          </cell>
          <cell r="E96">
            <v>0</v>
          </cell>
          <cell r="F96">
            <v>9597735</v>
          </cell>
        </row>
        <row r="97">
          <cell r="A97">
            <v>4072152</v>
          </cell>
          <cell r="B97" t="str">
            <v>STC codo H.D-J.R. PVC 45° 6"</v>
          </cell>
          <cell r="C97" t="str">
            <v>un</v>
          </cell>
          <cell r="D97">
            <v>28</v>
          </cell>
          <cell r="E97">
            <v>238066</v>
          </cell>
          <cell r="F97">
            <v>6665848</v>
          </cell>
        </row>
        <row r="98">
          <cell r="A98">
            <v>4072174</v>
          </cell>
          <cell r="B98" t="str">
            <v>STC codo H.D-J.R. PVC 22.5° 6"</v>
          </cell>
          <cell r="C98" t="str">
            <v>un</v>
          </cell>
          <cell r="D98">
            <v>7</v>
          </cell>
          <cell r="E98">
            <v>216762</v>
          </cell>
          <cell r="F98">
            <v>1517334</v>
          </cell>
        </row>
        <row r="99">
          <cell r="A99">
            <v>4072192</v>
          </cell>
          <cell r="B99" t="str">
            <v>STC codo H.D-J.R.PVC 11.25° 6"</v>
          </cell>
          <cell r="C99" t="str">
            <v>un</v>
          </cell>
          <cell r="D99">
            <v>7</v>
          </cell>
          <cell r="E99">
            <v>202079</v>
          </cell>
          <cell r="F99">
            <v>1414553</v>
          </cell>
        </row>
        <row r="100">
          <cell r="A100">
            <v>4072300</v>
          </cell>
          <cell r="B100" t="str">
            <v>REDUCCIONES Y TEES EN H.D.</v>
          </cell>
          <cell r="D100">
            <v>0</v>
          </cell>
          <cell r="E100">
            <v>0</v>
          </cell>
          <cell r="F100">
            <v>16054785</v>
          </cell>
        </row>
        <row r="101">
          <cell r="A101">
            <v>4072302</v>
          </cell>
          <cell r="B101" t="str">
            <v>STC Reduccion H.D-E.L. PVC 3"x2"</v>
          </cell>
          <cell r="C101" t="str">
            <v>un</v>
          </cell>
          <cell r="D101">
            <v>18</v>
          </cell>
          <cell r="E101">
            <v>52691</v>
          </cell>
          <cell r="F101">
            <v>948438</v>
          </cell>
        </row>
        <row r="102">
          <cell r="A102">
            <v>4072304</v>
          </cell>
          <cell r="B102" t="str">
            <v>STC Reduccion H.D-E.L. PVC 4"x2"</v>
          </cell>
          <cell r="C102" t="str">
            <v>un</v>
          </cell>
          <cell r="D102">
            <v>4</v>
          </cell>
          <cell r="E102">
            <v>64822</v>
          </cell>
          <cell r="F102">
            <v>259288</v>
          </cell>
        </row>
        <row r="103">
          <cell r="A103">
            <v>4072306</v>
          </cell>
          <cell r="B103" t="str">
            <v>STC Reduccion H.D-E.L. PVC 4"x3"</v>
          </cell>
          <cell r="C103" t="str">
            <v>un</v>
          </cell>
          <cell r="D103">
            <v>4</v>
          </cell>
          <cell r="E103">
            <v>80039</v>
          </cell>
          <cell r="F103">
            <v>320156</v>
          </cell>
        </row>
        <row r="104">
          <cell r="A104">
            <v>4072354</v>
          </cell>
          <cell r="B104" t="str">
            <v>STC Tee H.D-E.L. PVC 3"x3"</v>
          </cell>
          <cell r="C104" t="str">
            <v>un</v>
          </cell>
          <cell r="D104">
            <v>46</v>
          </cell>
          <cell r="E104">
            <v>98341</v>
          </cell>
          <cell r="F104">
            <v>4523686</v>
          </cell>
        </row>
        <row r="105">
          <cell r="A105">
            <v>4072358</v>
          </cell>
          <cell r="B105" t="str">
            <v>STC Tee H.D-E.L. PVC 4"x3"</v>
          </cell>
          <cell r="C105" t="str">
            <v>un</v>
          </cell>
          <cell r="D105">
            <v>23</v>
          </cell>
          <cell r="E105">
            <v>125690</v>
          </cell>
          <cell r="F105">
            <v>2890870</v>
          </cell>
        </row>
        <row r="106">
          <cell r="A106">
            <v>4072360</v>
          </cell>
          <cell r="B106" t="str">
            <v>STC Tee H.D-E.L. PVC 4"x4"</v>
          </cell>
          <cell r="C106" t="str">
            <v>un</v>
          </cell>
          <cell r="D106">
            <v>25</v>
          </cell>
          <cell r="E106">
            <v>145472</v>
          </cell>
          <cell r="F106">
            <v>3636800</v>
          </cell>
        </row>
        <row r="107">
          <cell r="A107">
            <v>4072384</v>
          </cell>
          <cell r="B107" t="str">
            <v>STC Tee H.D-E.L. AC 6"x3"</v>
          </cell>
          <cell r="C107" t="str">
            <v>un</v>
          </cell>
          <cell r="D107">
            <v>6</v>
          </cell>
          <cell r="E107">
            <v>227201</v>
          </cell>
          <cell r="F107">
            <v>1363206</v>
          </cell>
        </row>
        <row r="108">
          <cell r="A108">
            <v>4072388</v>
          </cell>
          <cell r="B108" t="str">
            <v>STC Tee H.D-E.L. AC 6"x6"</v>
          </cell>
          <cell r="C108" t="str">
            <v>un</v>
          </cell>
          <cell r="D108">
            <v>7</v>
          </cell>
          <cell r="E108">
            <v>301763</v>
          </cell>
          <cell r="F108">
            <v>2112341</v>
          </cell>
        </row>
        <row r="109">
          <cell r="A109">
            <v>4072400</v>
          </cell>
          <cell r="B109" t="str">
            <v>TEES Y TAPONES EN H.D.</v>
          </cell>
          <cell r="D109">
            <v>0</v>
          </cell>
          <cell r="E109">
            <v>0</v>
          </cell>
          <cell r="F109">
            <v>1231287</v>
          </cell>
        </row>
        <row r="110">
          <cell r="A110">
            <v>4072450</v>
          </cell>
          <cell r="B110" t="str">
            <v>STC Tapon H.D-PVC 2"</v>
          </cell>
          <cell r="C110" t="str">
            <v>un</v>
          </cell>
          <cell r="D110">
            <v>1</v>
          </cell>
          <cell r="E110">
            <v>31806</v>
          </cell>
          <cell r="F110">
            <v>31806</v>
          </cell>
        </row>
        <row r="111">
          <cell r="A111">
            <v>4072452</v>
          </cell>
          <cell r="B111" t="str">
            <v>STC Tapon H.D-PVC 3"</v>
          </cell>
          <cell r="C111" t="str">
            <v>un</v>
          </cell>
          <cell r="D111">
            <v>25</v>
          </cell>
          <cell r="E111">
            <v>45082</v>
          </cell>
          <cell r="F111">
            <v>1127050</v>
          </cell>
        </row>
        <row r="112">
          <cell r="A112">
            <v>4072454</v>
          </cell>
          <cell r="B112" t="str">
            <v>STC Tapon H.D-PVC 4"</v>
          </cell>
          <cell r="C112" t="str">
            <v>un</v>
          </cell>
          <cell r="D112">
            <v>1</v>
          </cell>
          <cell r="E112">
            <v>72431</v>
          </cell>
          <cell r="F112">
            <v>72431</v>
          </cell>
        </row>
        <row r="113">
          <cell r="A113">
            <v>4073000</v>
          </cell>
          <cell r="B113" t="str">
            <v>TUBERÍAS DE PVC</v>
          </cell>
          <cell r="D113">
            <v>0</v>
          </cell>
          <cell r="E113">
            <v>0</v>
          </cell>
          <cell r="F113">
            <v>93360571</v>
          </cell>
        </row>
        <row r="114">
          <cell r="A114">
            <v>4073010</v>
          </cell>
          <cell r="B114" t="str">
            <v>STC Tub. PVC-P E.L. 3" RDE 13.5</v>
          </cell>
          <cell r="C114" t="str">
            <v>m</v>
          </cell>
          <cell r="D114">
            <v>6293</v>
          </cell>
          <cell r="E114">
            <v>9497</v>
          </cell>
          <cell r="F114">
            <v>59764621</v>
          </cell>
        </row>
        <row r="115">
          <cell r="A115">
            <v>4073012</v>
          </cell>
          <cell r="B115" t="str">
            <v>STC Tub. PVC-P E.L. 4" RDE 13.5</v>
          </cell>
          <cell r="C115" t="str">
            <v>m</v>
          </cell>
          <cell r="D115">
            <v>2309</v>
          </cell>
          <cell r="E115">
            <v>14550</v>
          </cell>
          <cell r="F115">
            <v>33595950</v>
          </cell>
        </row>
        <row r="116">
          <cell r="A116">
            <v>4073400</v>
          </cell>
          <cell r="B116" t="str">
            <v>CODOS EN PVC-P</v>
          </cell>
          <cell r="D116">
            <v>0</v>
          </cell>
          <cell r="E116">
            <v>0</v>
          </cell>
          <cell r="F116">
            <v>47997977</v>
          </cell>
        </row>
        <row r="117">
          <cell r="A117">
            <v>4073444</v>
          </cell>
          <cell r="B117" t="str">
            <v>STC Codo G.R. PVC-P 90° RDE 21 3"</v>
          </cell>
          <cell r="C117" t="str">
            <v>un</v>
          </cell>
          <cell r="D117">
            <v>3</v>
          </cell>
          <cell r="E117">
            <v>87277</v>
          </cell>
          <cell r="F117">
            <v>261831</v>
          </cell>
        </row>
        <row r="118">
          <cell r="A118">
            <v>4073446</v>
          </cell>
          <cell r="B118" t="str">
            <v>STC Codo G.R. PVC-P 90° RDE 21 4"</v>
          </cell>
          <cell r="C118" t="str">
            <v>un</v>
          </cell>
          <cell r="D118">
            <v>4</v>
          </cell>
          <cell r="E118">
            <v>161547</v>
          </cell>
          <cell r="F118">
            <v>646188</v>
          </cell>
        </row>
        <row r="119">
          <cell r="A119">
            <v>4073462</v>
          </cell>
          <cell r="B119" t="str">
            <v>STC Codo G.R. PVC-P 45° RDE 21 3"</v>
          </cell>
          <cell r="C119" t="str">
            <v>un</v>
          </cell>
          <cell r="D119">
            <v>426</v>
          </cell>
          <cell r="E119">
            <v>61480</v>
          </cell>
          <cell r="F119">
            <v>26190480</v>
          </cell>
        </row>
        <row r="120">
          <cell r="A120">
            <v>4073464</v>
          </cell>
          <cell r="B120" t="str">
            <v>STC Codo G.R. PVC-P 45° RDE 21 4"</v>
          </cell>
          <cell r="C120" t="str">
            <v>un</v>
          </cell>
          <cell r="D120">
            <v>100</v>
          </cell>
          <cell r="E120">
            <v>116953</v>
          </cell>
          <cell r="F120">
            <v>11695300</v>
          </cell>
        </row>
        <row r="121">
          <cell r="A121">
            <v>4073478</v>
          </cell>
          <cell r="B121" t="str">
            <v>STC Codo G.R. PVC-P22.5° RDE21 3"</v>
          </cell>
          <cell r="C121" t="str">
            <v>un</v>
          </cell>
          <cell r="D121">
            <v>56</v>
          </cell>
          <cell r="E121">
            <v>60625</v>
          </cell>
          <cell r="F121">
            <v>3395000</v>
          </cell>
        </row>
        <row r="122">
          <cell r="A122">
            <v>4073480</v>
          </cell>
          <cell r="B122" t="str">
            <v>STC Codo G.R. PVC-P22.5° RDE21 4"</v>
          </cell>
          <cell r="C122" t="str">
            <v>un</v>
          </cell>
          <cell r="D122">
            <v>14</v>
          </cell>
          <cell r="E122">
            <v>106132</v>
          </cell>
          <cell r="F122">
            <v>1485848</v>
          </cell>
        </row>
        <row r="123">
          <cell r="A123">
            <v>4073494</v>
          </cell>
          <cell r="B123" t="str">
            <v>STC Codo G.R.PVC-P11.25° RDE21 3"</v>
          </cell>
          <cell r="C123" t="str">
            <v>un</v>
          </cell>
          <cell r="D123">
            <v>50</v>
          </cell>
          <cell r="E123">
            <v>56049</v>
          </cell>
          <cell r="F123">
            <v>2802450</v>
          </cell>
        </row>
        <row r="124">
          <cell r="A124">
            <v>4073496</v>
          </cell>
          <cell r="B124" t="str">
            <v>STC Codo G.R.PVC-P11.25° RDE21 4"</v>
          </cell>
          <cell r="C124" t="str">
            <v>un</v>
          </cell>
          <cell r="D124">
            <v>15</v>
          </cell>
          <cell r="E124">
            <v>101392</v>
          </cell>
          <cell r="F124">
            <v>1520880</v>
          </cell>
        </row>
        <row r="125">
          <cell r="A125">
            <v>4075500</v>
          </cell>
          <cell r="B125" t="str">
            <v>TUBERÍAS Y ACCES. PF+UAD y PE-AL-PE</v>
          </cell>
          <cell r="D125">
            <v>0</v>
          </cell>
          <cell r="E125">
            <v>0</v>
          </cell>
          <cell r="F125">
            <v>29313060</v>
          </cell>
        </row>
        <row r="126">
          <cell r="A126">
            <v>4075511</v>
          </cell>
          <cell r="B126" t="str">
            <v>TC Tub. PE-AL-PE  1/2"</v>
          </cell>
          <cell r="C126" t="str">
            <v>un</v>
          </cell>
          <cell r="D126">
            <v>9830</v>
          </cell>
          <cell r="E126">
            <v>2982</v>
          </cell>
          <cell r="F126">
            <v>29313060</v>
          </cell>
        </row>
        <row r="127">
          <cell r="A127">
            <v>4076600</v>
          </cell>
          <cell r="B127" t="str">
            <v>DESVÍOS Y REDUCCIONES EN H.F.</v>
          </cell>
          <cell r="D127">
            <v>0</v>
          </cell>
          <cell r="E127">
            <v>0</v>
          </cell>
          <cell r="F127">
            <v>1954039</v>
          </cell>
        </row>
        <row r="128">
          <cell r="A128">
            <v>4076648</v>
          </cell>
          <cell r="B128" t="str">
            <v>STC Reduccion H.F. E.L. PVC 6"x2"</v>
          </cell>
          <cell r="C128" t="str">
            <v>un</v>
          </cell>
          <cell r="D128">
            <v>1</v>
          </cell>
          <cell r="E128">
            <v>125248</v>
          </cell>
          <cell r="F128">
            <v>125248</v>
          </cell>
        </row>
        <row r="129">
          <cell r="A129">
            <v>4076650</v>
          </cell>
          <cell r="B129" t="str">
            <v>STC Reduccion H.F. E.L. PVC 6"x3"</v>
          </cell>
          <cell r="C129" t="str">
            <v>un</v>
          </cell>
          <cell r="D129">
            <v>3</v>
          </cell>
          <cell r="E129">
            <v>154160</v>
          </cell>
          <cell r="F129">
            <v>462480</v>
          </cell>
        </row>
        <row r="130">
          <cell r="A130">
            <v>4076652</v>
          </cell>
          <cell r="B130" t="str">
            <v>STC Reduccion H.F. E.L. PVC 6"x4"</v>
          </cell>
          <cell r="C130" t="str">
            <v>un</v>
          </cell>
          <cell r="D130">
            <v>5</v>
          </cell>
          <cell r="E130">
            <v>167855</v>
          </cell>
          <cell r="F130">
            <v>839275</v>
          </cell>
        </row>
        <row r="131">
          <cell r="A131">
            <v>4076658</v>
          </cell>
          <cell r="B131" t="str">
            <v>STC Reduccion H.F. E.L. PVC 8"x4"</v>
          </cell>
          <cell r="C131" t="str">
            <v>un</v>
          </cell>
          <cell r="D131">
            <v>2</v>
          </cell>
          <cell r="E131">
            <v>263518</v>
          </cell>
          <cell r="F131">
            <v>527036</v>
          </cell>
        </row>
        <row r="132">
          <cell r="A132">
            <v>4076900</v>
          </cell>
          <cell r="B132" t="str">
            <v>TEES EN H.F.</v>
          </cell>
          <cell r="D132">
            <v>0</v>
          </cell>
          <cell r="E132">
            <v>0</v>
          </cell>
          <cell r="F132">
            <v>13822200</v>
          </cell>
        </row>
        <row r="133">
          <cell r="A133">
            <v>4076910</v>
          </cell>
          <cell r="B133" t="str">
            <v>STC Tee H.F. E.L. PVC-AC 6"x3"</v>
          </cell>
          <cell r="C133" t="str">
            <v>un</v>
          </cell>
          <cell r="D133">
            <v>18</v>
          </cell>
          <cell r="E133">
            <v>227201</v>
          </cell>
          <cell r="F133">
            <v>4089618</v>
          </cell>
        </row>
        <row r="134">
          <cell r="A134">
            <v>4076911</v>
          </cell>
          <cell r="B134" t="str">
            <v>STC Tee H.F. E.L. PVC-AC 6"x4"</v>
          </cell>
          <cell r="C134" t="str">
            <v>un</v>
          </cell>
          <cell r="D134">
            <v>3</v>
          </cell>
          <cell r="E134">
            <v>269808</v>
          </cell>
          <cell r="F134">
            <v>809424</v>
          </cell>
        </row>
        <row r="135">
          <cell r="A135">
            <v>4076946</v>
          </cell>
          <cell r="B135" t="str">
            <v>STC Tee H.F. E.L. PVC 8"x6"</v>
          </cell>
          <cell r="C135" t="str">
            <v>un</v>
          </cell>
          <cell r="D135">
            <v>2</v>
          </cell>
          <cell r="E135">
            <v>663722</v>
          </cell>
          <cell r="F135">
            <v>1327444</v>
          </cell>
        </row>
        <row r="136">
          <cell r="A136">
            <v>4076978</v>
          </cell>
          <cell r="B136" t="str">
            <v>STC Tee H.F. E.L. AC 8"x3"</v>
          </cell>
          <cell r="C136" t="str">
            <v>un</v>
          </cell>
          <cell r="D136">
            <v>11</v>
          </cell>
          <cell r="E136">
            <v>546552</v>
          </cell>
          <cell r="F136">
            <v>6012072</v>
          </cell>
        </row>
        <row r="137">
          <cell r="A137">
            <v>4076984</v>
          </cell>
          <cell r="B137" t="str">
            <v>STC Tee H.F. E.L. AC 8"x8"</v>
          </cell>
          <cell r="C137" t="str">
            <v>un</v>
          </cell>
          <cell r="D137">
            <v>1</v>
          </cell>
          <cell r="E137">
            <v>709373</v>
          </cell>
          <cell r="F137">
            <v>709373</v>
          </cell>
        </row>
        <row r="138">
          <cell r="A138">
            <v>4076992</v>
          </cell>
          <cell r="B138" t="str">
            <v>STC Tee H.F. E.L. AC 10"x6"</v>
          </cell>
          <cell r="C138" t="str">
            <v>un</v>
          </cell>
          <cell r="D138">
            <v>1</v>
          </cell>
          <cell r="E138">
            <v>874269</v>
          </cell>
          <cell r="F138">
            <v>874269</v>
          </cell>
        </row>
        <row r="139">
          <cell r="A139">
            <v>4077200</v>
          </cell>
          <cell r="B139" t="str">
            <v>TEES Y TAPONES EN H.F. Continua 3..</v>
          </cell>
          <cell r="D139">
            <v>0</v>
          </cell>
          <cell r="E139">
            <v>0</v>
          </cell>
          <cell r="F139">
            <v>275268</v>
          </cell>
        </row>
        <row r="140">
          <cell r="A140">
            <v>4077290</v>
          </cell>
          <cell r="B140" t="str">
            <v>Retiro tapones existente 3"y 4"</v>
          </cell>
          <cell r="C140" t="str">
            <v>un</v>
          </cell>
          <cell r="D140">
            <v>7</v>
          </cell>
          <cell r="E140">
            <v>39324</v>
          </cell>
          <cell r="F140">
            <v>275268</v>
          </cell>
        </row>
        <row r="141">
          <cell r="A141">
            <v>4078200</v>
          </cell>
          <cell r="B141" t="str">
            <v>VÁLVULAS DE COMPUERTA</v>
          </cell>
          <cell r="D141">
            <v>0</v>
          </cell>
          <cell r="E141">
            <v>0</v>
          </cell>
          <cell r="F141">
            <v>2156010</v>
          </cell>
        </row>
        <row r="142">
          <cell r="A142">
            <v>4078204</v>
          </cell>
          <cell r="B142" t="str">
            <v>STC Valvula c.elas.H.D. EL.PVC 3"</v>
          </cell>
          <cell r="C142" t="str">
            <v>un</v>
          </cell>
          <cell r="D142">
            <v>34</v>
          </cell>
          <cell r="E142">
            <v>17783</v>
          </cell>
          <cell r="F142">
            <v>604622</v>
          </cell>
        </row>
        <row r="143">
          <cell r="A143">
            <v>4078206</v>
          </cell>
          <cell r="B143" t="str">
            <v>STC Valvula c.elas.H.D. EL.PVC 4"</v>
          </cell>
          <cell r="C143" t="str">
            <v>un</v>
          </cell>
          <cell r="D143">
            <v>39</v>
          </cell>
          <cell r="E143">
            <v>22232</v>
          </cell>
          <cell r="F143">
            <v>867048</v>
          </cell>
        </row>
        <row r="144">
          <cell r="A144">
            <v>4078218</v>
          </cell>
          <cell r="B144" t="str">
            <v>STC Valvula c.elas.H.D. EL.AC 6"</v>
          </cell>
          <cell r="C144" t="str">
            <v>un</v>
          </cell>
          <cell r="D144">
            <v>12</v>
          </cell>
          <cell r="E144">
            <v>52638</v>
          </cell>
          <cell r="F144">
            <v>631656</v>
          </cell>
        </row>
        <row r="145">
          <cell r="A145">
            <v>4078220</v>
          </cell>
          <cell r="B145" t="str">
            <v>STC Valvula c.elas.H.D. EL.AC 8"</v>
          </cell>
          <cell r="C145" t="str">
            <v>un</v>
          </cell>
          <cell r="D145">
            <v>1</v>
          </cell>
          <cell r="E145">
            <v>52684</v>
          </cell>
          <cell r="F145">
            <v>52684</v>
          </cell>
        </row>
        <row r="146">
          <cell r="A146">
            <v>4078300</v>
          </cell>
          <cell r="B146" t="str">
            <v>VÁLVULAS DE COMPUERTA Continuación.</v>
          </cell>
          <cell r="D146">
            <v>0</v>
          </cell>
          <cell r="E146">
            <v>0</v>
          </cell>
          <cell r="F146">
            <v>80642110</v>
          </cell>
        </row>
        <row r="147">
          <cell r="A147">
            <v>4078350</v>
          </cell>
          <cell r="B147" t="str">
            <v>ST e Intercal.Valv.d.com.VNA 2"</v>
          </cell>
          <cell r="C147" t="str">
            <v>un</v>
          </cell>
          <cell r="D147">
            <v>41</v>
          </cell>
          <cell r="E147">
            <v>442439</v>
          </cell>
          <cell r="F147">
            <v>18139999</v>
          </cell>
        </row>
        <row r="148">
          <cell r="A148">
            <v>4078371</v>
          </cell>
          <cell r="B148" t="str">
            <v>T e Intercal.Valv.d.com.VNA 3"</v>
          </cell>
          <cell r="C148" t="str">
            <v>un</v>
          </cell>
          <cell r="D148">
            <v>144</v>
          </cell>
          <cell r="E148">
            <v>218209</v>
          </cell>
          <cell r="F148">
            <v>31422096</v>
          </cell>
        </row>
        <row r="149">
          <cell r="A149">
            <v>4078372</v>
          </cell>
          <cell r="B149" t="str">
            <v>T e Intercal.Valv.d.com.VNA 4"</v>
          </cell>
          <cell r="C149" t="str">
            <v>un</v>
          </cell>
          <cell r="D149">
            <v>59</v>
          </cell>
          <cell r="E149">
            <v>242421</v>
          </cell>
          <cell r="F149">
            <v>14302839</v>
          </cell>
        </row>
        <row r="150">
          <cell r="A150">
            <v>4078373</v>
          </cell>
          <cell r="B150" t="str">
            <v>T e Intercal.Valv.d.com.VNA 6"</v>
          </cell>
          <cell r="C150" t="str">
            <v>un</v>
          </cell>
          <cell r="D150">
            <v>35</v>
          </cell>
          <cell r="E150">
            <v>368134</v>
          </cell>
          <cell r="F150">
            <v>12884690</v>
          </cell>
        </row>
        <row r="151">
          <cell r="A151">
            <v>4078374</v>
          </cell>
          <cell r="B151" t="str">
            <v>T e Intercal.Valv.d.com.VNA 8"</v>
          </cell>
          <cell r="C151" t="str">
            <v>un</v>
          </cell>
          <cell r="D151">
            <v>4</v>
          </cell>
          <cell r="E151">
            <v>553780</v>
          </cell>
          <cell r="F151">
            <v>2215120</v>
          </cell>
        </row>
        <row r="152">
          <cell r="A152">
            <v>4078375</v>
          </cell>
          <cell r="B152" t="str">
            <v>T e Intercal.Valv.d.com.VNA 10"</v>
          </cell>
          <cell r="C152" t="str">
            <v>un</v>
          </cell>
          <cell r="D152">
            <v>2</v>
          </cell>
          <cell r="E152">
            <v>838683</v>
          </cell>
          <cell r="F152">
            <v>1677366</v>
          </cell>
        </row>
        <row r="153">
          <cell r="A153">
            <v>4078400</v>
          </cell>
          <cell r="B153" t="str">
            <v>VÁLVULAS REGULADORAS PRESIÓN</v>
          </cell>
          <cell r="D153">
            <v>0</v>
          </cell>
          <cell r="E153">
            <v>0</v>
          </cell>
          <cell r="F153">
            <v>100258724</v>
          </cell>
        </row>
        <row r="154">
          <cell r="A154">
            <v>4078412</v>
          </cell>
          <cell r="B154" t="str">
            <v>STC Valvula reg.pre sin m.fluj 3"</v>
          </cell>
          <cell r="C154" t="str">
            <v>un</v>
          </cell>
          <cell r="D154">
            <v>12</v>
          </cell>
          <cell r="E154">
            <v>5746524</v>
          </cell>
          <cell r="F154">
            <v>68958288</v>
          </cell>
        </row>
        <row r="155">
          <cell r="A155">
            <v>4078416</v>
          </cell>
          <cell r="B155" t="str">
            <v>STC Valvula reg.pre sin m.fluj 4"</v>
          </cell>
          <cell r="C155" t="str">
            <v>un</v>
          </cell>
          <cell r="D155">
            <v>1</v>
          </cell>
          <cell r="E155">
            <v>7058802</v>
          </cell>
          <cell r="F155">
            <v>7058802</v>
          </cell>
        </row>
        <row r="156">
          <cell r="A156">
            <v>4078420</v>
          </cell>
          <cell r="B156" t="str">
            <v>STC Valvula reg.pre sin m.fluj 6"</v>
          </cell>
          <cell r="C156" t="str">
            <v>un</v>
          </cell>
          <cell r="D156">
            <v>2</v>
          </cell>
          <cell r="E156">
            <v>12120817</v>
          </cell>
          <cell r="F156">
            <v>24241634</v>
          </cell>
        </row>
        <row r="157">
          <cell r="A157">
            <v>4078700</v>
          </cell>
          <cell r="B157" t="str">
            <v>HIDRANTES</v>
          </cell>
          <cell r="D157">
            <v>0</v>
          </cell>
          <cell r="E157">
            <v>0</v>
          </cell>
          <cell r="F157">
            <v>44133</v>
          </cell>
        </row>
        <row r="158">
          <cell r="A158">
            <v>4078760</v>
          </cell>
          <cell r="B158" t="str">
            <v>T.C. de hidrante 3"</v>
          </cell>
          <cell r="C158" t="str">
            <v>un</v>
          </cell>
          <cell r="D158">
            <v>1</v>
          </cell>
          <cell r="E158">
            <v>44133</v>
          </cell>
          <cell r="F158">
            <v>44133</v>
          </cell>
        </row>
        <row r="159">
          <cell r="A159">
            <v>4079000</v>
          </cell>
          <cell r="B159" t="str">
            <v>UNIONES MECÁNICAS  Continuación1...</v>
          </cell>
          <cell r="D159">
            <v>0</v>
          </cell>
          <cell r="E159">
            <v>0</v>
          </cell>
          <cell r="F159">
            <v>12086051</v>
          </cell>
        </row>
        <row r="160">
          <cell r="A160">
            <v>4079080</v>
          </cell>
          <cell r="B160" t="str">
            <v>STC Union H.F. Tipo dresser 3"</v>
          </cell>
          <cell r="C160" t="str">
            <v>un</v>
          </cell>
          <cell r="D160">
            <v>99</v>
          </cell>
          <cell r="E160">
            <v>86644</v>
          </cell>
          <cell r="F160">
            <v>8577756</v>
          </cell>
        </row>
        <row r="161">
          <cell r="A161">
            <v>4079082</v>
          </cell>
          <cell r="B161" t="str">
            <v>STC Union H.F. Tipo dresser 4"</v>
          </cell>
          <cell r="C161" t="str">
            <v>un</v>
          </cell>
          <cell r="D161">
            <v>17</v>
          </cell>
          <cell r="E161">
            <v>105332</v>
          </cell>
          <cell r="F161">
            <v>1790644</v>
          </cell>
        </row>
        <row r="162">
          <cell r="A162">
            <v>4079084</v>
          </cell>
          <cell r="B162" t="str">
            <v>STC Union H.F. Tipo dresser 6"</v>
          </cell>
          <cell r="C162" t="str">
            <v>un</v>
          </cell>
          <cell r="D162">
            <v>4</v>
          </cell>
          <cell r="E162">
            <v>157249</v>
          </cell>
          <cell r="F162">
            <v>628996</v>
          </cell>
        </row>
        <row r="163">
          <cell r="A163">
            <v>4079086</v>
          </cell>
          <cell r="B163" t="str">
            <v>STC Union H.F. Tipo dresser 8"</v>
          </cell>
          <cell r="C163" t="str">
            <v>un</v>
          </cell>
          <cell r="D163">
            <v>5</v>
          </cell>
          <cell r="E163">
            <v>217731</v>
          </cell>
          <cell r="F163">
            <v>1088655</v>
          </cell>
        </row>
        <row r="164">
          <cell r="A164">
            <v>4079100</v>
          </cell>
          <cell r="B164" t="str">
            <v>UNIONES MECÁNICAS  Continuanción2..</v>
          </cell>
          <cell r="D164">
            <v>0</v>
          </cell>
          <cell r="E164">
            <v>0</v>
          </cell>
          <cell r="F164">
            <v>27980702</v>
          </cell>
        </row>
        <row r="165">
          <cell r="A165">
            <v>4079149</v>
          </cell>
          <cell r="B165" t="str">
            <v>STC unión univ. Ra59.5-72.0 mm</v>
          </cell>
          <cell r="C165" t="str">
            <v>un</v>
          </cell>
          <cell r="D165">
            <v>23</v>
          </cell>
          <cell r="E165">
            <v>43499</v>
          </cell>
          <cell r="F165">
            <v>1000477</v>
          </cell>
        </row>
        <row r="166">
          <cell r="A166">
            <v>4079150</v>
          </cell>
          <cell r="B166" t="str">
            <v>STC unión univ.Ra.88-102 75mm</v>
          </cell>
          <cell r="C166" t="str">
            <v>un</v>
          </cell>
          <cell r="D166">
            <v>46</v>
          </cell>
          <cell r="E166">
            <v>104615</v>
          </cell>
          <cell r="F166">
            <v>4812290</v>
          </cell>
        </row>
        <row r="167">
          <cell r="A167">
            <v>4079152</v>
          </cell>
          <cell r="B167" t="str">
            <v>STC unión univ.Ra.109-127 4"</v>
          </cell>
          <cell r="C167" t="str">
            <v>un</v>
          </cell>
          <cell r="D167">
            <v>59</v>
          </cell>
          <cell r="E167">
            <v>106504</v>
          </cell>
          <cell r="F167">
            <v>6283736</v>
          </cell>
        </row>
        <row r="168">
          <cell r="A168">
            <v>4079154</v>
          </cell>
          <cell r="B168" t="str">
            <v>STC unión univ.Ra.159-181 6"</v>
          </cell>
          <cell r="C168" t="str">
            <v>un</v>
          </cell>
          <cell r="D168">
            <v>48</v>
          </cell>
          <cell r="E168">
            <v>172633</v>
          </cell>
          <cell r="F168">
            <v>8286384</v>
          </cell>
        </row>
        <row r="169">
          <cell r="A169">
            <v>4079156</v>
          </cell>
          <cell r="B169" t="str">
            <v>STC unión univ.Ra.218-235 8"</v>
          </cell>
          <cell r="C169" t="str">
            <v>un</v>
          </cell>
          <cell r="D169">
            <v>25</v>
          </cell>
          <cell r="E169">
            <v>271447</v>
          </cell>
          <cell r="F169">
            <v>6786175</v>
          </cell>
        </row>
        <row r="170">
          <cell r="A170">
            <v>4079158</v>
          </cell>
          <cell r="B170" t="str">
            <v>STC unión univ.Ra.272-289 10"</v>
          </cell>
          <cell r="C170" t="str">
            <v>un</v>
          </cell>
          <cell r="D170">
            <v>2</v>
          </cell>
          <cell r="E170">
            <v>405820</v>
          </cell>
          <cell r="F170">
            <v>811640</v>
          </cell>
        </row>
        <row r="171">
          <cell r="A171">
            <v>4079300</v>
          </cell>
          <cell r="B171" t="str">
            <v>CAJAS PARA VÁLVULAS</v>
          </cell>
          <cell r="D171">
            <v>0</v>
          </cell>
          <cell r="E171">
            <v>0</v>
          </cell>
          <cell r="F171">
            <v>42089022</v>
          </cell>
        </row>
        <row r="172">
          <cell r="A172">
            <v>4079302</v>
          </cell>
          <cell r="B172" t="str">
            <v>Const.caja valvula con tapa -Esq.1</v>
          </cell>
          <cell r="C172" t="str">
            <v>un</v>
          </cell>
          <cell r="D172">
            <v>122</v>
          </cell>
          <cell r="E172">
            <v>176630</v>
          </cell>
          <cell r="F172">
            <v>21548860</v>
          </cell>
        </row>
        <row r="173">
          <cell r="A173">
            <v>4079318</v>
          </cell>
          <cell r="B173" t="str">
            <v>C. caja v.reg.pr 3" con me.fl-E.11</v>
          </cell>
          <cell r="C173" t="str">
            <v>un</v>
          </cell>
          <cell r="D173">
            <v>2</v>
          </cell>
          <cell r="E173">
            <v>2283024</v>
          </cell>
          <cell r="F173">
            <v>4566048</v>
          </cell>
        </row>
        <row r="174">
          <cell r="A174">
            <v>4079322</v>
          </cell>
          <cell r="B174" t="str">
            <v>C. caja v.reg.pr 6" con me.fl-E.11</v>
          </cell>
          <cell r="C174" t="str">
            <v>un</v>
          </cell>
          <cell r="D174">
            <v>3</v>
          </cell>
          <cell r="E174">
            <v>2894416</v>
          </cell>
          <cell r="F174">
            <v>8683248</v>
          </cell>
        </row>
        <row r="175">
          <cell r="A175">
            <v>4079334</v>
          </cell>
          <cell r="B175" t="str">
            <v>Muro cortina valv.adm.y expuls.aire</v>
          </cell>
          <cell r="C175" t="str">
            <v>m2</v>
          </cell>
          <cell r="D175">
            <v>25</v>
          </cell>
          <cell r="E175">
            <v>160898</v>
          </cell>
          <cell r="F175">
            <v>4022450</v>
          </cell>
        </row>
        <row r="176">
          <cell r="A176">
            <v>4079336</v>
          </cell>
          <cell r="B176" t="str">
            <v>Losa cubierta valv.adm.y expul.aire</v>
          </cell>
          <cell r="C176" t="str">
            <v>m2</v>
          </cell>
          <cell r="D176">
            <v>12</v>
          </cell>
          <cell r="E176">
            <v>174183</v>
          </cell>
          <cell r="F176">
            <v>2090196</v>
          </cell>
        </row>
        <row r="177">
          <cell r="A177">
            <v>4079338</v>
          </cell>
          <cell r="B177" t="str">
            <v>Losa fondo valv. descarga y flujo</v>
          </cell>
          <cell r="C177" t="str">
            <v>m2</v>
          </cell>
          <cell r="D177">
            <v>12</v>
          </cell>
          <cell r="E177">
            <v>98185</v>
          </cell>
          <cell r="F177">
            <v>1178220</v>
          </cell>
        </row>
        <row r="178">
          <cell r="A178">
            <v>4079400</v>
          </cell>
          <cell r="B178" t="str">
            <v>ACOMETIDAS DE ACUEDUCTO</v>
          </cell>
          <cell r="D178">
            <v>0</v>
          </cell>
          <cell r="E178">
            <v>0</v>
          </cell>
          <cell r="F178">
            <v>90847137</v>
          </cell>
        </row>
        <row r="179">
          <cell r="A179">
            <v>4079414</v>
          </cell>
          <cell r="B179" t="str">
            <v>STC Llave Corte o Acera-racor 1/2"</v>
          </cell>
          <cell r="C179" t="str">
            <v>un</v>
          </cell>
          <cell r="D179">
            <v>1420</v>
          </cell>
          <cell r="E179">
            <v>5950</v>
          </cell>
          <cell r="F179">
            <v>8449000</v>
          </cell>
        </row>
        <row r="180">
          <cell r="A180">
            <v>4079426</v>
          </cell>
          <cell r="B180" t="str">
            <v>STC Llave Incorporacion conica 1/2"</v>
          </cell>
          <cell r="C180" t="str">
            <v>un</v>
          </cell>
          <cell r="D180">
            <v>2902</v>
          </cell>
          <cell r="E180">
            <v>13487</v>
          </cell>
          <cell r="F180">
            <v>39139274</v>
          </cell>
        </row>
        <row r="181">
          <cell r="A181">
            <v>4079449</v>
          </cell>
          <cell r="B181" t="str">
            <v>STC Llave paso libre o contenc.1/2"</v>
          </cell>
          <cell r="C181" t="str">
            <v>un</v>
          </cell>
          <cell r="D181">
            <v>126</v>
          </cell>
          <cell r="E181">
            <v>5582</v>
          </cell>
          <cell r="F181">
            <v>703332</v>
          </cell>
        </row>
        <row r="182">
          <cell r="A182">
            <v>4079459</v>
          </cell>
          <cell r="B182" t="str">
            <v>STC Collar H.D p' PVCx1/2 3"</v>
          </cell>
          <cell r="C182" t="str">
            <v>un</v>
          </cell>
          <cell r="D182">
            <v>2245</v>
          </cell>
          <cell r="E182">
            <v>14835</v>
          </cell>
          <cell r="F182">
            <v>33304575</v>
          </cell>
        </row>
        <row r="183">
          <cell r="A183">
            <v>4079460</v>
          </cell>
          <cell r="B183" t="str">
            <v>STC Collar H.D p' PVCx1/2 4"</v>
          </cell>
          <cell r="C183" t="str">
            <v>un</v>
          </cell>
          <cell r="D183">
            <v>468</v>
          </cell>
          <cell r="E183">
            <v>19767</v>
          </cell>
          <cell r="F183">
            <v>9250956</v>
          </cell>
        </row>
        <row r="184">
          <cell r="A184">
            <v>4079500</v>
          </cell>
          <cell r="B184" t="str">
            <v>COLLARES CONTINUACIÓN.....</v>
          </cell>
          <cell r="C184" t="str">
            <v>un</v>
          </cell>
          <cell r="D184">
            <v>0</v>
          </cell>
          <cell r="E184">
            <v>0</v>
          </cell>
          <cell r="F184">
            <v>3137706</v>
          </cell>
        </row>
        <row r="185">
          <cell r="A185">
            <v>4079569</v>
          </cell>
          <cell r="B185" t="str">
            <v>STC Union 3 partes CU t.CU-PVC 1/2"</v>
          </cell>
          <cell r="C185" t="str">
            <v>un</v>
          </cell>
          <cell r="D185">
            <v>159</v>
          </cell>
          <cell r="E185">
            <v>19734</v>
          </cell>
          <cell r="F185">
            <v>3137706</v>
          </cell>
        </row>
        <row r="186">
          <cell r="A186">
            <v>4079600</v>
          </cell>
          <cell r="B186" t="str">
            <v>MEDIDORES DE ACUEDUCTO</v>
          </cell>
          <cell r="D186">
            <v>0</v>
          </cell>
          <cell r="E186">
            <v>0</v>
          </cell>
          <cell r="F186">
            <v>1397214</v>
          </cell>
        </row>
        <row r="187">
          <cell r="A187">
            <v>4079601</v>
          </cell>
          <cell r="B187" t="str">
            <v>STC Medidor tipo volum. 1/2"</v>
          </cell>
          <cell r="C187" t="str">
            <v>un</v>
          </cell>
          <cell r="D187">
            <v>126</v>
          </cell>
          <cell r="E187">
            <v>11089</v>
          </cell>
          <cell r="F187">
            <v>1397214</v>
          </cell>
        </row>
        <row r="188">
          <cell r="A188">
            <v>4079700</v>
          </cell>
          <cell r="B188" t="str">
            <v>CAJAS Y TAPAS PARA MEDIDORES</v>
          </cell>
          <cell r="D188">
            <v>0</v>
          </cell>
          <cell r="E188">
            <v>0</v>
          </cell>
          <cell r="F188">
            <v>5673402</v>
          </cell>
        </row>
        <row r="189">
          <cell r="A189">
            <v>4079702</v>
          </cell>
          <cell r="B189" t="str">
            <v>C. caja medi.anden&lt;19mm-Eq.24-No.ta</v>
          </cell>
          <cell r="C189" t="str">
            <v>un</v>
          </cell>
          <cell r="D189">
            <v>126</v>
          </cell>
          <cell r="E189">
            <v>35962</v>
          </cell>
          <cell r="F189">
            <v>4531212</v>
          </cell>
        </row>
        <row r="190">
          <cell r="A190">
            <v>4079746</v>
          </cell>
          <cell r="B190" t="str">
            <v>TC tapa HD caja medidor 1/2"</v>
          </cell>
          <cell r="C190" t="str">
            <v>un</v>
          </cell>
          <cell r="D190">
            <v>126</v>
          </cell>
          <cell r="E190">
            <v>9065</v>
          </cell>
          <cell r="F190">
            <v>1142190</v>
          </cell>
        </row>
        <row r="191">
          <cell r="A191">
            <v>0</v>
          </cell>
        </row>
        <row r="192">
          <cell r="A192">
            <v>4080000</v>
          </cell>
          <cell r="B192" t="str">
            <v>REDES Y ACOMET. ALCANTARILLADO</v>
          </cell>
          <cell r="D192">
            <v>0</v>
          </cell>
          <cell r="E192">
            <v>0</v>
          </cell>
          <cell r="F192">
            <v>7147843</v>
          </cell>
        </row>
        <row r="193">
          <cell r="A193">
            <v>4082000</v>
          </cell>
          <cell r="B193" t="str">
            <v>TUBERÍAS CTO. ALCANTARILLADO</v>
          </cell>
          <cell r="D193">
            <v>0</v>
          </cell>
          <cell r="E193">
            <v>0</v>
          </cell>
          <cell r="F193">
            <v>642150</v>
          </cell>
        </row>
        <row r="194">
          <cell r="A194">
            <v>4082004</v>
          </cell>
          <cell r="B194" t="str">
            <v>STC Tub.Cto.simple U.caucho 6"Cl.1</v>
          </cell>
          <cell r="C194" t="str">
            <v>m</v>
          </cell>
          <cell r="D194">
            <v>18</v>
          </cell>
          <cell r="E194">
            <v>18646</v>
          </cell>
          <cell r="F194">
            <v>335628</v>
          </cell>
        </row>
        <row r="195">
          <cell r="A195">
            <v>4082008</v>
          </cell>
          <cell r="B195" t="str">
            <v>STC Tub.Cto.simple U.caucho 10"Cl.1</v>
          </cell>
          <cell r="C195" t="str">
            <v>m</v>
          </cell>
          <cell r="D195">
            <v>9</v>
          </cell>
          <cell r="E195">
            <v>34058</v>
          </cell>
          <cell r="F195">
            <v>306522</v>
          </cell>
        </row>
        <row r="196">
          <cell r="A196">
            <v>4083100</v>
          </cell>
          <cell r="B196" t="str">
            <v>TUBERÍA PVA-ALCANT. Continuación...</v>
          </cell>
          <cell r="D196">
            <v>0</v>
          </cell>
          <cell r="E196">
            <v>0</v>
          </cell>
          <cell r="F196">
            <v>3481500</v>
          </cell>
        </row>
        <row r="197">
          <cell r="A197">
            <v>4083170</v>
          </cell>
          <cell r="B197" t="str">
            <v>STC Tuberia PVC-S U.S. 6"</v>
          </cell>
          <cell r="C197" t="str">
            <v>m</v>
          </cell>
          <cell r="D197">
            <v>75</v>
          </cell>
          <cell r="E197">
            <v>46420</v>
          </cell>
          <cell r="F197">
            <v>3481500</v>
          </cell>
        </row>
        <row r="198">
          <cell r="A198">
            <v>4085900</v>
          </cell>
          <cell r="B198" t="str">
            <v>CAJAS DE EMPALME A LA RED</v>
          </cell>
          <cell r="D198">
            <v>0</v>
          </cell>
          <cell r="E198">
            <v>0</v>
          </cell>
          <cell r="F198">
            <v>641400</v>
          </cell>
        </row>
        <row r="199">
          <cell r="A199">
            <v>4085901</v>
          </cell>
          <cell r="B199" t="str">
            <v>Const.caja empalme a la red Esq. 27</v>
          </cell>
          <cell r="C199" t="str">
            <v>un</v>
          </cell>
          <cell r="D199">
            <v>10</v>
          </cell>
          <cell r="E199">
            <v>64140</v>
          </cell>
          <cell r="F199">
            <v>641400</v>
          </cell>
        </row>
        <row r="200">
          <cell r="A200">
            <v>4086300</v>
          </cell>
          <cell r="B200" t="str">
            <v>SUMIDEROS</v>
          </cell>
          <cell r="D200">
            <v>0</v>
          </cell>
          <cell r="E200">
            <v>0</v>
          </cell>
          <cell r="F200">
            <v>2382793</v>
          </cell>
        </row>
        <row r="201">
          <cell r="A201">
            <v>4086310</v>
          </cell>
          <cell r="B201" t="str">
            <v>Const.sumidero aguas llu.T.B</v>
          </cell>
          <cell r="C201" t="str">
            <v>un</v>
          </cell>
          <cell r="D201">
            <v>7</v>
          </cell>
          <cell r="E201">
            <v>340399</v>
          </cell>
          <cell r="F201">
            <v>2382793</v>
          </cell>
        </row>
        <row r="202">
          <cell r="A202">
            <v>0</v>
          </cell>
        </row>
        <row r="203">
          <cell r="A203">
            <v>4140000</v>
          </cell>
          <cell r="B203" t="str">
            <v>MAMPORTERÍA Y PREFABRICADOS</v>
          </cell>
          <cell r="D203">
            <v>0</v>
          </cell>
          <cell r="E203">
            <v>0</v>
          </cell>
          <cell r="F203">
            <v>352010</v>
          </cell>
        </row>
        <row r="204">
          <cell r="A204">
            <v>4140100</v>
          </cell>
          <cell r="B204" t="str">
            <v>MURO EN LADRILLO O BLOQUE CTO.</v>
          </cell>
          <cell r="D204">
            <v>0</v>
          </cell>
          <cell r="E204">
            <v>0</v>
          </cell>
          <cell r="F204">
            <v>352010</v>
          </cell>
        </row>
        <row r="205">
          <cell r="A205">
            <v>4140104</v>
          </cell>
          <cell r="B205" t="str">
            <v>Construccion muro bloque e=10cm</v>
          </cell>
          <cell r="C205" t="str">
            <v>m2</v>
          </cell>
          <cell r="D205">
            <v>5</v>
          </cell>
          <cell r="E205">
            <v>28919</v>
          </cell>
          <cell r="F205">
            <v>144595</v>
          </cell>
        </row>
        <row r="206">
          <cell r="A206">
            <v>4140140</v>
          </cell>
          <cell r="B206" t="str">
            <v>Construccion muro ladrillo e=20cm</v>
          </cell>
          <cell r="C206" t="str">
            <v>m2</v>
          </cell>
          <cell r="D206">
            <v>5</v>
          </cell>
          <cell r="E206">
            <v>41483</v>
          </cell>
          <cell r="F206">
            <v>207415</v>
          </cell>
        </row>
        <row r="207">
          <cell r="A207">
            <v>0</v>
          </cell>
        </row>
        <row r="208">
          <cell r="A208">
            <v>4250000</v>
          </cell>
          <cell r="B208" t="str">
            <v>MMTO. DE REDES DE ACUEDUCTO</v>
          </cell>
          <cell r="D208">
            <v>0</v>
          </cell>
          <cell r="E208">
            <v>0</v>
          </cell>
          <cell r="F208">
            <v>2358351</v>
          </cell>
        </row>
        <row r="209">
          <cell r="A209">
            <v>4250100</v>
          </cell>
          <cell r="B209" t="str">
            <v>MANTENIMIENTO ACOMETIDAS ACUEDUCTO</v>
          </cell>
          <cell r="D209">
            <v>0</v>
          </cell>
          <cell r="E209">
            <v>0</v>
          </cell>
          <cell r="F209">
            <v>2358351</v>
          </cell>
        </row>
        <row r="210">
          <cell r="A210">
            <v>4250103</v>
          </cell>
          <cell r="B210" t="str">
            <v>Cambio de tomas acueducto 1/2"</v>
          </cell>
          <cell r="C210" t="str">
            <v>un</v>
          </cell>
          <cell r="D210">
            <v>207</v>
          </cell>
          <cell r="E210">
            <v>11393</v>
          </cell>
          <cell r="F210">
            <v>2358351</v>
          </cell>
        </row>
        <row r="211">
          <cell r="A211">
            <v>0</v>
          </cell>
        </row>
      </sheetData>
      <sheetData sheetId="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4. G1 Norte"/>
    </sheetNames>
    <sheetDataSet>
      <sheetData sheetId="0">
        <row r="5">
          <cell r="A5">
            <v>4010000</v>
          </cell>
          <cell r="B5" t="str">
            <v>ACTIVIDADES PRELIMINARES</v>
          </cell>
          <cell r="D5">
            <v>0</v>
          </cell>
          <cell r="E5">
            <v>0</v>
          </cell>
          <cell r="F5">
            <v>62910244</v>
          </cell>
        </row>
        <row r="6">
          <cell r="A6">
            <v>4015100</v>
          </cell>
          <cell r="B6" t="str">
            <v>DEMOL. DE CORDONES Y CUNETAS</v>
          </cell>
          <cell r="D6">
            <v>0</v>
          </cell>
          <cell r="E6">
            <v>0</v>
          </cell>
          <cell r="F6">
            <v>1676272</v>
          </cell>
        </row>
        <row r="7">
          <cell r="A7">
            <v>4015103</v>
          </cell>
          <cell r="B7" t="str">
            <v>Demolición de cordones</v>
          </cell>
          <cell r="C7" t="str">
            <v>m3</v>
          </cell>
          <cell r="D7">
            <v>26</v>
          </cell>
          <cell r="E7">
            <v>64472</v>
          </cell>
          <cell r="F7">
            <v>1676272</v>
          </cell>
        </row>
        <row r="8">
          <cell r="A8">
            <v>4015200</v>
          </cell>
          <cell r="B8" t="str">
            <v>DEMOLICIÓN DE ANDENES</v>
          </cell>
          <cell r="D8">
            <v>0</v>
          </cell>
          <cell r="E8">
            <v>0</v>
          </cell>
          <cell r="F8">
            <v>58275360</v>
          </cell>
        </row>
        <row r="9">
          <cell r="A9">
            <v>4015201</v>
          </cell>
          <cell r="B9" t="str">
            <v>Demolición de andenes</v>
          </cell>
          <cell r="C9" t="str">
            <v>m3</v>
          </cell>
          <cell r="D9">
            <v>990</v>
          </cell>
          <cell r="E9">
            <v>58864</v>
          </cell>
          <cell r="F9">
            <v>58275360</v>
          </cell>
        </row>
        <row r="10">
          <cell r="A10">
            <v>4015300</v>
          </cell>
          <cell r="B10" t="str">
            <v>DEMOL. C.I. Y TUB. CTO. EMPOT.</v>
          </cell>
          <cell r="D10">
            <v>0</v>
          </cell>
          <cell r="E10">
            <v>0</v>
          </cell>
          <cell r="F10">
            <v>198464</v>
          </cell>
        </row>
        <row r="11">
          <cell r="A11">
            <v>4015322</v>
          </cell>
          <cell r="B11" t="str">
            <v>Demolición de cajas válvulas</v>
          </cell>
          <cell r="C11" t="str">
            <v>un</v>
          </cell>
          <cell r="D11">
            <v>32</v>
          </cell>
          <cell r="E11">
            <v>6202</v>
          </cell>
          <cell r="F11">
            <v>198464</v>
          </cell>
        </row>
        <row r="12">
          <cell r="A12">
            <v>4015400</v>
          </cell>
          <cell r="B12" t="str">
            <v>DEMOLICIÓN DE SUMIDEROS</v>
          </cell>
          <cell r="D12">
            <v>0</v>
          </cell>
          <cell r="E12">
            <v>0</v>
          </cell>
          <cell r="F12">
            <v>209400</v>
          </cell>
        </row>
        <row r="13">
          <cell r="A13">
            <v>4015401</v>
          </cell>
          <cell r="B13" t="str">
            <v>Demolicion de sumideros</v>
          </cell>
          <cell r="C13" t="str">
            <v>un</v>
          </cell>
          <cell r="D13">
            <v>5</v>
          </cell>
          <cell r="E13">
            <v>41880</v>
          </cell>
          <cell r="F13">
            <v>209400</v>
          </cell>
        </row>
        <row r="14">
          <cell r="A14">
            <v>4015500</v>
          </cell>
          <cell r="B14" t="str">
            <v>DEMOLICIONES EN EDIFICACIONES</v>
          </cell>
          <cell r="D14">
            <v>0</v>
          </cell>
          <cell r="E14">
            <v>0</v>
          </cell>
          <cell r="F14">
            <v>2550748</v>
          </cell>
        </row>
        <row r="15">
          <cell r="A15">
            <v>4015521</v>
          </cell>
          <cell r="B15" t="str">
            <v>Demolición muro bloque y ladri</v>
          </cell>
          <cell r="C15" t="str">
            <v>m3</v>
          </cell>
          <cell r="D15">
            <v>10</v>
          </cell>
          <cell r="E15">
            <v>49846</v>
          </cell>
          <cell r="F15">
            <v>498460</v>
          </cell>
        </row>
        <row r="16">
          <cell r="A16">
            <v>4015536</v>
          </cell>
          <cell r="B16" t="str">
            <v>Demolición obras en concreto</v>
          </cell>
          <cell r="C16" t="str">
            <v>m3</v>
          </cell>
          <cell r="D16">
            <v>24</v>
          </cell>
          <cell r="E16">
            <v>85512</v>
          </cell>
          <cell r="F16">
            <v>2052288</v>
          </cell>
        </row>
        <row r="17">
          <cell r="A17">
            <v>0</v>
          </cell>
        </row>
        <row r="18">
          <cell r="A18">
            <v>4020000</v>
          </cell>
          <cell r="B18" t="str">
            <v>EXCAVACIONES Y LLENOS ESTRUCT.</v>
          </cell>
          <cell r="D18">
            <v>0</v>
          </cell>
          <cell r="E18">
            <v>0</v>
          </cell>
          <cell r="F18">
            <v>268584624</v>
          </cell>
        </row>
        <row r="19">
          <cell r="A19">
            <v>4021100</v>
          </cell>
          <cell r="B19" t="str">
            <v>EXCAVACIONES MAT. COMÚN SECO</v>
          </cell>
          <cell r="D19">
            <v>0</v>
          </cell>
          <cell r="E19">
            <v>0</v>
          </cell>
          <cell r="F19">
            <v>56438550</v>
          </cell>
        </row>
        <row r="20">
          <cell r="A20">
            <v>4021103</v>
          </cell>
          <cell r="B20" t="str">
            <v>Excavación mat. común seco&lt;2m</v>
          </cell>
          <cell r="C20" t="str">
            <v>m3</v>
          </cell>
          <cell r="D20">
            <v>5985</v>
          </cell>
          <cell r="E20">
            <v>9430</v>
          </cell>
          <cell r="F20">
            <v>56438550</v>
          </cell>
        </row>
        <row r="21">
          <cell r="A21">
            <v>4021300</v>
          </cell>
          <cell r="B21" t="str">
            <v>EXCAVACIONES EN ROCA</v>
          </cell>
          <cell r="D21">
            <v>0</v>
          </cell>
          <cell r="E21">
            <v>0</v>
          </cell>
          <cell r="F21">
            <v>18831890</v>
          </cell>
        </row>
        <row r="22">
          <cell r="A22">
            <v>4021303</v>
          </cell>
          <cell r="B22" t="str">
            <v>Excavación roca a cualq. prof.</v>
          </cell>
          <cell r="C22" t="str">
            <v>m3</v>
          </cell>
          <cell r="D22">
            <v>259</v>
          </cell>
          <cell r="E22">
            <v>72710</v>
          </cell>
          <cell r="F22">
            <v>18831890</v>
          </cell>
        </row>
        <row r="23">
          <cell r="A23">
            <v>4021500</v>
          </cell>
          <cell r="B23" t="str">
            <v>EXCAVACIÓN NICHOS Y OTROS</v>
          </cell>
          <cell r="D23">
            <v>0</v>
          </cell>
          <cell r="E23">
            <v>0</v>
          </cell>
          <cell r="F23">
            <v>39399984</v>
          </cell>
        </row>
        <row r="24">
          <cell r="A24">
            <v>4021503</v>
          </cell>
          <cell r="B24" t="str">
            <v>Excavac.lle y ap.nicho m.s&lt;2m In.bo</v>
          </cell>
          <cell r="C24" t="str">
            <v>m3</v>
          </cell>
          <cell r="D24">
            <v>1619</v>
          </cell>
          <cell r="E24">
            <v>24336</v>
          </cell>
          <cell r="F24">
            <v>39399984</v>
          </cell>
        </row>
        <row r="25">
          <cell r="A25">
            <v>4024100</v>
          </cell>
          <cell r="B25" t="str">
            <v>LLENOS EN ZANJAS Y APIQUES</v>
          </cell>
          <cell r="D25">
            <v>0</v>
          </cell>
          <cell r="E25">
            <v>0</v>
          </cell>
          <cell r="F25">
            <v>53014904</v>
          </cell>
        </row>
        <row r="26">
          <cell r="A26">
            <v>4024103</v>
          </cell>
          <cell r="B26" t="str">
            <v>Lleno ap.z. y apiq.material selecto</v>
          </cell>
          <cell r="C26" t="str">
            <v>m3</v>
          </cell>
          <cell r="D26">
            <v>1663</v>
          </cell>
          <cell r="E26">
            <v>10688</v>
          </cell>
          <cell r="F26">
            <v>17774144</v>
          </cell>
        </row>
        <row r="27">
          <cell r="A27">
            <v>4024112</v>
          </cell>
          <cell r="B27" t="str">
            <v>Lleno ap.z. y apiq. mat. prestamo</v>
          </cell>
          <cell r="C27" t="str">
            <v>m3</v>
          </cell>
          <cell r="D27">
            <v>1590</v>
          </cell>
          <cell r="E27">
            <v>22164</v>
          </cell>
          <cell r="F27">
            <v>35240760</v>
          </cell>
        </row>
        <row r="28">
          <cell r="A28">
            <v>4025000</v>
          </cell>
          <cell r="B28" t="str">
            <v>CARGUE, RETIRO Y BOTADA MAT.S.</v>
          </cell>
          <cell r="D28">
            <v>0</v>
          </cell>
          <cell r="E28">
            <v>0</v>
          </cell>
          <cell r="F28">
            <v>100899296</v>
          </cell>
        </row>
        <row r="29">
          <cell r="A29">
            <v>4025001</v>
          </cell>
          <cell r="B29" t="str">
            <v>Cargue,ret. y bot. m.sobran.</v>
          </cell>
          <cell r="C29" t="str">
            <v>m3</v>
          </cell>
          <cell r="D29">
            <v>4588</v>
          </cell>
          <cell r="E29">
            <v>21992</v>
          </cell>
          <cell r="F29">
            <v>100899296</v>
          </cell>
        </row>
        <row r="30">
          <cell r="A30">
            <v>0</v>
          </cell>
        </row>
        <row r="31">
          <cell r="A31">
            <v>4030000</v>
          </cell>
          <cell r="B31" t="str">
            <v>PAVIMENTOS</v>
          </cell>
          <cell r="D31">
            <v>0</v>
          </cell>
          <cell r="E31">
            <v>0</v>
          </cell>
          <cell r="F31">
            <v>264236671</v>
          </cell>
        </row>
        <row r="32">
          <cell r="A32">
            <v>4030100</v>
          </cell>
          <cell r="B32" t="str">
            <v>CORTE Y RETIRO DE PAVIMENTO</v>
          </cell>
          <cell r="D32">
            <v>0</v>
          </cell>
          <cell r="E32">
            <v>0</v>
          </cell>
          <cell r="F32">
            <v>30564947</v>
          </cell>
        </row>
        <row r="33">
          <cell r="A33">
            <v>4030101</v>
          </cell>
          <cell r="B33" t="str">
            <v>Corte y ret. pav. asf. e&lt; 10cm</v>
          </cell>
          <cell r="C33" t="str">
            <v>m3</v>
          </cell>
          <cell r="D33">
            <v>223</v>
          </cell>
          <cell r="E33">
            <v>57629</v>
          </cell>
          <cell r="F33">
            <v>12851267</v>
          </cell>
        </row>
        <row r="34">
          <cell r="A34">
            <v>4030103</v>
          </cell>
          <cell r="B34" t="str">
            <v>Corte y ret. pav. Cto. e&lt; 20cm</v>
          </cell>
          <cell r="C34" t="str">
            <v>m3</v>
          </cell>
          <cell r="D34">
            <v>240</v>
          </cell>
          <cell r="E34">
            <v>73807</v>
          </cell>
          <cell r="F34">
            <v>17713680</v>
          </cell>
        </row>
        <row r="35">
          <cell r="A35">
            <v>4030300</v>
          </cell>
          <cell r="B35" t="str">
            <v>BASE GRANULAR</v>
          </cell>
          <cell r="D35">
            <v>0</v>
          </cell>
          <cell r="E35">
            <v>0</v>
          </cell>
          <cell r="F35">
            <v>79287264</v>
          </cell>
        </row>
        <row r="36">
          <cell r="A36">
            <v>4030301</v>
          </cell>
          <cell r="B36" t="str">
            <v>STC y comp. base granular</v>
          </cell>
          <cell r="C36" t="str">
            <v>m3</v>
          </cell>
          <cell r="D36">
            <v>1407</v>
          </cell>
          <cell r="E36">
            <v>56352</v>
          </cell>
          <cell r="F36">
            <v>79287264</v>
          </cell>
        </row>
        <row r="37">
          <cell r="A37">
            <v>4030700</v>
          </cell>
          <cell r="B37" t="str">
            <v>CONCRETO ASFÁLTICO</v>
          </cell>
          <cell r="D37">
            <v>0</v>
          </cell>
          <cell r="E37">
            <v>0</v>
          </cell>
          <cell r="F37">
            <v>81025340</v>
          </cell>
        </row>
        <row r="38">
          <cell r="A38">
            <v>4030706</v>
          </cell>
          <cell r="B38" t="str">
            <v>STC C.pav.asf.z.y ap-proyectos</v>
          </cell>
          <cell r="C38" t="str">
            <v>m3</v>
          </cell>
          <cell r="D38">
            <v>212</v>
          </cell>
          <cell r="E38">
            <v>382195</v>
          </cell>
          <cell r="F38">
            <v>81025340</v>
          </cell>
        </row>
        <row r="39">
          <cell r="A39">
            <v>4030800</v>
          </cell>
          <cell r="B39" t="str">
            <v>PAVIMENTOS RÍGIDOS</v>
          </cell>
          <cell r="D39">
            <v>0</v>
          </cell>
          <cell r="E39">
            <v>0</v>
          </cell>
          <cell r="F39">
            <v>73359120</v>
          </cell>
        </row>
        <row r="40">
          <cell r="A40">
            <v>4030801</v>
          </cell>
          <cell r="B40" t="str">
            <v>Reconst.pav.Cto.28 Mpa-e=0.20</v>
          </cell>
          <cell r="C40" t="str">
            <v>m3</v>
          </cell>
          <cell r="D40">
            <v>240</v>
          </cell>
          <cell r="E40">
            <v>305663</v>
          </cell>
          <cell r="F40">
            <v>73359120</v>
          </cell>
        </row>
        <row r="41">
          <cell r="A41">
            <v>0</v>
          </cell>
        </row>
        <row r="42">
          <cell r="A42">
            <v>4040000</v>
          </cell>
          <cell r="B42" t="str">
            <v>OBRAS VARIAS</v>
          </cell>
          <cell r="D42">
            <v>0</v>
          </cell>
          <cell r="E42">
            <v>0</v>
          </cell>
          <cell r="F42">
            <v>645067350</v>
          </cell>
        </row>
        <row r="43">
          <cell r="A43">
            <v>4040100</v>
          </cell>
          <cell r="B43" t="str">
            <v>CUNETAS</v>
          </cell>
          <cell r="D43">
            <v>0</v>
          </cell>
          <cell r="E43">
            <v>0</v>
          </cell>
          <cell r="F43">
            <v>749528</v>
          </cell>
        </row>
        <row r="44">
          <cell r="A44">
            <v>4040130</v>
          </cell>
          <cell r="B44" t="str">
            <v>Reconst. cunetas Cto.-Esq. 10</v>
          </cell>
          <cell r="C44" t="str">
            <v>m</v>
          </cell>
          <cell r="D44">
            <v>26</v>
          </cell>
          <cell r="E44">
            <v>28828</v>
          </cell>
          <cell r="F44">
            <v>749528</v>
          </cell>
        </row>
        <row r="45">
          <cell r="A45">
            <v>4040300</v>
          </cell>
          <cell r="B45" t="str">
            <v>ANDENES</v>
          </cell>
          <cell r="D45">
            <v>0</v>
          </cell>
          <cell r="E45">
            <v>0</v>
          </cell>
          <cell r="F45">
            <v>556310268</v>
          </cell>
        </row>
        <row r="46">
          <cell r="A46">
            <v>4040301</v>
          </cell>
          <cell r="B46" t="str">
            <v>Rec. anden Cto. con escalas</v>
          </cell>
          <cell r="C46" t="str">
            <v>m2</v>
          </cell>
          <cell r="D46">
            <v>12793</v>
          </cell>
          <cell r="E46">
            <v>42366</v>
          </cell>
          <cell r="F46">
            <v>541988238</v>
          </cell>
        </row>
        <row r="47">
          <cell r="A47">
            <v>4040310</v>
          </cell>
          <cell r="B47" t="str">
            <v>Rec. anden granito con escalas</v>
          </cell>
          <cell r="C47" t="str">
            <v>m2</v>
          </cell>
          <cell r="D47">
            <v>50</v>
          </cell>
          <cell r="E47">
            <v>49870</v>
          </cell>
          <cell r="F47">
            <v>2493500</v>
          </cell>
        </row>
        <row r="48">
          <cell r="A48">
            <v>4040323</v>
          </cell>
          <cell r="B48" t="str">
            <v>Rec.anden vitrific.sin escalas</v>
          </cell>
          <cell r="C48" t="str">
            <v>m2</v>
          </cell>
          <cell r="D48">
            <v>100</v>
          </cell>
          <cell r="E48">
            <v>53848</v>
          </cell>
          <cell r="F48">
            <v>5384800</v>
          </cell>
        </row>
        <row r="49">
          <cell r="A49">
            <v>4040333</v>
          </cell>
          <cell r="B49" t="str">
            <v>Rec. anden arenón sin escalas</v>
          </cell>
          <cell r="C49" t="str">
            <v>m2</v>
          </cell>
          <cell r="D49">
            <v>100</v>
          </cell>
          <cell r="E49">
            <v>59010</v>
          </cell>
          <cell r="F49">
            <v>5901000</v>
          </cell>
        </row>
        <row r="50">
          <cell r="A50">
            <v>4040345</v>
          </cell>
          <cell r="B50" t="str">
            <v>Rec. anden adoquin-colocación</v>
          </cell>
          <cell r="C50" t="str">
            <v>m2</v>
          </cell>
          <cell r="D50">
            <v>30</v>
          </cell>
          <cell r="E50">
            <v>18091</v>
          </cell>
          <cell r="F50">
            <v>542730</v>
          </cell>
        </row>
        <row r="51">
          <cell r="A51">
            <v>4040600</v>
          </cell>
          <cell r="B51" t="str">
            <v>ENGRAMADOS</v>
          </cell>
          <cell r="D51">
            <v>0</v>
          </cell>
          <cell r="E51">
            <v>0</v>
          </cell>
          <cell r="F51">
            <v>5760937</v>
          </cell>
        </row>
        <row r="52">
          <cell r="A52">
            <v>4040601</v>
          </cell>
          <cell r="B52" t="str">
            <v>Engramado con reut.grama exist</v>
          </cell>
          <cell r="C52" t="str">
            <v>m2</v>
          </cell>
          <cell r="D52">
            <v>413</v>
          </cell>
          <cell r="E52">
            <v>5243</v>
          </cell>
          <cell r="F52">
            <v>2165359</v>
          </cell>
        </row>
        <row r="53">
          <cell r="A53">
            <v>4040603</v>
          </cell>
          <cell r="B53" t="str">
            <v>Engramado-STC grama t.macana</v>
          </cell>
          <cell r="C53" t="str">
            <v>m2</v>
          </cell>
          <cell r="D53">
            <v>413</v>
          </cell>
          <cell r="E53">
            <v>8706</v>
          </cell>
          <cell r="F53">
            <v>3595578</v>
          </cell>
        </row>
        <row r="54">
          <cell r="A54">
            <v>4041100</v>
          </cell>
          <cell r="B54" t="str">
            <v>CORTES CON ACETILENO</v>
          </cell>
          <cell r="D54">
            <v>0</v>
          </cell>
          <cell r="E54">
            <v>0</v>
          </cell>
          <cell r="F54">
            <v>19360302</v>
          </cell>
        </row>
        <row r="55">
          <cell r="A55">
            <v>4041101</v>
          </cell>
          <cell r="B55" t="str">
            <v>Cortes tub.acero-incl.biselada</v>
          </cell>
          <cell r="C55" t="str">
            <v>cm</v>
          </cell>
          <cell r="D55">
            <v>24414</v>
          </cell>
          <cell r="E55">
            <v>793</v>
          </cell>
          <cell r="F55">
            <v>19360302</v>
          </cell>
        </row>
        <row r="56">
          <cell r="A56">
            <v>4041200</v>
          </cell>
          <cell r="B56" t="str">
            <v>CORTES SIN ACETILENO</v>
          </cell>
          <cell r="D56">
            <v>0</v>
          </cell>
          <cell r="E56">
            <v>0</v>
          </cell>
          <cell r="F56">
            <v>7018050</v>
          </cell>
        </row>
        <row r="57">
          <cell r="A57">
            <v>4041201</v>
          </cell>
          <cell r="B57" t="str">
            <v>Corte sin acetileno con pulidora</v>
          </cell>
          <cell r="C57" t="str">
            <v>cm</v>
          </cell>
          <cell r="D57">
            <v>8850</v>
          </cell>
          <cell r="E57">
            <v>793</v>
          </cell>
          <cell r="F57">
            <v>7018050</v>
          </cell>
        </row>
        <row r="58">
          <cell r="A58">
            <v>4041300</v>
          </cell>
          <cell r="B58" t="str">
            <v>SOLDADURA</v>
          </cell>
          <cell r="D58">
            <v>0</v>
          </cell>
          <cell r="E58">
            <v>0</v>
          </cell>
          <cell r="F58">
            <v>24738480</v>
          </cell>
        </row>
        <row r="59">
          <cell r="A59">
            <v>4041301</v>
          </cell>
          <cell r="B59" t="str">
            <v>STC Cordon soldadura compl.</v>
          </cell>
          <cell r="C59" t="str">
            <v>cm</v>
          </cell>
          <cell r="D59">
            <v>21144</v>
          </cell>
          <cell r="E59">
            <v>1170</v>
          </cell>
          <cell r="F59">
            <v>24738480</v>
          </cell>
        </row>
        <row r="60">
          <cell r="A60">
            <v>4042100</v>
          </cell>
          <cell r="B60" t="str">
            <v>OTRAS OBRAS VARIAS</v>
          </cell>
          <cell r="D60">
            <v>0</v>
          </cell>
          <cell r="E60">
            <v>0</v>
          </cell>
          <cell r="F60">
            <v>28988769</v>
          </cell>
        </row>
        <row r="61">
          <cell r="A61">
            <v>4042117</v>
          </cell>
          <cell r="B61" t="str">
            <v>STC cinta poliet-re.red 10cm</v>
          </cell>
          <cell r="C61" t="str">
            <v>m</v>
          </cell>
          <cell r="D61">
            <v>10143</v>
          </cell>
          <cell r="E61">
            <v>1419</v>
          </cell>
          <cell r="F61">
            <v>14392917</v>
          </cell>
        </row>
        <row r="62">
          <cell r="A62">
            <v>4042130</v>
          </cell>
          <cell r="B62" t="str">
            <v>Alquiler retroexcav. hr.diurna</v>
          </cell>
          <cell r="C62" t="str">
            <v>h</v>
          </cell>
          <cell r="D62">
            <v>24</v>
          </cell>
          <cell r="E62">
            <v>70668</v>
          </cell>
          <cell r="F62">
            <v>1696032</v>
          </cell>
        </row>
        <row r="63">
          <cell r="A63">
            <v>4042132</v>
          </cell>
          <cell r="B63" t="str">
            <v>Alquiler retroexcav. hr.noctur</v>
          </cell>
          <cell r="C63" t="str">
            <v>h</v>
          </cell>
          <cell r="D63">
            <v>12</v>
          </cell>
          <cell r="E63">
            <v>81068</v>
          </cell>
          <cell r="F63">
            <v>972816</v>
          </cell>
        </row>
        <row r="64">
          <cell r="A64">
            <v>4042136</v>
          </cell>
          <cell r="B64" t="str">
            <v>Alquiler volqueta 6m3 hr.diurn</v>
          </cell>
          <cell r="C64" t="str">
            <v>h</v>
          </cell>
          <cell r="D64">
            <v>24</v>
          </cell>
          <cell r="E64">
            <v>38042</v>
          </cell>
          <cell r="F64">
            <v>913008</v>
          </cell>
        </row>
        <row r="65">
          <cell r="A65">
            <v>4042137</v>
          </cell>
          <cell r="B65" t="str">
            <v>Alquiler volqueta 6m3 hr.noctu</v>
          </cell>
          <cell r="C65" t="str">
            <v>h</v>
          </cell>
          <cell r="D65">
            <v>12</v>
          </cell>
          <cell r="E65">
            <v>47553</v>
          </cell>
          <cell r="F65">
            <v>570636</v>
          </cell>
        </row>
        <row r="66">
          <cell r="A66">
            <v>4042150</v>
          </cell>
          <cell r="B66" t="str">
            <v>Ayudante incluye prestaciones</v>
          </cell>
          <cell r="C66" t="str">
            <v>h</v>
          </cell>
          <cell r="D66">
            <v>960</v>
          </cell>
          <cell r="E66">
            <v>5372</v>
          </cell>
          <cell r="F66">
            <v>5157120</v>
          </cell>
        </row>
        <row r="67">
          <cell r="A67">
            <v>4042152</v>
          </cell>
          <cell r="B67" t="str">
            <v>Oficial incluye prestaciones</v>
          </cell>
          <cell r="C67" t="str">
            <v>h</v>
          </cell>
          <cell r="D67">
            <v>480</v>
          </cell>
          <cell r="E67">
            <v>11013</v>
          </cell>
          <cell r="F67">
            <v>5286240</v>
          </cell>
        </row>
        <row r="68">
          <cell r="A68">
            <v>4042200</v>
          </cell>
          <cell r="B68" t="str">
            <v>OTRAS OBRAS VARIAS-CONTINUACIÓN</v>
          </cell>
          <cell r="D68">
            <v>0</v>
          </cell>
          <cell r="E68">
            <v>0</v>
          </cell>
          <cell r="F68">
            <v>2141016</v>
          </cell>
        </row>
        <row r="69">
          <cell r="A69">
            <v>4042201</v>
          </cell>
          <cell r="B69" t="str">
            <v>Compresor 125 P3/min-in.mart.d</v>
          </cell>
          <cell r="C69" t="str">
            <v>h</v>
          </cell>
          <cell r="D69">
            <v>24</v>
          </cell>
          <cell r="E69">
            <v>53259</v>
          </cell>
          <cell r="F69">
            <v>1278216</v>
          </cell>
        </row>
        <row r="70">
          <cell r="A70">
            <v>4042203</v>
          </cell>
          <cell r="B70" t="str">
            <v>Compresor 125 P3/min-in.mart.n</v>
          </cell>
          <cell r="C70" t="str">
            <v>h</v>
          </cell>
          <cell r="D70">
            <v>12</v>
          </cell>
          <cell r="E70">
            <v>71900</v>
          </cell>
          <cell r="F70">
            <v>862800</v>
          </cell>
        </row>
        <row r="71">
          <cell r="A71">
            <v>0</v>
          </cell>
        </row>
        <row r="72">
          <cell r="A72">
            <v>4050000</v>
          </cell>
          <cell r="B72" t="str">
            <v>FABRICACIÓN Y UTILIZACIÓN CTO.</v>
          </cell>
          <cell r="D72">
            <v>0</v>
          </cell>
          <cell r="E72">
            <v>0</v>
          </cell>
          <cell r="F72">
            <v>3510676</v>
          </cell>
        </row>
        <row r="73">
          <cell r="A73">
            <v>4051100</v>
          </cell>
          <cell r="B73" t="str">
            <v>CONCRETOS DE 21 MPa</v>
          </cell>
          <cell r="D73">
            <v>0</v>
          </cell>
          <cell r="E73">
            <v>0</v>
          </cell>
          <cell r="F73">
            <v>3510676</v>
          </cell>
        </row>
        <row r="74">
          <cell r="A74">
            <v>4051101</v>
          </cell>
          <cell r="B74" t="str">
            <v>STC Cto.21MPa em.tuxve-an-ap</v>
          </cell>
          <cell r="C74" t="str">
            <v>m3</v>
          </cell>
          <cell r="D74">
            <v>13</v>
          </cell>
          <cell r="E74">
            <v>270052</v>
          </cell>
          <cell r="F74">
            <v>3510676</v>
          </cell>
        </row>
        <row r="75">
          <cell r="A75">
            <v>0</v>
          </cell>
        </row>
        <row r="76">
          <cell r="A76">
            <v>4060000</v>
          </cell>
          <cell r="B76" t="str">
            <v>ACERO DE REFUERZO</v>
          </cell>
          <cell r="D76">
            <v>0</v>
          </cell>
          <cell r="E76">
            <v>0</v>
          </cell>
          <cell r="F76">
            <v>555420</v>
          </cell>
        </row>
        <row r="77">
          <cell r="A77">
            <v>4060100</v>
          </cell>
          <cell r="B77" t="str">
            <v>BARRAS DE ACERO DE REFUERZO</v>
          </cell>
          <cell r="D77">
            <v>0</v>
          </cell>
          <cell r="E77">
            <v>0</v>
          </cell>
          <cell r="F77">
            <v>555420</v>
          </cell>
        </row>
        <row r="78">
          <cell r="A78">
            <v>4060120</v>
          </cell>
          <cell r="B78" t="str">
            <v>S.T.F.C.acero refuerzo 420 MPa 1/2"</v>
          </cell>
          <cell r="C78" t="str">
            <v>kg</v>
          </cell>
          <cell r="D78">
            <v>60</v>
          </cell>
          <cell r="E78">
            <v>3710</v>
          </cell>
          <cell r="F78">
            <v>222600</v>
          </cell>
        </row>
        <row r="79">
          <cell r="A79">
            <v>4060122</v>
          </cell>
          <cell r="B79" t="str">
            <v>S.T.F.C.acero refuerzo 420 MPa 3/8"</v>
          </cell>
          <cell r="C79" t="str">
            <v>kg</v>
          </cell>
          <cell r="D79">
            <v>60</v>
          </cell>
          <cell r="E79">
            <v>5547</v>
          </cell>
          <cell r="F79">
            <v>332820</v>
          </cell>
        </row>
        <row r="80">
          <cell r="A80">
            <v>0</v>
          </cell>
        </row>
        <row r="81">
          <cell r="A81">
            <v>4070000</v>
          </cell>
          <cell r="B81" t="str">
            <v>REDES DISTRIB.ACOM.YCOND.ACDTO</v>
          </cell>
          <cell r="D81">
            <v>0</v>
          </cell>
          <cell r="E81">
            <v>0</v>
          </cell>
          <cell r="F81">
            <v>638555084</v>
          </cell>
        </row>
        <row r="82">
          <cell r="A82">
            <v>4071000</v>
          </cell>
          <cell r="B82" t="str">
            <v>TUBERÍAS DE ACERO</v>
          </cell>
          <cell r="D82">
            <v>0</v>
          </cell>
          <cell r="E82">
            <v>0</v>
          </cell>
          <cell r="F82">
            <v>18457907</v>
          </cell>
        </row>
        <row r="83">
          <cell r="A83">
            <v>4071004</v>
          </cell>
          <cell r="B83" t="str">
            <v>STC Tuberia acero 2"</v>
          </cell>
          <cell r="C83" t="str">
            <v>m</v>
          </cell>
          <cell r="D83">
            <v>10</v>
          </cell>
          <cell r="E83">
            <v>34151</v>
          </cell>
          <cell r="F83">
            <v>341510</v>
          </cell>
        </row>
        <row r="84">
          <cell r="A84">
            <v>4071008</v>
          </cell>
          <cell r="B84" t="str">
            <v>STC Tuberia acero 3"</v>
          </cell>
          <cell r="C84" t="str">
            <v>m</v>
          </cell>
          <cell r="D84">
            <v>113</v>
          </cell>
          <cell r="E84">
            <v>75385</v>
          </cell>
          <cell r="F84">
            <v>8518505</v>
          </cell>
        </row>
        <row r="85">
          <cell r="A85">
            <v>4071010</v>
          </cell>
          <cell r="B85" t="str">
            <v>STC Tuberia acero 4"</v>
          </cell>
          <cell r="C85" t="str">
            <v>m</v>
          </cell>
          <cell r="D85">
            <v>13</v>
          </cell>
          <cell r="E85">
            <v>106533</v>
          </cell>
          <cell r="F85">
            <v>1384929</v>
          </cell>
        </row>
        <row r="86">
          <cell r="A86">
            <v>4071014</v>
          </cell>
          <cell r="B86" t="str">
            <v>STC Tuberia acero 6"</v>
          </cell>
          <cell r="C86" t="str">
            <v>m</v>
          </cell>
          <cell r="D86">
            <v>2</v>
          </cell>
          <cell r="E86">
            <v>184010</v>
          </cell>
          <cell r="F86">
            <v>368020</v>
          </cell>
        </row>
        <row r="87">
          <cell r="A87">
            <v>4071016</v>
          </cell>
          <cell r="B87" t="str">
            <v>STC Tuberia acero 8"</v>
          </cell>
          <cell r="C87" t="str">
            <v>m</v>
          </cell>
          <cell r="D87">
            <v>1</v>
          </cell>
          <cell r="E87">
            <v>274790</v>
          </cell>
          <cell r="F87">
            <v>274790</v>
          </cell>
        </row>
        <row r="88">
          <cell r="A88">
            <v>4071018</v>
          </cell>
          <cell r="B88" t="str">
            <v>STC Tuberia acero 10"</v>
          </cell>
          <cell r="C88" t="str">
            <v>m</v>
          </cell>
          <cell r="D88">
            <v>7</v>
          </cell>
          <cell r="E88">
            <v>387661</v>
          </cell>
          <cell r="F88">
            <v>2713627</v>
          </cell>
        </row>
        <row r="89">
          <cell r="A89">
            <v>4071068</v>
          </cell>
          <cell r="B89" t="str">
            <v>STC Tub. galvanix. pesada 11/2"</v>
          </cell>
          <cell r="C89" t="str">
            <v>m</v>
          </cell>
          <cell r="D89">
            <v>306</v>
          </cell>
          <cell r="E89">
            <v>15871</v>
          </cell>
          <cell r="F89">
            <v>4856526</v>
          </cell>
        </row>
        <row r="90">
          <cell r="A90">
            <v>4071500</v>
          </cell>
          <cell r="B90" t="str">
            <v>TEES Y TAPONES EN ACERO</v>
          </cell>
          <cell r="D90">
            <v>0</v>
          </cell>
          <cell r="E90">
            <v>0</v>
          </cell>
          <cell r="F90">
            <v>21455799</v>
          </cell>
        </row>
        <row r="91">
          <cell r="A91">
            <v>4071531</v>
          </cell>
          <cell r="B91" t="str">
            <v>STC Tee partida R.D 6"x3"</v>
          </cell>
          <cell r="C91" t="str">
            <v>un</v>
          </cell>
          <cell r="D91">
            <v>7</v>
          </cell>
          <cell r="E91">
            <v>2634924</v>
          </cell>
          <cell r="F91">
            <v>18444468</v>
          </cell>
        </row>
        <row r="92">
          <cell r="A92">
            <v>4071541</v>
          </cell>
          <cell r="B92" t="str">
            <v>STC Tee partida R.B 8"x6"</v>
          </cell>
          <cell r="C92" t="str">
            <v>un</v>
          </cell>
          <cell r="D92">
            <v>1</v>
          </cell>
          <cell r="E92">
            <v>3011331</v>
          </cell>
          <cell r="F92">
            <v>3011331</v>
          </cell>
        </row>
        <row r="93">
          <cell r="A93">
            <v>4072000</v>
          </cell>
          <cell r="B93" t="str">
            <v>TUBERÍAS Y ACCESORIOS DE H.D.</v>
          </cell>
          <cell r="D93">
            <v>0</v>
          </cell>
          <cell r="E93">
            <v>0</v>
          </cell>
          <cell r="F93">
            <v>18722245</v>
          </cell>
        </row>
        <row r="94">
          <cell r="A94">
            <v>4072006</v>
          </cell>
          <cell r="B94" t="str">
            <v>STC Tuberia H.D. 6"</v>
          </cell>
          <cell r="C94" t="str">
            <v>m</v>
          </cell>
          <cell r="D94">
            <v>1396</v>
          </cell>
          <cell r="E94">
            <v>13335</v>
          </cell>
          <cell r="F94">
            <v>18615660</v>
          </cell>
        </row>
        <row r="95">
          <cell r="A95">
            <v>4072008</v>
          </cell>
          <cell r="B95" t="str">
            <v>STC Tuberia H.D. 8"</v>
          </cell>
          <cell r="C95" t="str">
            <v>m</v>
          </cell>
          <cell r="D95">
            <v>5</v>
          </cell>
          <cell r="E95">
            <v>21317</v>
          </cell>
          <cell r="F95">
            <v>106585</v>
          </cell>
        </row>
        <row r="96">
          <cell r="A96">
            <v>4072100</v>
          </cell>
          <cell r="B96" t="str">
            <v>CODOS EN H.D.</v>
          </cell>
          <cell r="D96">
            <v>0</v>
          </cell>
          <cell r="E96">
            <v>0</v>
          </cell>
          <cell r="F96">
            <v>9597735</v>
          </cell>
        </row>
        <row r="97">
          <cell r="A97">
            <v>4072152</v>
          </cell>
          <cell r="B97" t="str">
            <v>STC codo H.D-J.R. PVC 45° 6"</v>
          </cell>
          <cell r="C97" t="str">
            <v>un</v>
          </cell>
          <cell r="D97">
            <v>28</v>
          </cell>
          <cell r="E97">
            <v>238066</v>
          </cell>
          <cell r="F97">
            <v>6665848</v>
          </cell>
        </row>
        <row r="98">
          <cell r="A98">
            <v>4072174</v>
          </cell>
          <cell r="B98" t="str">
            <v>STC codo H.D-J.R. PVC 22.5° 6"</v>
          </cell>
          <cell r="C98" t="str">
            <v>un</v>
          </cell>
          <cell r="D98">
            <v>7</v>
          </cell>
          <cell r="E98">
            <v>216762</v>
          </cell>
          <cell r="F98">
            <v>1517334</v>
          </cell>
        </row>
        <row r="99">
          <cell r="A99">
            <v>4072192</v>
          </cell>
          <cell r="B99" t="str">
            <v>STC codo H.D-J.R.PVC 11.25° 6"</v>
          </cell>
          <cell r="C99" t="str">
            <v>un</v>
          </cell>
          <cell r="D99">
            <v>7</v>
          </cell>
          <cell r="E99">
            <v>202079</v>
          </cell>
          <cell r="F99">
            <v>1414553</v>
          </cell>
        </row>
        <row r="100">
          <cell r="A100">
            <v>4072300</v>
          </cell>
          <cell r="B100" t="str">
            <v>REDUCCIONES Y TEES EN H.D.</v>
          </cell>
          <cell r="D100">
            <v>0</v>
          </cell>
          <cell r="E100">
            <v>0</v>
          </cell>
          <cell r="F100">
            <v>16054785</v>
          </cell>
        </row>
        <row r="101">
          <cell r="A101">
            <v>4072302</v>
          </cell>
          <cell r="B101" t="str">
            <v>STC Reduccion H.D-E.L. PVC 3"x2"</v>
          </cell>
          <cell r="C101" t="str">
            <v>un</v>
          </cell>
          <cell r="D101">
            <v>18</v>
          </cell>
          <cell r="E101">
            <v>52691</v>
          </cell>
          <cell r="F101">
            <v>948438</v>
          </cell>
        </row>
        <row r="102">
          <cell r="A102">
            <v>4072304</v>
          </cell>
          <cell r="B102" t="str">
            <v>STC Reduccion H.D-E.L. PVC 4"x2"</v>
          </cell>
          <cell r="C102" t="str">
            <v>un</v>
          </cell>
          <cell r="D102">
            <v>4</v>
          </cell>
          <cell r="E102">
            <v>64822</v>
          </cell>
          <cell r="F102">
            <v>259288</v>
          </cell>
        </row>
        <row r="103">
          <cell r="A103">
            <v>4072306</v>
          </cell>
          <cell r="B103" t="str">
            <v>STC Reduccion H.D-E.L. PVC 4"x3"</v>
          </cell>
          <cell r="C103" t="str">
            <v>un</v>
          </cell>
          <cell r="D103">
            <v>4</v>
          </cell>
          <cell r="E103">
            <v>80039</v>
          </cell>
          <cell r="F103">
            <v>320156</v>
          </cell>
        </row>
        <row r="104">
          <cell r="A104">
            <v>4072354</v>
          </cell>
          <cell r="B104" t="str">
            <v>STC Tee H.D-E.L. PVC 3"x3"</v>
          </cell>
          <cell r="C104" t="str">
            <v>un</v>
          </cell>
          <cell r="D104">
            <v>46</v>
          </cell>
          <cell r="E104">
            <v>98341</v>
          </cell>
          <cell r="F104">
            <v>4523686</v>
          </cell>
        </row>
        <row r="105">
          <cell r="A105">
            <v>4072358</v>
          </cell>
          <cell r="B105" t="str">
            <v>STC Tee H.D-E.L. PVC 4"x3"</v>
          </cell>
          <cell r="C105" t="str">
            <v>un</v>
          </cell>
          <cell r="D105">
            <v>23</v>
          </cell>
          <cell r="E105">
            <v>125690</v>
          </cell>
          <cell r="F105">
            <v>2890870</v>
          </cell>
        </row>
        <row r="106">
          <cell r="A106">
            <v>4072360</v>
          </cell>
          <cell r="B106" t="str">
            <v>STC Tee H.D-E.L. PVC 4"x4"</v>
          </cell>
          <cell r="C106" t="str">
            <v>un</v>
          </cell>
          <cell r="D106">
            <v>25</v>
          </cell>
          <cell r="E106">
            <v>145472</v>
          </cell>
          <cell r="F106">
            <v>3636800</v>
          </cell>
        </row>
        <row r="107">
          <cell r="A107">
            <v>4072384</v>
          </cell>
          <cell r="B107" t="str">
            <v>STC Tee H.D-E.L. AC 6"x3"</v>
          </cell>
          <cell r="C107" t="str">
            <v>un</v>
          </cell>
          <cell r="D107">
            <v>6</v>
          </cell>
          <cell r="E107">
            <v>227201</v>
          </cell>
          <cell r="F107">
            <v>1363206</v>
          </cell>
        </row>
        <row r="108">
          <cell r="A108">
            <v>4072388</v>
          </cell>
          <cell r="B108" t="str">
            <v>STC Tee H.D-E.L. AC 6"x6"</v>
          </cell>
          <cell r="C108" t="str">
            <v>un</v>
          </cell>
          <cell r="D108">
            <v>7</v>
          </cell>
          <cell r="E108">
            <v>301763</v>
          </cell>
          <cell r="F108">
            <v>2112341</v>
          </cell>
        </row>
        <row r="109">
          <cell r="A109">
            <v>4072400</v>
          </cell>
          <cell r="B109" t="str">
            <v>TEES Y TAPONES EN H.D.</v>
          </cell>
          <cell r="D109">
            <v>0</v>
          </cell>
          <cell r="E109">
            <v>0</v>
          </cell>
          <cell r="F109">
            <v>1231287</v>
          </cell>
        </row>
        <row r="110">
          <cell r="A110">
            <v>4072450</v>
          </cell>
          <cell r="B110" t="str">
            <v>STC Tapon H.D-PVC 2"</v>
          </cell>
          <cell r="C110" t="str">
            <v>un</v>
          </cell>
          <cell r="D110">
            <v>1</v>
          </cell>
          <cell r="E110">
            <v>31806</v>
          </cell>
          <cell r="F110">
            <v>31806</v>
          </cell>
        </row>
        <row r="111">
          <cell r="A111">
            <v>4072452</v>
          </cell>
          <cell r="B111" t="str">
            <v>STC Tapon H.D-PVC 3"</v>
          </cell>
          <cell r="C111" t="str">
            <v>un</v>
          </cell>
          <cell r="D111">
            <v>25</v>
          </cell>
          <cell r="E111">
            <v>45082</v>
          </cell>
          <cell r="F111">
            <v>1127050</v>
          </cell>
        </row>
        <row r="112">
          <cell r="A112">
            <v>4072454</v>
          </cell>
          <cell r="B112" t="str">
            <v>STC Tapon H.D-PVC 4"</v>
          </cell>
          <cell r="C112" t="str">
            <v>un</v>
          </cell>
          <cell r="D112">
            <v>1</v>
          </cell>
          <cell r="E112">
            <v>72431</v>
          </cell>
          <cell r="F112">
            <v>72431</v>
          </cell>
        </row>
        <row r="113">
          <cell r="A113">
            <v>4073000</v>
          </cell>
          <cell r="B113" t="str">
            <v>TUBERÍAS DE PVC</v>
          </cell>
          <cell r="D113">
            <v>0</v>
          </cell>
          <cell r="E113">
            <v>0</v>
          </cell>
          <cell r="F113">
            <v>93360571</v>
          </cell>
        </row>
        <row r="114">
          <cell r="A114">
            <v>4073010</v>
          </cell>
          <cell r="B114" t="str">
            <v>STC Tub. PVC-P E.L. 3" RDE 13.5</v>
          </cell>
          <cell r="C114" t="str">
            <v>m</v>
          </cell>
          <cell r="D114">
            <v>6293</v>
          </cell>
          <cell r="E114">
            <v>9497</v>
          </cell>
          <cell r="F114">
            <v>59764621</v>
          </cell>
        </row>
        <row r="115">
          <cell r="A115">
            <v>4073012</v>
          </cell>
          <cell r="B115" t="str">
            <v>STC Tub. PVC-P E.L. 4" RDE 13.5</v>
          </cell>
          <cell r="C115" t="str">
            <v>m</v>
          </cell>
          <cell r="D115">
            <v>2309</v>
          </cell>
          <cell r="E115">
            <v>14550</v>
          </cell>
          <cell r="F115">
            <v>33595950</v>
          </cell>
        </row>
        <row r="116">
          <cell r="A116">
            <v>4073400</v>
          </cell>
          <cell r="B116" t="str">
            <v>CODOS EN PVC-P</v>
          </cell>
          <cell r="D116">
            <v>0</v>
          </cell>
          <cell r="E116">
            <v>0</v>
          </cell>
          <cell r="F116">
            <v>47997977</v>
          </cell>
        </row>
        <row r="117">
          <cell r="A117">
            <v>4073444</v>
          </cell>
          <cell r="B117" t="str">
            <v>STC Codo G.R. PVC-P 90° RDE 21 3"</v>
          </cell>
          <cell r="C117" t="str">
            <v>un</v>
          </cell>
          <cell r="D117">
            <v>3</v>
          </cell>
          <cell r="E117">
            <v>87277</v>
          </cell>
          <cell r="F117">
            <v>261831</v>
          </cell>
        </row>
        <row r="118">
          <cell r="A118">
            <v>4073446</v>
          </cell>
          <cell r="B118" t="str">
            <v>STC Codo G.R. PVC-P 90° RDE 21 4"</v>
          </cell>
          <cell r="C118" t="str">
            <v>un</v>
          </cell>
          <cell r="D118">
            <v>4</v>
          </cell>
          <cell r="E118">
            <v>161547</v>
          </cell>
          <cell r="F118">
            <v>646188</v>
          </cell>
        </row>
        <row r="119">
          <cell r="A119">
            <v>4073462</v>
          </cell>
          <cell r="B119" t="str">
            <v>STC Codo G.R. PVC-P 45° RDE 21 3"</v>
          </cell>
          <cell r="C119" t="str">
            <v>un</v>
          </cell>
          <cell r="D119">
            <v>426</v>
          </cell>
          <cell r="E119">
            <v>61480</v>
          </cell>
          <cell r="F119">
            <v>26190480</v>
          </cell>
        </row>
        <row r="120">
          <cell r="A120">
            <v>4073464</v>
          </cell>
          <cell r="B120" t="str">
            <v>STC Codo G.R. PVC-P 45° RDE 21 4"</v>
          </cell>
          <cell r="C120" t="str">
            <v>un</v>
          </cell>
          <cell r="D120">
            <v>100</v>
          </cell>
          <cell r="E120">
            <v>116953</v>
          </cell>
          <cell r="F120">
            <v>11695300</v>
          </cell>
        </row>
        <row r="121">
          <cell r="A121">
            <v>4073478</v>
          </cell>
          <cell r="B121" t="str">
            <v>STC Codo G.R. PVC-P22.5° RDE21 3"</v>
          </cell>
          <cell r="C121" t="str">
            <v>un</v>
          </cell>
          <cell r="D121">
            <v>56</v>
          </cell>
          <cell r="E121">
            <v>60625</v>
          </cell>
          <cell r="F121">
            <v>3395000</v>
          </cell>
        </row>
        <row r="122">
          <cell r="A122">
            <v>4073480</v>
          </cell>
          <cell r="B122" t="str">
            <v>STC Codo G.R. PVC-P22.5° RDE21 4"</v>
          </cell>
          <cell r="C122" t="str">
            <v>un</v>
          </cell>
          <cell r="D122">
            <v>14</v>
          </cell>
          <cell r="E122">
            <v>106132</v>
          </cell>
          <cell r="F122">
            <v>1485848</v>
          </cell>
        </row>
        <row r="123">
          <cell r="A123">
            <v>4073494</v>
          </cell>
          <cell r="B123" t="str">
            <v>STC Codo G.R.PVC-P11.25° RDE21 3"</v>
          </cell>
          <cell r="C123" t="str">
            <v>un</v>
          </cell>
          <cell r="D123">
            <v>50</v>
          </cell>
          <cell r="E123">
            <v>56049</v>
          </cell>
          <cell r="F123">
            <v>2802450</v>
          </cell>
        </row>
        <row r="124">
          <cell r="A124">
            <v>4073496</v>
          </cell>
          <cell r="B124" t="str">
            <v>STC Codo G.R.PVC-P11.25° RDE21 4"</v>
          </cell>
          <cell r="C124" t="str">
            <v>un</v>
          </cell>
          <cell r="D124">
            <v>15</v>
          </cell>
          <cell r="E124">
            <v>101392</v>
          </cell>
          <cell r="F124">
            <v>1520880</v>
          </cell>
        </row>
        <row r="125">
          <cell r="A125">
            <v>4075500</v>
          </cell>
          <cell r="B125" t="str">
            <v>TUBERÍAS Y ACCES. PF+UAD y PE-AL-PE</v>
          </cell>
          <cell r="D125">
            <v>0</v>
          </cell>
          <cell r="E125">
            <v>0</v>
          </cell>
          <cell r="F125">
            <v>29313060</v>
          </cell>
        </row>
        <row r="126">
          <cell r="A126">
            <v>4075511</v>
          </cell>
          <cell r="B126" t="str">
            <v>TC Tub. PE-AL-PE  1/2"</v>
          </cell>
          <cell r="C126" t="str">
            <v>un</v>
          </cell>
          <cell r="D126">
            <v>9830</v>
          </cell>
          <cell r="E126">
            <v>2982</v>
          </cell>
          <cell r="F126">
            <v>29313060</v>
          </cell>
        </row>
        <row r="127">
          <cell r="A127">
            <v>4076600</v>
          </cell>
          <cell r="B127" t="str">
            <v>DESVÍOS Y REDUCCIONES EN H.F.</v>
          </cell>
          <cell r="D127">
            <v>0</v>
          </cell>
          <cell r="E127">
            <v>0</v>
          </cell>
          <cell r="F127">
            <v>1954039</v>
          </cell>
        </row>
        <row r="128">
          <cell r="A128">
            <v>4076648</v>
          </cell>
          <cell r="B128" t="str">
            <v>STC Reduccion H.F. E.L. PVC 6"x2"</v>
          </cell>
          <cell r="C128" t="str">
            <v>un</v>
          </cell>
          <cell r="D128">
            <v>1</v>
          </cell>
          <cell r="E128">
            <v>125248</v>
          </cell>
          <cell r="F128">
            <v>125248</v>
          </cell>
        </row>
        <row r="129">
          <cell r="A129">
            <v>4076650</v>
          </cell>
          <cell r="B129" t="str">
            <v>STC Reduccion H.F. E.L. PVC 6"x3"</v>
          </cell>
          <cell r="C129" t="str">
            <v>un</v>
          </cell>
          <cell r="D129">
            <v>3</v>
          </cell>
          <cell r="E129">
            <v>154160</v>
          </cell>
          <cell r="F129">
            <v>462480</v>
          </cell>
        </row>
        <row r="130">
          <cell r="A130">
            <v>4076652</v>
          </cell>
          <cell r="B130" t="str">
            <v>STC Reduccion H.F. E.L. PVC 6"x4"</v>
          </cell>
          <cell r="C130" t="str">
            <v>un</v>
          </cell>
          <cell r="D130">
            <v>5</v>
          </cell>
          <cell r="E130">
            <v>167855</v>
          </cell>
          <cell r="F130">
            <v>839275</v>
          </cell>
        </row>
        <row r="131">
          <cell r="A131">
            <v>4076658</v>
          </cell>
          <cell r="B131" t="str">
            <v>STC Reduccion H.F. E.L. PVC 8"x4"</v>
          </cell>
          <cell r="C131" t="str">
            <v>un</v>
          </cell>
          <cell r="D131">
            <v>2</v>
          </cell>
          <cell r="E131">
            <v>263518</v>
          </cell>
          <cell r="F131">
            <v>527036</v>
          </cell>
        </row>
        <row r="132">
          <cell r="A132">
            <v>4076900</v>
          </cell>
          <cell r="B132" t="str">
            <v>TEES EN H.F.</v>
          </cell>
          <cell r="D132">
            <v>0</v>
          </cell>
          <cell r="E132">
            <v>0</v>
          </cell>
          <cell r="F132">
            <v>13822200</v>
          </cell>
        </row>
        <row r="133">
          <cell r="A133">
            <v>4076910</v>
          </cell>
          <cell r="B133" t="str">
            <v>STC Tee H.F. E.L. PVC-AC 6"x3"</v>
          </cell>
          <cell r="C133" t="str">
            <v>un</v>
          </cell>
          <cell r="D133">
            <v>18</v>
          </cell>
          <cell r="E133">
            <v>227201</v>
          </cell>
          <cell r="F133">
            <v>4089618</v>
          </cell>
        </row>
        <row r="134">
          <cell r="A134">
            <v>4076911</v>
          </cell>
          <cell r="B134" t="str">
            <v>STC Tee H.F. E.L. PVC-AC 6"x4"</v>
          </cell>
          <cell r="C134" t="str">
            <v>un</v>
          </cell>
          <cell r="D134">
            <v>3</v>
          </cell>
          <cell r="E134">
            <v>269808</v>
          </cell>
          <cell r="F134">
            <v>809424</v>
          </cell>
        </row>
        <row r="135">
          <cell r="A135">
            <v>4076946</v>
          </cell>
          <cell r="B135" t="str">
            <v>STC Tee H.F. E.L. PVC 8"x6"</v>
          </cell>
          <cell r="C135" t="str">
            <v>un</v>
          </cell>
          <cell r="D135">
            <v>2</v>
          </cell>
          <cell r="E135">
            <v>663722</v>
          </cell>
          <cell r="F135">
            <v>1327444</v>
          </cell>
        </row>
        <row r="136">
          <cell r="A136">
            <v>4076978</v>
          </cell>
          <cell r="B136" t="str">
            <v>STC Tee H.F. E.L. AC 8"x3"</v>
          </cell>
          <cell r="C136" t="str">
            <v>un</v>
          </cell>
          <cell r="D136">
            <v>11</v>
          </cell>
          <cell r="E136">
            <v>546552</v>
          </cell>
          <cell r="F136">
            <v>6012072</v>
          </cell>
        </row>
        <row r="137">
          <cell r="A137">
            <v>4076984</v>
          </cell>
          <cell r="B137" t="str">
            <v>STC Tee H.F. E.L. AC 8"x8"</v>
          </cell>
          <cell r="C137" t="str">
            <v>un</v>
          </cell>
          <cell r="D137">
            <v>1</v>
          </cell>
          <cell r="E137">
            <v>709373</v>
          </cell>
          <cell r="F137">
            <v>709373</v>
          </cell>
        </row>
        <row r="138">
          <cell r="A138">
            <v>4076992</v>
          </cell>
          <cell r="B138" t="str">
            <v>STC Tee H.F. E.L. AC 10"x6"</v>
          </cell>
          <cell r="C138" t="str">
            <v>un</v>
          </cell>
          <cell r="D138">
            <v>1</v>
          </cell>
          <cell r="E138">
            <v>874269</v>
          </cell>
          <cell r="F138">
            <v>874269</v>
          </cell>
        </row>
        <row r="139">
          <cell r="A139">
            <v>4077200</v>
          </cell>
          <cell r="B139" t="str">
            <v>TEES Y TAPONES EN H.F. Continua 3..</v>
          </cell>
          <cell r="D139">
            <v>0</v>
          </cell>
          <cell r="E139">
            <v>0</v>
          </cell>
          <cell r="F139">
            <v>275268</v>
          </cell>
        </row>
        <row r="140">
          <cell r="A140">
            <v>4077290</v>
          </cell>
          <cell r="B140" t="str">
            <v>Retiro tapones existente 3"y 4"</v>
          </cell>
          <cell r="C140" t="str">
            <v>un</v>
          </cell>
          <cell r="D140">
            <v>7</v>
          </cell>
          <cell r="E140">
            <v>39324</v>
          </cell>
          <cell r="F140">
            <v>275268</v>
          </cell>
        </row>
        <row r="141">
          <cell r="A141">
            <v>4078200</v>
          </cell>
          <cell r="B141" t="str">
            <v>VÁLVULAS DE COMPUERTA</v>
          </cell>
          <cell r="D141">
            <v>0</v>
          </cell>
          <cell r="E141">
            <v>0</v>
          </cell>
          <cell r="F141">
            <v>2156010</v>
          </cell>
        </row>
        <row r="142">
          <cell r="A142">
            <v>4078204</v>
          </cell>
          <cell r="B142" t="str">
            <v>STC Valvula c.elas.H.D. EL.PVC 3"</v>
          </cell>
          <cell r="C142" t="str">
            <v>un</v>
          </cell>
          <cell r="D142">
            <v>34</v>
          </cell>
          <cell r="E142">
            <v>17783</v>
          </cell>
          <cell r="F142">
            <v>604622</v>
          </cell>
        </row>
        <row r="143">
          <cell r="A143">
            <v>4078206</v>
          </cell>
          <cell r="B143" t="str">
            <v>STC Valvula c.elas.H.D. EL.PVC 4"</v>
          </cell>
          <cell r="C143" t="str">
            <v>un</v>
          </cell>
          <cell r="D143">
            <v>39</v>
          </cell>
          <cell r="E143">
            <v>22232</v>
          </cell>
          <cell r="F143">
            <v>867048</v>
          </cell>
        </row>
        <row r="144">
          <cell r="A144">
            <v>4078218</v>
          </cell>
          <cell r="B144" t="str">
            <v>STC Valvula c.elas.H.D. EL.AC 6"</v>
          </cell>
          <cell r="C144" t="str">
            <v>un</v>
          </cell>
          <cell r="D144">
            <v>12</v>
          </cell>
          <cell r="E144">
            <v>52638</v>
          </cell>
          <cell r="F144">
            <v>631656</v>
          </cell>
        </row>
        <row r="145">
          <cell r="A145">
            <v>4078220</v>
          </cell>
          <cell r="B145" t="str">
            <v>STC Valvula c.elas.H.D. EL.AC 8"</v>
          </cell>
          <cell r="C145" t="str">
            <v>un</v>
          </cell>
          <cell r="D145">
            <v>1</v>
          </cell>
          <cell r="E145">
            <v>52684</v>
          </cell>
          <cell r="F145">
            <v>52684</v>
          </cell>
        </row>
        <row r="146">
          <cell r="A146">
            <v>4078300</v>
          </cell>
          <cell r="B146" t="str">
            <v>VÁLVULAS DE COMPUERTA Continuación.</v>
          </cell>
          <cell r="D146">
            <v>0</v>
          </cell>
          <cell r="E146">
            <v>0</v>
          </cell>
          <cell r="F146">
            <v>80642110</v>
          </cell>
        </row>
        <row r="147">
          <cell r="A147">
            <v>4078350</v>
          </cell>
          <cell r="B147" t="str">
            <v>ST e Intercal.Valv.d.com.VNA 2"</v>
          </cell>
          <cell r="C147" t="str">
            <v>un</v>
          </cell>
          <cell r="D147">
            <v>41</v>
          </cell>
          <cell r="E147">
            <v>442439</v>
          </cell>
          <cell r="F147">
            <v>18139999</v>
          </cell>
        </row>
        <row r="148">
          <cell r="A148">
            <v>4078371</v>
          </cell>
          <cell r="B148" t="str">
            <v>T e Intercal.Valv.d.com.VNA 3"</v>
          </cell>
          <cell r="C148" t="str">
            <v>un</v>
          </cell>
          <cell r="D148">
            <v>144</v>
          </cell>
          <cell r="E148">
            <v>218209</v>
          </cell>
          <cell r="F148">
            <v>31422096</v>
          </cell>
        </row>
        <row r="149">
          <cell r="A149">
            <v>4078372</v>
          </cell>
          <cell r="B149" t="str">
            <v>T e Intercal.Valv.d.com.VNA 4"</v>
          </cell>
          <cell r="C149" t="str">
            <v>un</v>
          </cell>
          <cell r="D149">
            <v>59</v>
          </cell>
          <cell r="E149">
            <v>242421</v>
          </cell>
          <cell r="F149">
            <v>14302839</v>
          </cell>
        </row>
        <row r="150">
          <cell r="A150">
            <v>4078373</v>
          </cell>
          <cell r="B150" t="str">
            <v>T e Intercal.Valv.d.com.VNA 6"</v>
          </cell>
          <cell r="C150" t="str">
            <v>un</v>
          </cell>
          <cell r="D150">
            <v>35</v>
          </cell>
          <cell r="E150">
            <v>368134</v>
          </cell>
          <cell r="F150">
            <v>12884690</v>
          </cell>
        </row>
        <row r="151">
          <cell r="A151">
            <v>4078374</v>
          </cell>
          <cell r="B151" t="str">
            <v>T e Intercal.Valv.d.com.VNA 8"</v>
          </cell>
          <cell r="C151" t="str">
            <v>un</v>
          </cell>
          <cell r="D151">
            <v>4</v>
          </cell>
          <cell r="E151">
            <v>553780</v>
          </cell>
          <cell r="F151">
            <v>2215120</v>
          </cell>
        </row>
        <row r="152">
          <cell r="A152">
            <v>4078375</v>
          </cell>
          <cell r="B152" t="str">
            <v>T e Intercal.Valv.d.com.VNA 10"</v>
          </cell>
          <cell r="C152" t="str">
            <v>un</v>
          </cell>
          <cell r="D152">
            <v>2</v>
          </cell>
          <cell r="E152">
            <v>838683</v>
          </cell>
          <cell r="F152">
            <v>1677366</v>
          </cell>
        </row>
        <row r="153">
          <cell r="A153">
            <v>4078400</v>
          </cell>
          <cell r="B153" t="str">
            <v>VÁLVULAS REGULADORAS PRESIÓN</v>
          </cell>
          <cell r="D153">
            <v>0</v>
          </cell>
          <cell r="E153">
            <v>0</v>
          </cell>
          <cell r="F153">
            <v>100258724</v>
          </cell>
        </row>
        <row r="154">
          <cell r="A154">
            <v>4078412</v>
          </cell>
          <cell r="B154" t="str">
            <v>STC Valvula reg.pre sin m.fluj 3"</v>
          </cell>
          <cell r="C154" t="str">
            <v>un</v>
          </cell>
          <cell r="D154">
            <v>12</v>
          </cell>
          <cell r="E154">
            <v>5746524</v>
          </cell>
          <cell r="F154">
            <v>68958288</v>
          </cell>
        </row>
        <row r="155">
          <cell r="A155">
            <v>4078416</v>
          </cell>
          <cell r="B155" t="str">
            <v>STC Valvula reg.pre sin m.fluj 4"</v>
          </cell>
          <cell r="C155" t="str">
            <v>un</v>
          </cell>
          <cell r="D155">
            <v>1</v>
          </cell>
          <cell r="E155">
            <v>7058802</v>
          </cell>
          <cell r="F155">
            <v>7058802</v>
          </cell>
        </row>
        <row r="156">
          <cell r="A156">
            <v>4078420</v>
          </cell>
          <cell r="B156" t="str">
            <v>STC Valvula reg.pre sin m.fluj 6"</v>
          </cell>
          <cell r="C156" t="str">
            <v>un</v>
          </cell>
          <cell r="D156">
            <v>2</v>
          </cell>
          <cell r="E156">
            <v>12120817</v>
          </cell>
          <cell r="F156">
            <v>24241634</v>
          </cell>
        </row>
        <row r="157">
          <cell r="A157">
            <v>4078700</v>
          </cell>
          <cell r="B157" t="str">
            <v>HIDRANTES</v>
          </cell>
          <cell r="D157">
            <v>0</v>
          </cell>
          <cell r="E157">
            <v>0</v>
          </cell>
          <cell r="F157">
            <v>44133</v>
          </cell>
        </row>
        <row r="158">
          <cell r="A158">
            <v>4078760</v>
          </cell>
          <cell r="B158" t="str">
            <v>T.C. de hidrante 3"</v>
          </cell>
          <cell r="C158" t="str">
            <v>un</v>
          </cell>
          <cell r="D158">
            <v>1</v>
          </cell>
          <cell r="E158">
            <v>44133</v>
          </cell>
          <cell r="F158">
            <v>44133</v>
          </cell>
        </row>
        <row r="159">
          <cell r="A159">
            <v>4079000</v>
          </cell>
          <cell r="B159" t="str">
            <v>UNIONES MECÁNICAS  Continuación1...</v>
          </cell>
          <cell r="D159">
            <v>0</v>
          </cell>
          <cell r="E159">
            <v>0</v>
          </cell>
          <cell r="F159">
            <v>12086051</v>
          </cell>
        </row>
        <row r="160">
          <cell r="A160">
            <v>4079080</v>
          </cell>
          <cell r="B160" t="str">
            <v>STC Union H.F. Tipo dresser 3"</v>
          </cell>
          <cell r="C160" t="str">
            <v>un</v>
          </cell>
          <cell r="D160">
            <v>99</v>
          </cell>
          <cell r="E160">
            <v>86644</v>
          </cell>
          <cell r="F160">
            <v>8577756</v>
          </cell>
        </row>
        <row r="161">
          <cell r="A161">
            <v>4079082</v>
          </cell>
          <cell r="B161" t="str">
            <v>STC Union H.F. Tipo dresser 4"</v>
          </cell>
          <cell r="C161" t="str">
            <v>un</v>
          </cell>
          <cell r="D161">
            <v>17</v>
          </cell>
          <cell r="E161">
            <v>105332</v>
          </cell>
          <cell r="F161">
            <v>1790644</v>
          </cell>
        </row>
        <row r="162">
          <cell r="A162">
            <v>4079084</v>
          </cell>
          <cell r="B162" t="str">
            <v>STC Union H.F. Tipo dresser 6"</v>
          </cell>
          <cell r="C162" t="str">
            <v>un</v>
          </cell>
          <cell r="D162">
            <v>4</v>
          </cell>
          <cell r="E162">
            <v>157249</v>
          </cell>
          <cell r="F162">
            <v>628996</v>
          </cell>
        </row>
        <row r="163">
          <cell r="A163">
            <v>4079086</v>
          </cell>
          <cell r="B163" t="str">
            <v>STC Union H.F. Tipo dresser 8"</v>
          </cell>
          <cell r="C163" t="str">
            <v>un</v>
          </cell>
          <cell r="D163">
            <v>5</v>
          </cell>
          <cell r="E163">
            <v>217731</v>
          </cell>
          <cell r="F163">
            <v>1088655</v>
          </cell>
        </row>
        <row r="164">
          <cell r="A164">
            <v>4079100</v>
          </cell>
          <cell r="B164" t="str">
            <v>UNIONES MECÁNICAS  Continuanción2..</v>
          </cell>
          <cell r="D164">
            <v>0</v>
          </cell>
          <cell r="E164">
            <v>0</v>
          </cell>
          <cell r="F164">
            <v>27980702</v>
          </cell>
        </row>
        <row r="165">
          <cell r="A165">
            <v>4079149</v>
          </cell>
          <cell r="B165" t="str">
            <v>STC unión univ. Ra59.5-72.0 mm</v>
          </cell>
          <cell r="C165" t="str">
            <v>un</v>
          </cell>
          <cell r="D165">
            <v>23</v>
          </cell>
          <cell r="E165">
            <v>43499</v>
          </cell>
          <cell r="F165">
            <v>1000477</v>
          </cell>
        </row>
        <row r="166">
          <cell r="A166">
            <v>4079150</v>
          </cell>
          <cell r="B166" t="str">
            <v>STC unión univ.Ra.88-102 75mm</v>
          </cell>
          <cell r="C166" t="str">
            <v>un</v>
          </cell>
          <cell r="D166">
            <v>46</v>
          </cell>
          <cell r="E166">
            <v>104615</v>
          </cell>
          <cell r="F166">
            <v>4812290</v>
          </cell>
        </row>
        <row r="167">
          <cell r="A167">
            <v>4079152</v>
          </cell>
          <cell r="B167" t="str">
            <v>STC unión univ.Ra.109-127 4"</v>
          </cell>
          <cell r="C167" t="str">
            <v>un</v>
          </cell>
          <cell r="D167">
            <v>59</v>
          </cell>
          <cell r="E167">
            <v>106504</v>
          </cell>
          <cell r="F167">
            <v>6283736</v>
          </cell>
        </row>
        <row r="168">
          <cell r="A168">
            <v>4079154</v>
          </cell>
          <cell r="B168" t="str">
            <v>STC unión univ.Ra.159-181 6"</v>
          </cell>
          <cell r="C168" t="str">
            <v>un</v>
          </cell>
          <cell r="D168">
            <v>48</v>
          </cell>
          <cell r="E168">
            <v>172633</v>
          </cell>
          <cell r="F168">
            <v>8286384</v>
          </cell>
        </row>
        <row r="169">
          <cell r="A169">
            <v>4079156</v>
          </cell>
          <cell r="B169" t="str">
            <v>STC unión univ.Ra.218-235 8"</v>
          </cell>
          <cell r="C169" t="str">
            <v>un</v>
          </cell>
          <cell r="D169">
            <v>25</v>
          </cell>
          <cell r="E169">
            <v>271447</v>
          </cell>
          <cell r="F169">
            <v>6786175</v>
          </cell>
        </row>
        <row r="170">
          <cell r="A170">
            <v>4079158</v>
          </cell>
          <cell r="B170" t="str">
            <v>STC unión univ.Ra.272-289 10"</v>
          </cell>
          <cell r="C170" t="str">
            <v>un</v>
          </cell>
          <cell r="D170">
            <v>2</v>
          </cell>
          <cell r="E170">
            <v>405820</v>
          </cell>
          <cell r="F170">
            <v>811640</v>
          </cell>
        </row>
        <row r="171">
          <cell r="A171">
            <v>4079300</v>
          </cell>
          <cell r="B171" t="str">
            <v>CAJAS PARA VÁLVULAS</v>
          </cell>
          <cell r="D171">
            <v>0</v>
          </cell>
          <cell r="E171">
            <v>0</v>
          </cell>
          <cell r="F171">
            <v>42089022</v>
          </cell>
        </row>
        <row r="172">
          <cell r="A172">
            <v>4079302</v>
          </cell>
          <cell r="B172" t="str">
            <v>Const.caja valvula con tapa -Esq.1</v>
          </cell>
          <cell r="C172" t="str">
            <v>un</v>
          </cell>
          <cell r="D172">
            <v>122</v>
          </cell>
          <cell r="E172">
            <v>176630</v>
          </cell>
          <cell r="F172">
            <v>21548860</v>
          </cell>
        </row>
        <row r="173">
          <cell r="A173">
            <v>4079318</v>
          </cell>
          <cell r="B173" t="str">
            <v>C. caja v.reg.pr 3" con me.fl-E.11</v>
          </cell>
          <cell r="C173" t="str">
            <v>un</v>
          </cell>
          <cell r="D173">
            <v>2</v>
          </cell>
          <cell r="E173">
            <v>2283024</v>
          </cell>
          <cell r="F173">
            <v>4566048</v>
          </cell>
        </row>
        <row r="174">
          <cell r="A174">
            <v>4079322</v>
          </cell>
          <cell r="B174" t="str">
            <v>C. caja v.reg.pr 6" con me.fl-E.11</v>
          </cell>
          <cell r="C174" t="str">
            <v>un</v>
          </cell>
          <cell r="D174">
            <v>3</v>
          </cell>
          <cell r="E174">
            <v>2894416</v>
          </cell>
          <cell r="F174">
            <v>8683248</v>
          </cell>
        </row>
        <row r="175">
          <cell r="A175">
            <v>4079334</v>
          </cell>
          <cell r="B175" t="str">
            <v>Muro cortina valv.adm.y expuls.aire</v>
          </cell>
          <cell r="C175" t="str">
            <v>m2</v>
          </cell>
          <cell r="D175">
            <v>25</v>
          </cell>
          <cell r="E175">
            <v>160898</v>
          </cell>
          <cell r="F175">
            <v>4022450</v>
          </cell>
        </row>
        <row r="176">
          <cell r="A176">
            <v>4079336</v>
          </cell>
          <cell r="B176" t="str">
            <v>Losa cubierta valv.adm.y expul.aire</v>
          </cell>
          <cell r="C176" t="str">
            <v>m2</v>
          </cell>
          <cell r="D176">
            <v>12</v>
          </cell>
          <cell r="E176">
            <v>174183</v>
          </cell>
          <cell r="F176">
            <v>2090196</v>
          </cell>
        </row>
        <row r="177">
          <cell r="A177">
            <v>4079338</v>
          </cell>
          <cell r="B177" t="str">
            <v>Losa fondo valv. descarga y flujo</v>
          </cell>
          <cell r="C177" t="str">
            <v>m2</v>
          </cell>
          <cell r="D177">
            <v>12</v>
          </cell>
          <cell r="E177">
            <v>98185</v>
          </cell>
          <cell r="F177">
            <v>1178220</v>
          </cell>
        </row>
        <row r="178">
          <cell r="A178">
            <v>4079400</v>
          </cell>
          <cell r="B178" t="str">
            <v>ACOMETIDAS DE ACUEDUCTO</v>
          </cell>
          <cell r="D178">
            <v>0</v>
          </cell>
          <cell r="E178">
            <v>0</v>
          </cell>
          <cell r="F178">
            <v>90847137</v>
          </cell>
        </row>
        <row r="179">
          <cell r="A179">
            <v>4079414</v>
          </cell>
          <cell r="B179" t="str">
            <v>STC Llave Corte o Acera-racor 1/2"</v>
          </cell>
          <cell r="C179" t="str">
            <v>un</v>
          </cell>
          <cell r="D179">
            <v>1420</v>
          </cell>
          <cell r="E179">
            <v>5950</v>
          </cell>
          <cell r="F179">
            <v>8449000</v>
          </cell>
        </row>
        <row r="180">
          <cell r="A180">
            <v>4079426</v>
          </cell>
          <cell r="B180" t="str">
            <v>STC Llave Incorporacion conica 1/2"</v>
          </cell>
          <cell r="C180" t="str">
            <v>un</v>
          </cell>
          <cell r="D180">
            <v>2902</v>
          </cell>
          <cell r="E180">
            <v>13487</v>
          </cell>
          <cell r="F180">
            <v>39139274</v>
          </cell>
        </row>
        <row r="181">
          <cell r="A181">
            <v>4079449</v>
          </cell>
          <cell r="B181" t="str">
            <v>STC Llave paso libre o contenc.1/2"</v>
          </cell>
          <cell r="C181" t="str">
            <v>un</v>
          </cell>
          <cell r="D181">
            <v>126</v>
          </cell>
          <cell r="E181">
            <v>5582</v>
          </cell>
          <cell r="F181">
            <v>703332</v>
          </cell>
        </row>
        <row r="182">
          <cell r="A182">
            <v>4079459</v>
          </cell>
          <cell r="B182" t="str">
            <v>STC Collar H.D p' PVCx1/2 3"</v>
          </cell>
          <cell r="C182" t="str">
            <v>un</v>
          </cell>
          <cell r="D182">
            <v>2245</v>
          </cell>
          <cell r="E182">
            <v>14835</v>
          </cell>
          <cell r="F182">
            <v>33304575</v>
          </cell>
        </row>
        <row r="183">
          <cell r="A183">
            <v>4079460</v>
          </cell>
          <cell r="B183" t="str">
            <v>STC Collar H.D p' PVCx1/2 4"</v>
          </cell>
          <cell r="C183" t="str">
            <v>un</v>
          </cell>
          <cell r="D183">
            <v>468</v>
          </cell>
          <cell r="E183">
            <v>19767</v>
          </cell>
          <cell r="F183">
            <v>9250956</v>
          </cell>
        </row>
        <row r="184">
          <cell r="A184">
            <v>4079500</v>
          </cell>
          <cell r="B184" t="str">
            <v>COLLARES CONTINUACIÓN.....</v>
          </cell>
          <cell r="C184" t="str">
            <v>un</v>
          </cell>
          <cell r="D184">
            <v>0</v>
          </cell>
          <cell r="E184">
            <v>0</v>
          </cell>
          <cell r="F184">
            <v>3137706</v>
          </cell>
        </row>
        <row r="185">
          <cell r="A185">
            <v>4079569</v>
          </cell>
          <cell r="B185" t="str">
            <v>STC Union 3 partes CU t.CU-PVC 1/2"</v>
          </cell>
          <cell r="C185" t="str">
            <v>un</v>
          </cell>
          <cell r="D185">
            <v>159</v>
          </cell>
          <cell r="E185">
            <v>19734</v>
          </cell>
          <cell r="F185">
            <v>3137706</v>
          </cell>
        </row>
        <row r="186">
          <cell r="A186">
            <v>4079600</v>
          </cell>
          <cell r="B186" t="str">
            <v>MEDIDORES DE ACUEDUCTO</v>
          </cell>
          <cell r="D186">
            <v>0</v>
          </cell>
          <cell r="E186">
            <v>0</v>
          </cell>
          <cell r="F186">
            <v>1397214</v>
          </cell>
        </row>
        <row r="187">
          <cell r="A187">
            <v>4079601</v>
          </cell>
          <cell r="B187" t="str">
            <v>STC Medidor tipo volum. 1/2"</v>
          </cell>
          <cell r="C187" t="str">
            <v>un</v>
          </cell>
          <cell r="D187">
            <v>126</v>
          </cell>
          <cell r="E187">
            <v>11089</v>
          </cell>
          <cell r="F187">
            <v>1397214</v>
          </cell>
        </row>
        <row r="188">
          <cell r="A188">
            <v>4079700</v>
          </cell>
          <cell r="B188" t="str">
            <v>CAJAS Y TAPAS PARA MEDIDORES</v>
          </cell>
          <cell r="D188">
            <v>0</v>
          </cell>
          <cell r="E188">
            <v>0</v>
          </cell>
          <cell r="F188">
            <v>5673402</v>
          </cell>
        </row>
        <row r="189">
          <cell r="A189">
            <v>4079702</v>
          </cell>
          <cell r="B189" t="str">
            <v>C. caja medi.anden&lt;19mm-Eq.24-No.ta</v>
          </cell>
          <cell r="C189" t="str">
            <v>un</v>
          </cell>
          <cell r="D189">
            <v>126</v>
          </cell>
          <cell r="E189">
            <v>35962</v>
          </cell>
          <cell r="F189">
            <v>4531212</v>
          </cell>
        </row>
        <row r="190">
          <cell r="A190">
            <v>4079746</v>
          </cell>
          <cell r="B190" t="str">
            <v>TC tapa HD caja medidor 1/2"</v>
          </cell>
          <cell r="C190" t="str">
            <v>un</v>
          </cell>
          <cell r="D190">
            <v>126</v>
          </cell>
          <cell r="E190">
            <v>9065</v>
          </cell>
          <cell r="F190">
            <v>1142190</v>
          </cell>
        </row>
        <row r="191">
          <cell r="A191">
            <v>0</v>
          </cell>
        </row>
        <row r="192">
          <cell r="A192">
            <v>4080000</v>
          </cell>
          <cell r="B192" t="str">
            <v>REDES Y ACOMET. ALCANTARILLADO</v>
          </cell>
          <cell r="D192">
            <v>0</v>
          </cell>
          <cell r="E192">
            <v>0</v>
          </cell>
          <cell r="F192">
            <v>7147843</v>
          </cell>
        </row>
        <row r="193">
          <cell r="A193">
            <v>4082000</v>
          </cell>
          <cell r="B193" t="str">
            <v>TUBERÍAS CTO. ALCANTARILLADO</v>
          </cell>
          <cell r="D193">
            <v>0</v>
          </cell>
          <cell r="E193">
            <v>0</v>
          </cell>
          <cell r="F193">
            <v>642150</v>
          </cell>
        </row>
        <row r="194">
          <cell r="A194">
            <v>4082004</v>
          </cell>
          <cell r="B194" t="str">
            <v>STC Tub.Cto.simple U.caucho 6"Cl.1</v>
          </cell>
          <cell r="C194" t="str">
            <v>m</v>
          </cell>
          <cell r="D194">
            <v>18</v>
          </cell>
          <cell r="E194">
            <v>18646</v>
          </cell>
          <cell r="F194">
            <v>335628</v>
          </cell>
        </row>
        <row r="195">
          <cell r="A195">
            <v>4082008</v>
          </cell>
          <cell r="B195" t="str">
            <v>STC Tub.Cto.simple U.caucho 10"Cl.1</v>
          </cell>
          <cell r="C195" t="str">
            <v>m</v>
          </cell>
          <cell r="D195">
            <v>9</v>
          </cell>
          <cell r="E195">
            <v>34058</v>
          </cell>
          <cell r="F195">
            <v>306522</v>
          </cell>
        </row>
        <row r="196">
          <cell r="A196">
            <v>4083100</v>
          </cell>
          <cell r="B196" t="str">
            <v>TUBERÍA PVA-ALCANT. Continuación...</v>
          </cell>
          <cell r="D196">
            <v>0</v>
          </cell>
          <cell r="E196">
            <v>0</v>
          </cell>
          <cell r="F196">
            <v>3481500</v>
          </cell>
        </row>
        <row r="197">
          <cell r="A197">
            <v>4083170</v>
          </cell>
          <cell r="B197" t="str">
            <v>STC Tuberia PVC-S U.S. 6"</v>
          </cell>
          <cell r="C197" t="str">
            <v>m</v>
          </cell>
          <cell r="D197">
            <v>75</v>
          </cell>
          <cell r="E197">
            <v>46420</v>
          </cell>
          <cell r="F197">
            <v>3481500</v>
          </cell>
        </row>
        <row r="198">
          <cell r="A198">
            <v>4085900</v>
          </cell>
          <cell r="B198" t="str">
            <v>CAJAS DE EMPALME A LA RED</v>
          </cell>
          <cell r="D198">
            <v>0</v>
          </cell>
          <cell r="E198">
            <v>0</v>
          </cell>
          <cell r="F198">
            <v>641400</v>
          </cell>
        </row>
        <row r="199">
          <cell r="A199">
            <v>4085901</v>
          </cell>
          <cell r="B199" t="str">
            <v>Const.caja empalme a la red Esq. 27</v>
          </cell>
          <cell r="C199" t="str">
            <v>un</v>
          </cell>
          <cell r="D199">
            <v>10</v>
          </cell>
          <cell r="E199">
            <v>64140</v>
          </cell>
          <cell r="F199">
            <v>641400</v>
          </cell>
        </row>
        <row r="200">
          <cell r="A200">
            <v>4086300</v>
          </cell>
          <cell r="B200" t="str">
            <v>SUMIDEROS</v>
          </cell>
          <cell r="D200">
            <v>0</v>
          </cell>
          <cell r="E200">
            <v>0</v>
          </cell>
          <cell r="F200">
            <v>2382793</v>
          </cell>
        </row>
        <row r="201">
          <cell r="A201">
            <v>4086310</v>
          </cell>
          <cell r="B201" t="str">
            <v>Const.sumidero aguas llu.T.B</v>
          </cell>
          <cell r="C201" t="str">
            <v>un</v>
          </cell>
          <cell r="D201">
            <v>7</v>
          </cell>
          <cell r="E201">
            <v>340399</v>
          </cell>
          <cell r="F201">
            <v>2382793</v>
          </cell>
        </row>
        <row r="202">
          <cell r="A202">
            <v>0</v>
          </cell>
        </row>
        <row r="203">
          <cell r="A203">
            <v>4140000</v>
          </cell>
          <cell r="B203" t="str">
            <v>MAMPORTERÍA Y PREFABRICADOS</v>
          </cell>
          <cell r="D203">
            <v>0</v>
          </cell>
          <cell r="E203">
            <v>0</v>
          </cell>
          <cell r="F203">
            <v>352010</v>
          </cell>
        </row>
        <row r="204">
          <cell r="A204">
            <v>4140100</v>
          </cell>
          <cell r="B204" t="str">
            <v>MURO EN LADRILLO O BLOQUE CTO.</v>
          </cell>
          <cell r="D204">
            <v>0</v>
          </cell>
          <cell r="E204">
            <v>0</v>
          </cell>
          <cell r="F204">
            <v>352010</v>
          </cell>
        </row>
        <row r="205">
          <cell r="A205">
            <v>4140104</v>
          </cell>
          <cell r="B205" t="str">
            <v>Construccion muro bloque e=10cm</v>
          </cell>
          <cell r="C205" t="str">
            <v>m2</v>
          </cell>
          <cell r="D205">
            <v>5</v>
          </cell>
          <cell r="E205">
            <v>28919</v>
          </cell>
          <cell r="F205">
            <v>144595</v>
          </cell>
        </row>
        <row r="206">
          <cell r="A206">
            <v>4140140</v>
          </cell>
          <cell r="B206" t="str">
            <v>Construccion muro ladrillo e=20cm</v>
          </cell>
          <cell r="C206" t="str">
            <v>m2</v>
          </cell>
          <cell r="D206">
            <v>5</v>
          </cell>
          <cell r="E206">
            <v>41483</v>
          </cell>
          <cell r="F206">
            <v>207415</v>
          </cell>
        </row>
        <row r="207">
          <cell r="A207">
            <v>0</v>
          </cell>
        </row>
        <row r="208">
          <cell r="A208">
            <v>4250000</v>
          </cell>
          <cell r="B208" t="str">
            <v>MMTO. DE REDES DE ACUEDUCTO</v>
          </cell>
          <cell r="D208">
            <v>0</v>
          </cell>
          <cell r="E208">
            <v>0</v>
          </cell>
          <cell r="F208">
            <v>2358351</v>
          </cell>
        </row>
        <row r="209">
          <cell r="A209">
            <v>4250100</v>
          </cell>
          <cell r="B209" t="str">
            <v>MANTENIMIENTO ACOMETIDAS ACUEDUCTO</v>
          </cell>
          <cell r="D209">
            <v>0</v>
          </cell>
          <cell r="E209">
            <v>0</v>
          </cell>
          <cell r="F209">
            <v>2358351</v>
          </cell>
        </row>
        <row r="210">
          <cell r="A210">
            <v>4250103</v>
          </cell>
          <cell r="B210" t="str">
            <v>Cambio de tomas acueducto 1/2"</v>
          </cell>
          <cell r="C210" t="str">
            <v>un</v>
          </cell>
          <cell r="D210">
            <v>207</v>
          </cell>
          <cell r="E210">
            <v>11393</v>
          </cell>
          <cell r="F210">
            <v>2358351</v>
          </cell>
        </row>
        <row r="211">
          <cell r="A211">
            <v>0</v>
          </cell>
        </row>
      </sheetData>
      <sheetData sheetId="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ow r="60">
          <cell r="F60">
            <v>80591.125</v>
          </cell>
        </row>
        <row r="81">
          <cell r="C81">
            <v>1030017.2290000001</v>
          </cell>
        </row>
      </sheetData>
      <sheetData sheetId="1"/>
      <sheetData sheetId="2"/>
      <sheetData sheetId="3"/>
      <sheetData sheetId="4"/>
      <sheetData sheetId="5"/>
      <sheetData sheetId="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ow r="455">
          <cell r="D455">
            <v>53359.999999999993</v>
          </cell>
        </row>
      </sheetData>
      <sheetData sheetId="3" refreshError="1"/>
      <sheetData sheetId="4" refreshError="1"/>
      <sheetData sheetId="5" refreshError="1"/>
      <sheetData sheetId="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OPTIM. SIST. DE CAPTACION"/>
      <sheetName val="PPTO. CONST. ESTAC.  REGULA"/>
      <sheetName val="APU CONST. ESTACIÓN REGULADORA"/>
      <sheetName val="PPTO. OPTIM. REDES DE DISTRIB."/>
      <sheetName val="APU OPTM. REDES DIST"/>
      <sheetName val="BASE"/>
    </sheetNames>
    <sheetDataSet>
      <sheetData sheetId="0"/>
      <sheetData sheetId="1"/>
      <sheetData sheetId="2"/>
      <sheetData sheetId="3"/>
      <sheetData sheetId="4"/>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s>
    <sheetDataSet>
      <sheetData sheetId="0" refreshError="1">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s>
    <sheetDataSet>
      <sheetData sheetId="0">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s>
    <sheetDataSet>
      <sheetData sheetId="0"/>
      <sheetData sheetId="1"/>
      <sheetData sheetId="2" refreshError="1">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s>
    <sheetDataSet>
      <sheetData sheetId="0"/>
      <sheetData sheetId="1"/>
      <sheetData sheetId="2">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CUEDUCTO"/>
      <sheetName val="CAPTA"/>
      <sheetName val="APU CAPTA"/>
      <sheetName val="PTAP"/>
      <sheetName val="APU PTAP"/>
      <sheetName val="TANQUE"/>
      <sheetName val="APU TANQUE"/>
      <sheetName val="REDES"/>
      <sheetName val="APU REDES"/>
      <sheetName val="REG-PRES"/>
      <sheetName val="APU REG-PRES"/>
      <sheetName val="BASE"/>
      <sheetName val="BASE CTOS"/>
      <sheetName val="MATERIALES DEL PROYECTO"/>
    </sheetNames>
    <sheetDataSet>
      <sheetData sheetId="0"/>
      <sheetData sheetId="1"/>
      <sheetData sheetId="2"/>
      <sheetData sheetId="3"/>
      <sheetData sheetId="4"/>
      <sheetData sheetId="5"/>
      <sheetData sheetId="6"/>
      <sheetData sheetId="7"/>
      <sheetData sheetId="8">
        <row r="35">
          <cell r="B35">
            <v>19859.848484848484</v>
          </cell>
        </row>
      </sheetData>
      <sheetData sheetId="9"/>
      <sheetData sheetId="10"/>
      <sheetData sheetId="11">
        <row r="100">
          <cell r="D100">
            <v>42288</v>
          </cell>
        </row>
        <row r="171">
          <cell r="D171">
            <v>70180</v>
          </cell>
        </row>
      </sheetData>
      <sheetData sheetId="12"/>
      <sheetData sheetId="13"/>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s>
    <sheetDataSet>
      <sheetData sheetId="0" refreshError="1"/>
      <sheetData sheetId="1" refreshError="1"/>
      <sheetData sheetId="2" refreshError="1">
        <row r="24">
          <cell r="A24">
            <v>41</v>
          </cell>
          <cell r="B24" t="str">
            <v>C23</v>
          </cell>
          <cell r="C24" t="str">
            <v>C24</v>
          </cell>
          <cell r="G24" t="str">
            <v/>
          </cell>
          <cell r="J24" t="str">
            <v/>
          </cell>
          <cell r="K24" t="str">
            <v/>
          </cell>
          <cell r="L24" t="str">
            <v/>
          </cell>
          <cell r="M24" t="str">
            <v/>
          </cell>
          <cell r="N24" t="str">
            <v/>
          </cell>
          <cell r="O24" t="str">
            <v/>
          </cell>
          <cell r="P24" t="str">
            <v/>
          </cell>
          <cell r="Q24">
            <v>0.14000000000000001</v>
          </cell>
          <cell r="S24">
            <v>0.14000000000000001</v>
          </cell>
          <cell r="T24">
            <v>98</v>
          </cell>
          <cell r="U24">
            <v>55</v>
          </cell>
          <cell r="V24">
            <v>0.68799999999999994</v>
          </cell>
          <cell r="X24" t="str">
            <v/>
          </cell>
          <cell r="Y24" t="str">
            <v/>
          </cell>
          <cell r="AA24" t="str">
            <v/>
          </cell>
          <cell r="AB24" t="str">
            <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t="str">
            <v/>
          </cell>
          <cell r="BB24">
            <v>1E-3</v>
          </cell>
          <cell r="BC24">
            <v>0</v>
          </cell>
          <cell r="BD24">
            <v>0</v>
          </cell>
          <cell r="BE24">
            <v>1E-3</v>
          </cell>
          <cell r="BF24" t="str">
            <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t="str">
            <v/>
          </cell>
          <cell r="J25" t="str">
            <v/>
          </cell>
          <cell r="K25" t="str">
            <v/>
          </cell>
          <cell r="L25" t="str">
            <v/>
          </cell>
          <cell r="M25" t="str">
            <v/>
          </cell>
          <cell r="N25" t="str">
            <v/>
          </cell>
          <cell r="O25" t="str">
            <v/>
          </cell>
          <cell r="P25" t="str">
            <v/>
          </cell>
          <cell r="Q25">
            <v>0.06</v>
          </cell>
          <cell r="R25">
            <v>2.29</v>
          </cell>
          <cell r="S25">
            <v>2.4900000000000002</v>
          </cell>
          <cell r="T25">
            <v>98</v>
          </cell>
          <cell r="U25">
            <v>976</v>
          </cell>
          <cell r="V25">
            <v>0.68799999999999994</v>
          </cell>
          <cell r="X25">
            <v>0</v>
          </cell>
          <cell r="Y25" t="str">
            <v/>
          </cell>
          <cell r="AA25">
            <v>0</v>
          </cell>
          <cell r="AB25" t="str">
            <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t="str">
            <v/>
          </cell>
          <cell r="BH25" t="str">
            <v/>
          </cell>
          <cell r="BI25" t="str">
            <v/>
          </cell>
          <cell r="BJ25" t="str">
            <v/>
          </cell>
          <cell r="BK25" t="str">
            <v/>
          </cell>
          <cell r="BL25" t="str">
            <v/>
          </cell>
          <cell r="BM25" t="str">
            <v/>
          </cell>
          <cell r="BN25">
            <v>0.15</v>
          </cell>
          <cell r="BO25">
            <v>700.43299999999988</v>
          </cell>
          <cell r="BP25">
            <v>697.77299999999991</v>
          </cell>
          <cell r="BQ25">
            <v>700.63299999999992</v>
          </cell>
          <cell r="BR25">
            <v>697.97299999999996</v>
          </cell>
          <cell r="BS25">
            <v>701.923</v>
          </cell>
          <cell r="BT25">
            <v>699.173</v>
          </cell>
          <cell r="BU25" t="str">
            <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t="str">
            <v/>
          </cell>
          <cell r="J26" t="str">
            <v/>
          </cell>
          <cell r="K26" t="str">
            <v/>
          </cell>
          <cell r="L26" t="str">
            <v/>
          </cell>
          <cell r="M26" t="str">
            <v/>
          </cell>
          <cell r="N26" t="str">
            <v/>
          </cell>
          <cell r="O26" t="str">
            <v/>
          </cell>
          <cell r="P26" t="str">
            <v/>
          </cell>
          <cell r="S26">
            <v>2.4900000000000002</v>
          </cell>
          <cell r="T26">
            <v>98</v>
          </cell>
          <cell r="U26">
            <v>976</v>
          </cell>
          <cell r="V26">
            <v>0.68799999999999994</v>
          </cell>
          <cell r="X26">
            <v>0</v>
          </cell>
          <cell r="Y26" t="str">
            <v/>
          </cell>
          <cell r="AA26">
            <v>0</v>
          </cell>
          <cell r="AB26" t="str">
            <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t="str">
            <v/>
          </cell>
          <cell r="BH26" t="str">
            <v/>
          </cell>
          <cell r="BI26" t="str">
            <v/>
          </cell>
          <cell r="BJ26" t="str">
            <v/>
          </cell>
          <cell r="BK26" t="str">
            <v/>
          </cell>
          <cell r="BL26" t="str">
            <v/>
          </cell>
          <cell r="BM26" t="str">
            <v/>
          </cell>
          <cell r="BN26">
            <v>0.03</v>
          </cell>
          <cell r="BO26">
            <v>697.75299999999993</v>
          </cell>
          <cell r="BP26">
            <v>692.27299999999991</v>
          </cell>
          <cell r="BQ26">
            <v>697.95299999999997</v>
          </cell>
          <cell r="BR26">
            <v>692.47299999999996</v>
          </cell>
          <cell r="BS26">
            <v>699.173</v>
          </cell>
          <cell r="BT26">
            <v>693.673</v>
          </cell>
          <cell r="BU26" t="str">
            <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t="str">
            <v/>
          </cell>
          <cell r="J27" t="str">
            <v/>
          </cell>
          <cell r="K27" t="str">
            <v/>
          </cell>
          <cell r="L27" t="str">
            <v/>
          </cell>
          <cell r="M27" t="str">
            <v/>
          </cell>
          <cell r="N27" t="str">
            <v/>
          </cell>
          <cell r="O27" t="str">
            <v/>
          </cell>
          <cell r="P27" t="str">
            <v/>
          </cell>
          <cell r="R27">
            <v>1.82</v>
          </cell>
          <cell r="S27">
            <v>4.3100000000000005</v>
          </cell>
          <cell r="T27">
            <v>98</v>
          </cell>
          <cell r="U27">
            <v>1689</v>
          </cell>
          <cell r="V27">
            <v>0.68799999999999994</v>
          </cell>
          <cell r="X27">
            <v>0</v>
          </cell>
          <cell r="Y27" t="str">
            <v/>
          </cell>
          <cell r="AA27">
            <v>0</v>
          </cell>
          <cell r="AB27" t="str">
            <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t="str">
            <v/>
          </cell>
          <cell r="BH27" t="str">
            <v/>
          </cell>
          <cell r="BI27" t="str">
            <v/>
          </cell>
          <cell r="BJ27" t="str">
            <v/>
          </cell>
          <cell r="BK27" t="str">
            <v/>
          </cell>
          <cell r="BL27" t="str">
            <v/>
          </cell>
          <cell r="BM27" t="str">
            <v/>
          </cell>
          <cell r="BN27">
            <v>0.02</v>
          </cell>
          <cell r="BO27">
            <v>692.25299999999993</v>
          </cell>
          <cell r="BP27">
            <v>691.35299999999995</v>
          </cell>
          <cell r="BQ27">
            <v>692.45299999999997</v>
          </cell>
          <cell r="BR27">
            <v>691.553</v>
          </cell>
          <cell r="BS27">
            <v>693.673</v>
          </cell>
          <cell r="BT27">
            <v>692.75300000000016</v>
          </cell>
          <cell r="BU27" t="str">
            <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t="str">
            <v/>
          </cell>
          <cell r="J28" t="str">
            <v/>
          </cell>
          <cell r="K28" t="str">
            <v/>
          </cell>
          <cell r="L28" t="str">
            <v/>
          </cell>
          <cell r="M28" t="str">
            <v/>
          </cell>
          <cell r="N28" t="str">
            <v/>
          </cell>
          <cell r="O28" t="str">
            <v/>
          </cell>
          <cell r="P28" t="str">
            <v/>
          </cell>
          <cell r="S28">
            <v>4.3100000000000005</v>
          </cell>
          <cell r="T28">
            <v>98</v>
          </cell>
          <cell r="U28">
            <v>1689</v>
          </cell>
          <cell r="V28">
            <v>0.68799999999999994</v>
          </cell>
          <cell r="X28">
            <v>0</v>
          </cell>
          <cell r="Y28" t="str">
            <v/>
          </cell>
          <cell r="AA28">
            <v>0</v>
          </cell>
          <cell r="AB28" t="str">
            <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t="str">
            <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t="str">
            <v/>
          </cell>
          <cell r="J29" t="str">
            <v/>
          </cell>
          <cell r="K29" t="str">
            <v/>
          </cell>
          <cell r="L29" t="str">
            <v/>
          </cell>
          <cell r="M29" t="str">
            <v/>
          </cell>
          <cell r="N29" t="str">
            <v/>
          </cell>
          <cell r="O29" t="str">
            <v/>
          </cell>
          <cell r="P29" t="str">
            <v/>
          </cell>
          <cell r="S29">
            <v>4.3100000000000005</v>
          </cell>
          <cell r="T29">
            <v>98</v>
          </cell>
          <cell r="U29">
            <v>1689</v>
          </cell>
          <cell r="V29">
            <v>0.68799999999999994</v>
          </cell>
          <cell r="X29">
            <v>0</v>
          </cell>
          <cell r="Y29" t="str">
            <v/>
          </cell>
          <cell r="AA29">
            <v>0</v>
          </cell>
          <cell r="AB29" t="str">
            <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t="str">
            <v/>
          </cell>
          <cell r="BH29" t="str">
            <v/>
          </cell>
          <cell r="BI29" t="str">
            <v/>
          </cell>
          <cell r="BJ29" t="str">
            <v/>
          </cell>
          <cell r="BK29" t="str">
            <v/>
          </cell>
          <cell r="BL29" t="str">
            <v/>
          </cell>
          <cell r="BM29" t="str">
            <v/>
          </cell>
          <cell r="BN29">
            <v>0.11</v>
          </cell>
          <cell r="BO29">
            <v>687.76299999999992</v>
          </cell>
          <cell r="BP29">
            <v>686.9129999999999</v>
          </cell>
          <cell r="BQ29">
            <v>687.96299999999997</v>
          </cell>
          <cell r="BR29">
            <v>687.11299999999994</v>
          </cell>
          <cell r="BS29">
            <v>689.22299999999996</v>
          </cell>
          <cell r="BT29">
            <v>688.11300000000006</v>
          </cell>
          <cell r="BU29" t="str">
            <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t="str">
            <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t="str">
            <v/>
          </cell>
          <cell r="AA30">
            <v>0</v>
          </cell>
          <cell r="AB30" t="str">
            <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t="str">
            <v/>
          </cell>
          <cell r="AP30" t="str">
            <v/>
          </cell>
          <cell r="AQ30" t="str">
            <v/>
          </cell>
          <cell r="AR30" t="str">
            <v/>
          </cell>
          <cell r="AS30" t="str">
            <v/>
          </cell>
          <cell r="AT30">
            <v>0</v>
          </cell>
          <cell r="AU30" t="str">
            <v/>
          </cell>
          <cell r="AV30">
            <v>1.1671964236528531</v>
          </cell>
          <cell r="AW30">
            <v>185.63457031085673</v>
          </cell>
          <cell r="AX30" t="str">
            <v/>
          </cell>
          <cell r="AY30">
            <v>120.48880343979978</v>
          </cell>
          <cell r="AZ30" t="str">
            <v>46°26'13''</v>
          </cell>
          <cell r="BA30">
            <v>3.1081370028379447</v>
          </cell>
          <cell r="BB30" t="str">
            <v/>
          </cell>
          <cell r="BC30" t="str">
            <v/>
          </cell>
          <cell r="BD30" t="str">
            <v/>
          </cell>
          <cell r="BE30" t="str">
            <v/>
          </cell>
          <cell r="BF30">
            <v>0</v>
          </cell>
          <cell r="BG30">
            <v>0.83695201556002952</v>
          </cell>
          <cell r="BH30">
            <v>2.6666666666666665</v>
          </cell>
          <cell r="BI30">
            <v>1.2</v>
          </cell>
          <cell r="BJ30" t="str">
            <v/>
          </cell>
          <cell r="BK30" t="str">
            <v/>
          </cell>
          <cell r="BL30" t="str">
            <v/>
          </cell>
          <cell r="BM30">
            <v>1.1004840207873858</v>
          </cell>
          <cell r="BN30" t="str">
            <v/>
          </cell>
          <cell r="BO30">
            <v>686.87299999999993</v>
          </cell>
          <cell r="BP30">
            <v>686.51299999999992</v>
          </cell>
          <cell r="BQ30">
            <v>687.32299999999998</v>
          </cell>
          <cell r="BR30">
            <v>686.96299999999997</v>
          </cell>
          <cell r="BS30">
            <v>688.11300000000006</v>
          </cell>
          <cell r="BT30">
            <v>689.41300000000001</v>
          </cell>
          <cell r="BU30" t="str">
            <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t="str">
            <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t="str">
            <v/>
          </cell>
          <cell r="AA31">
            <v>0</v>
          </cell>
          <cell r="AB31" t="str">
            <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t="str">
            <v/>
          </cell>
          <cell r="AP31" t="str">
            <v/>
          </cell>
          <cell r="AQ31" t="str">
            <v/>
          </cell>
          <cell r="AR31" t="str">
            <v/>
          </cell>
          <cell r="AS31" t="str">
            <v/>
          </cell>
          <cell r="AT31">
            <v>0</v>
          </cell>
          <cell r="AU31" t="str">
            <v/>
          </cell>
          <cell r="AV31">
            <v>1.1671964236528531</v>
          </cell>
          <cell r="AW31">
            <v>185.63457031085673</v>
          </cell>
          <cell r="AX31" t="str">
            <v/>
          </cell>
          <cell r="AY31">
            <v>171.69793098169856</v>
          </cell>
          <cell r="AZ31" t="str">
            <v>51°12'33''</v>
          </cell>
          <cell r="BA31">
            <v>2.7823125836732552</v>
          </cell>
          <cell r="BB31" t="str">
            <v/>
          </cell>
          <cell r="BC31" t="str">
            <v/>
          </cell>
          <cell r="BD31" t="str">
            <v/>
          </cell>
          <cell r="BE31" t="str">
            <v/>
          </cell>
          <cell r="BF31">
            <v>0</v>
          </cell>
          <cell r="BG31">
            <v>0.83697043360582635</v>
          </cell>
          <cell r="BH31">
            <v>2.6666666666666665</v>
          </cell>
          <cell r="BI31">
            <v>1.2</v>
          </cell>
          <cell r="BJ31" t="str">
            <v/>
          </cell>
          <cell r="BK31" t="str">
            <v/>
          </cell>
          <cell r="BL31" t="str">
            <v/>
          </cell>
          <cell r="BM31">
            <v>1.1005158192416571</v>
          </cell>
          <cell r="BN31" t="str">
            <v/>
          </cell>
          <cell r="BO31">
            <v>686.51299999999992</v>
          </cell>
          <cell r="BP31">
            <v>686.47299999999996</v>
          </cell>
          <cell r="BQ31">
            <v>686.96299999999997</v>
          </cell>
          <cell r="BR31">
            <v>686.923</v>
          </cell>
          <cell r="BS31">
            <v>689.41300000000001</v>
          </cell>
          <cell r="BT31">
            <v>689.03300000000013</v>
          </cell>
          <cell r="BU31" t="str">
            <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t="str">
            <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t="str">
            <v/>
          </cell>
          <cell r="AA32">
            <v>0</v>
          </cell>
          <cell r="AB32" t="str">
            <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t="str">
            <v/>
          </cell>
          <cell r="AP32" t="str">
            <v/>
          </cell>
          <cell r="AQ32" t="str">
            <v/>
          </cell>
          <cell r="AR32" t="str">
            <v/>
          </cell>
          <cell r="AS32" t="str">
            <v/>
          </cell>
          <cell r="AT32">
            <v>0</v>
          </cell>
          <cell r="AU32" t="str">
            <v/>
          </cell>
          <cell r="AV32">
            <v>10.554935394568046</v>
          </cell>
          <cell r="AW32">
            <v>1678.6899419186741</v>
          </cell>
          <cell r="AX32" t="str">
            <v/>
          </cell>
          <cell r="AY32">
            <v>150.5004077340291</v>
          </cell>
          <cell r="AZ32" t="str">
            <v>21°11'51''</v>
          </cell>
          <cell r="BA32">
            <v>7.1254554098055687</v>
          </cell>
          <cell r="BB32" t="str">
            <v/>
          </cell>
          <cell r="BC32" t="str">
            <v/>
          </cell>
          <cell r="BD32" t="str">
            <v/>
          </cell>
          <cell r="BE32" t="str">
            <v/>
          </cell>
          <cell r="BF32">
            <v>0</v>
          </cell>
          <cell r="BG32" t="str">
            <v/>
          </cell>
          <cell r="BH32" t="str">
            <v/>
          </cell>
          <cell r="BI32" t="str">
            <v/>
          </cell>
          <cell r="BJ32" t="str">
            <v/>
          </cell>
          <cell r="BK32" t="str">
            <v/>
          </cell>
          <cell r="BL32" t="str">
            <v/>
          </cell>
          <cell r="BM32" t="str">
            <v/>
          </cell>
          <cell r="BN32">
            <v>0.1</v>
          </cell>
          <cell r="BO32">
            <v>686.37299999999993</v>
          </cell>
          <cell r="BP32">
            <v>684.2829999999999</v>
          </cell>
          <cell r="BQ32">
            <v>686.82299999999998</v>
          </cell>
          <cell r="BR32">
            <v>684.73299999999995</v>
          </cell>
          <cell r="BS32">
            <v>689.03300000000013</v>
          </cell>
          <cell r="BT32">
            <v>684.62300000000005</v>
          </cell>
          <cell r="BU32" t="str">
            <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t="str">
            <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t="str">
            <v/>
          </cell>
          <cell r="AA33">
            <v>0</v>
          </cell>
          <cell r="AB33" t="str">
            <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t="str">
            <v/>
          </cell>
          <cell r="AP33" t="str">
            <v/>
          </cell>
          <cell r="AQ33" t="str">
            <v/>
          </cell>
          <cell r="AR33" t="str">
            <v/>
          </cell>
          <cell r="AS33" t="str">
            <v/>
          </cell>
          <cell r="AT33">
            <v>0</v>
          </cell>
          <cell r="AU33" t="str">
            <v/>
          </cell>
          <cell r="AV33">
            <v>8.5185595128479807</v>
          </cell>
          <cell r="AW33">
            <v>1354.8183517269902</v>
          </cell>
          <cell r="AX33" t="str">
            <v/>
          </cell>
          <cell r="AY33">
            <v>150.4994376613574</v>
          </cell>
          <cell r="AZ33" t="str">
            <v>00°00'00''</v>
          </cell>
          <cell r="BA33">
            <v>1000</v>
          </cell>
          <cell r="BB33" t="str">
            <v/>
          </cell>
          <cell r="BC33" t="str">
            <v/>
          </cell>
          <cell r="BD33" t="str">
            <v/>
          </cell>
          <cell r="BE33" t="str">
            <v/>
          </cell>
          <cell r="BF33">
            <v>0</v>
          </cell>
          <cell r="BG33" t="str">
            <v/>
          </cell>
          <cell r="BH33" t="str">
            <v/>
          </cell>
          <cell r="BI33" t="str">
            <v/>
          </cell>
          <cell r="BJ33" t="str">
            <v/>
          </cell>
          <cell r="BK33" t="str">
            <v/>
          </cell>
          <cell r="BL33" t="str">
            <v/>
          </cell>
          <cell r="BM33" t="str">
            <v/>
          </cell>
          <cell r="BN33" t="str">
            <v/>
          </cell>
          <cell r="BO33">
            <v>683.88299999999992</v>
          </cell>
          <cell r="BP33">
            <v>682.83299999999997</v>
          </cell>
          <cell r="BQ33">
            <v>684.33299999999997</v>
          </cell>
          <cell r="BR33">
            <v>683.28300000000002</v>
          </cell>
          <cell r="BS33">
            <v>684.62300000000005</v>
          </cell>
          <cell r="BT33">
            <v>683.44299999999998</v>
          </cell>
          <cell r="BU33" t="str">
            <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t="str">
            <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t="str">
            <v/>
          </cell>
          <cell r="AA34">
            <v>0</v>
          </cell>
          <cell r="AB34" t="str">
            <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t="str">
            <v/>
          </cell>
          <cell r="AP34" t="str">
            <v/>
          </cell>
          <cell r="AQ34" t="str">
            <v/>
          </cell>
          <cell r="AR34" t="str">
            <v/>
          </cell>
          <cell r="AS34" t="str">
            <v/>
          </cell>
          <cell r="AT34">
            <v>0</v>
          </cell>
          <cell r="AU34" t="str">
            <v/>
          </cell>
          <cell r="AV34">
            <v>1.3129305471944275</v>
          </cell>
          <cell r="AW34">
            <v>208.81258118806932</v>
          </cell>
          <cell r="AX34" t="str">
            <v/>
          </cell>
          <cell r="AY34">
            <v>208.24170826422633</v>
          </cell>
          <cell r="AZ34" t="str">
            <v>57°44'32''</v>
          </cell>
          <cell r="BA34">
            <v>2.4182077430262381</v>
          </cell>
          <cell r="BB34" t="str">
            <v/>
          </cell>
          <cell r="BC34" t="str">
            <v/>
          </cell>
          <cell r="BD34" t="str">
            <v/>
          </cell>
          <cell r="BE34" t="str">
            <v/>
          </cell>
          <cell r="BF34">
            <v>0</v>
          </cell>
          <cell r="BG34">
            <v>0.87273757721530154</v>
          </cell>
          <cell r="BH34">
            <v>2.6666666666666665</v>
          </cell>
          <cell r="BI34">
            <v>1.2</v>
          </cell>
          <cell r="BJ34" t="str">
            <v/>
          </cell>
          <cell r="BK34" t="str">
            <v/>
          </cell>
          <cell r="BL34" t="str">
            <v/>
          </cell>
          <cell r="BM34">
            <v>1.1635873442743006</v>
          </cell>
          <cell r="BN34" t="str">
            <v/>
          </cell>
          <cell r="BO34">
            <v>683.00299999999993</v>
          </cell>
          <cell r="BP34">
            <v>682.60299999999995</v>
          </cell>
          <cell r="BQ34">
            <v>683.45299999999997</v>
          </cell>
          <cell r="BR34">
            <v>683.053</v>
          </cell>
          <cell r="BS34">
            <v>683.44299999999998</v>
          </cell>
          <cell r="BT34">
            <v>684.57300000000009</v>
          </cell>
          <cell r="BU34" t="str">
            <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t="str">
            <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t="str">
            <v/>
          </cell>
          <cell r="AA35">
            <v>0</v>
          </cell>
          <cell r="AB35" t="str">
            <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t="str">
            <v/>
          </cell>
          <cell r="AP35" t="str">
            <v/>
          </cell>
          <cell r="AQ35" t="str">
            <v/>
          </cell>
          <cell r="AR35" t="str">
            <v/>
          </cell>
          <cell r="AS35" t="str">
            <v/>
          </cell>
          <cell r="AT35">
            <v>0</v>
          </cell>
          <cell r="AU35" t="str">
            <v/>
          </cell>
          <cell r="AV35">
            <v>9.2051959495256561</v>
          </cell>
          <cell r="AW35">
            <v>3542.5745563108298</v>
          </cell>
          <cell r="AX35" t="str">
            <v/>
          </cell>
          <cell r="AY35">
            <v>114.73554446443033</v>
          </cell>
          <cell r="AZ35" t="str">
            <v>93°30'22''</v>
          </cell>
          <cell r="BA35">
            <v>1.0077907318737453</v>
          </cell>
          <cell r="BB35" t="str">
            <v/>
          </cell>
          <cell r="BC35" t="str">
            <v/>
          </cell>
          <cell r="BD35" t="str">
            <v/>
          </cell>
          <cell r="BE35" t="str">
            <v/>
          </cell>
          <cell r="BF35">
            <v>0</v>
          </cell>
          <cell r="BG35">
            <v>0.9343476434955017</v>
          </cell>
          <cell r="BH35">
            <v>2.1428571428571428</v>
          </cell>
          <cell r="BI35">
            <v>1.2</v>
          </cell>
          <cell r="BJ35" t="str">
            <v/>
          </cell>
          <cell r="BK35" t="str">
            <v/>
          </cell>
          <cell r="BL35" t="str">
            <v/>
          </cell>
          <cell r="BM35">
            <v>1.9886500545321404</v>
          </cell>
          <cell r="BN35" t="str">
            <v/>
          </cell>
          <cell r="BO35">
            <v>683.40299999999991</v>
          </cell>
          <cell r="BP35">
            <v>680.59299999999996</v>
          </cell>
          <cell r="BQ35">
            <v>684.10299999999995</v>
          </cell>
          <cell r="BR35">
            <v>681.29300000000001</v>
          </cell>
          <cell r="BS35">
            <v>684.57300000000009</v>
          </cell>
          <cell r="BT35">
            <v>679.55300000000011</v>
          </cell>
          <cell r="BU35" t="str">
            <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t="str">
            <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t="str">
            <v/>
          </cell>
          <cell r="AA36">
            <v>0</v>
          </cell>
          <cell r="AB36" t="str">
            <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t="str">
            <v/>
          </cell>
          <cell r="AP36" t="str">
            <v/>
          </cell>
          <cell r="AQ36" t="str">
            <v/>
          </cell>
          <cell r="AR36" t="str">
            <v/>
          </cell>
          <cell r="AS36" t="str">
            <v/>
          </cell>
          <cell r="AT36">
            <v>0</v>
          </cell>
          <cell r="AU36" t="str">
            <v/>
          </cell>
          <cell r="AV36">
            <v>10.915187647171557</v>
          </cell>
          <cell r="AW36">
            <v>4200.6564823012577</v>
          </cell>
          <cell r="AX36" t="str">
            <v/>
          </cell>
          <cell r="AY36">
            <v>114.73715898942989</v>
          </cell>
          <cell r="AZ36" t="str">
            <v>00°00'00''</v>
          </cell>
          <cell r="BA36">
            <v>1000</v>
          </cell>
          <cell r="BB36" t="str">
            <v/>
          </cell>
          <cell r="BC36" t="str">
            <v/>
          </cell>
          <cell r="BD36" t="str">
            <v/>
          </cell>
          <cell r="BE36" t="str">
            <v/>
          </cell>
          <cell r="BF36">
            <v>0</v>
          </cell>
          <cell r="BG36" t="str">
            <v/>
          </cell>
          <cell r="BH36" t="str">
            <v/>
          </cell>
          <cell r="BI36" t="str">
            <v/>
          </cell>
          <cell r="BJ36" t="str">
            <v/>
          </cell>
          <cell r="BK36" t="str">
            <v/>
          </cell>
          <cell r="BL36" t="str">
            <v/>
          </cell>
          <cell r="BM36" t="str">
            <v/>
          </cell>
          <cell r="BN36" t="str">
            <v/>
          </cell>
          <cell r="BO36">
            <v>680.59299999999996</v>
          </cell>
          <cell r="BP36">
            <v>676.18299999999999</v>
          </cell>
          <cell r="BQ36">
            <v>681.29300000000001</v>
          </cell>
          <cell r="BR36">
            <v>676.88300000000004</v>
          </cell>
          <cell r="BS36">
            <v>679.55300000000011</v>
          </cell>
          <cell r="BT36">
            <v>674.35300000000007</v>
          </cell>
          <cell r="BU36" t="str">
            <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t="str">
            <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t="str">
            <v/>
          </cell>
          <cell r="AA37">
            <v>0</v>
          </cell>
          <cell r="AB37" t="str">
            <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t="str">
            <v/>
          </cell>
          <cell r="AP37" t="str">
            <v/>
          </cell>
          <cell r="AQ37" t="str">
            <v/>
          </cell>
          <cell r="AR37" t="str">
            <v/>
          </cell>
          <cell r="AS37" t="str">
            <v/>
          </cell>
          <cell r="AT37">
            <v>0</v>
          </cell>
          <cell r="AU37" t="str">
            <v/>
          </cell>
          <cell r="AV37">
            <v>6.630265807271055</v>
          </cell>
          <cell r="AW37">
            <v>1874.6634916323314</v>
          </cell>
          <cell r="AX37" t="str">
            <v/>
          </cell>
          <cell r="AY37">
            <v>99.698075365859424</v>
          </cell>
          <cell r="AZ37" t="str">
            <v>15°02'21''</v>
          </cell>
          <cell r="BA37">
            <v>9.4697332935740395</v>
          </cell>
          <cell r="BB37" t="str">
            <v/>
          </cell>
          <cell r="BC37" t="str">
            <v/>
          </cell>
          <cell r="BD37" t="str">
            <v/>
          </cell>
          <cell r="BE37" t="str">
            <v/>
          </cell>
          <cell r="BF37">
            <v>0</v>
          </cell>
          <cell r="BG37" t="str">
            <v/>
          </cell>
          <cell r="BH37" t="str">
            <v/>
          </cell>
          <cell r="BI37" t="str">
            <v/>
          </cell>
          <cell r="BJ37" t="str">
            <v/>
          </cell>
          <cell r="BK37" t="str">
            <v/>
          </cell>
          <cell r="BL37" t="str">
            <v/>
          </cell>
          <cell r="BM37" t="str">
            <v/>
          </cell>
          <cell r="BN37" t="str">
            <v/>
          </cell>
          <cell r="BO37">
            <v>676.18299999999999</v>
          </cell>
          <cell r="BP37">
            <v>674.65300000000002</v>
          </cell>
          <cell r="BQ37">
            <v>676.78300000000002</v>
          </cell>
          <cell r="BR37">
            <v>675.25300000000004</v>
          </cell>
          <cell r="BS37">
            <v>674.35300000000007</v>
          </cell>
          <cell r="BT37">
            <v>672.02300000000014</v>
          </cell>
          <cell r="BU37" t="str">
            <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J38">
            <v>1.74</v>
          </cell>
          <cell r="AK38">
            <v>12</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674.87300000000005</v>
          </cell>
          <cell r="BP38" t="str">
            <v/>
          </cell>
          <cell r="BQ38">
            <v>674.87300000000005</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t="str">
            <v/>
          </cell>
          <cell r="G39" t="str">
            <v/>
          </cell>
          <cell r="J39" t="str">
            <v/>
          </cell>
          <cell r="K39" t="str">
            <v/>
          </cell>
          <cell r="L39" t="str">
            <v/>
          </cell>
          <cell r="M39" t="str">
            <v/>
          </cell>
          <cell r="N39" t="str">
            <v/>
          </cell>
          <cell r="O39" t="str">
            <v/>
          </cell>
          <cell r="P39" t="str">
            <v/>
          </cell>
          <cell r="S39" t="str">
            <v/>
          </cell>
          <cell r="U39" t="str">
            <v/>
          </cell>
          <cell r="X39">
            <v>0</v>
          </cell>
          <cell r="Y39" t="str">
            <v/>
          </cell>
          <cell r="AA39">
            <v>0</v>
          </cell>
          <cell r="AB39" t="str">
            <v/>
          </cell>
          <cell r="AC39" t="str">
            <v/>
          </cell>
          <cell r="AD39" t="str">
            <v/>
          </cell>
          <cell r="AE39" t="str">
            <v/>
          </cell>
          <cell r="AF39" t="str">
            <v/>
          </cell>
          <cell r="AG39" t="str">
            <v/>
          </cell>
          <cell r="AH39" t="str">
            <v/>
          </cell>
          <cell r="AI39" t="str">
            <v/>
          </cell>
          <cell r="AJ39">
            <v>22.27</v>
          </cell>
          <cell r="AK39">
            <v>8</v>
          </cell>
          <cell r="AL39" t="str">
            <v/>
          </cell>
          <cell r="AM39" t="str">
            <v/>
          </cell>
          <cell r="AN39" t="str">
            <v/>
          </cell>
          <cell r="AO39" t="str">
            <v/>
          </cell>
          <cell r="AP39" t="str">
            <v/>
          </cell>
          <cell r="AQ39" t="str">
            <v/>
          </cell>
          <cell r="AR39" t="str">
            <v/>
          </cell>
          <cell r="AS39" t="str">
            <v/>
          </cell>
          <cell r="AT39" t="str">
            <v/>
          </cell>
          <cell r="AU39" t="str">
            <v/>
          </cell>
          <cell r="AV39" t="str">
            <v/>
          </cell>
          <cell r="AW39" t="str">
            <v/>
          </cell>
          <cell r="AX39" t="str">
            <v/>
          </cell>
          <cell r="AY39" t="str">
            <v/>
          </cell>
          <cell r="AZ39" t="str">
            <v/>
          </cell>
          <cell r="BA39" t="str">
            <v/>
          </cell>
          <cell r="BB39" t="str">
            <v/>
          </cell>
          <cell r="BC39" t="str">
            <v/>
          </cell>
          <cell r="BD39" t="str">
            <v/>
          </cell>
          <cell r="BE39" t="str">
            <v/>
          </cell>
          <cell r="BF39" t="str">
            <v/>
          </cell>
          <cell r="BG39" t="str">
            <v/>
          </cell>
          <cell r="BH39" t="str">
            <v/>
          </cell>
          <cell r="BI39" t="str">
            <v/>
          </cell>
          <cell r="BJ39" t="str">
            <v/>
          </cell>
          <cell r="BK39" t="str">
            <v/>
          </cell>
          <cell r="BL39" t="str">
            <v/>
          </cell>
          <cell r="BM39" t="str">
            <v/>
          </cell>
          <cell r="BN39" t="str">
            <v/>
          </cell>
          <cell r="BO39">
            <v>0</v>
          </cell>
          <cell r="BP39" t="str">
            <v/>
          </cell>
          <cell r="BQ39">
            <v>0</v>
          </cell>
          <cell r="BR39" t="str">
            <v/>
          </cell>
          <cell r="BS39" t="str">
            <v/>
          </cell>
          <cell r="BT39" t="str">
            <v/>
          </cell>
          <cell r="BU39" t="str">
            <v/>
          </cell>
          <cell r="BV39" t="str">
            <v/>
          </cell>
          <cell r="BW39" t="str">
            <v/>
          </cell>
          <cell r="BX39" t="str">
            <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t="str">
            <v/>
          </cell>
          <cell r="F40" t="str">
            <v/>
          </cell>
          <cell r="G40" t="str">
            <v/>
          </cell>
          <cell r="J40" t="str">
            <v/>
          </cell>
          <cell r="K40" t="str">
            <v/>
          </cell>
          <cell r="L40" t="str">
            <v/>
          </cell>
          <cell r="M40" t="str">
            <v/>
          </cell>
          <cell r="N40" t="str">
            <v/>
          </cell>
          <cell r="O40" t="str">
            <v/>
          </cell>
          <cell r="P40" t="str">
            <v/>
          </cell>
          <cell r="S40" t="str">
            <v/>
          </cell>
          <cell r="U40" t="str">
            <v/>
          </cell>
          <cell r="X40">
            <v>0</v>
          </cell>
          <cell r="Y40" t="str">
            <v/>
          </cell>
          <cell r="AA40">
            <v>0</v>
          </cell>
          <cell r="AB40" t="str">
            <v/>
          </cell>
          <cell r="AC40" t="str">
            <v/>
          </cell>
          <cell r="AD40" t="str">
            <v/>
          </cell>
          <cell r="AE40" t="str">
            <v/>
          </cell>
          <cell r="AF40" t="str">
            <v/>
          </cell>
          <cell r="AG40" t="str">
            <v/>
          </cell>
          <cell r="AH40" t="str">
            <v/>
          </cell>
          <cell r="AI40" t="str">
            <v/>
          </cell>
          <cell r="AJ40">
            <v>22.35</v>
          </cell>
          <cell r="AK40">
            <v>8</v>
          </cell>
          <cell r="AL40" t="str">
            <v/>
          </cell>
          <cell r="AM40" t="str">
            <v/>
          </cell>
          <cell r="AN40" t="str">
            <v/>
          </cell>
          <cell r="AO40" t="str">
            <v/>
          </cell>
          <cell r="AP40" t="str">
            <v/>
          </cell>
          <cell r="AQ40" t="str">
            <v/>
          </cell>
          <cell r="AR40" t="str">
            <v/>
          </cell>
          <cell r="AS40" t="str">
            <v/>
          </cell>
          <cell r="AT40" t="str">
            <v/>
          </cell>
          <cell r="AU40" t="str">
            <v/>
          </cell>
          <cell r="AV40" t="str">
            <v/>
          </cell>
          <cell r="AW40" t="str">
            <v/>
          </cell>
          <cell r="AX40" t="str">
            <v/>
          </cell>
          <cell r="AY40" t="str">
            <v/>
          </cell>
          <cell r="AZ40" t="str">
            <v/>
          </cell>
          <cell r="BA40" t="str">
            <v/>
          </cell>
          <cell r="BB40" t="str">
            <v/>
          </cell>
          <cell r="BC40" t="str">
            <v/>
          </cell>
          <cell r="BD40" t="str">
            <v/>
          </cell>
          <cell r="BE40" t="str">
            <v/>
          </cell>
          <cell r="BF40" t="str">
            <v/>
          </cell>
          <cell r="BG40" t="str">
            <v/>
          </cell>
          <cell r="BH40" t="str">
            <v/>
          </cell>
          <cell r="BI40" t="str">
            <v/>
          </cell>
          <cell r="BJ40" t="str">
            <v/>
          </cell>
          <cell r="BK40" t="str">
            <v/>
          </cell>
          <cell r="BL40" t="str">
            <v/>
          </cell>
          <cell r="BM40" t="str">
            <v/>
          </cell>
          <cell r="BN40" t="str">
            <v/>
          </cell>
          <cell r="BO40">
            <v>0</v>
          </cell>
          <cell r="BP40" t="str">
            <v/>
          </cell>
          <cell r="BQ40">
            <v>0</v>
          </cell>
          <cell r="BR40" t="str">
            <v/>
          </cell>
          <cell r="BS40" t="str">
            <v/>
          </cell>
          <cell r="BT40" t="str">
            <v/>
          </cell>
          <cell r="BU40" t="str">
            <v/>
          </cell>
          <cell r="BV40" t="str">
            <v/>
          </cell>
          <cell r="BW40" t="str">
            <v/>
          </cell>
          <cell r="BX40" t="str">
            <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t="str">
            <v/>
          </cell>
          <cell r="J41" t="str">
            <v/>
          </cell>
          <cell r="K41" t="str">
            <v/>
          </cell>
          <cell r="L41" t="str">
            <v/>
          </cell>
          <cell r="M41" t="str">
            <v/>
          </cell>
          <cell r="N41" t="str">
            <v/>
          </cell>
          <cell r="O41" t="str">
            <v/>
          </cell>
          <cell r="P41" t="str">
            <v/>
          </cell>
          <cell r="Q41">
            <v>0.4</v>
          </cell>
          <cell r="S41">
            <v>0.4</v>
          </cell>
          <cell r="T41">
            <v>98</v>
          </cell>
          <cell r="U41">
            <v>157</v>
          </cell>
          <cell r="V41">
            <v>0.68799999999999994</v>
          </cell>
          <cell r="X41" t="str">
            <v/>
          </cell>
          <cell r="Y41" t="str">
            <v/>
          </cell>
          <cell r="AA41" t="str">
            <v/>
          </cell>
          <cell r="AB41" t="str">
            <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t="str">
            <v/>
          </cell>
          <cell r="BB41">
            <v>1E-3</v>
          </cell>
          <cell r="BC41">
            <v>0</v>
          </cell>
          <cell r="BD41">
            <v>0</v>
          </cell>
          <cell r="BE41">
            <v>1E-3</v>
          </cell>
          <cell r="BF41" t="str">
            <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t="str">
            <v/>
          </cell>
          <cell r="J42" t="str">
            <v/>
          </cell>
          <cell r="K42" t="str">
            <v/>
          </cell>
          <cell r="L42" t="str">
            <v/>
          </cell>
          <cell r="M42" t="str">
            <v/>
          </cell>
          <cell r="N42" t="str">
            <v/>
          </cell>
          <cell r="O42" t="str">
            <v/>
          </cell>
          <cell r="P42" t="str">
            <v/>
          </cell>
          <cell r="S42">
            <v>0.4</v>
          </cell>
          <cell r="T42">
            <v>98</v>
          </cell>
          <cell r="U42">
            <v>157</v>
          </cell>
          <cell r="V42">
            <v>0.68799999999999994</v>
          </cell>
          <cell r="X42">
            <v>0</v>
          </cell>
          <cell r="Y42" t="str">
            <v/>
          </cell>
          <cell r="AA42">
            <v>0</v>
          </cell>
          <cell r="AB42" t="str">
            <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t="str">
            <v/>
          </cell>
          <cell r="BH42" t="str">
            <v/>
          </cell>
          <cell r="BI42" t="str">
            <v/>
          </cell>
          <cell r="BJ42" t="str">
            <v/>
          </cell>
          <cell r="BK42" t="str">
            <v/>
          </cell>
          <cell r="BL42" t="str">
            <v/>
          </cell>
          <cell r="BM42" t="str">
            <v/>
          </cell>
          <cell r="BN42">
            <v>0.03</v>
          </cell>
          <cell r="BO42">
            <v>698.82299999999987</v>
          </cell>
          <cell r="BP42">
            <v>695.51299999999992</v>
          </cell>
          <cell r="BQ42">
            <v>699.02299999999991</v>
          </cell>
          <cell r="BR42">
            <v>695.71299999999997</v>
          </cell>
          <cell r="BS42">
            <v>699.85300000000007</v>
          </cell>
          <cell r="BT42">
            <v>696.53300000000013</v>
          </cell>
          <cell r="BU42" t="str">
            <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t="str">
            <v/>
          </cell>
          <cell r="J43" t="str">
            <v/>
          </cell>
          <cell r="K43" t="str">
            <v/>
          </cell>
          <cell r="L43" t="str">
            <v/>
          </cell>
          <cell r="M43" t="str">
            <v/>
          </cell>
          <cell r="N43" t="str">
            <v/>
          </cell>
          <cell r="O43" t="str">
            <v/>
          </cell>
          <cell r="P43" t="str">
            <v/>
          </cell>
          <cell r="S43">
            <v>0.4</v>
          </cell>
          <cell r="T43">
            <v>98</v>
          </cell>
          <cell r="U43">
            <v>157</v>
          </cell>
          <cell r="V43">
            <v>0.68799999999999994</v>
          </cell>
          <cell r="X43">
            <v>0</v>
          </cell>
          <cell r="Y43" t="str">
            <v/>
          </cell>
          <cell r="AA43">
            <v>0</v>
          </cell>
          <cell r="AB43" t="str">
            <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t="str">
            <v/>
          </cell>
          <cell r="BH43" t="str">
            <v/>
          </cell>
          <cell r="BI43" t="str">
            <v/>
          </cell>
          <cell r="BJ43" t="str">
            <v/>
          </cell>
          <cell r="BK43" t="str">
            <v/>
          </cell>
          <cell r="BL43" t="str">
            <v/>
          </cell>
          <cell r="BM43" t="str">
            <v/>
          </cell>
          <cell r="BN43">
            <v>0.01</v>
          </cell>
          <cell r="BO43">
            <v>695.50299999999993</v>
          </cell>
          <cell r="BP43">
            <v>692.20299999999997</v>
          </cell>
          <cell r="BQ43">
            <v>695.70299999999997</v>
          </cell>
          <cell r="BR43">
            <v>692.40300000000002</v>
          </cell>
          <cell r="BS43">
            <v>696.53300000000013</v>
          </cell>
          <cell r="BT43">
            <v>693.23299999999995</v>
          </cell>
          <cell r="BU43" t="str">
            <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t="str">
            <v/>
          </cell>
          <cell r="J44" t="str">
            <v/>
          </cell>
          <cell r="K44" t="str">
            <v/>
          </cell>
          <cell r="L44" t="str">
            <v/>
          </cell>
          <cell r="M44" t="str">
            <v/>
          </cell>
          <cell r="N44" t="str">
            <v/>
          </cell>
          <cell r="O44" t="str">
            <v/>
          </cell>
          <cell r="P44" t="str">
            <v/>
          </cell>
          <cell r="S44">
            <v>0.4</v>
          </cell>
          <cell r="T44">
            <v>98</v>
          </cell>
          <cell r="U44">
            <v>157</v>
          </cell>
          <cell r="V44">
            <v>0.68799999999999994</v>
          </cell>
          <cell r="X44">
            <v>0</v>
          </cell>
          <cell r="Y44" t="str">
            <v/>
          </cell>
          <cell r="AA44">
            <v>0</v>
          </cell>
          <cell r="AB44" t="str">
            <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t="str">
            <v/>
          </cell>
          <cell r="BH44" t="str">
            <v/>
          </cell>
          <cell r="BI44" t="str">
            <v/>
          </cell>
          <cell r="BJ44" t="str">
            <v/>
          </cell>
          <cell r="BK44" t="str">
            <v/>
          </cell>
          <cell r="BL44" t="str">
            <v/>
          </cell>
          <cell r="BM44" t="str">
            <v/>
          </cell>
          <cell r="BN44">
            <v>0.01</v>
          </cell>
          <cell r="BO44">
            <v>692.19299999999998</v>
          </cell>
          <cell r="BP44">
            <v>691.69299999999998</v>
          </cell>
          <cell r="BQ44">
            <v>692.39300000000003</v>
          </cell>
          <cell r="BR44">
            <v>691.89300000000003</v>
          </cell>
          <cell r="BS44">
            <v>693.23299999999995</v>
          </cell>
          <cell r="BT44">
            <v>692.71299999999997</v>
          </cell>
          <cell r="BU44" t="str">
            <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t="str">
            <v/>
          </cell>
          <cell r="J45" t="str">
            <v/>
          </cell>
          <cell r="K45" t="str">
            <v/>
          </cell>
          <cell r="L45" t="str">
            <v/>
          </cell>
          <cell r="M45" t="str">
            <v/>
          </cell>
          <cell r="N45" t="str">
            <v/>
          </cell>
          <cell r="O45" t="str">
            <v/>
          </cell>
          <cell r="P45" t="str">
            <v/>
          </cell>
          <cell r="Q45">
            <v>0.37</v>
          </cell>
          <cell r="S45">
            <v>0.77</v>
          </cell>
          <cell r="T45">
            <v>98</v>
          </cell>
          <cell r="U45">
            <v>302</v>
          </cell>
          <cell r="V45">
            <v>0.68799999999999994</v>
          </cell>
          <cell r="X45">
            <v>0</v>
          </cell>
          <cell r="Y45" t="str">
            <v/>
          </cell>
          <cell r="AA45">
            <v>0</v>
          </cell>
          <cell r="AB45" t="str">
            <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t="str">
            <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t="str">
            <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J46">
            <v>16.149999999999999</v>
          </cell>
          <cell r="AK46">
            <v>8</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691.31299999999999</v>
          </cell>
          <cell r="BP46" t="str">
            <v/>
          </cell>
          <cell r="BQ46">
            <v>691.31299999999999</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t="str">
            <v/>
          </cell>
          <cell r="F47" t="str">
            <v/>
          </cell>
          <cell r="G47" t="str">
            <v/>
          </cell>
          <cell r="J47" t="str">
            <v/>
          </cell>
          <cell r="K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J47">
            <v>2.12</v>
          </cell>
          <cell r="AK47">
            <v>8</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-0.09</v>
          </cell>
          <cell r="BP47" t="str">
            <v/>
          </cell>
          <cell r="BQ47">
            <v>-0.09</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t="str">
            <v/>
          </cell>
          <cell r="J48" t="str">
            <v/>
          </cell>
          <cell r="K48" t="str">
            <v/>
          </cell>
          <cell r="L48" t="str">
            <v/>
          </cell>
          <cell r="M48" t="str">
            <v/>
          </cell>
          <cell r="N48" t="str">
            <v/>
          </cell>
          <cell r="O48" t="str">
            <v/>
          </cell>
          <cell r="P48" t="str">
            <v/>
          </cell>
          <cell r="Q48">
            <v>0.06</v>
          </cell>
          <cell r="S48">
            <v>0.06</v>
          </cell>
          <cell r="T48">
            <v>98</v>
          </cell>
          <cell r="U48">
            <v>24</v>
          </cell>
          <cell r="V48">
            <v>0.68799999999999994</v>
          </cell>
          <cell r="X48" t="str">
            <v/>
          </cell>
          <cell r="Y48" t="str">
            <v/>
          </cell>
          <cell r="AA48" t="str">
            <v/>
          </cell>
          <cell r="AB48" t="str">
            <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t="str">
            <v/>
          </cell>
          <cell r="BB48">
            <v>1E-3</v>
          </cell>
          <cell r="BC48">
            <v>0</v>
          </cell>
          <cell r="BD48">
            <v>0</v>
          </cell>
          <cell r="BE48">
            <v>1E-3</v>
          </cell>
          <cell r="BF48" t="str">
            <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t="str">
            <v/>
          </cell>
          <cell r="J49" t="str">
            <v/>
          </cell>
          <cell r="K49" t="str">
            <v/>
          </cell>
          <cell r="L49" t="str">
            <v/>
          </cell>
          <cell r="M49" t="str">
            <v/>
          </cell>
          <cell r="N49" t="str">
            <v/>
          </cell>
          <cell r="O49" t="str">
            <v/>
          </cell>
          <cell r="P49" t="str">
            <v/>
          </cell>
          <cell r="Q49">
            <v>0.4</v>
          </cell>
          <cell r="S49">
            <v>0.46</v>
          </cell>
          <cell r="T49">
            <v>98</v>
          </cell>
          <cell r="U49">
            <v>181</v>
          </cell>
          <cell r="V49">
            <v>0.68799999999999994</v>
          </cell>
          <cell r="X49">
            <v>0</v>
          </cell>
          <cell r="Y49" t="str">
            <v/>
          </cell>
          <cell r="AA49">
            <v>0</v>
          </cell>
          <cell r="AB49" t="str">
            <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t="str">
            <v/>
          </cell>
          <cell r="BH49" t="str">
            <v/>
          </cell>
          <cell r="BI49" t="str">
            <v/>
          </cell>
          <cell r="BJ49" t="str">
            <v/>
          </cell>
          <cell r="BK49" t="str">
            <v/>
          </cell>
          <cell r="BL49" t="str">
            <v/>
          </cell>
          <cell r="BM49" t="str">
            <v/>
          </cell>
          <cell r="BN49">
            <v>0.05</v>
          </cell>
          <cell r="BO49">
            <v>734.20299999999997</v>
          </cell>
          <cell r="BP49">
            <v>723.38299999999992</v>
          </cell>
          <cell r="BQ49">
            <v>734.40300000000002</v>
          </cell>
          <cell r="BR49">
            <v>723.58299999999997</v>
          </cell>
          <cell r="BS49">
            <v>735.45299999999997</v>
          </cell>
          <cell r="BT49">
            <v>724.58300000000008</v>
          </cell>
          <cell r="BU49" t="str">
            <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t="str">
            <v/>
          </cell>
          <cell r="J50" t="str">
            <v/>
          </cell>
          <cell r="K50" t="str">
            <v/>
          </cell>
          <cell r="L50" t="str">
            <v/>
          </cell>
          <cell r="M50" t="str">
            <v/>
          </cell>
          <cell r="N50" t="str">
            <v/>
          </cell>
          <cell r="O50" t="str">
            <v/>
          </cell>
          <cell r="P50" t="str">
            <v/>
          </cell>
          <cell r="S50">
            <v>0.46</v>
          </cell>
          <cell r="T50">
            <v>98</v>
          </cell>
          <cell r="U50">
            <v>181</v>
          </cell>
          <cell r="V50">
            <v>0.68799999999999994</v>
          </cell>
          <cell r="X50">
            <v>0</v>
          </cell>
          <cell r="Y50" t="str">
            <v/>
          </cell>
          <cell r="AA50">
            <v>0</v>
          </cell>
          <cell r="AB50" t="str">
            <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t="str">
            <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t="str">
            <v/>
          </cell>
          <cell r="J51" t="str">
            <v/>
          </cell>
          <cell r="K51" t="str">
            <v/>
          </cell>
          <cell r="L51" t="str">
            <v/>
          </cell>
          <cell r="M51" t="str">
            <v/>
          </cell>
          <cell r="N51" t="str">
            <v/>
          </cell>
          <cell r="O51" t="str">
            <v/>
          </cell>
          <cell r="P51" t="str">
            <v/>
          </cell>
          <cell r="Q51">
            <v>0.55000000000000004</v>
          </cell>
          <cell r="S51">
            <v>1.01</v>
          </cell>
          <cell r="T51">
            <v>98</v>
          </cell>
          <cell r="U51">
            <v>397</v>
          </cell>
          <cell r="V51">
            <v>0.68799999999999994</v>
          </cell>
          <cell r="X51">
            <v>0</v>
          </cell>
          <cell r="Y51" t="str">
            <v/>
          </cell>
          <cell r="AA51">
            <v>0</v>
          </cell>
          <cell r="AB51" t="str">
            <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t="str">
            <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t="str">
            <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J52">
            <v>0.02</v>
          </cell>
          <cell r="AK52">
            <v>30</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721.06299999999987</v>
          </cell>
          <cell r="BP52" t="str">
            <v/>
          </cell>
          <cell r="BQ52">
            <v>721.06299999999987</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t="str">
            <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J53">
            <v>0.02</v>
          </cell>
          <cell r="AK53">
            <v>30</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t="str">
            <v/>
          </cell>
          <cell r="J54" t="str">
            <v/>
          </cell>
          <cell r="L54" t="str">
            <v/>
          </cell>
          <cell r="M54" t="str">
            <v/>
          </cell>
          <cell r="N54" t="str">
            <v/>
          </cell>
          <cell r="O54" t="str">
            <v/>
          </cell>
          <cell r="P54" t="str">
            <v/>
          </cell>
          <cell r="Q54">
            <v>0.13</v>
          </cell>
          <cell r="S54">
            <v>0.13</v>
          </cell>
          <cell r="T54">
            <v>98</v>
          </cell>
          <cell r="U54">
            <v>51</v>
          </cell>
          <cell r="V54">
            <v>0.68799999999999994</v>
          </cell>
          <cell r="X54" t="str">
            <v/>
          </cell>
          <cell r="Y54" t="str">
            <v/>
          </cell>
          <cell r="AA54" t="str">
            <v/>
          </cell>
          <cell r="AB54" t="str">
            <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t="str">
            <v/>
          </cell>
          <cell r="BB54">
            <v>1E-3</v>
          </cell>
          <cell r="BC54">
            <v>0</v>
          </cell>
          <cell r="BD54">
            <v>0</v>
          </cell>
          <cell r="BE54">
            <v>1E-3</v>
          </cell>
          <cell r="BF54" t="str">
            <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t="str">
            <v/>
          </cell>
          <cell r="J55" t="str">
            <v/>
          </cell>
          <cell r="L55" t="str">
            <v/>
          </cell>
          <cell r="M55" t="str">
            <v/>
          </cell>
          <cell r="N55" t="str">
            <v/>
          </cell>
          <cell r="O55" t="str">
            <v/>
          </cell>
          <cell r="P55" t="str">
            <v/>
          </cell>
          <cell r="Q55">
            <v>0.09</v>
          </cell>
          <cell r="S55">
            <v>0.22</v>
          </cell>
          <cell r="U55">
            <v>51</v>
          </cell>
          <cell r="X55">
            <v>0</v>
          </cell>
          <cell r="Y55" t="str">
            <v/>
          </cell>
          <cell r="AA55">
            <v>0</v>
          </cell>
          <cell r="AB55" t="str">
            <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t="str">
            <v/>
          </cell>
          <cell r="BH55" t="str">
            <v/>
          </cell>
          <cell r="BI55" t="str">
            <v/>
          </cell>
          <cell r="BJ55" t="str">
            <v/>
          </cell>
          <cell r="BK55" t="str">
            <v/>
          </cell>
          <cell r="BL55" t="str">
            <v/>
          </cell>
          <cell r="BM55" t="str">
            <v/>
          </cell>
          <cell r="BN55">
            <v>0.01</v>
          </cell>
          <cell r="BO55">
            <v>719.68299999999988</v>
          </cell>
          <cell r="BP55">
            <v>718.44299999999987</v>
          </cell>
          <cell r="BQ55">
            <v>719.88299999999992</v>
          </cell>
          <cell r="BR55">
            <v>718.64299999999992</v>
          </cell>
          <cell r="BS55">
            <v>722.99299999999994</v>
          </cell>
          <cell r="BT55">
            <v>719.75300000000016</v>
          </cell>
          <cell r="BU55" t="str">
            <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J56">
            <v>0.02</v>
          </cell>
          <cell r="AK56">
            <v>30</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718.44299999999987</v>
          </cell>
          <cell r="BP56" t="str">
            <v/>
          </cell>
          <cell r="BQ56">
            <v>718.44299999999987</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J57">
            <v>0.02</v>
          </cell>
          <cell r="AK57">
            <v>30</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t="str">
            <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J58">
            <v>0.02</v>
          </cell>
          <cell r="AK58">
            <v>30</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t="str">
            <v/>
          </cell>
          <cell r="K59">
            <v>0.11460125141746949</v>
          </cell>
          <cell r="L59">
            <v>0.11460125141746949</v>
          </cell>
          <cell r="M59">
            <v>3</v>
          </cell>
          <cell r="N59">
            <v>471.90281881227315</v>
          </cell>
          <cell r="O59">
            <v>0.63012548262548296</v>
          </cell>
          <cell r="P59">
            <v>930.73051325856159</v>
          </cell>
          <cell r="S59">
            <v>0</v>
          </cell>
          <cell r="U59" t="str">
            <v/>
          </cell>
          <cell r="X59" t="str">
            <v/>
          </cell>
          <cell r="Y59" t="str">
            <v/>
          </cell>
          <cell r="AA59" t="str">
            <v/>
          </cell>
          <cell r="AB59" t="str">
            <v/>
          </cell>
          <cell r="AC59" t="str">
            <v/>
          </cell>
          <cell r="AD59" t="str">
            <v/>
          </cell>
          <cell r="AE59" t="str">
            <v/>
          </cell>
          <cell r="AF59" t="str">
            <v/>
          </cell>
          <cell r="AG59" t="str">
            <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t="str">
            <v/>
          </cell>
          <cell r="BB59">
            <v>1E-3</v>
          </cell>
          <cell r="BC59">
            <v>0</v>
          </cell>
          <cell r="BD59">
            <v>0</v>
          </cell>
          <cell r="BE59">
            <v>1E-3</v>
          </cell>
          <cell r="BF59" t="str">
            <v/>
          </cell>
          <cell r="BG59">
            <v>1.0664386366702769</v>
          </cell>
          <cell r="BH59">
            <v>1.9999999999999996</v>
          </cell>
          <cell r="BI59">
            <v>1.3</v>
          </cell>
          <cell r="BJ59" t="str">
            <v/>
          </cell>
          <cell r="BK59" t="str">
            <v/>
          </cell>
          <cell r="BL59" t="str">
            <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t="str">
            <v/>
          </cell>
          <cell r="K60">
            <v>0.207825604811361</v>
          </cell>
          <cell r="L60">
            <v>3.2078256048113611</v>
          </cell>
          <cell r="M60">
            <v>3.2078256048113611</v>
          </cell>
          <cell r="N60">
            <v>467.36338090484503</v>
          </cell>
          <cell r="O60">
            <v>0.63583333333333336</v>
          </cell>
          <cell r="P60">
            <v>1349.4</v>
          </cell>
          <cell r="S60">
            <v>0</v>
          </cell>
          <cell r="U60" t="str">
            <v/>
          </cell>
          <cell r="X60">
            <v>0</v>
          </cell>
          <cell r="Y60" t="str">
            <v/>
          </cell>
          <cell r="AA60">
            <v>0</v>
          </cell>
          <cell r="AB60" t="str">
            <v/>
          </cell>
          <cell r="AC60" t="str">
            <v/>
          </cell>
          <cell r="AD60" t="str">
            <v/>
          </cell>
          <cell r="AE60" t="str">
            <v/>
          </cell>
          <cell r="AF60" t="str">
            <v/>
          </cell>
          <cell r="AG60" t="str">
            <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t="str">
            <v/>
          </cell>
          <cell r="BK60" t="str">
            <v/>
          </cell>
          <cell r="BL60" t="str">
            <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t="str">
            <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t="str">
            <v/>
          </cell>
          <cell r="K61">
            <v>6.9013978503485104E-2</v>
          </cell>
          <cell r="L61">
            <v>3.276839583314846</v>
          </cell>
          <cell r="M61">
            <v>3.276839583314846</v>
          </cell>
          <cell r="N61">
            <v>465.87382715726278</v>
          </cell>
          <cell r="O61">
            <v>0.6375000000000004</v>
          </cell>
          <cell r="P61">
            <v>1348.6250869773014</v>
          </cell>
          <cell r="S61">
            <v>0</v>
          </cell>
          <cell r="U61" t="str">
            <v/>
          </cell>
          <cell r="X61">
            <v>0</v>
          </cell>
          <cell r="Y61" t="str">
            <v/>
          </cell>
          <cell r="AA61">
            <v>0</v>
          </cell>
          <cell r="AB61" t="str">
            <v/>
          </cell>
          <cell r="AC61" t="str">
            <v/>
          </cell>
          <cell r="AD61" t="str">
            <v/>
          </cell>
          <cell r="AE61" t="str">
            <v/>
          </cell>
          <cell r="AF61" t="str">
            <v/>
          </cell>
          <cell r="AG61" t="str">
            <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t="str">
            <v/>
          </cell>
          <cell r="BH61" t="str">
            <v/>
          </cell>
          <cell r="BI61" t="str">
            <v/>
          </cell>
          <cell r="BJ61" t="str">
            <v/>
          </cell>
          <cell r="BK61" t="str">
            <v/>
          </cell>
          <cell r="BL61" t="str">
            <v/>
          </cell>
          <cell r="BM61" t="str">
            <v/>
          </cell>
          <cell r="BN61">
            <v>0.7</v>
          </cell>
          <cell r="BO61">
            <v>667.16300000000001</v>
          </cell>
          <cell r="BP61">
            <v>665.34299999999996</v>
          </cell>
          <cell r="BQ61">
            <v>667.76300000000003</v>
          </cell>
          <cell r="BR61">
            <v>665.94299999999998</v>
          </cell>
          <cell r="BS61">
            <v>669.34300000000007</v>
          </cell>
          <cell r="BT61">
            <v>666.94299999999998</v>
          </cell>
          <cell r="BU61" t="str">
            <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t="str">
            <v/>
          </cell>
          <cell r="K62">
            <v>6.9013978503485104E-2</v>
          </cell>
          <cell r="L62">
            <v>3.3458535618183309</v>
          </cell>
          <cell r="M62">
            <v>3.3458535618183309</v>
          </cell>
          <cell r="N62">
            <v>464.39306287061709</v>
          </cell>
          <cell r="O62">
            <v>0.63312529056252875</v>
          </cell>
          <cell r="P62">
            <v>1335.1132875976296</v>
          </cell>
          <cell r="S62">
            <v>0</v>
          </cell>
          <cell r="U62" t="str">
            <v/>
          </cell>
          <cell r="X62">
            <v>0</v>
          </cell>
          <cell r="Y62" t="str">
            <v/>
          </cell>
          <cell r="AA62">
            <v>0</v>
          </cell>
          <cell r="AB62" t="str">
            <v/>
          </cell>
          <cell r="AC62" t="str">
            <v/>
          </cell>
          <cell r="AD62" t="str">
            <v/>
          </cell>
          <cell r="AE62" t="str">
            <v/>
          </cell>
          <cell r="AF62" t="str">
            <v/>
          </cell>
          <cell r="AG62" t="str">
            <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t="str">
            <v/>
          </cell>
          <cell r="BH62" t="str">
            <v/>
          </cell>
          <cell r="BI62" t="str">
            <v/>
          </cell>
          <cell r="BJ62" t="str">
            <v/>
          </cell>
          <cell r="BK62" t="str">
            <v/>
          </cell>
          <cell r="BL62" t="str">
            <v/>
          </cell>
          <cell r="BM62" t="str">
            <v/>
          </cell>
          <cell r="BN62">
            <v>0.3</v>
          </cell>
          <cell r="BO62">
            <v>665.11300000000006</v>
          </cell>
          <cell r="BP62">
            <v>663.12300000000005</v>
          </cell>
          <cell r="BQ62">
            <v>665.71300000000008</v>
          </cell>
          <cell r="BR62">
            <v>663.72300000000007</v>
          </cell>
          <cell r="BS62">
            <v>666.94299999999998</v>
          </cell>
          <cell r="BT62">
            <v>664.52300000000014</v>
          </cell>
          <cell r="BU62" t="str">
            <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t="str">
            <v/>
          </cell>
          <cell r="K63">
            <v>6.9013978503485104E-2</v>
          </cell>
          <cell r="L63">
            <v>3.4148675403218158</v>
          </cell>
          <cell r="M63">
            <v>3.4148675403218158</v>
          </cell>
          <cell r="N63">
            <v>462.92101245913631</v>
          </cell>
          <cell r="O63">
            <v>0.66360108303249099</v>
          </cell>
          <cell r="P63">
            <v>1394.9438066942571</v>
          </cell>
          <cell r="S63">
            <v>0</v>
          </cell>
          <cell r="U63" t="str">
            <v/>
          </cell>
          <cell r="X63">
            <v>0</v>
          </cell>
          <cell r="Y63" t="str">
            <v/>
          </cell>
          <cell r="AA63">
            <v>0</v>
          </cell>
          <cell r="AB63" t="str">
            <v/>
          </cell>
          <cell r="AC63" t="str">
            <v/>
          </cell>
          <cell r="AD63" t="str">
            <v/>
          </cell>
          <cell r="AE63" t="str">
            <v/>
          </cell>
          <cell r="AF63" t="str">
            <v/>
          </cell>
          <cell r="AG63" t="str">
            <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t="str">
            <v/>
          </cell>
          <cell r="BK63" t="str">
            <v/>
          </cell>
          <cell r="BL63" t="str">
            <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t="str">
            <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J64">
            <v>0.02</v>
          </cell>
          <cell r="AK64">
            <v>30</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662.77300000000002</v>
          </cell>
          <cell r="BP64" t="str">
            <v/>
          </cell>
          <cell r="BQ64">
            <v>662.77300000000002</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t="str">
            <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J65">
            <v>0.02</v>
          </cell>
          <cell r="AK65">
            <v>30</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t="str">
            <v/>
          </cell>
          <cell r="K66">
            <v>6.9013978503485104E-2</v>
          </cell>
          <cell r="L66">
            <v>6.9013978503485104E-2</v>
          </cell>
          <cell r="M66">
            <v>3</v>
          </cell>
          <cell r="N66">
            <v>471.90281881227315</v>
          </cell>
          <cell r="O66">
            <v>0.63517830045523482</v>
          </cell>
          <cell r="P66">
            <v>407.6497053891714</v>
          </cell>
          <cell r="S66">
            <v>0</v>
          </cell>
          <cell r="U66" t="str">
            <v/>
          </cell>
          <cell r="X66" t="str">
            <v/>
          </cell>
          <cell r="Y66" t="str">
            <v/>
          </cell>
          <cell r="AA66" t="str">
            <v/>
          </cell>
          <cell r="AB66" t="str">
            <v/>
          </cell>
          <cell r="AC66" t="str">
            <v/>
          </cell>
          <cell r="AD66" t="str">
            <v/>
          </cell>
          <cell r="AE66" t="str">
            <v/>
          </cell>
          <cell r="AF66" t="str">
            <v/>
          </cell>
          <cell r="AG66" t="str">
            <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t="str">
            <v/>
          </cell>
          <cell r="BB66">
            <v>1E-3</v>
          </cell>
          <cell r="BC66">
            <v>0</v>
          </cell>
          <cell r="BD66">
            <v>0</v>
          </cell>
          <cell r="BE66">
            <v>1E-3</v>
          </cell>
          <cell r="BF66" t="str">
            <v/>
          </cell>
          <cell r="BG66">
            <v>0.96081913019759546</v>
          </cell>
          <cell r="BH66">
            <v>2.6666666666666665</v>
          </cell>
          <cell r="BI66">
            <v>1.2</v>
          </cell>
          <cell r="BJ66" t="str">
            <v/>
          </cell>
          <cell r="BK66" t="str">
            <v/>
          </cell>
          <cell r="BL66" t="str">
            <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t="str">
            <v/>
          </cell>
          <cell r="AA12">
            <v>0</v>
          </cell>
          <cell r="AB12" t="str">
            <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t="str">
            <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t="str">
            <v/>
          </cell>
          <cell r="AA13">
            <v>0</v>
          </cell>
          <cell r="AB13" t="str">
            <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t="str">
            <v/>
          </cell>
          <cell r="BK13" t="str">
            <v/>
          </cell>
          <cell r="BL13" t="str">
            <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t="str">
            <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t="str">
            <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t="str">
            <v/>
          </cell>
          <cell r="AA14">
            <v>0</v>
          </cell>
          <cell r="AB14" t="str">
            <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t="str">
            <v/>
          </cell>
          <cell r="BH14" t="str">
            <v/>
          </cell>
          <cell r="BI14" t="str">
            <v/>
          </cell>
          <cell r="BJ14" t="str">
            <v/>
          </cell>
          <cell r="BK14" t="str">
            <v/>
          </cell>
          <cell r="BL14" t="str">
            <v/>
          </cell>
          <cell r="BM14" t="str">
            <v/>
          </cell>
          <cell r="BN14">
            <v>0.67</v>
          </cell>
          <cell r="BO14">
            <v>723.83299999999997</v>
          </cell>
          <cell r="BP14">
            <v>718.91300000000001</v>
          </cell>
          <cell r="BQ14">
            <v>724.28300000000002</v>
          </cell>
          <cell r="BR14">
            <v>719.36300000000006</v>
          </cell>
          <cell r="BS14">
            <v>726.10300000000007</v>
          </cell>
          <cell r="BT14">
            <v>720.88300000000004</v>
          </cell>
          <cell r="BU14" t="str">
            <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t="str">
            <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t="str">
            <v/>
          </cell>
          <cell r="AA15">
            <v>0</v>
          </cell>
          <cell r="AB15" t="str">
            <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t="str">
            <v/>
          </cell>
          <cell r="BH15" t="str">
            <v/>
          </cell>
          <cell r="BI15" t="str">
            <v/>
          </cell>
          <cell r="BJ15" t="str">
            <v/>
          </cell>
          <cell r="BK15" t="str">
            <v/>
          </cell>
          <cell r="BL15" t="str">
            <v/>
          </cell>
          <cell r="BM15" t="str">
            <v/>
          </cell>
          <cell r="BN15">
            <v>0.1</v>
          </cell>
          <cell r="BO15">
            <v>718.803</v>
          </cell>
          <cell r="BP15">
            <v>711.83299999999997</v>
          </cell>
          <cell r="BQ15">
            <v>719.25300000000004</v>
          </cell>
          <cell r="BR15">
            <v>712.28300000000002</v>
          </cell>
          <cell r="BS15">
            <v>720.88300000000004</v>
          </cell>
          <cell r="BT15">
            <v>713.70299999999997</v>
          </cell>
          <cell r="BU15" t="str">
            <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t="str">
            <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t="str">
            <v/>
          </cell>
          <cell r="AA16">
            <v>0</v>
          </cell>
          <cell r="AB16" t="str">
            <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t="str">
            <v/>
          </cell>
          <cell r="BH16" t="str">
            <v/>
          </cell>
          <cell r="BI16" t="str">
            <v/>
          </cell>
          <cell r="BJ16" t="str">
            <v/>
          </cell>
          <cell r="BK16" t="str">
            <v/>
          </cell>
          <cell r="BL16" t="str">
            <v/>
          </cell>
          <cell r="BM16" t="str">
            <v/>
          </cell>
          <cell r="BN16">
            <v>0.75</v>
          </cell>
          <cell r="BO16">
            <v>711.08299999999997</v>
          </cell>
          <cell r="BP16">
            <v>708.48299999999995</v>
          </cell>
          <cell r="BQ16">
            <v>711.53300000000002</v>
          </cell>
          <cell r="BR16">
            <v>708.93299999999999</v>
          </cell>
          <cell r="BS16">
            <v>713.70299999999997</v>
          </cell>
          <cell r="BT16">
            <v>710.13300000000004</v>
          </cell>
          <cell r="BU16" t="str">
            <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t="str">
            <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t="str">
            <v/>
          </cell>
          <cell r="AA17">
            <v>0</v>
          </cell>
          <cell r="AB17" t="str">
            <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t="str">
            <v/>
          </cell>
          <cell r="BK17" t="str">
            <v/>
          </cell>
          <cell r="BL17" t="str">
            <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t="str">
            <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t="str">
            <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t="str">
            <v/>
          </cell>
          <cell r="AA18">
            <v>0</v>
          </cell>
          <cell r="AB18" t="str">
            <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t="str">
            <v/>
          </cell>
          <cell r="BK18" t="str">
            <v/>
          </cell>
          <cell r="BL18" t="str">
            <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t="str">
            <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t="str">
            <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t="str">
            <v/>
          </cell>
          <cell r="AA19">
            <v>0</v>
          </cell>
          <cell r="AB19" t="str">
            <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t="str">
            <v/>
          </cell>
          <cell r="BH19" t="str">
            <v/>
          </cell>
          <cell r="BI19" t="str">
            <v/>
          </cell>
          <cell r="BJ19" t="str">
            <v/>
          </cell>
          <cell r="BK19" t="str">
            <v/>
          </cell>
          <cell r="BL19" t="str">
            <v/>
          </cell>
          <cell r="BM19" t="str">
            <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t="str">
            <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t="str">
            <v/>
          </cell>
          <cell r="AA20">
            <v>0</v>
          </cell>
          <cell r="AB20" t="str">
            <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t="str">
            <v/>
          </cell>
          <cell r="BH20" t="str">
            <v/>
          </cell>
          <cell r="BI20" t="str">
            <v/>
          </cell>
          <cell r="BJ20" t="str">
            <v/>
          </cell>
          <cell r="BK20" t="str">
            <v/>
          </cell>
          <cell r="BL20" t="str">
            <v/>
          </cell>
          <cell r="BM20" t="str">
            <v/>
          </cell>
          <cell r="BN20">
            <v>0.27</v>
          </cell>
          <cell r="BO20">
            <v>696.59299999999996</v>
          </cell>
          <cell r="BP20">
            <v>695.29300000000001</v>
          </cell>
          <cell r="BQ20">
            <v>697.04300000000001</v>
          </cell>
          <cell r="BR20">
            <v>695.74300000000005</v>
          </cell>
          <cell r="BS20">
            <v>702.74299999999994</v>
          </cell>
          <cell r="BT20">
            <v>698.83300000000008</v>
          </cell>
          <cell r="BU20" t="str">
            <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t="str">
            <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t="str">
            <v/>
          </cell>
          <cell r="AA21">
            <v>0</v>
          </cell>
          <cell r="AB21" t="str">
            <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t="str">
            <v/>
          </cell>
          <cell r="BH21" t="str">
            <v/>
          </cell>
          <cell r="BI21" t="str">
            <v/>
          </cell>
          <cell r="BJ21" t="str">
            <v/>
          </cell>
          <cell r="BK21" t="str">
            <v/>
          </cell>
          <cell r="BL21" t="str">
            <v/>
          </cell>
          <cell r="BM21" t="str">
            <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t="str">
            <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t="str">
            <v/>
          </cell>
          <cell r="AA22">
            <v>0</v>
          </cell>
          <cell r="AB22" t="str">
            <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t="str">
            <v/>
          </cell>
          <cell r="BK22" t="str">
            <v/>
          </cell>
          <cell r="BL22" t="str">
            <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t="str">
            <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t="str">
            <v/>
          </cell>
          <cell r="K23" t="str">
            <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t="str">
            <v/>
          </cell>
          <cell r="AA23">
            <v>0</v>
          </cell>
          <cell r="AB23" t="str">
            <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t="str">
            <v/>
          </cell>
          <cell r="BH23" t="str">
            <v/>
          </cell>
          <cell r="BI23" t="str">
            <v/>
          </cell>
          <cell r="BJ23" t="str">
            <v/>
          </cell>
          <cell r="BK23" t="str">
            <v/>
          </cell>
          <cell r="BL23" t="str">
            <v/>
          </cell>
          <cell r="BM23" t="str">
            <v/>
          </cell>
          <cell r="BN23">
            <v>0.4</v>
          </cell>
          <cell r="BO23">
            <v>687.23300000000006</v>
          </cell>
          <cell r="BP23">
            <v>687.05300000000011</v>
          </cell>
          <cell r="BQ23">
            <v>687.68300000000011</v>
          </cell>
          <cell r="BR23">
            <v>687.50300000000016</v>
          </cell>
          <cell r="BS23">
            <v>689.34300000000007</v>
          </cell>
          <cell r="BT23">
            <v>688.78700000000003</v>
          </cell>
          <cell r="BU23" t="str">
            <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t="str">
            <v/>
          </cell>
          <cell r="K24" t="str">
            <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t="str">
            <v/>
          </cell>
          <cell r="AA24">
            <v>0</v>
          </cell>
          <cell r="AB24" t="str">
            <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t="str">
            <v/>
          </cell>
          <cell r="BH24" t="str">
            <v/>
          </cell>
          <cell r="BI24" t="str">
            <v/>
          </cell>
          <cell r="BJ24" t="str">
            <v/>
          </cell>
          <cell r="BK24" t="str">
            <v/>
          </cell>
          <cell r="BL24" t="str">
            <v/>
          </cell>
          <cell r="BM24" t="str">
            <v/>
          </cell>
          <cell r="BN24">
            <v>0.08</v>
          </cell>
          <cell r="BO24">
            <v>686.97300000000007</v>
          </cell>
          <cell r="BP24">
            <v>686.61300000000006</v>
          </cell>
          <cell r="BQ24">
            <v>687.17300000000012</v>
          </cell>
          <cell r="BR24">
            <v>686.8130000000001</v>
          </cell>
          <cell r="BS24">
            <v>688.78700000000003</v>
          </cell>
          <cell r="BT24">
            <v>688.11300000000006</v>
          </cell>
          <cell r="BU24" t="str">
            <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t="str">
            <v/>
          </cell>
          <cell r="K25" t="str">
            <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t="str">
            <v/>
          </cell>
          <cell r="AA25">
            <v>0</v>
          </cell>
          <cell r="AB25" t="str">
            <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t="str">
            <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t="str">
            <v/>
          </cell>
          <cell r="K26" t="str">
            <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t="str">
            <v/>
          </cell>
          <cell r="AA26">
            <v>0</v>
          </cell>
          <cell r="AB26" t="str">
            <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t="str">
            <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t="str">
            <v/>
          </cell>
          <cell r="K27" t="str">
            <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t="str">
            <v/>
          </cell>
          <cell r="AA27">
            <v>0</v>
          </cell>
          <cell r="AB27" t="str">
            <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t="str">
            <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t="str">
            <v/>
          </cell>
          <cell r="K28" t="str">
            <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t="str">
            <v/>
          </cell>
          <cell r="AA28">
            <v>0</v>
          </cell>
          <cell r="AB28" t="str">
            <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t="str">
            <v/>
          </cell>
          <cell r="BH28" t="str">
            <v/>
          </cell>
          <cell r="BI28" t="str">
            <v/>
          </cell>
          <cell r="BJ28" t="str">
            <v/>
          </cell>
          <cell r="BK28" t="str">
            <v/>
          </cell>
          <cell r="BL28" t="str">
            <v/>
          </cell>
          <cell r="BM28" t="str">
            <v/>
          </cell>
          <cell r="BN28">
            <v>0.21</v>
          </cell>
          <cell r="BO28">
            <v>682.27300000000025</v>
          </cell>
          <cell r="BP28">
            <v>681.51300000000026</v>
          </cell>
          <cell r="BQ28">
            <v>682.7230000000003</v>
          </cell>
          <cell r="BR28">
            <v>681.96300000000031</v>
          </cell>
          <cell r="BS28">
            <v>684.62300000000005</v>
          </cell>
          <cell r="BT28">
            <v>683.44299999999998</v>
          </cell>
          <cell r="BU28" t="str">
            <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t="str">
            <v/>
          </cell>
          <cell r="K29" t="str">
            <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t="str">
            <v/>
          </cell>
          <cell r="AA29">
            <v>0</v>
          </cell>
          <cell r="AB29" t="str">
            <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t="str">
            <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t="str">
            <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t="str">
            <v/>
          </cell>
          <cell r="AA30">
            <v>0</v>
          </cell>
          <cell r="AB30" t="str">
            <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t="str">
            <v/>
          </cell>
          <cell r="BK30" t="str">
            <v/>
          </cell>
          <cell r="BL30" t="str">
            <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t="str">
            <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t="str">
            <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t="str">
            <v/>
          </cell>
          <cell r="AA31">
            <v>0</v>
          </cell>
          <cell r="AB31" t="str">
            <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t="str">
            <v/>
          </cell>
          <cell r="BH31" t="str">
            <v/>
          </cell>
          <cell r="BI31" t="str">
            <v/>
          </cell>
          <cell r="BJ31" t="str">
            <v/>
          </cell>
          <cell r="BK31" t="str">
            <v/>
          </cell>
          <cell r="BL31" t="str">
            <v/>
          </cell>
          <cell r="BM31" t="str">
            <v/>
          </cell>
          <cell r="BN31">
            <v>0.9</v>
          </cell>
          <cell r="BO31">
            <v>676.98300000000029</v>
          </cell>
          <cell r="BP31">
            <v>672.70300000000032</v>
          </cell>
          <cell r="BQ31">
            <v>677.68300000000033</v>
          </cell>
          <cell r="BR31">
            <v>673.40300000000036</v>
          </cell>
          <cell r="BS31">
            <v>679.55300000000011</v>
          </cell>
          <cell r="BT31">
            <v>674.35300000000007</v>
          </cell>
          <cell r="BU31" t="str">
            <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t="str">
            <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t="str">
            <v/>
          </cell>
          <cell r="AA32">
            <v>0</v>
          </cell>
          <cell r="AB32" t="str">
            <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t="str">
            <v/>
          </cell>
          <cell r="BH32" t="str">
            <v/>
          </cell>
          <cell r="BI32" t="str">
            <v/>
          </cell>
          <cell r="BJ32" t="str">
            <v/>
          </cell>
          <cell r="BK32" t="str">
            <v/>
          </cell>
          <cell r="BL32" t="str">
            <v/>
          </cell>
          <cell r="BM32" t="str">
            <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t="str">
            <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t="str">
            <v/>
          </cell>
          <cell r="AA33">
            <v>0</v>
          </cell>
          <cell r="AB33" t="str">
            <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t="str">
            <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t="str">
            <v/>
          </cell>
          <cell r="G34" t="str">
            <v/>
          </cell>
          <cell r="J34" t="str">
            <v/>
          </cell>
          <cell r="L34" t="str">
            <v/>
          </cell>
          <cell r="M34" t="str">
            <v/>
          </cell>
          <cell r="N34" t="str">
            <v/>
          </cell>
          <cell r="O34" t="str">
            <v/>
          </cell>
          <cell r="P34" t="str">
            <v/>
          </cell>
          <cell r="S34" t="str">
            <v/>
          </cell>
          <cell r="T34">
            <v>98</v>
          </cell>
          <cell r="U34" t="str">
            <v/>
          </cell>
          <cell r="V34">
            <v>0.68799999999999994</v>
          </cell>
          <cell r="X34">
            <v>0</v>
          </cell>
          <cell r="Y34" t="str">
            <v/>
          </cell>
          <cell r="AA34">
            <v>0</v>
          </cell>
          <cell r="AB34" t="str">
            <v/>
          </cell>
          <cell r="AC34" t="str">
            <v/>
          </cell>
          <cell r="AD34" t="str">
            <v/>
          </cell>
          <cell r="AE34" t="str">
            <v/>
          </cell>
          <cell r="AF34" t="str">
            <v/>
          </cell>
          <cell r="AG34" t="str">
            <v/>
          </cell>
          <cell r="AH34" t="str">
            <v/>
          </cell>
          <cell r="AI34" t="str">
            <v/>
          </cell>
          <cell r="AL34" t="str">
            <v/>
          </cell>
          <cell r="AM34" t="str">
            <v/>
          </cell>
          <cell r="AN34" t="str">
            <v/>
          </cell>
          <cell r="AO34" t="str">
            <v/>
          </cell>
          <cell r="AP34" t="str">
            <v/>
          </cell>
          <cell r="AQ34" t="str">
            <v/>
          </cell>
          <cell r="AR34" t="str">
            <v/>
          </cell>
          <cell r="AS34" t="str">
            <v/>
          </cell>
          <cell r="AT34" t="str">
            <v/>
          </cell>
          <cell r="AU34" t="str">
            <v/>
          </cell>
          <cell r="AV34" t="str">
            <v/>
          </cell>
          <cell r="AW34" t="str">
            <v/>
          </cell>
          <cell r="AX34" t="str">
            <v/>
          </cell>
          <cell r="AY34" t="str">
            <v/>
          </cell>
          <cell r="AZ34" t="str">
            <v/>
          </cell>
          <cell r="BA34" t="str">
            <v/>
          </cell>
          <cell r="BB34" t="str">
            <v/>
          </cell>
          <cell r="BC34" t="str">
            <v/>
          </cell>
          <cell r="BD34" t="str">
            <v/>
          </cell>
          <cell r="BE34" t="str">
            <v/>
          </cell>
          <cell r="BF34" t="str">
            <v/>
          </cell>
          <cell r="BG34" t="str">
            <v/>
          </cell>
          <cell r="BH34" t="str">
            <v/>
          </cell>
          <cell r="BI34" t="str">
            <v/>
          </cell>
          <cell r="BJ34" t="str">
            <v/>
          </cell>
          <cell r="BK34" t="str">
            <v/>
          </cell>
          <cell r="BL34" t="str">
            <v/>
          </cell>
          <cell r="BM34" t="str">
            <v/>
          </cell>
          <cell r="BN34" t="str">
            <v/>
          </cell>
          <cell r="BO34">
            <v>670.05300000000022</v>
          </cell>
          <cell r="BP34" t="str">
            <v/>
          </cell>
          <cell r="BQ34">
            <v>670.05300000000022</v>
          </cell>
          <cell r="BR34" t="str">
            <v/>
          </cell>
          <cell r="BS34" t="str">
            <v/>
          </cell>
          <cell r="BT34" t="str">
            <v/>
          </cell>
          <cell r="BU34" t="str">
            <v/>
          </cell>
          <cell r="BV34" t="str">
            <v/>
          </cell>
          <cell r="BW34" t="str">
            <v/>
          </cell>
          <cell r="BX34" t="str">
            <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t="str">
            <v/>
          </cell>
          <cell r="F35" t="str">
            <v/>
          </cell>
          <cell r="G35" t="str">
            <v/>
          </cell>
          <cell r="J35" t="str">
            <v/>
          </cell>
          <cell r="L35" t="str">
            <v/>
          </cell>
          <cell r="M35" t="str">
            <v/>
          </cell>
          <cell r="N35" t="str">
            <v/>
          </cell>
          <cell r="O35" t="str">
            <v/>
          </cell>
          <cell r="P35" t="str">
            <v/>
          </cell>
          <cell r="S35" t="str">
            <v/>
          </cell>
          <cell r="T35">
            <v>98</v>
          </cell>
          <cell r="U35" t="str">
            <v/>
          </cell>
          <cell r="V35">
            <v>0.68799999999999994</v>
          </cell>
          <cell r="X35">
            <v>0</v>
          </cell>
          <cell r="Y35" t="str">
            <v/>
          </cell>
          <cell r="AA35">
            <v>0</v>
          </cell>
          <cell r="AB35" t="str">
            <v/>
          </cell>
          <cell r="AC35" t="str">
            <v/>
          </cell>
          <cell r="AD35" t="str">
            <v/>
          </cell>
          <cell r="AE35" t="str">
            <v/>
          </cell>
          <cell r="AF35" t="str">
            <v/>
          </cell>
          <cell r="AG35" t="str">
            <v/>
          </cell>
          <cell r="AH35" t="str">
            <v/>
          </cell>
          <cell r="AI35" t="str">
            <v/>
          </cell>
          <cell r="AL35" t="str">
            <v/>
          </cell>
          <cell r="AM35" t="str">
            <v/>
          </cell>
          <cell r="AN35" t="str">
            <v/>
          </cell>
          <cell r="AO35" t="str">
            <v/>
          </cell>
          <cell r="AP35" t="str">
            <v/>
          </cell>
          <cell r="AQ35" t="str">
            <v/>
          </cell>
          <cell r="AR35" t="str">
            <v/>
          </cell>
          <cell r="AS35" t="str">
            <v/>
          </cell>
          <cell r="AT35" t="str">
            <v/>
          </cell>
          <cell r="AU35" t="str">
            <v/>
          </cell>
          <cell r="AV35" t="str">
            <v/>
          </cell>
          <cell r="AW35" t="str">
            <v/>
          </cell>
          <cell r="AX35" t="str">
            <v/>
          </cell>
          <cell r="AY35" t="str">
            <v/>
          </cell>
          <cell r="AZ35" t="str">
            <v/>
          </cell>
          <cell r="BA35" t="str">
            <v/>
          </cell>
          <cell r="BB35" t="str">
            <v/>
          </cell>
          <cell r="BC35" t="str">
            <v/>
          </cell>
          <cell r="BD35" t="str">
            <v/>
          </cell>
          <cell r="BE35" t="str">
            <v/>
          </cell>
          <cell r="BF35" t="str">
            <v/>
          </cell>
          <cell r="BG35" t="str">
            <v/>
          </cell>
          <cell r="BH35" t="str">
            <v/>
          </cell>
          <cell r="BI35" t="str">
            <v/>
          </cell>
          <cell r="BJ35" t="str">
            <v/>
          </cell>
          <cell r="BK35" t="str">
            <v/>
          </cell>
          <cell r="BL35" t="str">
            <v/>
          </cell>
          <cell r="BM35" t="str">
            <v/>
          </cell>
          <cell r="BN35" t="str">
            <v/>
          </cell>
          <cell r="BO35">
            <v>0</v>
          </cell>
          <cell r="BP35" t="str">
            <v/>
          </cell>
          <cell r="BQ35">
            <v>0</v>
          </cell>
          <cell r="BR35" t="str">
            <v/>
          </cell>
          <cell r="BS35" t="str">
            <v/>
          </cell>
          <cell r="BT35" t="str">
            <v/>
          </cell>
          <cell r="BU35" t="str">
            <v/>
          </cell>
          <cell r="BV35" t="str">
            <v/>
          </cell>
          <cell r="BW35" t="str">
            <v/>
          </cell>
          <cell r="BX35" t="str">
            <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t="str">
            <v/>
          </cell>
          <cell r="Y36" t="str">
            <v/>
          </cell>
          <cell r="AA36" t="str">
            <v/>
          </cell>
          <cell r="AB36" t="str">
            <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t="str">
            <v/>
          </cell>
          <cell r="BB36">
            <v>1E-3</v>
          </cell>
          <cell r="BC36">
            <v>0</v>
          </cell>
          <cell r="BD36">
            <v>0</v>
          </cell>
          <cell r="BE36">
            <v>1E-3</v>
          </cell>
          <cell r="BF36" t="str">
            <v/>
          </cell>
          <cell r="BG36">
            <v>1.3992256904642315</v>
          </cell>
          <cell r="BH36">
            <v>3.4285714285714279</v>
          </cell>
          <cell r="BI36">
            <v>1.2</v>
          </cell>
          <cell r="BJ36" t="str">
            <v/>
          </cell>
          <cell r="BK36" t="str">
            <v/>
          </cell>
          <cell r="BL36" t="str">
            <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t="str">
            <v/>
          </cell>
          <cell r="G37" t="str">
            <v/>
          </cell>
          <cell r="J37" t="str">
            <v/>
          </cell>
          <cell r="L37" t="str">
            <v/>
          </cell>
          <cell r="M37" t="str">
            <v/>
          </cell>
          <cell r="N37" t="str">
            <v/>
          </cell>
          <cell r="O37" t="str">
            <v/>
          </cell>
          <cell r="P37" t="str">
            <v/>
          </cell>
          <cell r="S37" t="str">
            <v/>
          </cell>
          <cell r="X37">
            <v>0</v>
          </cell>
          <cell r="Y37" t="str">
            <v/>
          </cell>
          <cell r="AA37">
            <v>0</v>
          </cell>
          <cell r="AB37" t="str">
            <v/>
          </cell>
          <cell r="AC37" t="str">
            <v/>
          </cell>
          <cell r="AD37" t="str">
            <v/>
          </cell>
          <cell r="AE37" t="str">
            <v/>
          </cell>
          <cell r="AF37" t="str">
            <v/>
          </cell>
          <cell r="AG37" t="str">
            <v/>
          </cell>
          <cell r="AH37" t="str">
            <v/>
          </cell>
          <cell r="AI37" t="str">
            <v/>
          </cell>
          <cell r="AL37" t="str">
            <v/>
          </cell>
          <cell r="AM37" t="str">
            <v/>
          </cell>
          <cell r="AN37" t="str">
            <v/>
          </cell>
          <cell r="AO37" t="str">
            <v/>
          </cell>
          <cell r="AP37" t="str">
            <v/>
          </cell>
          <cell r="AQ37" t="str">
            <v/>
          </cell>
          <cell r="AR37" t="str">
            <v/>
          </cell>
          <cell r="AS37" t="str">
            <v/>
          </cell>
          <cell r="AT37" t="str">
            <v/>
          </cell>
          <cell r="AU37" t="str">
            <v/>
          </cell>
          <cell r="AV37" t="str">
            <v/>
          </cell>
          <cell r="AW37" t="str">
            <v/>
          </cell>
          <cell r="AX37" t="str">
            <v/>
          </cell>
          <cell r="AY37" t="str">
            <v/>
          </cell>
          <cell r="AZ37" t="str">
            <v/>
          </cell>
          <cell r="BA37" t="str">
            <v/>
          </cell>
          <cell r="BB37" t="str">
            <v/>
          </cell>
          <cell r="BC37" t="str">
            <v/>
          </cell>
          <cell r="BD37" t="str">
            <v/>
          </cell>
          <cell r="BE37" t="str">
            <v/>
          </cell>
          <cell r="BF37" t="str">
            <v/>
          </cell>
          <cell r="BG37" t="str">
            <v/>
          </cell>
          <cell r="BH37" t="str">
            <v/>
          </cell>
          <cell r="BI37" t="str">
            <v/>
          </cell>
          <cell r="BJ37" t="str">
            <v/>
          </cell>
          <cell r="BK37" t="str">
            <v/>
          </cell>
          <cell r="BL37" t="str">
            <v/>
          </cell>
          <cell r="BM37" t="str">
            <v/>
          </cell>
          <cell r="BN37" t="str">
            <v/>
          </cell>
          <cell r="BO37">
            <v>731.01300000000015</v>
          </cell>
          <cell r="BP37" t="str">
            <v/>
          </cell>
          <cell r="BQ37">
            <v>731.01300000000015</v>
          </cell>
          <cell r="BR37" t="str">
            <v/>
          </cell>
          <cell r="BS37" t="str">
            <v/>
          </cell>
          <cell r="BT37" t="str">
            <v/>
          </cell>
          <cell r="BU37" t="str">
            <v/>
          </cell>
          <cell r="BV37" t="str">
            <v/>
          </cell>
          <cell r="BW37" t="str">
            <v/>
          </cell>
          <cell r="BX37" t="str">
            <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t="str">
            <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0</v>
          </cell>
          <cell r="BP38" t="str">
            <v/>
          </cell>
          <cell r="BQ38">
            <v>0</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t="str">
            <v/>
          </cell>
          <cell r="K39" t="str">
            <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t="str">
            <v/>
          </cell>
          <cell r="Y39" t="str">
            <v/>
          </cell>
          <cell r="AA39" t="str">
            <v/>
          </cell>
          <cell r="AB39" t="str">
            <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t="str">
            <v/>
          </cell>
          <cell r="BB39">
            <v>1E-3</v>
          </cell>
          <cell r="BC39">
            <v>0</v>
          </cell>
          <cell r="BD39">
            <v>0</v>
          </cell>
          <cell r="BE39">
            <v>1E-3</v>
          </cell>
          <cell r="BF39" t="str">
            <v/>
          </cell>
          <cell r="BG39">
            <v>1.0634840016004636</v>
          </cell>
          <cell r="BH39">
            <v>2.6666666666666665</v>
          </cell>
          <cell r="BI39">
            <v>1.2</v>
          </cell>
          <cell r="BJ39" t="str">
            <v/>
          </cell>
          <cell r="BK39" t="str">
            <v/>
          </cell>
          <cell r="BL39" t="str">
            <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t="str">
            <v/>
          </cell>
          <cell r="K40" t="str">
            <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t="str">
            <v/>
          </cell>
          <cell r="AA40">
            <v>0</v>
          </cell>
          <cell r="AB40" t="str">
            <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t="str">
            <v/>
          </cell>
          <cell r="BK40" t="str">
            <v/>
          </cell>
          <cell r="BL40" t="str">
            <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t="str">
            <v/>
          </cell>
          <cell r="F41" t="str">
            <v/>
          </cell>
          <cell r="G41" t="str">
            <v/>
          </cell>
          <cell r="J41" t="str">
            <v/>
          </cell>
          <cell r="K41" t="str">
            <v/>
          </cell>
          <cell r="L41" t="str">
            <v/>
          </cell>
          <cell r="M41" t="str">
            <v/>
          </cell>
          <cell r="N41" t="str">
            <v/>
          </cell>
          <cell r="O41" t="str">
            <v/>
          </cell>
          <cell r="P41" t="str">
            <v/>
          </cell>
          <cell r="S41" t="str">
            <v/>
          </cell>
          <cell r="U41" t="str">
            <v/>
          </cell>
          <cell r="X41">
            <v>0</v>
          </cell>
          <cell r="Y41" t="str">
            <v/>
          </cell>
          <cell r="AA41">
            <v>0</v>
          </cell>
          <cell r="AB41" t="str">
            <v/>
          </cell>
          <cell r="AC41" t="str">
            <v/>
          </cell>
          <cell r="AD41" t="str">
            <v/>
          </cell>
          <cell r="AE41" t="str">
            <v/>
          </cell>
          <cell r="AF41" t="str">
            <v/>
          </cell>
          <cell r="AG41" t="str">
            <v/>
          </cell>
          <cell r="AH41" t="str">
            <v/>
          </cell>
          <cell r="AI41" t="str">
            <v/>
          </cell>
          <cell r="AL41" t="str">
            <v/>
          </cell>
          <cell r="AM41" t="str">
            <v/>
          </cell>
          <cell r="AN41" t="str">
            <v/>
          </cell>
          <cell r="AO41" t="str">
            <v/>
          </cell>
          <cell r="AP41" t="str">
            <v/>
          </cell>
          <cell r="AQ41" t="str">
            <v/>
          </cell>
          <cell r="AR41" t="str">
            <v/>
          </cell>
          <cell r="AS41" t="str">
            <v/>
          </cell>
          <cell r="AT41" t="str">
            <v/>
          </cell>
          <cell r="AU41" t="str">
            <v/>
          </cell>
          <cell r="AV41" t="str">
            <v/>
          </cell>
          <cell r="AW41" t="str">
            <v/>
          </cell>
          <cell r="AX41" t="str">
            <v/>
          </cell>
          <cell r="AY41" t="str">
            <v/>
          </cell>
          <cell r="AZ41" t="str">
            <v/>
          </cell>
          <cell r="BA41" t="str">
            <v/>
          </cell>
          <cell r="BB41" t="str">
            <v/>
          </cell>
          <cell r="BC41" t="str">
            <v/>
          </cell>
          <cell r="BD41" t="str">
            <v/>
          </cell>
          <cell r="BE41" t="str">
            <v/>
          </cell>
          <cell r="BF41" t="str">
            <v/>
          </cell>
          <cell r="BG41" t="str">
            <v/>
          </cell>
          <cell r="BH41" t="str">
            <v/>
          </cell>
          <cell r="BI41" t="str">
            <v/>
          </cell>
          <cell r="BJ41" t="str">
            <v/>
          </cell>
          <cell r="BK41" t="str">
            <v/>
          </cell>
          <cell r="BL41" t="str">
            <v/>
          </cell>
          <cell r="BM41" t="str">
            <v/>
          </cell>
          <cell r="BN41" t="str">
            <v/>
          </cell>
          <cell r="BO41">
            <v>707.60299999999995</v>
          </cell>
          <cell r="BP41" t="str">
            <v/>
          </cell>
          <cell r="BQ41">
            <v>707.60299999999995</v>
          </cell>
          <cell r="BR41" t="str">
            <v/>
          </cell>
          <cell r="BS41" t="str">
            <v/>
          </cell>
          <cell r="BT41" t="str">
            <v/>
          </cell>
          <cell r="BU41" t="str">
            <v/>
          </cell>
          <cell r="BV41" t="str">
            <v/>
          </cell>
          <cell r="BW41" t="str">
            <v/>
          </cell>
          <cell r="BX41" t="str">
            <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t="str">
            <v/>
          </cell>
          <cell r="K42" t="str">
            <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t="str">
            <v/>
          </cell>
          <cell r="Y42" t="str">
            <v/>
          </cell>
          <cell r="AA42" t="str">
            <v/>
          </cell>
          <cell r="AB42" t="str">
            <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t="str">
            <v/>
          </cell>
          <cell r="BB42">
            <v>1E-3</v>
          </cell>
          <cell r="BC42">
            <v>0</v>
          </cell>
          <cell r="BD42">
            <v>0</v>
          </cell>
          <cell r="BE42">
            <v>1E-3</v>
          </cell>
          <cell r="BF42" t="str">
            <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t="str">
            <v/>
          </cell>
          <cell r="K43" t="str">
            <v/>
          </cell>
          <cell r="L43">
            <v>4.6541116427098697</v>
          </cell>
          <cell r="M43">
            <v>4.6541116427098697</v>
          </cell>
          <cell r="N43">
            <v>437.8905648792479</v>
          </cell>
          <cell r="O43">
            <v>0.62915394402035474</v>
          </cell>
          <cell r="P43">
            <v>120.73273186182797</v>
          </cell>
          <cell r="S43">
            <v>12.92</v>
          </cell>
          <cell r="U43">
            <v>0</v>
          </cell>
          <cell r="X43">
            <v>0</v>
          </cell>
          <cell r="Y43" t="str">
            <v/>
          </cell>
          <cell r="AA43">
            <v>0</v>
          </cell>
          <cell r="AB43" t="str">
            <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t="str">
            <v/>
          </cell>
          <cell r="BD43" t="str">
            <v/>
          </cell>
          <cell r="BE43" t="str">
            <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t="str">
            <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t="str">
            <v/>
          </cell>
          <cell r="G44" t="str">
            <v/>
          </cell>
          <cell r="J44" t="str">
            <v/>
          </cell>
          <cell r="K44" t="str">
            <v/>
          </cell>
          <cell r="L44" t="str">
            <v/>
          </cell>
          <cell r="M44" t="str">
            <v/>
          </cell>
          <cell r="N44" t="str">
            <v/>
          </cell>
          <cell r="O44" t="str">
            <v/>
          </cell>
          <cell r="P44" t="str">
            <v/>
          </cell>
          <cell r="S44" t="str">
            <v/>
          </cell>
          <cell r="U44" t="str">
            <v/>
          </cell>
          <cell r="X44">
            <v>0</v>
          </cell>
          <cell r="Y44" t="str">
            <v/>
          </cell>
          <cell r="AA44">
            <v>0</v>
          </cell>
          <cell r="AB44" t="str">
            <v/>
          </cell>
          <cell r="AC44" t="str">
            <v/>
          </cell>
          <cell r="AD44" t="str">
            <v/>
          </cell>
          <cell r="AE44" t="str">
            <v/>
          </cell>
          <cell r="AF44" t="str">
            <v/>
          </cell>
          <cell r="AG44" t="str">
            <v/>
          </cell>
          <cell r="AH44" t="str">
            <v/>
          </cell>
          <cell r="AI44" t="str">
            <v/>
          </cell>
          <cell r="AL44" t="str">
            <v/>
          </cell>
          <cell r="AM44" t="str">
            <v/>
          </cell>
          <cell r="AN44" t="str">
            <v/>
          </cell>
          <cell r="AO44" t="str">
            <v/>
          </cell>
          <cell r="AP44" t="str">
            <v/>
          </cell>
          <cell r="AQ44" t="str">
            <v/>
          </cell>
          <cell r="AR44" t="str">
            <v/>
          </cell>
          <cell r="AS44" t="str">
            <v/>
          </cell>
          <cell r="AT44" t="str">
            <v/>
          </cell>
          <cell r="AU44" t="str">
            <v/>
          </cell>
          <cell r="AV44" t="str">
            <v/>
          </cell>
          <cell r="AW44" t="str">
            <v/>
          </cell>
          <cell r="AX44" t="str">
            <v/>
          </cell>
          <cell r="AY44" t="str">
            <v/>
          </cell>
          <cell r="AZ44" t="str">
            <v/>
          </cell>
          <cell r="BA44" t="str">
            <v/>
          </cell>
          <cell r="BB44" t="str">
            <v/>
          </cell>
          <cell r="BC44" t="str">
            <v/>
          </cell>
          <cell r="BD44" t="str">
            <v/>
          </cell>
          <cell r="BE44" t="str">
            <v/>
          </cell>
          <cell r="BF44" t="str">
            <v/>
          </cell>
          <cell r="BG44" t="str">
            <v/>
          </cell>
          <cell r="BH44" t="str">
            <v/>
          </cell>
          <cell r="BI44" t="str">
            <v/>
          </cell>
          <cell r="BJ44" t="str">
            <v/>
          </cell>
          <cell r="BK44" t="str">
            <v/>
          </cell>
          <cell r="BL44" t="str">
            <v/>
          </cell>
          <cell r="BM44" t="str">
            <v/>
          </cell>
          <cell r="BN44" t="str">
            <v/>
          </cell>
          <cell r="BO44">
            <v>681.12300000000027</v>
          </cell>
          <cell r="BP44" t="str">
            <v/>
          </cell>
          <cell r="BQ44">
            <v>681.12300000000027</v>
          </cell>
          <cell r="BR44" t="str">
            <v/>
          </cell>
          <cell r="BS44" t="str">
            <v/>
          </cell>
          <cell r="BT44" t="str">
            <v/>
          </cell>
          <cell r="BU44" t="str">
            <v/>
          </cell>
          <cell r="BV44" t="str">
            <v/>
          </cell>
          <cell r="BW44" t="str">
            <v/>
          </cell>
          <cell r="BX44" t="str">
            <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t="str">
            <v/>
          </cell>
          <cell r="G45" t="str">
            <v/>
          </cell>
          <cell r="J45" t="str">
            <v/>
          </cell>
          <cell r="K45" t="str">
            <v/>
          </cell>
          <cell r="L45" t="str">
            <v/>
          </cell>
          <cell r="M45" t="str">
            <v/>
          </cell>
          <cell r="N45" t="str">
            <v/>
          </cell>
          <cell r="O45" t="str">
            <v/>
          </cell>
          <cell r="P45" t="str">
            <v/>
          </cell>
          <cell r="S45" t="str">
            <v/>
          </cell>
          <cell r="U45" t="str">
            <v/>
          </cell>
          <cell r="X45">
            <v>0</v>
          </cell>
          <cell r="Y45" t="str">
            <v/>
          </cell>
          <cell r="AA45">
            <v>0</v>
          </cell>
          <cell r="AB45" t="str">
            <v/>
          </cell>
          <cell r="AC45" t="str">
            <v/>
          </cell>
          <cell r="AD45" t="str">
            <v/>
          </cell>
          <cell r="AE45" t="str">
            <v/>
          </cell>
          <cell r="AF45" t="str">
            <v/>
          </cell>
          <cell r="AG45" t="str">
            <v/>
          </cell>
          <cell r="AH45" t="str">
            <v/>
          </cell>
          <cell r="AI45" t="str">
            <v/>
          </cell>
          <cell r="AL45" t="str">
            <v/>
          </cell>
          <cell r="AM45" t="str">
            <v/>
          </cell>
          <cell r="AN45" t="str">
            <v/>
          </cell>
          <cell r="AO45" t="str">
            <v/>
          </cell>
          <cell r="AP45" t="str">
            <v/>
          </cell>
          <cell r="AQ45" t="str">
            <v/>
          </cell>
          <cell r="AR45" t="str">
            <v/>
          </cell>
          <cell r="AS45" t="str">
            <v/>
          </cell>
          <cell r="AT45" t="str">
            <v/>
          </cell>
          <cell r="AU45" t="str">
            <v/>
          </cell>
          <cell r="AV45" t="str">
            <v/>
          </cell>
          <cell r="AW45" t="str">
            <v/>
          </cell>
          <cell r="AX45" t="str">
            <v/>
          </cell>
          <cell r="AY45" t="str">
            <v/>
          </cell>
          <cell r="BA45" t="str">
            <v/>
          </cell>
          <cell r="BB45" t="str">
            <v/>
          </cell>
          <cell r="BC45" t="str">
            <v/>
          </cell>
          <cell r="BD45" t="str">
            <v/>
          </cell>
          <cell r="BE45" t="str">
            <v/>
          </cell>
          <cell r="BF45" t="str">
            <v/>
          </cell>
          <cell r="BG45" t="str">
            <v/>
          </cell>
          <cell r="BH45" t="str">
            <v/>
          </cell>
          <cell r="BI45" t="str">
            <v/>
          </cell>
          <cell r="BJ45" t="str">
            <v/>
          </cell>
          <cell r="BK45" t="str">
            <v/>
          </cell>
          <cell r="BL45" t="str">
            <v/>
          </cell>
          <cell r="BM45" t="str">
            <v/>
          </cell>
          <cell r="BN45" t="str">
            <v/>
          </cell>
          <cell r="BO45">
            <v>0</v>
          </cell>
          <cell r="BP45" t="str">
            <v/>
          </cell>
          <cell r="BQ45">
            <v>0</v>
          </cell>
          <cell r="BR45" t="str">
            <v/>
          </cell>
          <cell r="BS45" t="str">
            <v/>
          </cell>
          <cell r="BT45" t="str">
            <v/>
          </cell>
          <cell r="BU45" t="str">
            <v/>
          </cell>
          <cell r="BV45" t="str">
            <v/>
          </cell>
          <cell r="BW45" t="str">
            <v/>
          </cell>
          <cell r="BX45" t="str">
            <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0</v>
          </cell>
          <cell r="BP46" t="str">
            <v/>
          </cell>
          <cell r="BQ46">
            <v>0</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t="str">
            <v/>
          </cell>
          <cell r="G47" t="str">
            <v/>
          </cell>
          <cell r="J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v>
          </cell>
          <cell r="BP47" t="str">
            <v/>
          </cell>
          <cell r="BQ47">
            <v>0</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F48" t="str">
            <v/>
          </cell>
          <cell r="G48" t="str">
            <v/>
          </cell>
          <cell r="J48" t="str">
            <v/>
          </cell>
          <cell r="L48" t="str">
            <v/>
          </cell>
          <cell r="M48" t="str">
            <v/>
          </cell>
          <cell r="N48" t="str">
            <v/>
          </cell>
          <cell r="O48" t="str">
            <v/>
          </cell>
          <cell r="P48" t="str">
            <v/>
          </cell>
          <cell r="S48" t="str">
            <v/>
          </cell>
          <cell r="U48" t="str">
            <v/>
          </cell>
          <cell r="X48">
            <v>0</v>
          </cell>
          <cell r="Y48" t="str">
            <v/>
          </cell>
          <cell r="AA48">
            <v>0</v>
          </cell>
          <cell r="AB48" t="str">
            <v/>
          </cell>
          <cell r="AC48" t="str">
            <v/>
          </cell>
          <cell r="AD48" t="str">
            <v/>
          </cell>
          <cell r="AE48" t="str">
            <v/>
          </cell>
          <cell r="AF48" t="str">
            <v/>
          </cell>
          <cell r="AG48" t="str">
            <v/>
          </cell>
          <cell r="AH48" t="str">
            <v/>
          </cell>
          <cell r="AI48" t="str">
            <v/>
          </cell>
          <cell r="AL48" t="str">
            <v/>
          </cell>
          <cell r="AM48" t="str">
            <v/>
          </cell>
          <cell r="AN48" t="str">
            <v/>
          </cell>
          <cell r="AO48" t="str">
            <v/>
          </cell>
          <cell r="AP48" t="str">
            <v/>
          </cell>
          <cell r="AQ48" t="str">
            <v/>
          </cell>
          <cell r="AR48" t="str">
            <v/>
          </cell>
          <cell r="AS48" t="str">
            <v/>
          </cell>
          <cell r="AT48" t="str">
            <v/>
          </cell>
          <cell r="AU48" t="str">
            <v/>
          </cell>
          <cell r="AV48" t="str">
            <v/>
          </cell>
          <cell r="AW48" t="str">
            <v/>
          </cell>
          <cell r="AX48" t="str">
            <v/>
          </cell>
          <cell r="AY48" t="str">
            <v/>
          </cell>
          <cell r="AZ48" t="str">
            <v/>
          </cell>
          <cell r="BA48" t="str">
            <v/>
          </cell>
          <cell r="BB48" t="str">
            <v/>
          </cell>
          <cell r="BC48" t="str">
            <v/>
          </cell>
          <cell r="BD48" t="str">
            <v/>
          </cell>
          <cell r="BE48" t="str">
            <v/>
          </cell>
          <cell r="BF48" t="str">
            <v/>
          </cell>
          <cell r="BG48" t="str">
            <v/>
          </cell>
          <cell r="BH48" t="str">
            <v/>
          </cell>
          <cell r="BI48" t="str">
            <v/>
          </cell>
          <cell r="BJ48" t="str">
            <v/>
          </cell>
          <cell r="BK48" t="str">
            <v/>
          </cell>
          <cell r="BL48" t="str">
            <v/>
          </cell>
          <cell r="BM48" t="str">
            <v/>
          </cell>
          <cell r="BN48" t="str">
            <v/>
          </cell>
          <cell r="BO48">
            <v>0</v>
          </cell>
          <cell r="BP48" t="str">
            <v/>
          </cell>
          <cell r="BQ48">
            <v>0</v>
          </cell>
          <cell r="BR48" t="str">
            <v/>
          </cell>
          <cell r="BS48" t="str">
            <v/>
          </cell>
          <cell r="BT48" t="str">
            <v/>
          </cell>
          <cell r="BU48" t="str">
            <v/>
          </cell>
          <cell r="BV48" t="str">
            <v/>
          </cell>
          <cell r="BW48" t="str">
            <v/>
          </cell>
          <cell r="BX48" t="str">
            <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t="str">
            <v/>
          </cell>
          <cell r="G49" t="str">
            <v/>
          </cell>
          <cell r="J49" t="str">
            <v/>
          </cell>
          <cell r="L49" t="str">
            <v/>
          </cell>
          <cell r="M49" t="str">
            <v/>
          </cell>
          <cell r="N49" t="str">
            <v/>
          </cell>
          <cell r="O49" t="str">
            <v/>
          </cell>
          <cell r="P49" t="str">
            <v/>
          </cell>
          <cell r="S49" t="str">
            <v/>
          </cell>
          <cell r="U49" t="str">
            <v/>
          </cell>
          <cell r="X49">
            <v>0</v>
          </cell>
          <cell r="Y49" t="str">
            <v/>
          </cell>
          <cell r="AA49">
            <v>0</v>
          </cell>
          <cell r="AB49" t="str">
            <v/>
          </cell>
          <cell r="AC49" t="str">
            <v/>
          </cell>
          <cell r="AD49" t="str">
            <v/>
          </cell>
          <cell r="AE49" t="str">
            <v/>
          </cell>
          <cell r="AF49" t="str">
            <v/>
          </cell>
          <cell r="AG49" t="str">
            <v/>
          </cell>
          <cell r="AH49" t="str">
            <v/>
          </cell>
          <cell r="AI49" t="str">
            <v/>
          </cell>
          <cell r="AL49" t="str">
            <v/>
          </cell>
          <cell r="AM49" t="str">
            <v/>
          </cell>
          <cell r="AN49" t="str">
            <v/>
          </cell>
          <cell r="AO49" t="str">
            <v/>
          </cell>
          <cell r="AP49" t="str">
            <v/>
          </cell>
          <cell r="AQ49" t="str">
            <v/>
          </cell>
          <cell r="AR49" t="str">
            <v/>
          </cell>
          <cell r="AS49" t="str">
            <v/>
          </cell>
          <cell r="AT49" t="str">
            <v/>
          </cell>
          <cell r="AU49" t="str">
            <v/>
          </cell>
          <cell r="AV49" t="str">
            <v/>
          </cell>
          <cell r="AW49" t="str">
            <v/>
          </cell>
          <cell r="AX49" t="str">
            <v/>
          </cell>
          <cell r="AY49" t="str">
            <v/>
          </cell>
          <cell r="AZ49" t="str">
            <v/>
          </cell>
          <cell r="BA49" t="str">
            <v/>
          </cell>
          <cell r="BB49" t="str">
            <v/>
          </cell>
          <cell r="BC49" t="str">
            <v/>
          </cell>
          <cell r="BD49" t="str">
            <v/>
          </cell>
          <cell r="BE49" t="str">
            <v/>
          </cell>
          <cell r="BF49" t="str">
            <v/>
          </cell>
          <cell r="BG49" t="str">
            <v/>
          </cell>
          <cell r="BH49" t="str">
            <v/>
          </cell>
          <cell r="BI49" t="str">
            <v/>
          </cell>
          <cell r="BJ49" t="str">
            <v/>
          </cell>
          <cell r="BK49" t="str">
            <v/>
          </cell>
          <cell r="BL49" t="str">
            <v/>
          </cell>
          <cell r="BM49" t="str">
            <v/>
          </cell>
          <cell r="BN49" t="str">
            <v/>
          </cell>
          <cell r="BO49">
            <v>0</v>
          </cell>
          <cell r="BP49" t="str">
            <v/>
          </cell>
          <cell r="BQ49">
            <v>0</v>
          </cell>
          <cell r="BR49" t="str">
            <v/>
          </cell>
          <cell r="BS49" t="str">
            <v/>
          </cell>
          <cell r="BT49" t="str">
            <v/>
          </cell>
          <cell r="BU49" t="str">
            <v/>
          </cell>
          <cell r="BV49" t="str">
            <v/>
          </cell>
          <cell r="BW49" t="str">
            <v/>
          </cell>
          <cell r="BX49" t="str">
            <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t="str">
            <v/>
          </cell>
          <cell r="G50" t="str">
            <v/>
          </cell>
          <cell r="J50" t="str">
            <v/>
          </cell>
          <cell r="L50" t="str">
            <v/>
          </cell>
          <cell r="M50" t="str">
            <v/>
          </cell>
          <cell r="N50" t="str">
            <v/>
          </cell>
          <cell r="O50" t="str">
            <v/>
          </cell>
          <cell r="P50" t="str">
            <v/>
          </cell>
          <cell r="S50" t="str">
            <v/>
          </cell>
          <cell r="U50" t="str">
            <v/>
          </cell>
          <cell r="X50">
            <v>0</v>
          </cell>
          <cell r="Y50" t="str">
            <v/>
          </cell>
          <cell r="AA50">
            <v>0</v>
          </cell>
          <cell r="AB50" t="str">
            <v/>
          </cell>
          <cell r="AC50" t="str">
            <v/>
          </cell>
          <cell r="AD50" t="str">
            <v/>
          </cell>
          <cell r="AE50" t="str">
            <v/>
          </cell>
          <cell r="AF50" t="str">
            <v/>
          </cell>
          <cell r="AG50" t="str">
            <v/>
          </cell>
          <cell r="AH50" t="str">
            <v/>
          </cell>
          <cell r="AI50" t="str">
            <v/>
          </cell>
          <cell r="AL50" t="str">
            <v/>
          </cell>
          <cell r="AM50" t="str">
            <v/>
          </cell>
          <cell r="AN50" t="str">
            <v/>
          </cell>
          <cell r="AO50" t="str">
            <v/>
          </cell>
          <cell r="AP50" t="str">
            <v/>
          </cell>
          <cell r="AQ50" t="str">
            <v/>
          </cell>
          <cell r="AR50" t="str">
            <v/>
          </cell>
          <cell r="AS50" t="str">
            <v/>
          </cell>
          <cell r="AT50" t="str">
            <v/>
          </cell>
          <cell r="AU50" t="str">
            <v/>
          </cell>
          <cell r="AV50" t="str">
            <v/>
          </cell>
          <cell r="AW50" t="str">
            <v/>
          </cell>
          <cell r="AX50" t="str">
            <v/>
          </cell>
          <cell r="AY50" t="str">
            <v/>
          </cell>
          <cell r="AZ50" t="str">
            <v/>
          </cell>
          <cell r="BA50" t="str">
            <v/>
          </cell>
          <cell r="BB50" t="str">
            <v/>
          </cell>
          <cell r="BC50" t="str">
            <v/>
          </cell>
          <cell r="BD50" t="str">
            <v/>
          </cell>
          <cell r="BE50" t="str">
            <v/>
          </cell>
          <cell r="BF50" t="str">
            <v/>
          </cell>
          <cell r="BG50" t="str">
            <v/>
          </cell>
          <cell r="BH50" t="str">
            <v/>
          </cell>
          <cell r="BI50" t="str">
            <v/>
          </cell>
          <cell r="BJ50" t="str">
            <v/>
          </cell>
          <cell r="BK50" t="str">
            <v/>
          </cell>
          <cell r="BL50" t="str">
            <v/>
          </cell>
          <cell r="BM50" t="str">
            <v/>
          </cell>
          <cell r="BN50" t="str">
            <v/>
          </cell>
          <cell r="BO50">
            <v>0</v>
          </cell>
          <cell r="BP50" t="str">
            <v/>
          </cell>
          <cell r="BQ50">
            <v>0</v>
          </cell>
          <cell r="BR50" t="str">
            <v/>
          </cell>
          <cell r="BS50" t="str">
            <v/>
          </cell>
          <cell r="BT50" t="str">
            <v/>
          </cell>
          <cell r="BU50" t="str">
            <v/>
          </cell>
          <cell r="BV50" t="str">
            <v/>
          </cell>
          <cell r="BW50" t="str">
            <v/>
          </cell>
          <cell r="BX50" t="str">
            <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t="str">
            <v/>
          </cell>
          <cell r="G51" t="str">
            <v/>
          </cell>
          <cell r="J51" t="str">
            <v/>
          </cell>
          <cell r="L51" t="str">
            <v/>
          </cell>
          <cell r="M51" t="str">
            <v/>
          </cell>
          <cell r="N51" t="str">
            <v/>
          </cell>
          <cell r="O51" t="str">
            <v/>
          </cell>
          <cell r="P51" t="str">
            <v/>
          </cell>
          <cell r="S51" t="str">
            <v/>
          </cell>
          <cell r="U51" t="str">
            <v/>
          </cell>
          <cell r="X51">
            <v>0</v>
          </cell>
          <cell r="Y51" t="str">
            <v/>
          </cell>
          <cell r="AA51">
            <v>0</v>
          </cell>
          <cell r="AB51" t="str">
            <v/>
          </cell>
          <cell r="AC51" t="str">
            <v/>
          </cell>
          <cell r="AD51" t="str">
            <v/>
          </cell>
          <cell r="AE51" t="str">
            <v/>
          </cell>
          <cell r="AF51" t="str">
            <v/>
          </cell>
          <cell r="AG51" t="str">
            <v/>
          </cell>
          <cell r="AH51" t="str">
            <v/>
          </cell>
          <cell r="AI51" t="str">
            <v/>
          </cell>
          <cell r="AL51" t="str">
            <v/>
          </cell>
          <cell r="AM51" t="str">
            <v/>
          </cell>
          <cell r="AN51" t="str">
            <v/>
          </cell>
          <cell r="AO51" t="str">
            <v/>
          </cell>
          <cell r="AP51" t="str">
            <v/>
          </cell>
          <cell r="AQ51" t="str">
            <v/>
          </cell>
          <cell r="AR51" t="str">
            <v/>
          </cell>
          <cell r="AS51" t="str">
            <v/>
          </cell>
          <cell r="AT51" t="str">
            <v/>
          </cell>
          <cell r="AU51" t="str">
            <v/>
          </cell>
          <cell r="AV51" t="str">
            <v/>
          </cell>
          <cell r="AW51" t="str">
            <v/>
          </cell>
          <cell r="AX51" t="str">
            <v/>
          </cell>
          <cell r="AY51" t="str">
            <v/>
          </cell>
          <cell r="BA51" t="str">
            <v/>
          </cell>
          <cell r="BB51" t="str">
            <v/>
          </cell>
          <cell r="BC51" t="str">
            <v/>
          </cell>
          <cell r="BD51" t="str">
            <v/>
          </cell>
          <cell r="BE51" t="str">
            <v/>
          </cell>
          <cell r="BF51" t="str">
            <v/>
          </cell>
          <cell r="BG51" t="str">
            <v/>
          </cell>
          <cell r="BH51" t="str">
            <v/>
          </cell>
          <cell r="BI51" t="str">
            <v/>
          </cell>
          <cell r="BJ51" t="str">
            <v/>
          </cell>
          <cell r="BK51" t="str">
            <v/>
          </cell>
          <cell r="BL51" t="str">
            <v/>
          </cell>
          <cell r="BM51" t="str">
            <v/>
          </cell>
          <cell r="BN51" t="str">
            <v/>
          </cell>
          <cell r="BO51">
            <v>0</v>
          </cell>
          <cell r="BP51" t="str">
            <v/>
          </cell>
          <cell r="BQ51">
            <v>0</v>
          </cell>
          <cell r="BR51" t="str">
            <v/>
          </cell>
          <cell r="BS51" t="str">
            <v/>
          </cell>
          <cell r="BT51" t="str">
            <v/>
          </cell>
          <cell r="BU51" t="str">
            <v/>
          </cell>
          <cell r="BV51" t="str">
            <v/>
          </cell>
          <cell r="BW51" t="str">
            <v/>
          </cell>
          <cell r="BX51" t="str">
            <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0</v>
          </cell>
          <cell r="BP52" t="str">
            <v/>
          </cell>
          <cell r="BQ52">
            <v>0</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t="str">
            <v/>
          </cell>
          <cell r="G54" t="str">
            <v/>
          </cell>
          <cell r="J54" t="str">
            <v/>
          </cell>
          <cell r="L54" t="str">
            <v/>
          </cell>
          <cell r="M54" t="str">
            <v/>
          </cell>
          <cell r="N54" t="str">
            <v/>
          </cell>
          <cell r="O54" t="str">
            <v/>
          </cell>
          <cell r="P54" t="str">
            <v/>
          </cell>
          <cell r="S54" t="str">
            <v/>
          </cell>
          <cell r="U54" t="str">
            <v/>
          </cell>
          <cell r="X54">
            <v>0</v>
          </cell>
          <cell r="Y54" t="str">
            <v/>
          </cell>
          <cell r="AA54">
            <v>0</v>
          </cell>
          <cell r="AB54" t="str">
            <v/>
          </cell>
          <cell r="AC54" t="str">
            <v/>
          </cell>
          <cell r="AD54" t="str">
            <v/>
          </cell>
          <cell r="AE54" t="str">
            <v/>
          </cell>
          <cell r="AF54" t="str">
            <v/>
          </cell>
          <cell r="AG54" t="str">
            <v/>
          </cell>
          <cell r="AH54" t="str">
            <v/>
          </cell>
          <cell r="AI54" t="str">
            <v/>
          </cell>
          <cell r="AL54" t="str">
            <v/>
          </cell>
          <cell r="AM54" t="str">
            <v/>
          </cell>
          <cell r="AN54" t="str">
            <v/>
          </cell>
          <cell r="AO54" t="str">
            <v/>
          </cell>
          <cell r="AP54" t="str">
            <v/>
          </cell>
          <cell r="AQ54" t="str">
            <v/>
          </cell>
          <cell r="AR54" t="str">
            <v/>
          </cell>
          <cell r="AS54" t="str">
            <v/>
          </cell>
          <cell r="AT54" t="str">
            <v/>
          </cell>
          <cell r="AU54" t="str">
            <v/>
          </cell>
          <cell r="AV54" t="str">
            <v/>
          </cell>
          <cell r="AW54" t="str">
            <v/>
          </cell>
          <cell r="AX54" t="str">
            <v/>
          </cell>
          <cell r="AY54" t="str">
            <v/>
          </cell>
          <cell r="AZ54" t="str">
            <v/>
          </cell>
          <cell r="BA54" t="str">
            <v/>
          </cell>
          <cell r="BB54" t="str">
            <v/>
          </cell>
          <cell r="BC54" t="str">
            <v/>
          </cell>
          <cell r="BD54" t="str">
            <v/>
          </cell>
          <cell r="BE54" t="str">
            <v/>
          </cell>
          <cell r="BF54" t="str">
            <v/>
          </cell>
          <cell r="BG54" t="str">
            <v/>
          </cell>
          <cell r="BH54" t="str">
            <v/>
          </cell>
          <cell r="BI54" t="str">
            <v/>
          </cell>
          <cell r="BJ54" t="str">
            <v/>
          </cell>
          <cell r="BK54" t="str">
            <v/>
          </cell>
          <cell r="BL54" t="str">
            <v/>
          </cell>
          <cell r="BM54" t="str">
            <v/>
          </cell>
          <cell r="BN54" t="str">
            <v/>
          </cell>
          <cell r="BO54">
            <v>0</v>
          </cell>
          <cell r="BP54" t="str">
            <v/>
          </cell>
          <cell r="BQ54">
            <v>0</v>
          </cell>
          <cell r="BR54" t="str">
            <v/>
          </cell>
          <cell r="BS54" t="str">
            <v/>
          </cell>
          <cell r="BT54" t="str">
            <v/>
          </cell>
          <cell r="BU54" t="str">
            <v/>
          </cell>
          <cell r="BV54" t="str">
            <v/>
          </cell>
          <cell r="BW54" t="str">
            <v/>
          </cell>
          <cell r="BX54" t="str">
            <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t="str">
            <v/>
          </cell>
          <cell r="G55" t="str">
            <v/>
          </cell>
          <cell r="J55" t="str">
            <v/>
          </cell>
          <cell r="L55" t="str">
            <v/>
          </cell>
          <cell r="M55" t="str">
            <v/>
          </cell>
          <cell r="N55" t="str">
            <v/>
          </cell>
          <cell r="O55" t="str">
            <v/>
          </cell>
          <cell r="P55" t="str">
            <v/>
          </cell>
          <cell r="S55" t="str">
            <v/>
          </cell>
          <cell r="U55" t="str">
            <v/>
          </cell>
          <cell r="X55">
            <v>0</v>
          </cell>
          <cell r="Y55" t="str">
            <v/>
          </cell>
          <cell r="AA55">
            <v>0</v>
          </cell>
          <cell r="AB55" t="str">
            <v/>
          </cell>
          <cell r="AC55" t="str">
            <v/>
          </cell>
          <cell r="AD55" t="str">
            <v/>
          </cell>
          <cell r="AE55" t="str">
            <v/>
          </cell>
          <cell r="AF55" t="str">
            <v/>
          </cell>
          <cell r="AG55" t="str">
            <v/>
          </cell>
          <cell r="AH55" t="str">
            <v/>
          </cell>
          <cell r="AI55" t="str">
            <v/>
          </cell>
          <cell r="AL55" t="str">
            <v/>
          </cell>
          <cell r="AM55" t="str">
            <v/>
          </cell>
          <cell r="AN55" t="str">
            <v/>
          </cell>
          <cell r="AO55" t="str">
            <v/>
          </cell>
          <cell r="AP55" t="str">
            <v/>
          </cell>
          <cell r="AQ55" t="str">
            <v/>
          </cell>
          <cell r="AR55" t="str">
            <v/>
          </cell>
          <cell r="AS55" t="str">
            <v/>
          </cell>
          <cell r="AT55" t="str">
            <v/>
          </cell>
          <cell r="AU55" t="str">
            <v/>
          </cell>
          <cell r="AV55" t="str">
            <v/>
          </cell>
          <cell r="AW55" t="str">
            <v/>
          </cell>
          <cell r="AX55" t="str">
            <v/>
          </cell>
          <cell r="AY55" t="str">
            <v/>
          </cell>
          <cell r="AZ55" t="str">
            <v/>
          </cell>
          <cell r="BA55" t="str">
            <v/>
          </cell>
          <cell r="BB55" t="str">
            <v/>
          </cell>
          <cell r="BC55" t="str">
            <v/>
          </cell>
          <cell r="BD55" t="str">
            <v/>
          </cell>
          <cell r="BE55" t="str">
            <v/>
          </cell>
          <cell r="BF55" t="str">
            <v/>
          </cell>
          <cell r="BG55" t="str">
            <v/>
          </cell>
          <cell r="BH55" t="str">
            <v/>
          </cell>
          <cell r="BI55" t="str">
            <v/>
          </cell>
          <cell r="BJ55" t="str">
            <v/>
          </cell>
          <cell r="BK55" t="str">
            <v/>
          </cell>
          <cell r="BL55" t="str">
            <v/>
          </cell>
          <cell r="BM55" t="str">
            <v/>
          </cell>
          <cell r="BN55" t="str">
            <v/>
          </cell>
          <cell r="BO55">
            <v>0</v>
          </cell>
          <cell r="BP55" t="str">
            <v/>
          </cell>
          <cell r="BQ55">
            <v>0</v>
          </cell>
          <cell r="BR55" t="str">
            <v/>
          </cell>
          <cell r="BS55" t="str">
            <v/>
          </cell>
          <cell r="BT55" t="str">
            <v/>
          </cell>
          <cell r="BU55" t="str">
            <v/>
          </cell>
          <cell r="BV55" t="str">
            <v/>
          </cell>
          <cell r="BW55" t="str">
            <v/>
          </cell>
          <cell r="BX55" t="str">
            <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0</v>
          </cell>
          <cell r="BP56" t="str">
            <v/>
          </cell>
          <cell r="BQ56">
            <v>0</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t="str">
            <v/>
          </cell>
          <cell r="G59" t="str">
            <v/>
          </cell>
          <cell r="J59" t="str">
            <v/>
          </cell>
          <cell r="L59" t="str">
            <v/>
          </cell>
          <cell r="M59" t="str">
            <v/>
          </cell>
          <cell r="N59" t="str">
            <v/>
          </cell>
          <cell r="O59" t="str">
            <v/>
          </cell>
          <cell r="P59" t="str">
            <v/>
          </cell>
          <cell r="S59" t="str">
            <v/>
          </cell>
          <cell r="U59" t="str">
            <v/>
          </cell>
          <cell r="X59">
            <v>0</v>
          </cell>
          <cell r="Y59" t="str">
            <v/>
          </cell>
          <cell r="AA59">
            <v>0</v>
          </cell>
          <cell r="AB59" t="str">
            <v/>
          </cell>
          <cell r="AC59" t="str">
            <v/>
          </cell>
          <cell r="AD59" t="str">
            <v/>
          </cell>
          <cell r="AE59" t="str">
            <v/>
          </cell>
          <cell r="AF59" t="str">
            <v/>
          </cell>
          <cell r="AG59" t="str">
            <v/>
          </cell>
          <cell r="AH59" t="str">
            <v/>
          </cell>
          <cell r="AI59" t="str">
            <v/>
          </cell>
          <cell r="AL59" t="str">
            <v/>
          </cell>
          <cell r="AM59" t="str">
            <v/>
          </cell>
          <cell r="AN59" t="str">
            <v/>
          </cell>
          <cell r="AO59" t="str">
            <v/>
          </cell>
          <cell r="AP59" t="str">
            <v/>
          </cell>
          <cell r="AQ59" t="str">
            <v/>
          </cell>
          <cell r="AR59" t="str">
            <v/>
          </cell>
          <cell r="AS59" t="str">
            <v/>
          </cell>
          <cell r="AT59" t="str">
            <v/>
          </cell>
          <cell r="AU59" t="str">
            <v/>
          </cell>
          <cell r="AV59" t="str">
            <v/>
          </cell>
          <cell r="AW59" t="str">
            <v/>
          </cell>
          <cell r="AX59" t="str">
            <v/>
          </cell>
          <cell r="AY59" t="str">
            <v/>
          </cell>
          <cell r="AZ59" t="str">
            <v/>
          </cell>
          <cell r="BA59" t="str">
            <v/>
          </cell>
          <cell r="BB59" t="str">
            <v/>
          </cell>
          <cell r="BC59" t="str">
            <v/>
          </cell>
          <cell r="BD59" t="str">
            <v/>
          </cell>
          <cell r="BE59" t="str">
            <v/>
          </cell>
          <cell r="BF59" t="str">
            <v/>
          </cell>
          <cell r="BG59" t="str">
            <v/>
          </cell>
          <cell r="BH59" t="str">
            <v/>
          </cell>
          <cell r="BI59" t="str">
            <v/>
          </cell>
          <cell r="BJ59" t="str">
            <v/>
          </cell>
          <cell r="BK59" t="str">
            <v/>
          </cell>
          <cell r="BL59" t="str">
            <v/>
          </cell>
          <cell r="BM59" t="str">
            <v/>
          </cell>
          <cell r="BN59" t="str">
            <v/>
          </cell>
          <cell r="BO59">
            <v>0</v>
          </cell>
          <cell r="BP59" t="str">
            <v/>
          </cell>
          <cell r="BQ59">
            <v>0</v>
          </cell>
          <cell r="BR59" t="str">
            <v/>
          </cell>
          <cell r="BS59" t="str">
            <v/>
          </cell>
          <cell r="BT59" t="str">
            <v/>
          </cell>
          <cell r="BU59" t="str">
            <v/>
          </cell>
          <cell r="BV59" t="str">
            <v/>
          </cell>
          <cell r="BW59" t="str">
            <v/>
          </cell>
          <cell r="BX59" t="str">
            <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t="str">
            <v/>
          </cell>
          <cell r="G60" t="str">
            <v/>
          </cell>
          <cell r="J60" t="str">
            <v/>
          </cell>
          <cell r="L60" t="str">
            <v/>
          </cell>
          <cell r="M60" t="str">
            <v/>
          </cell>
          <cell r="N60" t="str">
            <v/>
          </cell>
          <cell r="O60" t="str">
            <v/>
          </cell>
          <cell r="P60" t="str">
            <v/>
          </cell>
          <cell r="S60" t="str">
            <v/>
          </cell>
          <cell r="U60" t="str">
            <v/>
          </cell>
          <cell r="X60">
            <v>0</v>
          </cell>
          <cell r="Y60" t="str">
            <v/>
          </cell>
          <cell r="AA60">
            <v>0</v>
          </cell>
          <cell r="AB60" t="str">
            <v/>
          </cell>
          <cell r="AC60" t="str">
            <v/>
          </cell>
          <cell r="AD60" t="str">
            <v/>
          </cell>
          <cell r="AE60" t="str">
            <v/>
          </cell>
          <cell r="AF60" t="str">
            <v/>
          </cell>
          <cell r="AG60" t="str">
            <v/>
          </cell>
          <cell r="AH60" t="str">
            <v/>
          </cell>
          <cell r="AI60" t="str">
            <v/>
          </cell>
          <cell r="AL60" t="str">
            <v/>
          </cell>
          <cell r="AM60" t="str">
            <v/>
          </cell>
          <cell r="AN60" t="str">
            <v/>
          </cell>
          <cell r="AO60" t="str">
            <v/>
          </cell>
          <cell r="AP60" t="str">
            <v/>
          </cell>
          <cell r="AQ60" t="str">
            <v/>
          </cell>
          <cell r="AR60" t="str">
            <v/>
          </cell>
          <cell r="AS60" t="str">
            <v/>
          </cell>
          <cell r="AT60" t="str">
            <v/>
          </cell>
          <cell r="AU60" t="str">
            <v/>
          </cell>
          <cell r="AV60" t="str">
            <v/>
          </cell>
          <cell r="AW60" t="str">
            <v/>
          </cell>
          <cell r="AX60" t="str">
            <v/>
          </cell>
          <cell r="AY60" t="str">
            <v/>
          </cell>
          <cell r="AZ60" t="str">
            <v/>
          </cell>
          <cell r="BA60" t="str">
            <v/>
          </cell>
          <cell r="BB60" t="str">
            <v/>
          </cell>
          <cell r="BC60" t="str">
            <v/>
          </cell>
          <cell r="BD60" t="str">
            <v/>
          </cell>
          <cell r="BE60" t="str">
            <v/>
          </cell>
          <cell r="BF60" t="str">
            <v/>
          </cell>
          <cell r="BG60" t="str">
            <v/>
          </cell>
          <cell r="BH60" t="str">
            <v/>
          </cell>
          <cell r="BI60" t="str">
            <v/>
          </cell>
          <cell r="BJ60" t="str">
            <v/>
          </cell>
          <cell r="BK60" t="str">
            <v/>
          </cell>
          <cell r="BL60" t="str">
            <v/>
          </cell>
          <cell r="BM60" t="str">
            <v/>
          </cell>
          <cell r="BN60" t="str">
            <v/>
          </cell>
          <cell r="BO60">
            <v>0</v>
          </cell>
          <cell r="BP60" t="str">
            <v/>
          </cell>
          <cell r="BQ60">
            <v>0</v>
          </cell>
          <cell r="BR60" t="str">
            <v/>
          </cell>
          <cell r="BS60" t="str">
            <v/>
          </cell>
          <cell r="BT60" t="str">
            <v/>
          </cell>
          <cell r="BU60" t="str">
            <v/>
          </cell>
          <cell r="BV60" t="str">
            <v/>
          </cell>
          <cell r="BW60" t="str">
            <v/>
          </cell>
          <cell r="BX60" t="str">
            <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t="str">
            <v/>
          </cell>
          <cell r="G61" t="str">
            <v/>
          </cell>
          <cell r="J61" t="str">
            <v/>
          </cell>
          <cell r="L61" t="str">
            <v/>
          </cell>
          <cell r="M61" t="str">
            <v/>
          </cell>
          <cell r="N61" t="str">
            <v/>
          </cell>
          <cell r="O61" t="str">
            <v/>
          </cell>
          <cell r="P61" t="str">
            <v/>
          </cell>
          <cell r="S61" t="str">
            <v/>
          </cell>
          <cell r="U61" t="str">
            <v/>
          </cell>
          <cell r="X61">
            <v>0</v>
          </cell>
          <cell r="Y61" t="str">
            <v/>
          </cell>
          <cell r="AA61">
            <v>0</v>
          </cell>
          <cell r="AB61" t="str">
            <v/>
          </cell>
          <cell r="AC61" t="str">
            <v/>
          </cell>
          <cell r="AD61" t="str">
            <v/>
          </cell>
          <cell r="AE61" t="str">
            <v/>
          </cell>
          <cell r="AF61" t="str">
            <v/>
          </cell>
          <cell r="AG61" t="str">
            <v/>
          </cell>
          <cell r="AH61" t="str">
            <v/>
          </cell>
          <cell r="AI61" t="str">
            <v/>
          </cell>
          <cell r="AL61" t="str">
            <v/>
          </cell>
          <cell r="AM61" t="str">
            <v/>
          </cell>
          <cell r="AN61" t="str">
            <v/>
          </cell>
          <cell r="AO61" t="str">
            <v/>
          </cell>
          <cell r="AP61" t="str">
            <v/>
          </cell>
          <cell r="AQ61" t="str">
            <v/>
          </cell>
          <cell r="AR61" t="str">
            <v/>
          </cell>
          <cell r="AS61" t="str">
            <v/>
          </cell>
          <cell r="AT61" t="str">
            <v/>
          </cell>
          <cell r="AU61" t="str">
            <v/>
          </cell>
          <cell r="AV61" t="str">
            <v/>
          </cell>
          <cell r="AW61" t="str">
            <v/>
          </cell>
          <cell r="AX61" t="str">
            <v/>
          </cell>
          <cell r="AY61" t="str">
            <v/>
          </cell>
          <cell r="AZ61" t="str">
            <v/>
          </cell>
          <cell r="BA61" t="str">
            <v/>
          </cell>
          <cell r="BB61" t="str">
            <v/>
          </cell>
          <cell r="BC61" t="str">
            <v/>
          </cell>
          <cell r="BD61" t="str">
            <v/>
          </cell>
          <cell r="BE61" t="str">
            <v/>
          </cell>
          <cell r="BF61" t="str">
            <v/>
          </cell>
          <cell r="BG61" t="str">
            <v/>
          </cell>
          <cell r="BH61" t="str">
            <v/>
          </cell>
          <cell r="BI61" t="str">
            <v/>
          </cell>
          <cell r="BJ61" t="str">
            <v/>
          </cell>
          <cell r="BK61" t="str">
            <v/>
          </cell>
          <cell r="BL61" t="str">
            <v/>
          </cell>
          <cell r="BM61" t="str">
            <v/>
          </cell>
          <cell r="BN61" t="str">
            <v/>
          </cell>
          <cell r="BO61">
            <v>0</v>
          </cell>
          <cell r="BP61" t="str">
            <v/>
          </cell>
          <cell r="BQ61">
            <v>0</v>
          </cell>
          <cell r="BR61" t="str">
            <v/>
          </cell>
          <cell r="BS61" t="str">
            <v/>
          </cell>
          <cell r="BT61" t="str">
            <v/>
          </cell>
          <cell r="BU61" t="str">
            <v/>
          </cell>
          <cell r="BV61" t="str">
            <v/>
          </cell>
          <cell r="BW61" t="str">
            <v/>
          </cell>
          <cell r="BX61" t="str">
            <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t="str">
            <v/>
          </cell>
          <cell r="G62" t="str">
            <v/>
          </cell>
          <cell r="J62" t="str">
            <v/>
          </cell>
          <cell r="L62" t="str">
            <v/>
          </cell>
          <cell r="M62" t="str">
            <v/>
          </cell>
          <cell r="N62" t="str">
            <v/>
          </cell>
          <cell r="O62" t="str">
            <v/>
          </cell>
          <cell r="P62" t="str">
            <v/>
          </cell>
          <cell r="S62" t="str">
            <v/>
          </cell>
          <cell r="U62" t="str">
            <v/>
          </cell>
          <cell r="X62">
            <v>0</v>
          </cell>
          <cell r="Y62" t="str">
            <v/>
          </cell>
          <cell r="AA62">
            <v>0</v>
          </cell>
          <cell r="AB62" t="str">
            <v/>
          </cell>
          <cell r="AC62" t="str">
            <v/>
          </cell>
          <cell r="AD62" t="str">
            <v/>
          </cell>
          <cell r="AE62" t="str">
            <v/>
          </cell>
          <cell r="AF62" t="str">
            <v/>
          </cell>
          <cell r="AG62" t="str">
            <v/>
          </cell>
          <cell r="AH62" t="str">
            <v/>
          </cell>
          <cell r="AI62" t="str">
            <v/>
          </cell>
          <cell r="AL62" t="str">
            <v/>
          </cell>
          <cell r="AM62" t="str">
            <v/>
          </cell>
          <cell r="AN62" t="str">
            <v/>
          </cell>
          <cell r="AO62" t="str">
            <v/>
          </cell>
          <cell r="AP62" t="str">
            <v/>
          </cell>
          <cell r="AQ62" t="str">
            <v/>
          </cell>
          <cell r="AR62" t="str">
            <v/>
          </cell>
          <cell r="AS62" t="str">
            <v/>
          </cell>
          <cell r="AT62" t="str">
            <v/>
          </cell>
          <cell r="AU62" t="str">
            <v/>
          </cell>
          <cell r="AV62" t="str">
            <v/>
          </cell>
          <cell r="AW62" t="str">
            <v/>
          </cell>
          <cell r="AX62" t="str">
            <v/>
          </cell>
          <cell r="AY62" t="str">
            <v/>
          </cell>
          <cell r="AZ62" t="str">
            <v/>
          </cell>
          <cell r="BA62" t="str">
            <v/>
          </cell>
          <cell r="BB62" t="str">
            <v/>
          </cell>
          <cell r="BC62" t="str">
            <v/>
          </cell>
          <cell r="BD62" t="str">
            <v/>
          </cell>
          <cell r="BE62" t="str">
            <v/>
          </cell>
          <cell r="BF62" t="str">
            <v/>
          </cell>
          <cell r="BG62" t="str">
            <v/>
          </cell>
          <cell r="BH62" t="str">
            <v/>
          </cell>
          <cell r="BI62" t="str">
            <v/>
          </cell>
          <cell r="BJ62" t="str">
            <v/>
          </cell>
          <cell r="BK62" t="str">
            <v/>
          </cell>
          <cell r="BL62" t="str">
            <v/>
          </cell>
          <cell r="BM62" t="str">
            <v/>
          </cell>
          <cell r="BN62" t="str">
            <v/>
          </cell>
          <cell r="BO62">
            <v>0</v>
          </cell>
          <cell r="BP62" t="str">
            <v/>
          </cell>
          <cell r="BQ62">
            <v>0</v>
          </cell>
          <cell r="BR62" t="str">
            <v/>
          </cell>
          <cell r="BS62" t="str">
            <v/>
          </cell>
          <cell r="BT62" t="str">
            <v/>
          </cell>
          <cell r="BU62" t="str">
            <v/>
          </cell>
          <cell r="BV62" t="str">
            <v/>
          </cell>
          <cell r="BW62" t="str">
            <v/>
          </cell>
          <cell r="BX62" t="str">
            <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t="str">
            <v/>
          </cell>
          <cell r="G63" t="str">
            <v/>
          </cell>
          <cell r="J63" t="str">
            <v/>
          </cell>
          <cell r="L63" t="str">
            <v/>
          </cell>
          <cell r="M63" t="str">
            <v/>
          </cell>
          <cell r="N63" t="str">
            <v/>
          </cell>
          <cell r="O63" t="str">
            <v/>
          </cell>
          <cell r="P63" t="str">
            <v/>
          </cell>
          <cell r="S63" t="str">
            <v/>
          </cell>
          <cell r="U63" t="str">
            <v/>
          </cell>
          <cell r="X63">
            <v>0</v>
          </cell>
          <cell r="Y63" t="str">
            <v/>
          </cell>
          <cell r="AA63">
            <v>0</v>
          </cell>
          <cell r="AB63" t="str">
            <v/>
          </cell>
          <cell r="AC63" t="str">
            <v/>
          </cell>
          <cell r="AD63" t="str">
            <v/>
          </cell>
          <cell r="AE63" t="str">
            <v/>
          </cell>
          <cell r="AF63" t="str">
            <v/>
          </cell>
          <cell r="AG63" t="str">
            <v/>
          </cell>
          <cell r="AH63" t="str">
            <v/>
          </cell>
          <cell r="AI63" t="str">
            <v/>
          </cell>
          <cell r="AL63" t="str">
            <v/>
          </cell>
          <cell r="AM63" t="str">
            <v/>
          </cell>
          <cell r="AN63" t="str">
            <v/>
          </cell>
          <cell r="AO63" t="str">
            <v/>
          </cell>
          <cell r="AP63" t="str">
            <v/>
          </cell>
          <cell r="AQ63" t="str">
            <v/>
          </cell>
          <cell r="AR63" t="str">
            <v/>
          </cell>
          <cell r="AS63" t="str">
            <v/>
          </cell>
          <cell r="AT63" t="str">
            <v/>
          </cell>
          <cell r="AU63" t="str">
            <v/>
          </cell>
          <cell r="AV63" t="str">
            <v/>
          </cell>
          <cell r="AW63" t="str">
            <v/>
          </cell>
          <cell r="AX63" t="str">
            <v/>
          </cell>
          <cell r="AY63" t="str">
            <v/>
          </cell>
          <cell r="AZ63" t="str">
            <v/>
          </cell>
          <cell r="BA63" t="str">
            <v/>
          </cell>
          <cell r="BB63" t="str">
            <v/>
          </cell>
          <cell r="BC63" t="str">
            <v/>
          </cell>
          <cell r="BD63" t="str">
            <v/>
          </cell>
          <cell r="BE63" t="str">
            <v/>
          </cell>
          <cell r="BF63" t="str">
            <v/>
          </cell>
          <cell r="BG63" t="str">
            <v/>
          </cell>
          <cell r="BH63" t="str">
            <v/>
          </cell>
          <cell r="BI63" t="str">
            <v/>
          </cell>
          <cell r="BJ63" t="str">
            <v/>
          </cell>
          <cell r="BK63" t="str">
            <v/>
          </cell>
          <cell r="BL63" t="str">
            <v/>
          </cell>
          <cell r="BM63" t="str">
            <v/>
          </cell>
          <cell r="BN63" t="str">
            <v/>
          </cell>
          <cell r="BO63">
            <v>0</v>
          </cell>
          <cell r="BP63" t="str">
            <v/>
          </cell>
          <cell r="BQ63">
            <v>0</v>
          </cell>
          <cell r="BR63" t="str">
            <v/>
          </cell>
          <cell r="BS63" t="str">
            <v/>
          </cell>
          <cell r="BT63" t="str">
            <v/>
          </cell>
          <cell r="BU63" t="str">
            <v/>
          </cell>
          <cell r="BV63" t="str">
            <v/>
          </cell>
          <cell r="BW63" t="str">
            <v/>
          </cell>
          <cell r="BX63" t="str">
            <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0</v>
          </cell>
          <cell r="BP64" t="str">
            <v/>
          </cell>
          <cell r="BQ64">
            <v>0</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t="str">
            <v/>
          </cell>
          <cell r="G66" t="str">
            <v/>
          </cell>
          <cell r="J66" t="str">
            <v/>
          </cell>
          <cell r="L66" t="str">
            <v/>
          </cell>
          <cell r="M66" t="str">
            <v/>
          </cell>
          <cell r="N66" t="str">
            <v/>
          </cell>
          <cell r="O66" t="str">
            <v/>
          </cell>
          <cell r="P66" t="str">
            <v/>
          </cell>
          <cell r="S66" t="str">
            <v/>
          </cell>
          <cell r="U66" t="str">
            <v/>
          </cell>
          <cell r="X66">
            <v>0</v>
          </cell>
          <cell r="Y66" t="str">
            <v/>
          </cell>
          <cell r="AA66">
            <v>0</v>
          </cell>
          <cell r="AB66" t="str">
            <v/>
          </cell>
          <cell r="AC66" t="str">
            <v/>
          </cell>
          <cell r="AD66" t="str">
            <v/>
          </cell>
          <cell r="AE66" t="str">
            <v/>
          </cell>
          <cell r="AF66" t="str">
            <v/>
          </cell>
          <cell r="AG66" t="str">
            <v/>
          </cell>
          <cell r="AH66" t="str">
            <v/>
          </cell>
          <cell r="AI66" t="str">
            <v/>
          </cell>
          <cell r="AL66" t="str">
            <v/>
          </cell>
          <cell r="AM66" t="str">
            <v/>
          </cell>
          <cell r="AN66" t="str">
            <v/>
          </cell>
          <cell r="AO66" t="str">
            <v/>
          </cell>
          <cell r="AP66" t="str">
            <v/>
          </cell>
          <cell r="AQ66" t="str">
            <v/>
          </cell>
          <cell r="AR66" t="str">
            <v/>
          </cell>
          <cell r="AS66" t="str">
            <v/>
          </cell>
          <cell r="AT66" t="str">
            <v/>
          </cell>
          <cell r="AU66" t="str">
            <v/>
          </cell>
          <cell r="AV66" t="str">
            <v/>
          </cell>
          <cell r="AW66" t="str">
            <v/>
          </cell>
          <cell r="AX66" t="str">
            <v/>
          </cell>
          <cell r="AY66" t="str">
            <v/>
          </cell>
          <cell r="AZ66" t="str">
            <v/>
          </cell>
          <cell r="BA66" t="str">
            <v/>
          </cell>
          <cell r="BB66" t="str">
            <v/>
          </cell>
          <cell r="BC66" t="str">
            <v/>
          </cell>
          <cell r="BD66" t="str">
            <v/>
          </cell>
          <cell r="BE66" t="str">
            <v/>
          </cell>
          <cell r="BF66" t="str">
            <v/>
          </cell>
          <cell r="BG66" t="str">
            <v/>
          </cell>
          <cell r="BH66" t="str">
            <v/>
          </cell>
          <cell r="BI66" t="str">
            <v/>
          </cell>
          <cell r="BJ66" t="str">
            <v/>
          </cell>
          <cell r="BK66" t="str">
            <v/>
          </cell>
          <cell r="BL66" t="str">
            <v/>
          </cell>
          <cell r="BM66" t="str">
            <v/>
          </cell>
          <cell r="BN66" t="str">
            <v/>
          </cell>
          <cell r="BO66">
            <v>0</v>
          </cell>
          <cell r="BP66" t="str">
            <v/>
          </cell>
          <cell r="BQ66">
            <v>0</v>
          </cell>
          <cell r="BR66" t="str">
            <v/>
          </cell>
          <cell r="BS66" t="str">
            <v/>
          </cell>
          <cell r="BT66" t="str">
            <v/>
          </cell>
          <cell r="BU66" t="str">
            <v/>
          </cell>
          <cell r="BV66" t="str">
            <v/>
          </cell>
          <cell r="BW66" t="str">
            <v/>
          </cell>
          <cell r="BX66" t="str">
            <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t="str">
            <v/>
          </cell>
          <cell r="G67" t="str">
            <v/>
          </cell>
          <cell r="J67" t="str">
            <v/>
          </cell>
          <cell r="L67" t="str">
            <v/>
          </cell>
          <cell r="M67" t="str">
            <v/>
          </cell>
          <cell r="N67" t="str">
            <v/>
          </cell>
          <cell r="O67" t="str">
            <v/>
          </cell>
          <cell r="P67" t="str">
            <v/>
          </cell>
          <cell r="S67" t="str">
            <v/>
          </cell>
          <cell r="U67" t="str">
            <v/>
          </cell>
          <cell r="X67">
            <v>0</v>
          </cell>
          <cell r="Y67" t="str">
            <v/>
          </cell>
          <cell r="AA67">
            <v>0</v>
          </cell>
          <cell r="AB67" t="str">
            <v/>
          </cell>
          <cell r="AC67" t="str">
            <v/>
          </cell>
          <cell r="AD67" t="str">
            <v/>
          </cell>
          <cell r="AE67" t="str">
            <v/>
          </cell>
          <cell r="AF67" t="str">
            <v/>
          </cell>
          <cell r="AG67" t="str">
            <v/>
          </cell>
          <cell r="AH67" t="str">
            <v/>
          </cell>
          <cell r="AI67" t="str">
            <v/>
          </cell>
          <cell r="AL67" t="str">
            <v/>
          </cell>
          <cell r="AM67" t="str">
            <v/>
          </cell>
          <cell r="AN67" t="str">
            <v/>
          </cell>
          <cell r="AO67" t="str">
            <v/>
          </cell>
          <cell r="AP67" t="str">
            <v/>
          </cell>
          <cell r="AQ67" t="str">
            <v/>
          </cell>
          <cell r="AR67" t="str">
            <v/>
          </cell>
          <cell r="AS67" t="str">
            <v/>
          </cell>
          <cell r="AT67" t="str">
            <v/>
          </cell>
          <cell r="AU67" t="str">
            <v/>
          </cell>
          <cell r="AV67" t="str">
            <v/>
          </cell>
          <cell r="AW67" t="str">
            <v/>
          </cell>
          <cell r="AX67" t="str">
            <v/>
          </cell>
          <cell r="AY67" t="str">
            <v/>
          </cell>
          <cell r="AZ67" t="str">
            <v/>
          </cell>
          <cell r="BA67" t="str">
            <v/>
          </cell>
          <cell r="BB67" t="str">
            <v/>
          </cell>
          <cell r="BC67" t="str">
            <v/>
          </cell>
          <cell r="BD67" t="str">
            <v/>
          </cell>
          <cell r="BE67" t="str">
            <v/>
          </cell>
          <cell r="BF67" t="str">
            <v/>
          </cell>
          <cell r="BG67" t="str">
            <v/>
          </cell>
          <cell r="BH67" t="str">
            <v/>
          </cell>
          <cell r="BI67" t="str">
            <v/>
          </cell>
          <cell r="BJ67" t="str">
            <v/>
          </cell>
          <cell r="BK67" t="str">
            <v/>
          </cell>
          <cell r="BL67" t="str">
            <v/>
          </cell>
          <cell r="BM67" t="str">
            <v/>
          </cell>
          <cell r="BN67" t="str">
            <v/>
          </cell>
          <cell r="BO67">
            <v>0</v>
          </cell>
          <cell r="BP67" t="str">
            <v/>
          </cell>
          <cell r="BQ67">
            <v>0</v>
          </cell>
          <cell r="BR67" t="str">
            <v/>
          </cell>
          <cell r="BS67" t="str">
            <v/>
          </cell>
          <cell r="BT67" t="str">
            <v/>
          </cell>
          <cell r="BU67" t="str">
            <v/>
          </cell>
          <cell r="BV67" t="str">
            <v/>
          </cell>
          <cell r="BW67" t="str">
            <v/>
          </cell>
          <cell r="BX67" t="str">
            <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t="str">
            <v/>
          </cell>
          <cell r="G68" t="str">
            <v/>
          </cell>
          <cell r="J68" t="str">
            <v/>
          </cell>
          <cell r="L68" t="str">
            <v/>
          </cell>
          <cell r="M68" t="str">
            <v/>
          </cell>
          <cell r="N68" t="str">
            <v/>
          </cell>
          <cell r="O68" t="str">
            <v/>
          </cell>
          <cell r="P68" t="str">
            <v/>
          </cell>
          <cell r="S68" t="str">
            <v/>
          </cell>
          <cell r="U68" t="str">
            <v/>
          </cell>
          <cell r="X68">
            <v>0</v>
          </cell>
          <cell r="Y68" t="str">
            <v/>
          </cell>
          <cell r="AA68">
            <v>0</v>
          </cell>
          <cell r="AB68" t="str">
            <v/>
          </cell>
          <cell r="AC68" t="str">
            <v/>
          </cell>
          <cell r="AD68" t="str">
            <v/>
          </cell>
          <cell r="AE68" t="str">
            <v/>
          </cell>
          <cell r="AF68" t="str">
            <v/>
          </cell>
          <cell r="AG68" t="str">
            <v/>
          </cell>
          <cell r="AH68" t="str">
            <v/>
          </cell>
          <cell r="AI68" t="str">
            <v/>
          </cell>
          <cell r="AL68" t="str">
            <v/>
          </cell>
          <cell r="AM68" t="str">
            <v/>
          </cell>
          <cell r="AN68" t="str">
            <v/>
          </cell>
          <cell r="AO68" t="str">
            <v/>
          </cell>
          <cell r="AP68" t="str">
            <v/>
          </cell>
          <cell r="AQ68" t="str">
            <v/>
          </cell>
          <cell r="AR68" t="str">
            <v/>
          </cell>
          <cell r="AS68" t="str">
            <v/>
          </cell>
          <cell r="AT68" t="str">
            <v/>
          </cell>
          <cell r="AU68" t="str">
            <v/>
          </cell>
          <cell r="AV68" t="str">
            <v/>
          </cell>
          <cell r="AW68" t="str">
            <v/>
          </cell>
          <cell r="AX68" t="str">
            <v/>
          </cell>
          <cell r="AY68" t="str">
            <v/>
          </cell>
          <cell r="AZ68" t="str">
            <v/>
          </cell>
          <cell r="BA68" t="str">
            <v/>
          </cell>
          <cell r="BB68" t="str">
            <v/>
          </cell>
          <cell r="BC68" t="str">
            <v/>
          </cell>
          <cell r="BD68" t="str">
            <v/>
          </cell>
          <cell r="BE68" t="str">
            <v/>
          </cell>
          <cell r="BF68" t="str">
            <v/>
          </cell>
          <cell r="BG68" t="str">
            <v/>
          </cell>
          <cell r="BH68" t="str">
            <v/>
          </cell>
          <cell r="BI68" t="str">
            <v/>
          </cell>
          <cell r="BJ68" t="str">
            <v/>
          </cell>
          <cell r="BK68" t="str">
            <v/>
          </cell>
          <cell r="BL68" t="str">
            <v/>
          </cell>
          <cell r="BM68" t="str">
            <v/>
          </cell>
          <cell r="BN68" t="str">
            <v/>
          </cell>
          <cell r="BO68">
            <v>0</v>
          </cell>
          <cell r="BP68" t="str">
            <v/>
          </cell>
          <cell r="BQ68">
            <v>0</v>
          </cell>
          <cell r="BR68" t="str">
            <v/>
          </cell>
          <cell r="BS68" t="str">
            <v/>
          </cell>
          <cell r="BT68" t="str">
            <v/>
          </cell>
          <cell r="BU68" t="str">
            <v/>
          </cell>
          <cell r="BV68" t="str">
            <v/>
          </cell>
          <cell r="BW68" t="str">
            <v/>
          </cell>
          <cell r="BX68" t="str">
            <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t="str">
            <v/>
          </cell>
          <cell r="G69" t="str">
            <v/>
          </cell>
          <cell r="J69" t="str">
            <v/>
          </cell>
          <cell r="L69" t="str">
            <v/>
          </cell>
          <cell r="M69" t="str">
            <v/>
          </cell>
          <cell r="N69" t="str">
            <v/>
          </cell>
          <cell r="O69" t="str">
            <v/>
          </cell>
          <cell r="P69" t="str">
            <v/>
          </cell>
          <cell r="S69" t="str">
            <v/>
          </cell>
          <cell r="U69" t="str">
            <v/>
          </cell>
          <cell r="X69">
            <v>0</v>
          </cell>
          <cell r="Y69" t="str">
            <v/>
          </cell>
          <cell r="AA69">
            <v>0</v>
          </cell>
          <cell r="AB69" t="str">
            <v/>
          </cell>
          <cell r="AC69" t="str">
            <v/>
          </cell>
          <cell r="AD69" t="str">
            <v/>
          </cell>
          <cell r="AE69" t="str">
            <v/>
          </cell>
          <cell r="AF69" t="str">
            <v/>
          </cell>
          <cell r="AG69" t="str">
            <v/>
          </cell>
          <cell r="AH69" t="str">
            <v/>
          </cell>
          <cell r="AI69" t="str">
            <v/>
          </cell>
          <cell r="AL69" t="str">
            <v/>
          </cell>
          <cell r="AM69" t="str">
            <v/>
          </cell>
          <cell r="AN69" t="str">
            <v/>
          </cell>
          <cell r="AO69" t="str">
            <v/>
          </cell>
          <cell r="AP69" t="str">
            <v/>
          </cell>
          <cell r="AQ69" t="str">
            <v/>
          </cell>
          <cell r="AR69" t="str">
            <v/>
          </cell>
          <cell r="AS69" t="str">
            <v/>
          </cell>
          <cell r="AT69" t="str">
            <v/>
          </cell>
          <cell r="AU69" t="str">
            <v/>
          </cell>
          <cell r="AV69" t="str">
            <v/>
          </cell>
          <cell r="AW69" t="str">
            <v/>
          </cell>
          <cell r="AX69" t="str">
            <v/>
          </cell>
          <cell r="AY69" t="str">
            <v/>
          </cell>
          <cell r="AZ69" t="str">
            <v/>
          </cell>
          <cell r="BA69" t="str">
            <v/>
          </cell>
          <cell r="BB69" t="str">
            <v/>
          </cell>
          <cell r="BC69" t="str">
            <v/>
          </cell>
          <cell r="BD69" t="str">
            <v/>
          </cell>
          <cell r="BE69" t="str">
            <v/>
          </cell>
          <cell r="BF69" t="str">
            <v/>
          </cell>
          <cell r="BG69" t="str">
            <v/>
          </cell>
          <cell r="BH69" t="str">
            <v/>
          </cell>
          <cell r="BI69" t="str">
            <v/>
          </cell>
          <cell r="BJ69" t="str">
            <v/>
          </cell>
          <cell r="BK69" t="str">
            <v/>
          </cell>
          <cell r="BL69" t="str">
            <v/>
          </cell>
          <cell r="BM69" t="str">
            <v/>
          </cell>
          <cell r="BN69" t="str">
            <v/>
          </cell>
          <cell r="BO69">
            <v>0</v>
          </cell>
          <cell r="BP69" t="str">
            <v/>
          </cell>
          <cell r="BQ69">
            <v>0</v>
          </cell>
          <cell r="BR69" t="str">
            <v/>
          </cell>
          <cell r="BS69" t="str">
            <v/>
          </cell>
          <cell r="BT69" t="str">
            <v/>
          </cell>
          <cell r="BU69" t="str">
            <v/>
          </cell>
          <cell r="BV69" t="str">
            <v/>
          </cell>
          <cell r="BW69" t="str">
            <v/>
          </cell>
          <cell r="BX69" t="str">
            <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t="str">
            <v/>
          </cell>
          <cell r="G70" t="str">
            <v/>
          </cell>
          <cell r="J70" t="str">
            <v/>
          </cell>
          <cell r="L70" t="str">
            <v/>
          </cell>
          <cell r="M70" t="str">
            <v/>
          </cell>
          <cell r="N70" t="str">
            <v/>
          </cell>
          <cell r="O70" t="str">
            <v/>
          </cell>
          <cell r="P70" t="str">
            <v/>
          </cell>
          <cell r="S70" t="str">
            <v/>
          </cell>
          <cell r="U70" t="str">
            <v/>
          </cell>
          <cell r="X70">
            <v>0</v>
          </cell>
          <cell r="Y70" t="str">
            <v/>
          </cell>
          <cell r="AA70">
            <v>0</v>
          </cell>
          <cell r="AB70" t="str">
            <v/>
          </cell>
          <cell r="AC70" t="str">
            <v/>
          </cell>
          <cell r="AD70" t="str">
            <v/>
          </cell>
          <cell r="AE70" t="str">
            <v/>
          </cell>
          <cell r="AF70" t="str">
            <v/>
          </cell>
          <cell r="AG70" t="str">
            <v/>
          </cell>
          <cell r="AH70" t="str">
            <v/>
          </cell>
          <cell r="AI70" t="str">
            <v/>
          </cell>
          <cell r="AL70" t="str">
            <v/>
          </cell>
          <cell r="AM70" t="str">
            <v/>
          </cell>
          <cell r="AN70" t="str">
            <v/>
          </cell>
          <cell r="AO70" t="str">
            <v/>
          </cell>
          <cell r="AP70" t="str">
            <v/>
          </cell>
          <cell r="AQ70" t="str">
            <v/>
          </cell>
          <cell r="AR70" t="str">
            <v/>
          </cell>
          <cell r="AS70" t="str">
            <v/>
          </cell>
          <cell r="AT70" t="str">
            <v/>
          </cell>
          <cell r="AU70" t="str">
            <v/>
          </cell>
          <cell r="AV70" t="str">
            <v/>
          </cell>
          <cell r="AW70" t="str">
            <v/>
          </cell>
          <cell r="AX70" t="str">
            <v/>
          </cell>
          <cell r="AY70" t="str">
            <v/>
          </cell>
          <cell r="AZ70" t="str">
            <v/>
          </cell>
          <cell r="BA70" t="str">
            <v/>
          </cell>
          <cell r="BB70" t="str">
            <v/>
          </cell>
          <cell r="BC70" t="str">
            <v/>
          </cell>
          <cell r="BD70" t="str">
            <v/>
          </cell>
          <cell r="BE70" t="str">
            <v/>
          </cell>
          <cell r="BF70" t="str">
            <v/>
          </cell>
          <cell r="BG70" t="str">
            <v/>
          </cell>
          <cell r="BH70" t="str">
            <v/>
          </cell>
          <cell r="BI70" t="str">
            <v/>
          </cell>
          <cell r="BJ70" t="str">
            <v/>
          </cell>
          <cell r="BK70" t="str">
            <v/>
          </cell>
          <cell r="BL70" t="str">
            <v/>
          </cell>
          <cell r="BM70" t="str">
            <v/>
          </cell>
          <cell r="BN70" t="str">
            <v/>
          </cell>
          <cell r="BO70">
            <v>0</v>
          </cell>
          <cell r="BP70" t="str">
            <v/>
          </cell>
          <cell r="BQ70">
            <v>0</v>
          </cell>
          <cell r="BR70" t="str">
            <v/>
          </cell>
          <cell r="BS70" t="str">
            <v/>
          </cell>
          <cell r="BT70" t="str">
            <v/>
          </cell>
          <cell r="BU70" t="str">
            <v/>
          </cell>
          <cell r="BV70" t="str">
            <v/>
          </cell>
          <cell r="BW70" t="str">
            <v/>
          </cell>
          <cell r="BX70" t="str">
            <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t="str">
            <v/>
          </cell>
          <cell r="G71" t="str">
            <v/>
          </cell>
          <cell r="J71" t="str">
            <v/>
          </cell>
          <cell r="L71" t="str">
            <v/>
          </cell>
          <cell r="M71" t="str">
            <v/>
          </cell>
          <cell r="N71" t="str">
            <v/>
          </cell>
          <cell r="O71" t="str">
            <v/>
          </cell>
          <cell r="P71" t="str">
            <v/>
          </cell>
          <cell r="S71" t="str">
            <v/>
          </cell>
          <cell r="U71" t="str">
            <v/>
          </cell>
          <cell r="X71">
            <v>0</v>
          </cell>
          <cell r="Y71" t="str">
            <v/>
          </cell>
          <cell r="AA71">
            <v>0</v>
          </cell>
          <cell r="AB71" t="str">
            <v/>
          </cell>
          <cell r="AC71" t="str">
            <v/>
          </cell>
          <cell r="AD71" t="str">
            <v/>
          </cell>
          <cell r="AE71" t="str">
            <v/>
          </cell>
          <cell r="AF71" t="str">
            <v/>
          </cell>
          <cell r="AG71" t="str">
            <v/>
          </cell>
          <cell r="AH71" t="str">
            <v/>
          </cell>
          <cell r="AI71" t="str">
            <v/>
          </cell>
          <cell r="AL71" t="str">
            <v/>
          </cell>
          <cell r="AM71" t="str">
            <v/>
          </cell>
          <cell r="AN71" t="str">
            <v/>
          </cell>
          <cell r="AO71" t="str">
            <v/>
          </cell>
          <cell r="AP71" t="str">
            <v/>
          </cell>
          <cell r="AQ71" t="str">
            <v/>
          </cell>
          <cell r="AR71" t="str">
            <v/>
          </cell>
          <cell r="AS71" t="str">
            <v/>
          </cell>
          <cell r="AT71" t="str">
            <v/>
          </cell>
          <cell r="AU71" t="str">
            <v/>
          </cell>
          <cell r="AV71" t="str">
            <v/>
          </cell>
          <cell r="AW71" t="str">
            <v/>
          </cell>
          <cell r="AX71" t="str">
            <v/>
          </cell>
          <cell r="AY71" t="str">
            <v/>
          </cell>
          <cell r="AZ71" t="str">
            <v/>
          </cell>
          <cell r="BA71" t="str">
            <v/>
          </cell>
          <cell r="BB71" t="str">
            <v/>
          </cell>
          <cell r="BC71" t="str">
            <v/>
          </cell>
          <cell r="BD71" t="str">
            <v/>
          </cell>
          <cell r="BE71" t="str">
            <v/>
          </cell>
          <cell r="BF71" t="str">
            <v/>
          </cell>
          <cell r="BG71" t="str">
            <v/>
          </cell>
          <cell r="BH71" t="str">
            <v/>
          </cell>
          <cell r="BI71" t="str">
            <v/>
          </cell>
          <cell r="BJ71" t="str">
            <v/>
          </cell>
          <cell r="BK71" t="str">
            <v/>
          </cell>
          <cell r="BL71" t="str">
            <v/>
          </cell>
          <cell r="BM71" t="str">
            <v/>
          </cell>
          <cell r="BN71" t="str">
            <v/>
          </cell>
          <cell r="BO71">
            <v>0</v>
          </cell>
          <cell r="BP71" t="str">
            <v/>
          </cell>
          <cell r="BQ71">
            <v>0</v>
          </cell>
          <cell r="BR71" t="str">
            <v/>
          </cell>
          <cell r="BS71" t="str">
            <v/>
          </cell>
          <cell r="BT71" t="str">
            <v/>
          </cell>
          <cell r="BU71" t="str">
            <v/>
          </cell>
          <cell r="BV71" t="str">
            <v/>
          </cell>
          <cell r="BW71" t="str">
            <v/>
          </cell>
          <cell r="BX71" t="str">
            <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
      <sheetName val="Lista de precios"/>
      <sheetName val="CONCRETO"/>
      <sheetName val="NOVAFORT"/>
      <sheetName val="NOVALOC"/>
      <sheetName val="AlCANTARILLADO"/>
      <sheetName val="PRESION"/>
      <sheetName val="PRESION (2)"/>
      <sheetName val="SANITARIA"/>
      <sheetName val="SANITARIA (2)"/>
      <sheetName val="CPVC"/>
      <sheetName val="CANALES"/>
      <sheetName val="CONDUIT"/>
      <sheetName val="CONDUIT (2)"/>
      <sheetName val="UNION-PLATINO"/>
      <sheetName val="UNION-PLATINO (2)"/>
      <sheetName val="UNION-PLATINO (3)"/>
      <sheetName val="UNION-PLATINO (4)"/>
      <sheetName val="PEAD"/>
      <sheetName val="PEAD 1"/>
      <sheetName val="PEAD 2"/>
      <sheetName val="PRES.AGRI"/>
      <sheetName val="CORR.DREN"/>
      <sheetName val="POZOS"/>
      <sheetName val="RIEGO-CONDUCC."/>
      <sheetName val="RIEGO MOVIL"/>
      <sheetName val="G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 val="DATOS EPANET"/>
    </sheetNames>
    <sheetDataSet>
      <sheetData sheetId="0" refreshError="1">
        <row r="12">
          <cell r="A12" t="str">
            <v>CAMBIO ACOMETIDAS CONTRATO</v>
          </cell>
          <cell r="B12">
            <v>1</v>
          </cell>
          <cell r="C12">
            <v>0</v>
          </cell>
          <cell r="E12">
            <v>0</v>
          </cell>
          <cell r="F12" t="str">
            <v/>
          </cell>
          <cell r="G12" t="str">
            <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t="str">
            <v/>
          </cell>
          <cell r="G15" t="str">
            <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t="str">
            <v/>
          </cell>
          <cell r="G19" t="str">
            <v/>
          </cell>
          <cell r="H19">
            <v>5.5555555555555552E-2</v>
          </cell>
        </row>
        <row r="20">
          <cell r="A20" t="str">
            <v>INSTALACIONES ACUEDUCTO</v>
          </cell>
          <cell r="B20">
            <v>2</v>
          </cell>
          <cell r="C20">
            <v>22</v>
          </cell>
          <cell r="E20">
            <v>0</v>
          </cell>
          <cell r="F20" t="str">
            <v/>
          </cell>
          <cell r="G20" t="str">
            <v/>
          </cell>
          <cell r="H20">
            <v>0.91666666666666663</v>
          </cell>
        </row>
        <row r="21">
          <cell r="A21" t="str">
            <v>MEDIDORES 1/2 Y 1"</v>
          </cell>
          <cell r="B21">
            <v>1</v>
          </cell>
          <cell r="C21">
            <v>1</v>
          </cell>
          <cell r="E21">
            <v>0</v>
          </cell>
          <cell r="F21" t="str">
            <v/>
          </cell>
          <cell r="G21" t="str">
            <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t="str">
            <v/>
          </cell>
          <cell r="G23" t="str">
            <v/>
          </cell>
          <cell r="H23">
            <v>0.72727272727272729</v>
          </cell>
        </row>
        <row r="24">
          <cell r="A24" t="str">
            <v>OBRAS ACCESORIAS INSTALACIONES</v>
          </cell>
          <cell r="B24">
            <v>405</v>
          </cell>
          <cell r="C24">
            <v>0</v>
          </cell>
          <cell r="E24">
            <v>0</v>
          </cell>
          <cell r="F24" t="str">
            <v/>
          </cell>
          <cell r="G24" t="str">
            <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t="str">
            <v/>
          </cell>
          <cell r="G26" t="str">
            <v/>
          </cell>
          <cell r="H26">
            <v>4.5454545454545456E-2</v>
          </cell>
        </row>
        <row r="27">
          <cell r="A27" t="str">
            <v>REFERENCIACIÓN ACUEDUCTO</v>
          </cell>
          <cell r="B27">
            <v>7</v>
          </cell>
          <cell r="C27">
            <v>5</v>
          </cell>
          <cell r="E27">
            <v>0</v>
          </cell>
          <cell r="F27" t="str">
            <v/>
          </cell>
          <cell r="G27" t="str">
            <v/>
          </cell>
          <cell r="H27">
            <v>0.41666666666666669</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1603</v>
          </cell>
          <cell r="C33">
            <v>643</v>
          </cell>
          <cell r="F33" t="str">
            <v/>
          </cell>
          <cell r="G33" t="str">
            <v/>
          </cell>
          <cell r="H33">
            <v>0.28628673196794302</v>
          </cell>
        </row>
        <row r="34">
          <cell r="F34" t="str">
            <v/>
          </cell>
          <cell r="G34" t="str">
            <v/>
          </cell>
          <cell r="H34" t="str">
            <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t="str">
            <v/>
          </cell>
          <cell r="G36" t="str">
            <v/>
          </cell>
          <cell r="H36">
            <v>0</v>
          </cell>
        </row>
        <row r="37">
          <cell r="A37" t="str">
            <v>CASAS SIN AGUA</v>
          </cell>
          <cell r="B37">
            <v>0</v>
          </cell>
          <cell r="C37">
            <v>1</v>
          </cell>
          <cell r="F37" t="str">
            <v/>
          </cell>
          <cell r="G37" t="str">
            <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t="str">
            <v/>
          </cell>
          <cell r="G39" t="str">
            <v/>
          </cell>
          <cell r="H39">
            <v>0</v>
          </cell>
        </row>
        <row r="40">
          <cell r="A40" t="str">
            <v>FRAUDES</v>
          </cell>
          <cell r="B40">
            <v>2</v>
          </cell>
          <cell r="C40">
            <v>0</v>
          </cell>
          <cell r="F40" t="str">
            <v/>
          </cell>
          <cell r="G40" t="str">
            <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t="str">
            <v/>
          </cell>
          <cell r="G47" t="str">
            <v/>
          </cell>
          <cell r="H47">
            <v>0</v>
          </cell>
        </row>
        <row r="48">
          <cell r="F48" t="str">
            <v/>
          </cell>
          <cell r="G48" t="str">
            <v/>
          </cell>
          <cell r="H48" t="str">
            <v/>
          </cell>
        </row>
        <row r="49">
          <cell r="F49" t="str">
            <v/>
          </cell>
          <cell r="G49" t="str">
            <v/>
          </cell>
          <cell r="H49" t="str">
            <v/>
          </cell>
        </row>
        <row r="51">
          <cell r="A51" t="str">
            <v>Total general</v>
          </cell>
          <cell r="B51">
            <v>1561</v>
          </cell>
          <cell r="C51">
            <v>26</v>
          </cell>
          <cell r="F51" t="str">
            <v/>
          </cell>
          <cell r="G51" t="str">
            <v/>
          </cell>
          <cell r="H51">
            <v>1.6383112791430371E-2</v>
          </cell>
        </row>
      </sheetData>
      <sheetData sheetId="1" refreshError="1">
        <row r="12">
          <cell r="A12" t="str">
            <v>CAMBIO ACOMETIDAS CONTRATO</v>
          </cell>
          <cell r="B12">
            <v>3</v>
          </cell>
          <cell r="C12">
            <v>14</v>
          </cell>
          <cell r="E12">
            <v>0</v>
          </cell>
          <cell r="F12" t="str">
            <v/>
          </cell>
          <cell r="G12" t="str">
            <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t="str">
            <v/>
          </cell>
          <cell r="G15" t="str">
            <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t="str">
            <v/>
          </cell>
          <cell r="G19" t="str">
            <v/>
          </cell>
          <cell r="H19">
            <v>0.21052631578947367</v>
          </cell>
        </row>
        <row r="20">
          <cell r="A20" t="str">
            <v>INSTALACIONES ACUEDUCTO</v>
          </cell>
          <cell r="B20">
            <v>1</v>
          </cell>
          <cell r="C20">
            <v>55</v>
          </cell>
          <cell r="E20">
            <v>0</v>
          </cell>
          <cell r="F20" t="str">
            <v/>
          </cell>
          <cell r="G20" t="str">
            <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t="str">
            <v/>
          </cell>
          <cell r="G22" t="str">
            <v/>
          </cell>
          <cell r="H22">
            <v>0.8</v>
          </cell>
        </row>
        <row r="23">
          <cell r="A23" t="str">
            <v>OBRAS ACCESORIAS INSTALACIONES</v>
          </cell>
          <cell r="B23">
            <v>415</v>
          </cell>
          <cell r="C23">
            <v>0</v>
          </cell>
          <cell r="E23">
            <v>0</v>
          </cell>
          <cell r="F23" t="str">
            <v/>
          </cell>
          <cell r="G23" t="str">
            <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t="str">
            <v/>
          </cell>
          <cell r="G25" t="str">
            <v/>
          </cell>
          <cell r="H25">
            <v>0</v>
          </cell>
        </row>
        <row r="26">
          <cell r="A26" t="str">
            <v>REFERENCIACIÓN ACUEDUCTO</v>
          </cell>
          <cell r="B26">
            <v>12</v>
          </cell>
          <cell r="C26">
            <v>4</v>
          </cell>
          <cell r="E26">
            <v>0</v>
          </cell>
          <cell r="F26" t="str">
            <v/>
          </cell>
          <cell r="G26" t="str">
            <v/>
          </cell>
          <cell r="H26">
            <v>0.25</v>
          </cell>
        </row>
        <row r="27">
          <cell r="F27" t="str">
            <v/>
          </cell>
          <cell r="G27" t="str">
            <v/>
          </cell>
          <cell r="H27" t="str">
            <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1972</v>
          </cell>
          <cell r="C33">
            <v>677</v>
          </cell>
          <cell r="F33" t="str">
            <v/>
          </cell>
          <cell r="G33" t="str">
            <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t="str">
            <v/>
          </cell>
          <cell r="G36" t="str">
            <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t="str">
            <v/>
          </cell>
          <cell r="G38" t="str">
            <v/>
          </cell>
          <cell r="H38">
            <v>0</v>
          </cell>
        </row>
        <row r="39">
          <cell r="A39" t="str">
            <v>FRAUDES</v>
          </cell>
          <cell r="B39">
            <v>5</v>
          </cell>
          <cell r="C39">
            <v>0</v>
          </cell>
          <cell r="F39" t="str">
            <v/>
          </cell>
          <cell r="G39" t="str">
            <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t="str">
            <v/>
          </cell>
          <cell r="G46" t="str">
            <v/>
          </cell>
          <cell r="H46">
            <v>0</v>
          </cell>
        </row>
        <row r="47">
          <cell r="F47" t="str">
            <v/>
          </cell>
          <cell r="G47" t="str">
            <v/>
          </cell>
          <cell r="H47" t="str">
            <v/>
          </cell>
        </row>
        <row r="48">
          <cell r="F48" t="str">
            <v/>
          </cell>
          <cell r="G48" t="str">
            <v/>
          </cell>
          <cell r="H48" t="str">
            <v/>
          </cell>
        </row>
        <row r="49">
          <cell r="F49" t="str">
            <v/>
          </cell>
          <cell r="G49" t="str">
            <v/>
          </cell>
          <cell r="H49" t="str">
            <v/>
          </cell>
        </row>
        <row r="51">
          <cell r="A51" t="str">
            <v>Total general</v>
          </cell>
          <cell r="B51">
            <v>1681</v>
          </cell>
          <cell r="C51">
            <v>5</v>
          </cell>
          <cell r="F51" t="str">
            <v/>
          </cell>
          <cell r="G51" t="str">
            <v/>
          </cell>
          <cell r="H51">
            <v>2.9655990510083037E-3</v>
          </cell>
        </row>
      </sheetData>
      <sheetData sheetId="2" refreshError="1">
        <row r="12">
          <cell r="A12" t="str">
            <v>CAMBIO ACOMETIDAS CONTRATO</v>
          </cell>
          <cell r="B12">
            <v>9</v>
          </cell>
          <cell r="C12">
            <v>8</v>
          </cell>
          <cell r="E12">
            <v>0</v>
          </cell>
          <cell r="F12" t="str">
            <v/>
          </cell>
          <cell r="G12" t="str">
            <v/>
          </cell>
          <cell r="H12">
            <v>0.47058823529411764</v>
          </cell>
        </row>
        <row r="13">
          <cell r="A13" t="str">
            <v>CARROTANQUE</v>
          </cell>
          <cell r="B13">
            <v>47</v>
          </cell>
          <cell r="C13">
            <v>0</v>
          </cell>
          <cell r="D13">
            <v>1</v>
          </cell>
          <cell r="E13">
            <v>35</v>
          </cell>
          <cell r="F13">
            <v>1.3</v>
          </cell>
          <cell r="G13">
            <v>1.3</v>
          </cell>
          <cell r="H13">
            <v>0</v>
          </cell>
        </row>
        <row r="14">
          <cell r="A14" t="str">
            <v>CASAS SIN AGUA</v>
          </cell>
          <cell r="B14">
            <v>277</v>
          </cell>
          <cell r="C14">
            <v>396</v>
          </cell>
          <cell r="D14">
            <v>1</v>
          </cell>
          <cell r="E14">
            <v>35</v>
          </cell>
          <cell r="F14">
            <v>7.9</v>
          </cell>
          <cell r="G14">
            <v>19.2</v>
          </cell>
          <cell r="H14">
            <v>0.58841010401188709</v>
          </cell>
        </row>
        <row r="15">
          <cell r="A15" t="str">
            <v>CORTE Y RECONEXION</v>
          </cell>
          <cell r="B15">
            <v>5</v>
          </cell>
          <cell r="C15">
            <v>4</v>
          </cell>
          <cell r="E15">
            <v>0</v>
          </cell>
          <cell r="F15" t="str">
            <v/>
          </cell>
          <cell r="G15" t="str">
            <v/>
          </cell>
          <cell r="H15">
            <v>0.44444444444444442</v>
          </cell>
        </row>
        <row r="16">
          <cell r="A16" t="str">
            <v>DAÑOS ACUEDUCTO</v>
          </cell>
          <cell r="B16">
            <v>948</v>
          </cell>
          <cell r="C16">
            <v>86</v>
          </cell>
          <cell r="D16">
            <v>8.1142857142857157</v>
          </cell>
          <cell r="E16">
            <v>35</v>
          </cell>
          <cell r="F16">
            <v>3.3</v>
          </cell>
          <cell r="G16">
            <v>3.6</v>
          </cell>
          <cell r="H16">
            <v>8.3172147001934232E-2</v>
          </cell>
        </row>
        <row r="17">
          <cell r="A17" t="str">
            <v>ESCOMBROS DAÑOS ACUEDUCTO</v>
          </cell>
          <cell r="B17">
            <v>122</v>
          </cell>
          <cell r="C17">
            <v>8</v>
          </cell>
          <cell r="D17">
            <v>1</v>
          </cell>
          <cell r="E17">
            <v>35</v>
          </cell>
          <cell r="F17">
            <v>3.5</v>
          </cell>
          <cell r="G17">
            <v>3.7</v>
          </cell>
          <cell r="H17">
            <v>6.1538461538461542E-2</v>
          </cell>
        </row>
        <row r="18">
          <cell r="A18" t="str">
            <v>FRAUDES</v>
          </cell>
          <cell r="B18">
            <v>315</v>
          </cell>
          <cell r="C18">
            <v>26</v>
          </cell>
          <cell r="D18">
            <v>1</v>
          </cell>
          <cell r="E18">
            <v>21</v>
          </cell>
          <cell r="F18">
            <v>15</v>
          </cell>
          <cell r="G18">
            <v>16.2</v>
          </cell>
          <cell r="H18">
            <v>7.6246334310850442E-2</v>
          </cell>
        </row>
        <row r="19">
          <cell r="A19" t="str">
            <v>GARANTIAS INSTALACIONES</v>
          </cell>
          <cell r="B19">
            <v>19</v>
          </cell>
          <cell r="C19">
            <v>18</v>
          </cell>
          <cell r="E19">
            <v>0</v>
          </cell>
          <cell r="F19" t="str">
            <v/>
          </cell>
          <cell r="G19" t="str">
            <v/>
          </cell>
          <cell r="H19">
            <v>0.48648648648648651</v>
          </cell>
        </row>
        <row r="20">
          <cell r="A20" t="str">
            <v>INSTALACIONES ACUEDUCTO</v>
          </cell>
          <cell r="B20">
            <v>6</v>
          </cell>
          <cell r="C20">
            <v>50</v>
          </cell>
          <cell r="E20">
            <v>0</v>
          </cell>
          <cell r="F20" t="str">
            <v/>
          </cell>
          <cell r="G20" t="str">
            <v/>
          </cell>
          <cell r="H20">
            <v>0.8928571428571429</v>
          </cell>
        </row>
        <row r="21">
          <cell r="A21" t="str">
            <v>MEDIDORES 1/2 Y 1"</v>
          </cell>
          <cell r="B21">
            <v>1</v>
          </cell>
          <cell r="C21">
            <v>22</v>
          </cell>
          <cell r="E21">
            <v>0</v>
          </cell>
          <cell r="F21" t="str">
            <v/>
          </cell>
          <cell r="G21" t="str">
            <v/>
          </cell>
          <cell r="H21">
            <v>0.95652173913043481</v>
          </cell>
        </row>
        <row r="22">
          <cell r="A22" t="str">
            <v>MMTO VALVULAS E HIDRANTES</v>
          </cell>
          <cell r="B22">
            <v>1</v>
          </cell>
          <cell r="C22">
            <v>13</v>
          </cell>
          <cell r="D22">
            <v>1.6857142857142857</v>
          </cell>
          <cell r="E22">
            <v>35</v>
          </cell>
          <cell r="F22">
            <v>0</v>
          </cell>
          <cell r="G22">
            <v>0.2</v>
          </cell>
          <cell r="H22">
            <v>0.9285714285714286</v>
          </cell>
        </row>
        <row r="23">
          <cell r="A23" t="str">
            <v>OBRAS ACCESORIAS DAÑOS ACUEDUCTO</v>
          </cell>
          <cell r="B23">
            <v>0</v>
          </cell>
          <cell r="C23">
            <v>7</v>
          </cell>
          <cell r="E23">
            <v>0</v>
          </cell>
          <cell r="F23" t="str">
            <v/>
          </cell>
          <cell r="G23" t="str">
            <v/>
          </cell>
          <cell r="H23">
            <v>1</v>
          </cell>
        </row>
        <row r="24">
          <cell r="A24" t="str">
            <v>OBRAS ACCESORIAS INSTALACIONES</v>
          </cell>
          <cell r="B24">
            <v>635</v>
          </cell>
          <cell r="C24">
            <v>0</v>
          </cell>
          <cell r="E24">
            <v>0</v>
          </cell>
          <cell r="F24" t="str">
            <v/>
          </cell>
          <cell r="G24" t="str">
            <v/>
          </cell>
          <cell r="H24">
            <v>0</v>
          </cell>
        </row>
        <row r="25">
          <cell r="A25" t="str">
            <v>PITOMETRÍA</v>
          </cell>
          <cell r="B25">
            <v>38</v>
          </cell>
          <cell r="C25">
            <v>30</v>
          </cell>
          <cell r="D25">
            <v>2.875</v>
          </cell>
          <cell r="E25">
            <v>12</v>
          </cell>
          <cell r="F25">
            <v>1.1000000000000001</v>
          </cell>
          <cell r="G25">
            <v>2</v>
          </cell>
          <cell r="H25">
            <v>0.44117647058823528</v>
          </cell>
        </row>
        <row r="26">
          <cell r="A26" t="str">
            <v>PROYECTOS ACUEDUCTO</v>
          </cell>
          <cell r="B26">
            <v>1</v>
          </cell>
          <cell r="C26">
            <v>5</v>
          </cell>
          <cell r="E26">
            <v>0</v>
          </cell>
          <cell r="F26" t="str">
            <v/>
          </cell>
          <cell r="G26" t="str">
            <v/>
          </cell>
          <cell r="H26">
            <v>0.83333333333333337</v>
          </cell>
        </row>
        <row r="27">
          <cell r="A27" t="str">
            <v>REFERENCIACIÓN ACUEDUCTO</v>
          </cell>
          <cell r="B27">
            <v>3</v>
          </cell>
          <cell r="C27">
            <v>2</v>
          </cell>
          <cell r="E27">
            <v>0</v>
          </cell>
          <cell r="F27" t="str">
            <v/>
          </cell>
          <cell r="G27" t="str">
            <v/>
          </cell>
          <cell r="H27">
            <v>0.4</v>
          </cell>
        </row>
        <row r="28">
          <cell r="A28" t="str">
            <v>REVISIÓN  POSTERIOR  FRAUDES</v>
          </cell>
          <cell r="B28">
            <v>1</v>
          </cell>
          <cell r="C28">
            <v>0</v>
          </cell>
          <cell r="E28">
            <v>0</v>
          </cell>
          <cell r="F28" t="str">
            <v/>
          </cell>
          <cell r="G28" t="str">
            <v/>
          </cell>
          <cell r="H28">
            <v>0</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2428</v>
          </cell>
          <cell r="C33">
            <v>675</v>
          </cell>
          <cell r="F33" t="str">
            <v/>
          </cell>
          <cell r="G33" t="str">
            <v/>
          </cell>
          <cell r="H33">
            <v>0.21753142120528521</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t="str">
            <v/>
          </cell>
          <cell r="G36" t="str">
            <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t="str">
            <v/>
          </cell>
          <cell r="G38" t="str">
            <v/>
          </cell>
          <cell r="H38">
            <v>0</v>
          </cell>
        </row>
        <row r="39">
          <cell r="A39" t="str">
            <v>ESCOMBROS DAÑOS ACUEDUCTO</v>
          </cell>
          <cell r="B39">
            <v>3</v>
          </cell>
          <cell r="C39">
            <v>0</v>
          </cell>
          <cell r="F39" t="str">
            <v/>
          </cell>
          <cell r="G39" t="str">
            <v/>
          </cell>
          <cell r="H39">
            <v>0</v>
          </cell>
        </row>
        <row r="40">
          <cell r="A40" t="str">
            <v>FRAUDES</v>
          </cell>
          <cell r="B40">
            <v>2</v>
          </cell>
          <cell r="C40">
            <v>1</v>
          </cell>
          <cell r="F40" t="str">
            <v/>
          </cell>
          <cell r="G40" t="str">
            <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t="str">
            <v/>
          </cell>
          <cell r="G47" t="str">
            <v/>
          </cell>
          <cell r="H47">
            <v>0</v>
          </cell>
        </row>
        <row r="48">
          <cell r="A48" t="str">
            <v>REFERENCIACIÓN ACUEDUCTO</v>
          </cell>
          <cell r="B48">
            <v>1</v>
          </cell>
          <cell r="C48">
            <v>0</v>
          </cell>
          <cell r="F48" t="str">
            <v/>
          </cell>
          <cell r="G48" t="str">
            <v/>
          </cell>
          <cell r="H48">
            <v>0</v>
          </cell>
        </row>
        <row r="49">
          <cell r="F49" t="str">
            <v/>
          </cell>
          <cell r="G49" t="str">
            <v/>
          </cell>
          <cell r="H49" t="str">
            <v/>
          </cell>
        </row>
        <row r="51">
          <cell r="A51" t="str">
            <v>Total general</v>
          </cell>
          <cell r="B51">
            <v>1360</v>
          </cell>
          <cell r="C51">
            <v>110</v>
          </cell>
          <cell r="F51" t="str">
            <v/>
          </cell>
          <cell r="G51" t="str">
            <v/>
          </cell>
          <cell r="H51">
            <v>7.4829931972789115E-2</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s>
    <sheetDataSet>
      <sheetData sheetId="0" refreshError="1">
        <row r="12">
          <cell r="A12" t="str">
            <v>CAMBIO ACOMETIDAS CONTRATO</v>
          </cell>
          <cell r="B12">
            <v>1</v>
          </cell>
          <cell r="C12">
            <v>0</v>
          </cell>
          <cell r="E12">
            <v>0</v>
          </cell>
          <cell r="F12" t="str">
            <v/>
          </cell>
          <cell r="G12" t="str">
            <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t="str">
            <v/>
          </cell>
          <cell r="G15" t="str">
            <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t="str">
            <v/>
          </cell>
          <cell r="G19" t="str">
            <v/>
          </cell>
          <cell r="H19">
            <v>5.5555555555555552E-2</v>
          </cell>
        </row>
        <row r="20">
          <cell r="A20" t="str">
            <v>INSTALACIONES ACUEDUCTO</v>
          </cell>
          <cell r="B20">
            <v>2</v>
          </cell>
          <cell r="C20">
            <v>22</v>
          </cell>
          <cell r="E20">
            <v>0</v>
          </cell>
          <cell r="F20" t="str">
            <v/>
          </cell>
          <cell r="G20" t="str">
            <v/>
          </cell>
          <cell r="H20">
            <v>0.91666666666666663</v>
          </cell>
        </row>
        <row r="21">
          <cell r="A21" t="str">
            <v>MEDIDORES 1/2 Y 1"</v>
          </cell>
          <cell r="B21">
            <v>1</v>
          </cell>
          <cell r="C21">
            <v>1</v>
          </cell>
          <cell r="E21">
            <v>0</v>
          </cell>
          <cell r="F21" t="str">
            <v/>
          </cell>
          <cell r="G21" t="str">
            <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t="str">
            <v/>
          </cell>
          <cell r="G23" t="str">
            <v/>
          </cell>
          <cell r="H23">
            <v>0.72727272727272729</v>
          </cell>
        </row>
        <row r="24">
          <cell r="A24" t="str">
            <v>OBRAS ACCESORIAS INSTALACIONES</v>
          </cell>
          <cell r="B24">
            <v>405</v>
          </cell>
          <cell r="C24">
            <v>0</v>
          </cell>
          <cell r="E24">
            <v>0</v>
          </cell>
          <cell r="F24" t="str">
            <v/>
          </cell>
          <cell r="G24" t="str">
            <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t="str">
            <v/>
          </cell>
          <cell r="G26" t="str">
            <v/>
          </cell>
          <cell r="H26">
            <v>4.5454545454545456E-2</v>
          </cell>
        </row>
        <row r="27">
          <cell r="A27" t="str">
            <v>REFERENCIACIÓN ACUEDUCTO</v>
          </cell>
          <cell r="B27">
            <v>7</v>
          </cell>
          <cell r="C27">
            <v>5</v>
          </cell>
          <cell r="E27">
            <v>0</v>
          </cell>
          <cell r="F27" t="str">
            <v/>
          </cell>
          <cell r="G27" t="str">
            <v/>
          </cell>
          <cell r="H27">
            <v>0.41666666666666669</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1603</v>
          </cell>
          <cell r="C33">
            <v>643</v>
          </cell>
          <cell r="F33" t="str">
            <v/>
          </cell>
          <cell r="G33" t="str">
            <v/>
          </cell>
          <cell r="H33">
            <v>0.28628673196794302</v>
          </cell>
        </row>
        <row r="34">
          <cell r="F34" t="str">
            <v/>
          </cell>
          <cell r="G34" t="str">
            <v/>
          </cell>
          <cell r="H34" t="str">
            <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t="str">
            <v/>
          </cell>
          <cell r="G36" t="str">
            <v/>
          </cell>
          <cell r="H36">
            <v>0</v>
          </cell>
        </row>
        <row r="37">
          <cell r="A37" t="str">
            <v>CASAS SIN AGUA</v>
          </cell>
          <cell r="B37">
            <v>0</v>
          </cell>
          <cell r="C37">
            <v>1</v>
          </cell>
          <cell r="F37" t="str">
            <v/>
          </cell>
          <cell r="G37" t="str">
            <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t="str">
            <v/>
          </cell>
          <cell r="G39" t="str">
            <v/>
          </cell>
          <cell r="H39">
            <v>0</v>
          </cell>
        </row>
        <row r="40">
          <cell r="A40" t="str">
            <v>FRAUDES</v>
          </cell>
          <cell r="B40">
            <v>2</v>
          </cell>
          <cell r="C40">
            <v>0</v>
          </cell>
          <cell r="F40" t="str">
            <v/>
          </cell>
          <cell r="G40" t="str">
            <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t="str">
            <v/>
          </cell>
          <cell r="G47" t="str">
            <v/>
          </cell>
          <cell r="H47">
            <v>0</v>
          </cell>
        </row>
        <row r="48">
          <cell r="F48" t="str">
            <v/>
          </cell>
          <cell r="G48" t="str">
            <v/>
          </cell>
          <cell r="H48" t="str">
            <v/>
          </cell>
        </row>
        <row r="49">
          <cell r="F49" t="str">
            <v/>
          </cell>
          <cell r="G49" t="str">
            <v/>
          </cell>
          <cell r="H49" t="str">
            <v/>
          </cell>
        </row>
        <row r="51">
          <cell r="A51" t="str">
            <v>Total general</v>
          </cell>
          <cell r="B51">
            <v>1561</v>
          </cell>
          <cell r="C51">
            <v>26</v>
          </cell>
          <cell r="F51" t="str">
            <v/>
          </cell>
          <cell r="G51" t="str">
            <v/>
          </cell>
          <cell r="H51">
            <v>1.6383112791430371E-2</v>
          </cell>
        </row>
      </sheetData>
      <sheetData sheetId="1" refreshError="1">
        <row r="12">
          <cell r="A12" t="str">
            <v>CAMBIO ACOMETIDAS CONTRATO</v>
          </cell>
          <cell r="B12">
            <v>3</v>
          </cell>
          <cell r="C12">
            <v>14</v>
          </cell>
          <cell r="E12">
            <v>0</v>
          </cell>
          <cell r="F12" t="str">
            <v/>
          </cell>
          <cell r="G12" t="str">
            <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t="str">
            <v/>
          </cell>
          <cell r="G15" t="str">
            <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t="str">
            <v/>
          </cell>
          <cell r="G19" t="str">
            <v/>
          </cell>
          <cell r="H19">
            <v>0.21052631578947367</v>
          </cell>
        </row>
        <row r="20">
          <cell r="A20" t="str">
            <v>INSTALACIONES ACUEDUCTO</v>
          </cell>
          <cell r="B20">
            <v>1</v>
          </cell>
          <cell r="C20">
            <v>55</v>
          </cell>
          <cell r="E20">
            <v>0</v>
          </cell>
          <cell r="F20" t="str">
            <v/>
          </cell>
          <cell r="G20" t="str">
            <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t="str">
            <v/>
          </cell>
          <cell r="G22" t="str">
            <v/>
          </cell>
          <cell r="H22">
            <v>0.8</v>
          </cell>
        </row>
        <row r="23">
          <cell r="A23" t="str">
            <v>OBRAS ACCESORIAS INSTALACIONES</v>
          </cell>
          <cell r="B23">
            <v>415</v>
          </cell>
          <cell r="C23">
            <v>0</v>
          </cell>
          <cell r="E23">
            <v>0</v>
          </cell>
          <cell r="F23" t="str">
            <v/>
          </cell>
          <cell r="G23" t="str">
            <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t="str">
            <v/>
          </cell>
          <cell r="G25" t="str">
            <v/>
          </cell>
          <cell r="H25">
            <v>0</v>
          </cell>
        </row>
        <row r="26">
          <cell r="A26" t="str">
            <v>REFERENCIACIÓN ACUEDUCTO</v>
          </cell>
          <cell r="B26">
            <v>12</v>
          </cell>
          <cell r="C26">
            <v>4</v>
          </cell>
          <cell r="E26">
            <v>0</v>
          </cell>
          <cell r="F26" t="str">
            <v/>
          </cell>
          <cell r="G26" t="str">
            <v/>
          </cell>
          <cell r="H26">
            <v>0.25</v>
          </cell>
        </row>
        <row r="27">
          <cell r="F27" t="str">
            <v/>
          </cell>
          <cell r="G27" t="str">
            <v/>
          </cell>
          <cell r="H27" t="str">
            <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1972</v>
          </cell>
          <cell r="C33">
            <v>677</v>
          </cell>
          <cell r="F33" t="str">
            <v/>
          </cell>
          <cell r="G33" t="str">
            <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t="str">
            <v/>
          </cell>
          <cell r="G36" t="str">
            <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t="str">
            <v/>
          </cell>
          <cell r="G38" t="str">
            <v/>
          </cell>
          <cell r="H38">
            <v>0</v>
          </cell>
        </row>
        <row r="39">
          <cell r="A39" t="str">
            <v>FRAUDES</v>
          </cell>
          <cell r="B39">
            <v>5</v>
          </cell>
          <cell r="C39">
            <v>0</v>
          </cell>
          <cell r="F39" t="str">
            <v/>
          </cell>
          <cell r="G39" t="str">
            <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t="str">
            <v/>
          </cell>
          <cell r="G46" t="str">
            <v/>
          </cell>
          <cell r="H46">
            <v>0</v>
          </cell>
        </row>
        <row r="47">
          <cell r="F47" t="str">
            <v/>
          </cell>
          <cell r="G47" t="str">
            <v/>
          </cell>
          <cell r="H47" t="str">
            <v/>
          </cell>
        </row>
        <row r="48">
          <cell r="F48" t="str">
            <v/>
          </cell>
          <cell r="G48" t="str">
            <v/>
          </cell>
          <cell r="H48" t="str">
            <v/>
          </cell>
        </row>
        <row r="49">
          <cell r="F49" t="str">
            <v/>
          </cell>
          <cell r="G49" t="str">
            <v/>
          </cell>
          <cell r="H49" t="str">
            <v/>
          </cell>
        </row>
        <row r="51">
          <cell r="A51" t="str">
            <v>Total general</v>
          </cell>
          <cell r="B51">
            <v>1681</v>
          </cell>
          <cell r="C51">
            <v>5</v>
          </cell>
          <cell r="F51" t="str">
            <v/>
          </cell>
          <cell r="G51" t="str">
            <v/>
          </cell>
          <cell r="H51">
            <v>2.9655990510083037E-3</v>
          </cell>
        </row>
      </sheetData>
      <sheetData sheetId="2" refreshError="1">
        <row r="12">
          <cell r="A12" t="str">
            <v>CAMBIO ACOMETIDAS CONTRATO</v>
          </cell>
          <cell r="B12">
            <v>9</v>
          </cell>
          <cell r="C12">
            <v>8</v>
          </cell>
          <cell r="E12">
            <v>0</v>
          </cell>
          <cell r="F12" t="str">
            <v/>
          </cell>
          <cell r="G12" t="str">
            <v/>
          </cell>
          <cell r="H12">
            <v>0.47058823529411764</v>
          </cell>
        </row>
        <row r="13">
          <cell r="A13" t="str">
            <v>CARROTANQUE</v>
          </cell>
          <cell r="B13">
            <v>47</v>
          </cell>
          <cell r="C13">
            <v>0</v>
          </cell>
          <cell r="D13">
            <v>1</v>
          </cell>
          <cell r="E13">
            <v>35</v>
          </cell>
          <cell r="F13">
            <v>1.3</v>
          </cell>
          <cell r="G13">
            <v>1.3</v>
          </cell>
          <cell r="H13">
            <v>0</v>
          </cell>
        </row>
        <row r="14">
          <cell r="A14" t="str">
            <v>CASAS SIN AGUA</v>
          </cell>
          <cell r="B14">
            <v>277</v>
          </cell>
          <cell r="C14">
            <v>396</v>
          </cell>
          <cell r="D14">
            <v>1</v>
          </cell>
          <cell r="E14">
            <v>35</v>
          </cell>
          <cell r="F14">
            <v>7.9</v>
          </cell>
          <cell r="G14">
            <v>19.2</v>
          </cell>
          <cell r="H14">
            <v>0.58841010401188709</v>
          </cell>
        </row>
        <row r="15">
          <cell r="A15" t="str">
            <v>CORTE Y RECONEXION</v>
          </cell>
          <cell r="B15">
            <v>5</v>
          </cell>
          <cell r="C15">
            <v>4</v>
          </cell>
          <cell r="E15">
            <v>0</v>
          </cell>
          <cell r="F15" t="str">
            <v/>
          </cell>
          <cell r="G15" t="str">
            <v/>
          </cell>
          <cell r="H15">
            <v>0.44444444444444442</v>
          </cell>
        </row>
        <row r="16">
          <cell r="A16" t="str">
            <v>DAÑOS ACUEDUCTO</v>
          </cell>
          <cell r="B16">
            <v>948</v>
          </cell>
          <cell r="C16">
            <v>86</v>
          </cell>
          <cell r="D16">
            <v>8.1142857142857157</v>
          </cell>
          <cell r="E16">
            <v>35</v>
          </cell>
          <cell r="F16">
            <v>3.3</v>
          </cell>
          <cell r="G16">
            <v>3.6</v>
          </cell>
          <cell r="H16">
            <v>8.3172147001934232E-2</v>
          </cell>
        </row>
        <row r="17">
          <cell r="A17" t="str">
            <v>ESCOMBROS DAÑOS ACUEDUCTO</v>
          </cell>
          <cell r="B17">
            <v>122</v>
          </cell>
          <cell r="C17">
            <v>8</v>
          </cell>
          <cell r="D17">
            <v>1</v>
          </cell>
          <cell r="E17">
            <v>35</v>
          </cell>
          <cell r="F17">
            <v>3.5</v>
          </cell>
          <cell r="G17">
            <v>3.7</v>
          </cell>
          <cell r="H17">
            <v>6.1538461538461542E-2</v>
          </cell>
        </row>
        <row r="18">
          <cell r="A18" t="str">
            <v>FRAUDES</v>
          </cell>
          <cell r="B18">
            <v>315</v>
          </cell>
          <cell r="C18">
            <v>26</v>
          </cell>
          <cell r="D18">
            <v>1</v>
          </cell>
          <cell r="E18">
            <v>21</v>
          </cell>
          <cell r="F18">
            <v>15</v>
          </cell>
          <cell r="G18">
            <v>16.2</v>
          </cell>
          <cell r="H18">
            <v>7.6246334310850442E-2</v>
          </cell>
        </row>
        <row r="19">
          <cell r="A19" t="str">
            <v>GARANTIAS INSTALACIONES</v>
          </cell>
          <cell r="B19">
            <v>19</v>
          </cell>
          <cell r="C19">
            <v>18</v>
          </cell>
          <cell r="E19">
            <v>0</v>
          </cell>
          <cell r="F19" t="str">
            <v/>
          </cell>
          <cell r="G19" t="str">
            <v/>
          </cell>
          <cell r="H19">
            <v>0.48648648648648651</v>
          </cell>
        </row>
        <row r="20">
          <cell r="A20" t="str">
            <v>INSTALACIONES ACUEDUCTO</v>
          </cell>
          <cell r="B20">
            <v>6</v>
          </cell>
          <cell r="C20">
            <v>50</v>
          </cell>
          <cell r="E20">
            <v>0</v>
          </cell>
          <cell r="F20" t="str">
            <v/>
          </cell>
          <cell r="G20" t="str">
            <v/>
          </cell>
          <cell r="H20">
            <v>0.8928571428571429</v>
          </cell>
        </row>
        <row r="21">
          <cell r="A21" t="str">
            <v>MEDIDORES 1/2 Y 1"</v>
          </cell>
          <cell r="B21">
            <v>1</v>
          </cell>
          <cell r="C21">
            <v>22</v>
          </cell>
          <cell r="E21">
            <v>0</v>
          </cell>
          <cell r="F21" t="str">
            <v/>
          </cell>
          <cell r="G21" t="str">
            <v/>
          </cell>
          <cell r="H21">
            <v>0.95652173913043481</v>
          </cell>
        </row>
        <row r="22">
          <cell r="A22" t="str">
            <v>MMTO VALVULAS E HIDRANTES</v>
          </cell>
          <cell r="B22">
            <v>1</v>
          </cell>
          <cell r="C22">
            <v>13</v>
          </cell>
          <cell r="D22">
            <v>1.6857142857142857</v>
          </cell>
          <cell r="E22">
            <v>35</v>
          </cell>
          <cell r="F22">
            <v>0</v>
          </cell>
          <cell r="G22">
            <v>0.2</v>
          </cell>
          <cell r="H22">
            <v>0.9285714285714286</v>
          </cell>
        </row>
        <row r="23">
          <cell r="A23" t="str">
            <v>OBRAS ACCESORIAS DAÑOS ACUEDUCTO</v>
          </cell>
          <cell r="B23">
            <v>0</v>
          </cell>
          <cell r="C23">
            <v>7</v>
          </cell>
          <cell r="E23">
            <v>0</v>
          </cell>
          <cell r="F23" t="str">
            <v/>
          </cell>
          <cell r="G23" t="str">
            <v/>
          </cell>
          <cell r="H23">
            <v>1</v>
          </cell>
        </row>
        <row r="24">
          <cell r="A24" t="str">
            <v>OBRAS ACCESORIAS INSTALACIONES</v>
          </cell>
          <cell r="B24">
            <v>635</v>
          </cell>
          <cell r="C24">
            <v>0</v>
          </cell>
          <cell r="E24">
            <v>0</v>
          </cell>
          <cell r="F24" t="str">
            <v/>
          </cell>
          <cell r="G24" t="str">
            <v/>
          </cell>
          <cell r="H24">
            <v>0</v>
          </cell>
        </row>
        <row r="25">
          <cell r="A25" t="str">
            <v>PITOMETRÍA</v>
          </cell>
          <cell r="B25">
            <v>38</v>
          </cell>
          <cell r="C25">
            <v>30</v>
          </cell>
          <cell r="D25">
            <v>2.875</v>
          </cell>
          <cell r="E25">
            <v>12</v>
          </cell>
          <cell r="F25">
            <v>1.1000000000000001</v>
          </cell>
          <cell r="G25">
            <v>2</v>
          </cell>
          <cell r="H25">
            <v>0.44117647058823528</v>
          </cell>
        </row>
        <row r="26">
          <cell r="A26" t="str">
            <v>PROYECTOS ACUEDUCTO</v>
          </cell>
          <cell r="B26">
            <v>1</v>
          </cell>
          <cell r="C26">
            <v>5</v>
          </cell>
          <cell r="E26">
            <v>0</v>
          </cell>
          <cell r="F26" t="str">
            <v/>
          </cell>
          <cell r="G26" t="str">
            <v/>
          </cell>
          <cell r="H26">
            <v>0.83333333333333337</v>
          </cell>
        </row>
        <row r="27">
          <cell r="A27" t="str">
            <v>REFERENCIACIÓN ACUEDUCTO</v>
          </cell>
          <cell r="B27">
            <v>3</v>
          </cell>
          <cell r="C27">
            <v>2</v>
          </cell>
          <cell r="E27">
            <v>0</v>
          </cell>
          <cell r="F27" t="str">
            <v/>
          </cell>
          <cell r="G27" t="str">
            <v/>
          </cell>
          <cell r="H27">
            <v>0.4</v>
          </cell>
        </row>
        <row r="28">
          <cell r="A28" t="str">
            <v>REVISIÓN  POSTERIOR  FRAUDES</v>
          </cell>
          <cell r="B28">
            <v>1</v>
          </cell>
          <cell r="C28">
            <v>0</v>
          </cell>
          <cell r="E28">
            <v>0</v>
          </cell>
          <cell r="F28" t="str">
            <v/>
          </cell>
          <cell r="G28" t="str">
            <v/>
          </cell>
          <cell r="H28">
            <v>0</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2428</v>
          </cell>
          <cell r="C33">
            <v>675</v>
          </cell>
          <cell r="F33" t="str">
            <v/>
          </cell>
          <cell r="G33" t="str">
            <v/>
          </cell>
          <cell r="H33">
            <v>0.21753142120528521</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t="str">
            <v/>
          </cell>
          <cell r="G36" t="str">
            <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t="str">
            <v/>
          </cell>
          <cell r="G38" t="str">
            <v/>
          </cell>
          <cell r="H38">
            <v>0</v>
          </cell>
        </row>
        <row r="39">
          <cell r="A39" t="str">
            <v>ESCOMBROS DAÑOS ACUEDUCTO</v>
          </cell>
          <cell r="B39">
            <v>3</v>
          </cell>
          <cell r="C39">
            <v>0</v>
          </cell>
          <cell r="F39" t="str">
            <v/>
          </cell>
          <cell r="G39" t="str">
            <v/>
          </cell>
          <cell r="H39">
            <v>0</v>
          </cell>
        </row>
        <row r="40">
          <cell r="A40" t="str">
            <v>FRAUDES</v>
          </cell>
          <cell r="B40">
            <v>2</v>
          </cell>
          <cell r="C40">
            <v>1</v>
          </cell>
          <cell r="F40" t="str">
            <v/>
          </cell>
          <cell r="G40" t="str">
            <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t="str">
            <v/>
          </cell>
          <cell r="G47" t="str">
            <v/>
          </cell>
          <cell r="H47">
            <v>0</v>
          </cell>
        </row>
        <row r="48">
          <cell r="A48" t="str">
            <v>REFERENCIACIÓN ACUEDUCTO</v>
          </cell>
          <cell r="B48">
            <v>1</v>
          </cell>
          <cell r="C48">
            <v>0</v>
          </cell>
          <cell r="F48" t="str">
            <v/>
          </cell>
          <cell r="G48" t="str">
            <v/>
          </cell>
          <cell r="H48">
            <v>0</v>
          </cell>
        </row>
        <row r="49">
          <cell r="F49" t="str">
            <v/>
          </cell>
          <cell r="G49" t="str">
            <v/>
          </cell>
          <cell r="H49" t="str">
            <v/>
          </cell>
        </row>
        <row r="51">
          <cell r="A51" t="str">
            <v>Total general</v>
          </cell>
          <cell r="B51">
            <v>1360</v>
          </cell>
          <cell r="C51">
            <v>110</v>
          </cell>
          <cell r="F51" t="str">
            <v/>
          </cell>
          <cell r="G51" t="str">
            <v/>
          </cell>
          <cell r="H51">
            <v>7.4829931972789115E-2</v>
          </cell>
        </row>
      </sheetData>
      <sheetData sheetId="3"/>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s>
    <sheetDataSet>
      <sheetData sheetId="0" refreshError="1">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t="str">
            <v/>
          </cell>
          <cell r="G14" t="str">
            <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t="str">
            <v/>
          </cell>
          <cell r="G18" t="str">
            <v/>
          </cell>
          <cell r="H18">
            <v>0.61538461538461542</v>
          </cell>
        </row>
        <row r="19">
          <cell r="A19" t="str">
            <v>INSTALACIONES ACUEDUCTO</v>
          </cell>
          <cell r="B19">
            <v>5</v>
          </cell>
          <cell r="C19">
            <v>81</v>
          </cell>
          <cell r="F19" t="str">
            <v/>
          </cell>
          <cell r="G19" t="str">
            <v/>
          </cell>
          <cell r="H19">
            <v>0.94186046511627908</v>
          </cell>
        </row>
        <row r="20">
          <cell r="A20" t="str">
            <v>INSTALACIONES ALCANTARILLADO</v>
          </cell>
          <cell r="B20">
            <v>5</v>
          </cell>
          <cell r="C20">
            <v>0</v>
          </cell>
          <cell r="F20" t="str">
            <v/>
          </cell>
          <cell r="G20" t="str">
            <v/>
          </cell>
          <cell r="H20">
            <v>0</v>
          </cell>
        </row>
        <row r="21">
          <cell r="A21" t="str">
            <v>MEDIDORES 1/2 Y 1"</v>
          </cell>
          <cell r="B21">
            <v>19</v>
          </cell>
          <cell r="C21">
            <v>16</v>
          </cell>
          <cell r="F21" t="str">
            <v/>
          </cell>
          <cell r="G21" t="str">
            <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t="str">
            <v/>
          </cell>
          <cell r="G23" t="str">
            <v/>
          </cell>
          <cell r="H23">
            <v>0</v>
          </cell>
        </row>
        <row r="24">
          <cell r="A24" t="str">
            <v>OBRAS ACCESORIAS INSTALACIONES</v>
          </cell>
          <cell r="B24">
            <v>653</v>
          </cell>
          <cell r="C24">
            <v>0</v>
          </cell>
          <cell r="F24" t="str">
            <v/>
          </cell>
          <cell r="G24" t="str">
            <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t="str">
            <v/>
          </cell>
          <cell r="G26" t="str">
            <v/>
          </cell>
          <cell r="H26">
            <v>0.56880733944954132</v>
          </cell>
        </row>
        <row r="27">
          <cell r="A27" t="str">
            <v>REFERENCIACIÓN ACUEDUCTO</v>
          </cell>
          <cell r="B27">
            <v>3</v>
          </cell>
          <cell r="C27">
            <v>3</v>
          </cell>
          <cell r="F27" t="str">
            <v/>
          </cell>
          <cell r="G27" t="str">
            <v/>
          </cell>
          <cell r="H27">
            <v>0.5</v>
          </cell>
        </row>
        <row r="28">
          <cell r="A28" t="str">
            <v>REPARACION CAJAS DE MEDIDORES</v>
          </cell>
          <cell r="B28">
            <v>1</v>
          </cell>
          <cell r="C28">
            <v>19</v>
          </cell>
          <cell r="F28" t="str">
            <v/>
          </cell>
          <cell r="G28" t="str">
            <v/>
          </cell>
          <cell r="H28">
            <v>0.95</v>
          </cell>
        </row>
        <row r="29">
          <cell r="A29" t="str">
            <v>RETIRO MEDIDOR</v>
          </cell>
          <cell r="B29">
            <v>113</v>
          </cell>
          <cell r="C29">
            <v>65</v>
          </cell>
          <cell r="F29" t="str">
            <v/>
          </cell>
          <cell r="G29" t="str">
            <v/>
          </cell>
          <cell r="H29">
            <v>0.3651685393258427</v>
          </cell>
        </row>
        <row r="30">
          <cell r="A30" t="str">
            <v>TAPONADAS</v>
          </cell>
          <cell r="B30">
            <v>1</v>
          </cell>
          <cell r="C30">
            <v>7</v>
          </cell>
          <cell r="F30" t="str">
            <v/>
          </cell>
          <cell r="G30" t="str">
            <v/>
          </cell>
          <cell r="H30">
            <v>0.875</v>
          </cell>
        </row>
        <row r="31">
          <cell r="A31" t="str">
            <v>TRASLADO MEDIDOR</v>
          </cell>
          <cell r="B31">
            <v>0</v>
          </cell>
          <cell r="C31">
            <v>6</v>
          </cell>
          <cell r="F31" t="str">
            <v/>
          </cell>
          <cell r="G31" t="str">
            <v/>
          </cell>
          <cell r="H31">
            <v>1</v>
          </cell>
        </row>
        <row r="32">
          <cell r="F32" t="str">
            <v/>
          </cell>
          <cell r="G32" t="str">
            <v/>
          </cell>
          <cell r="H32" t="str">
            <v/>
          </cell>
        </row>
        <row r="33">
          <cell r="A33" t="str">
            <v>Total general</v>
          </cell>
          <cell r="B33">
            <v>2526</v>
          </cell>
          <cell r="C33">
            <v>1351</v>
          </cell>
          <cell r="F33" t="str">
            <v/>
          </cell>
          <cell r="G33" t="str">
            <v/>
          </cell>
          <cell r="H33">
            <v>0.34846530822801136</v>
          </cell>
        </row>
        <row r="34">
          <cell r="F34" t="str">
            <v/>
          </cell>
          <cell r="G34" t="str">
            <v/>
          </cell>
          <cell r="H34" t="str">
            <v/>
          </cell>
        </row>
      </sheetData>
      <sheetData sheetId="1" refreshError="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F14" t="str">
            <v/>
          </cell>
          <cell r="G14" t="str">
            <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F18" t="str">
            <v/>
          </cell>
          <cell r="G18" t="str">
            <v/>
          </cell>
          <cell r="H18">
            <v>0.24731182795698925</v>
          </cell>
        </row>
        <row r="19">
          <cell r="A19" t="str">
            <v>INSTALACIONES ACUEDUCTO</v>
          </cell>
          <cell r="B19">
            <v>13</v>
          </cell>
          <cell r="C19">
            <v>39</v>
          </cell>
          <cell r="F19" t="str">
            <v/>
          </cell>
          <cell r="G19" t="str">
            <v/>
          </cell>
          <cell r="H19">
            <v>0.75</v>
          </cell>
        </row>
        <row r="20">
          <cell r="A20" t="str">
            <v>INSTALACIONES ALCANTARILLADO</v>
          </cell>
          <cell r="B20">
            <v>3</v>
          </cell>
          <cell r="C20">
            <v>3</v>
          </cell>
          <cell r="F20" t="str">
            <v/>
          </cell>
          <cell r="G20" t="str">
            <v/>
          </cell>
          <cell r="H20">
            <v>0.5</v>
          </cell>
        </row>
        <row r="21">
          <cell r="A21" t="str">
            <v>MEDIDORES 1/2 Y 1"</v>
          </cell>
          <cell r="B21">
            <v>7</v>
          </cell>
          <cell r="C21">
            <v>18</v>
          </cell>
          <cell r="F21" t="str">
            <v/>
          </cell>
          <cell r="G21" t="str">
            <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F23" t="str">
            <v/>
          </cell>
          <cell r="G23" t="str">
            <v/>
          </cell>
          <cell r="H23">
            <v>0.875</v>
          </cell>
        </row>
        <row r="24">
          <cell r="A24" t="str">
            <v>OBRAS ACCESORIAS INSTALACIONES</v>
          </cell>
          <cell r="B24">
            <v>544</v>
          </cell>
          <cell r="C24">
            <v>1</v>
          </cell>
          <cell r="F24" t="str">
            <v/>
          </cell>
          <cell r="G24" t="str">
            <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F26" t="str">
            <v/>
          </cell>
          <cell r="G26" t="str">
            <v/>
          </cell>
          <cell r="H26">
            <v>7.1428571428571425E-2</v>
          </cell>
        </row>
        <row r="27">
          <cell r="A27" t="str">
            <v>REFERENCIACIÓN ACUEDUCTO</v>
          </cell>
          <cell r="B27">
            <v>1</v>
          </cell>
          <cell r="C27">
            <v>0</v>
          </cell>
          <cell r="F27" t="str">
            <v/>
          </cell>
          <cell r="G27" t="str">
            <v/>
          </cell>
          <cell r="H27">
            <v>0</v>
          </cell>
        </row>
        <row r="28">
          <cell r="A28" t="str">
            <v>REPARACION CAJAS DE MEDIDORES</v>
          </cell>
          <cell r="B28">
            <v>1</v>
          </cell>
          <cell r="C28">
            <v>6</v>
          </cell>
          <cell r="F28" t="str">
            <v/>
          </cell>
          <cell r="G28" t="str">
            <v/>
          </cell>
          <cell r="H28">
            <v>0.8571428571428571</v>
          </cell>
        </row>
        <row r="29">
          <cell r="A29" t="str">
            <v>RETIRO MEDIDOR</v>
          </cell>
          <cell r="B29">
            <v>121</v>
          </cell>
          <cell r="C29">
            <v>52</v>
          </cell>
          <cell r="F29" t="str">
            <v/>
          </cell>
          <cell r="G29" t="str">
            <v/>
          </cell>
          <cell r="H29">
            <v>0.30057803468208094</v>
          </cell>
        </row>
        <row r="30">
          <cell r="A30" t="str">
            <v>TAPONADAS</v>
          </cell>
          <cell r="B30">
            <v>2</v>
          </cell>
          <cell r="C30">
            <v>20</v>
          </cell>
          <cell r="F30" t="str">
            <v/>
          </cell>
          <cell r="G30" t="str">
            <v/>
          </cell>
          <cell r="H30">
            <v>0.90909090909090906</v>
          </cell>
        </row>
        <row r="31">
          <cell r="A31" t="str">
            <v>TRASLADO MEDIDOR</v>
          </cell>
          <cell r="B31">
            <v>1</v>
          </cell>
          <cell r="C31">
            <v>0</v>
          </cell>
          <cell r="F31" t="str">
            <v/>
          </cell>
          <cell r="G31" t="str">
            <v/>
          </cell>
          <cell r="H31">
            <v>0</v>
          </cell>
        </row>
        <row r="32">
          <cell r="F32" t="str">
            <v/>
          </cell>
          <cell r="G32" t="str">
            <v/>
          </cell>
          <cell r="H32" t="str">
            <v/>
          </cell>
        </row>
        <row r="33">
          <cell r="A33" t="str">
            <v>Total general</v>
          </cell>
          <cell r="B33">
            <v>2620</v>
          </cell>
          <cell r="C33">
            <v>1527</v>
          </cell>
          <cell r="F33" t="str">
            <v/>
          </cell>
          <cell r="G33" t="str">
            <v/>
          </cell>
          <cell r="H33">
            <v>0.36821798890764407</v>
          </cell>
        </row>
        <row r="34">
          <cell r="F34" t="str">
            <v/>
          </cell>
          <cell r="G34" t="str">
            <v/>
          </cell>
          <cell r="H34" t="str">
            <v/>
          </cell>
        </row>
      </sheetData>
      <sheetData sheetId="2" refreshError="1">
        <row r="12">
          <cell r="A12" t="str">
            <v>CAMBIO ACOMETIDAS CONTRATO</v>
          </cell>
          <cell r="B12">
            <v>2</v>
          </cell>
          <cell r="C12">
            <v>5</v>
          </cell>
          <cell r="F12" t="str">
            <v/>
          </cell>
          <cell r="G12" t="str">
            <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F15" t="str">
            <v/>
          </cell>
          <cell r="G15" t="str">
            <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t="str">
            <v/>
          </cell>
          <cell r="G19" t="str">
            <v/>
          </cell>
          <cell r="H19">
            <v>0.35</v>
          </cell>
        </row>
        <row r="20">
          <cell r="A20" t="str">
            <v>INSTALACIONES ACUEDUCTO</v>
          </cell>
          <cell r="B20">
            <v>48</v>
          </cell>
          <cell r="C20">
            <v>104</v>
          </cell>
          <cell r="F20" t="str">
            <v/>
          </cell>
          <cell r="G20" t="str">
            <v/>
          </cell>
          <cell r="H20">
            <v>0.68421052631578949</v>
          </cell>
        </row>
        <row r="21">
          <cell r="A21" t="str">
            <v>INSTALACIONES ALCANTARILLADO</v>
          </cell>
          <cell r="B21">
            <v>8</v>
          </cell>
          <cell r="C21">
            <v>0</v>
          </cell>
          <cell r="F21" t="str">
            <v/>
          </cell>
          <cell r="G21" t="str">
            <v/>
          </cell>
          <cell r="H21">
            <v>0</v>
          </cell>
        </row>
        <row r="22">
          <cell r="A22" t="str">
            <v>MEDIDORES 1/2 Y 1"</v>
          </cell>
          <cell r="B22">
            <v>3</v>
          </cell>
          <cell r="C22">
            <v>4</v>
          </cell>
          <cell r="F22" t="str">
            <v/>
          </cell>
          <cell r="G22" t="str">
            <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t="str">
            <v/>
          </cell>
          <cell r="G24" t="str">
            <v/>
          </cell>
          <cell r="H24">
            <v>0.85185185185185186</v>
          </cell>
        </row>
        <row r="25">
          <cell r="A25" t="str">
            <v>OBRAS ACCESORIAS INSTALACIONES</v>
          </cell>
          <cell r="B25">
            <v>1107</v>
          </cell>
          <cell r="C25">
            <v>0</v>
          </cell>
          <cell r="F25" t="str">
            <v/>
          </cell>
          <cell r="G25" t="str">
            <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t="str">
            <v/>
          </cell>
          <cell r="G27" t="str">
            <v/>
          </cell>
          <cell r="H27">
            <v>1.5873015873015872E-2</v>
          </cell>
        </row>
        <row r="28">
          <cell r="A28" t="str">
            <v>REFERENCIACIÓN ACUEDUCTO</v>
          </cell>
          <cell r="B28">
            <v>1</v>
          </cell>
          <cell r="C28">
            <v>3</v>
          </cell>
          <cell r="F28" t="str">
            <v/>
          </cell>
          <cell r="G28" t="str">
            <v/>
          </cell>
          <cell r="H28">
            <v>0.75</v>
          </cell>
        </row>
        <row r="29">
          <cell r="A29" t="str">
            <v>TRASLADO MEDIDOR</v>
          </cell>
          <cell r="B29">
            <v>1</v>
          </cell>
          <cell r="C29">
            <v>0</v>
          </cell>
          <cell r="F29" t="str">
            <v/>
          </cell>
          <cell r="G29" t="str">
            <v/>
          </cell>
          <cell r="H29">
            <v>0</v>
          </cell>
        </row>
        <row r="30">
          <cell r="F30" t="str">
            <v/>
          </cell>
          <cell r="G30" t="str">
            <v/>
          </cell>
          <cell r="H30" t="str">
            <v/>
          </cell>
        </row>
        <row r="31">
          <cell r="A31" t="str">
            <v>Total general</v>
          </cell>
          <cell r="B31">
            <v>3020</v>
          </cell>
          <cell r="C31">
            <v>1257</v>
          </cell>
          <cell r="F31" t="str">
            <v/>
          </cell>
          <cell r="G31" t="str">
            <v/>
          </cell>
          <cell r="H31">
            <v>0.29389759176993219</v>
          </cell>
        </row>
        <row r="32">
          <cell r="F32" t="str">
            <v/>
          </cell>
          <cell r="G32" t="str">
            <v/>
          </cell>
          <cell r="H32" t="str">
            <v/>
          </cell>
        </row>
      </sheetData>
      <sheetData sheetId="3" refreshError="1">
        <row r="12">
          <cell r="A12" t="str">
            <v>CAMBIO ACOMETIDAS CONTRATO</v>
          </cell>
          <cell r="B12">
            <v>6</v>
          </cell>
          <cell r="C12">
            <v>4</v>
          </cell>
          <cell r="F12" t="str">
            <v/>
          </cell>
          <cell r="G12" t="str">
            <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F15" t="str">
            <v/>
          </cell>
          <cell r="G15" t="str">
            <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t="str">
            <v/>
          </cell>
          <cell r="G19" t="str">
            <v/>
          </cell>
          <cell r="H19">
            <v>0.27777777777777779</v>
          </cell>
        </row>
        <row r="20">
          <cell r="A20" t="str">
            <v>INSTALACIONES ACUEDUCTO</v>
          </cell>
          <cell r="B20">
            <v>27</v>
          </cell>
          <cell r="C20">
            <v>42</v>
          </cell>
          <cell r="F20" t="str">
            <v/>
          </cell>
          <cell r="G20" t="str">
            <v/>
          </cell>
          <cell r="H20">
            <v>0.60869565217391308</v>
          </cell>
        </row>
        <row r="21">
          <cell r="A21" t="str">
            <v>MEDIDORES 1/2 Y 1"</v>
          </cell>
          <cell r="B21">
            <v>8</v>
          </cell>
          <cell r="C21">
            <v>1</v>
          </cell>
          <cell r="F21" t="str">
            <v/>
          </cell>
          <cell r="G21" t="str">
            <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F23" t="str">
            <v/>
          </cell>
          <cell r="G23" t="str">
            <v/>
          </cell>
          <cell r="H23">
            <v>0.64</v>
          </cell>
        </row>
        <row r="24">
          <cell r="A24" t="str">
            <v>OBRAS ACCESORIAS INSTALACIONES</v>
          </cell>
          <cell r="B24">
            <v>1223</v>
          </cell>
          <cell r="C24">
            <v>0</v>
          </cell>
          <cell r="F24" t="str">
            <v/>
          </cell>
          <cell r="G24" t="str">
            <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F26" t="str">
            <v/>
          </cell>
          <cell r="G26" t="str">
            <v/>
          </cell>
          <cell r="H26">
            <v>0.19540229885057472</v>
          </cell>
        </row>
        <row r="27">
          <cell r="F27" t="str">
            <v/>
          </cell>
          <cell r="G27" t="str">
            <v/>
          </cell>
          <cell r="H27" t="str">
            <v/>
          </cell>
        </row>
        <row r="28">
          <cell r="A28" t="str">
            <v>Total general</v>
          </cell>
          <cell r="B28">
            <v>3006</v>
          </cell>
          <cell r="C28">
            <v>1085</v>
          </cell>
          <cell r="F28" t="str">
            <v/>
          </cell>
          <cell r="G28" t="str">
            <v/>
          </cell>
          <cell r="H28">
            <v>0.26521632852603277</v>
          </cell>
        </row>
        <row r="29">
          <cell r="F29" t="str">
            <v/>
          </cell>
          <cell r="G29" t="str">
            <v/>
          </cell>
          <cell r="H29" t="str">
            <v/>
          </cell>
        </row>
      </sheetData>
      <sheetData sheetId="4" refreshError="1">
        <row r="12">
          <cell r="A12" t="str">
            <v>CAMBIO ACOMETIDAS CONTRATO</v>
          </cell>
          <cell r="B12">
            <v>3</v>
          </cell>
          <cell r="C12">
            <v>2</v>
          </cell>
          <cell r="F12" t="str">
            <v/>
          </cell>
          <cell r="G12" t="str">
            <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t="str">
            <v/>
          </cell>
          <cell r="G15" t="str">
            <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t="str">
            <v/>
          </cell>
          <cell r="G19" t="str">
            <v/>
          </cell>
          <cell r="H19">
            <v>0.26666666666666666</v>
          </cell>
        </row>
        <row r="20">
          <cell r="A20" t="str">
            <v>INSTALACIONES ACUEDUCTO</v>
          </cell>
          <cell r="B20">
            <v>6</v>
          </cell>
          <cell r="C20">
            <v>73</v>
          </cell>
          <cell r="F20" t="str">
            <v/>
          </cell>
          <cell r="G20" t="str">
            <v/>
          </cell>
          <cell r="H20">
            <v>0.92405063291139244</v>
          </cell>
        </row>
        <row r="21">
          <cell r="A21" t="str">
            <v>MEDIDORES 1/2 Y 1"</v>
          </cell>
          <cell r="B21">
            <v>2</v>
          </cell>
          <cell r="C21">
            <v>3</v>
          </cell>
          <cell r="F21" t="str">
            <v/>
          </cell>
          <cell r="G21" t="str">
            <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t="str">
            <v/>
          </cell>
          <cell r="G23" t="str">
            <v/>
          </cell>
          <cell r="H23">
            <v>2.3255813953488372E-2</v>
          </cell>
        </row>
        <row r="24">
          <cell r="A24" t="str">
            <v>OBRAS ACCESORIAS INSTALACIONES</v>
          </cell>
          <cell r="B24">
            <v>927</v>
          </cell>
          <cell r="C24">
            <v>0</v>
          </cell>
          <cell r="F24" t="str">
            <v/>
          </cell>
          <cell r="G24" t="str">
            <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t="str">
            <v/>
          </cell>
          <cell r="G26" t="str">
            <v/>
          </cell>
          <cell r="H26">
            <v>0.16853932584269662</v>
          </cell>
        </row>
        <row r="27">
          <cell r="A27" t="str">
            <v>REFERENCIACIÓN ACUEDUCTO</v>
          </cell>
          <cell r="B27">
            <v>0</v>
          </cell>
          <cell r="C27">
            <v>3</v>
          </cell>
          <cell r="F27" t="str">
            <v/>
          </cell>
          <cell r="G27" t="str">
            <v/>
          </cell>
          <cell r="H27">
            <v>1</v>
          </cell>
        </row>
        <row r="28">
          <cell r="F28" t="str">
            <v/>
          </cell>
          <cell r="G28" t="str">
            <v/>
          </cell>
          <cell r="H28" t="str">
            <v/>
          </cell>
        </row>
        <row r="29">
          <cell r="A29" t="str">
            <v>Total general</v>
          </cell>
          <cell r="B29">
            <v>2679</v>
          </cell>
          <cell r="C29">
            <v>1006</v>
          </cell>
          <cell r="F29" t="str">
            <v/>
          </cell>
          <cell r="G29" t="str">
            <v/>
          </cell>
          <cell r="H29">
            <v>0.2729986431478969</v>
          </cell>
        </row>
        <row r="30">
          <cell r="F30" t="str">
            <v/>
          </cell>
          <cell r="G30" t="str">
            <v/>
          </cell>
          <cell r="H30" t="str">
            <v/>
          </cell>
        </row>
      </sheetData>
      <sheetData sheetId="5" refreshError="1">
        <row r="12">
          <cell r="A12" t="str">
            <v>CAMBIO ACOMETIDAS CONTRATO</v>
          </cell>
          <cell r="B12">
            <v>8</v>
          </cell>
          <cell r="C12">
            <v>8</v>
          </cell>
          <cell r="F12" t="str">
            <v/>
          </cell>
          <cell r="G12" t="str">
            <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t="str">
            <v/>
          </cell>
          <cell r="G15" t="str">
            <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t="str">
            <v/>
          </cell>
          <cell r="G19" t="str">
            <v/>
          </cell>
          <cell r="H19">
            <v>0.17948717948717949</v>
          </cell>
        </row>
        <row r="20">
          <cell r="A20" t="str">
            <v>INSTALACIONES ACUEDUCTO</v>
          </cell>
          <cell r="B20">
            <v>4</v>
          </cell>
          <cell r="C20">
            <v>91</v>
          </cell>
          <cell r="F20" t="str">
            <v/>
          </cell>
          <cell r="G20" t="str">
            <v/>
          </cell>
          <cell r="H20">
            <v>0.95789473684210524</v>
          </cell>
        </row>
        <row r="21">
          <cell r="A21" t="str">
            <v>MEDIDORES 1/2 Y 1"</v>
          </cell>
          <cell r="B21">
            <v>2</v>
          </cell>
          <cell r="C21">
            <v>3</v>
          </cell>
          <cell r="F21" t="str">
            <v/>
          </cell>
          <cell r="G21" t="str">
            <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t="str">
            <v/>
          </cell>
          <cell r="G23" t="str">
            <v/>
          </cell>
          <cell r="H23">
            <v>0.70967741935483875</v>
          </cell>
        </row>
        <row r="24">
          <cell r="A24" t="str">
            <v>OBRAS ACCESORIAS INSTALACIONES</v>
          </cell>
          <cell r="B24">
            <v>1132</v>
          </cell>
          <cell r="C24">
            <v>0</v>
          </cell>
          <cell r="F24" t="str">
            <v/>
          </cell>
          <cell r="G24" t="str">
            <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t="str">
            <v/>
          </cell>
          <cell r="G26" t="str">
            <v/>
          </cell>
          <cell r="H26">
            <v>0.1206896551724138</v>
          </cell>
        </row>
        <row r="27">
          <cell r="A27" t="str">
            <v>SECTOR SIN AGUA</v>
          </cell>
          <cell r="B27">
            <v>0</v>
          </cell>
          <cell r="C27">
            <v>1</v>
          </cell>
          <cell r="F27" t="str">
            <v/>
          </cell>
          <cell r="G27" t="str">
            <v/>
          </cell>
          <cell r="H27">
            <v>1</v>
          </cell>
        </row>
        <row r="28">
          <cell r="A28" t="str">
            <v>#N/A</v>
          </cell>
          <cell r="B28">
            <v>3</v>
          </cell>
          <cell r="C28">
            <v>1</v>
          </cell>
          <cell r="F28" t="str">
            <v/>
          </cell>
          <cell r="G28" t="str">
            <v/>
          </cell>
          <cell r="H28">
            <v>0.25</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3125</v>
          </cell>
          <cell r="C33">
            <v>1542</v>
          </cell>
          <cell r="F33" t="str">
            <v/>
          </cell>
          <cell r="G33" t="str">
            <v/>
          </cell>
          <cell r="H33">
            <v>0.33040497107349476</v>
          </cell>
        </row>
        <row r="34">
          <cell r="F34" t="str">
            <v/>
          </cell>
          <cell r="G34" t="str">
            <v/>
          </cell>
          <cell r="H34" t="str">
            <v/>
          </cell>
        </row>
      </sheetData>
      <sheetData sheetId="6"/>
      <sheetData sheetId="7"/>
      <sheetData sheetId="8" refreshError="1"/>
      <sheetData sheetId="9" refreshError="1"/>
      <sheetData sheetId="1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s>
    <sheetDataSet>
      <sheetData sheetId="0"/>
      <sheetData sheetId="1" refreshError="1"/>
      <sheetData sheetId="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3">
          <cell r="D63">
            <v>348000</v>
          </cell>
        </row>
      </sheetData>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5">
          <cell r="C5">
            <v>0.06</v>
          </cell>
        </row>
        <row r="63">
          <cell r="D63">
            <v>348000</v>
          </cell>
        </row>
      </sheetData>
      <sheetData sheetId="1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s>
    <sheetDataSet>
      <sheetData sheetId="0"/>
      <sheetData sheetId="1"/>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 val="ENE"/>
      <sheetName val="FEB"/>
      <sheetName val="MAR"/>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t="str">
            <v/>
          </cell>
          <cell r="G34" t="str">
            <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t="str">
            <v/>
          </cell>
          <cell r="G36" t="str">
            <v/>
          </cell>
          <cell r="H36">
            <v>0</v>
          </cell>
        </row>
        <row r="37">
          <cell r="A37" t="str">
            <v>ESCOMBROS DAÑOS ACUEDUCTO</v>
          </cell>
          <cell r="B37">
            <v>10</v>
          </cell>
          <cell r="C37">
            <v>0</v>
          </cell>
          <cell r="E37">
            <v>40</v>
          </cell>
          <cell r="F37" t="str">
            <v/>
          </cell>
          <cell r="G37" t="str">
            <v/>
          </cell>
          <cell r="H37">
            <v>0</v>
          </cell>
        </row>
        <row r="38">
          <cell r="A38" t="str">
            <v>FRAUDES</v>
          </cell>
          <cell r="B38">
            <v>4</v>
          </cell>
          <cell r="C38">
            <v>3</v>
          </cell>
          <cell r="E38">
            <v>40</v>
          </cell>
          <cell r="F38" t="str">
            <v/>
          </cell>
          <cell r="G38" t="str">
            <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t="str">
            <v/>
          </cell>
          <cell r="G46" t="str">
            <v/>
          </cell>
          <cell r="H46">
            <v>0</v>
          </cell>
        </row>
        <row r="47">
          <cell r="A47" t="str">
            <v>REFERENCIACIÓN ACUEDUCTO</v>
          </cell>
          <cell r="B47">
            <v>7</v>
          </cell>
          <cell r="C47">
            <v>1</v>
          </cell>
          <cell r="E47">
            <v>40</v>
          </cell>
          <cell r="F47" t="str">
            <v/>
          </cell>
          <cell r="G47" t="str">
            <v/>
          </cell>
          <cell r="H47">
            <v>0.125</v>
          </cell>
        </row>
        <row r="48">
          <cell r="A48" t="str">
            <v>REPARACION CAJAS DE MEDIDORES</v>
          </cell>
          <cell r="B48">
            <v>8</v>
          </cell>
          <cell r="C48">
            <v>0</v>
          </cell>
          <cell r="E48">
            <v>40</v>
          </cell>
          <cell r="F48" t="str">
            <v/>
          </cell>
          <cell r="G48" t="str">
            <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t="str">
            <v/>
          </cell>
          <cell r="G51" t="str">
            <v/>
          </cell>
          <cell r="H51">
            <v>5.4964153812730829E-2</v>
          </cell>
        </row>
        <row r="52">
          <cell r="F52" t="str">
            <v/>
          </cell>
          <cell r="G52" t="str">
            <v/>
          </cell>
          <cell r="H52" t="str">
            <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t="str">
            <v/>
          </cell>
          <cell r="G31" t="str">
            <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t="str">
            <v/>
          </cell>
          <cell r="G33" t="str">
            <v/>
          </cell>
          <cell r="H33">
            <v>0</v>
          </cell>
        </row>
        <row r="34">
          <cell r="A34" t="str">
            <v>FRAUDES</v>
          </cell>
          <cell r="B34">
            <v>8</v>
          </cell>
          <cell r="C34">
            <v>5</v>
          </cell>
          <cell r="E34">
            <v>41</v>
          </cell>
          <cell r="F34" t="str">
            <v/>
          </cell>
          <cell r="G34" t="str">
            <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t="str">
            <v/>
          </cell>
          <cell r="G42" t="str">
            <v/>
          </cell>
          <cell r="H42">
            <v>0.15740740740740741</v>
          </cell>
        </row>
        <row r="44">
          <cell r="A44" t="str">
            <v>Total general</v>
          </cell>
          <cell r="B44">
            <v>5033</v>
          </cell>
          <cell r="C44">
            <v>98</v>
          </cell>
          <cell r="F44" t="str">
            <v/>
          </cell>
          <cell r="G44" t="str">
            <v/>
          </cell>
          <cell r="H44">
            <v>1.9099590723055934E-2</v>
          </cell>
        </row>
        <row r="45">
          <cell r="F45" t="str">
            <v/>
          </cell>
          <cell r="G45" t="str">
            <v/>
          </cell>
          <cell r="H45" t="str">
            <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t="str">
            <v/>
          </cell>
          <cell r="G32" t="str">
            <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t="str">
            <v/>
          </cell>
          <cell r="G34" t="str">
            <v/>
          </cell>
          <cell r="H34">
            <v>0</v>
          </cell>
        </row>
        <row r="35">
          <cell r="A35" t="str">
            <v>FRAUDES</v>
          </cell>
          <cell r="B35">
            <v>35</v>
          </cell>
          <cell r="C35">
            <v>0</v>
          </cell>
          <cell r="E35">
            <v>42</v>
          </cell>
          <cell r="F35" t="str">
            <v/>
          </cell>
          <cell r="G35" t="str">
            <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t="str">
            <v/>
          </cell>
          <cell r="G42" t="str">
            <v/>
          </cell>
          <cell r="H42">
            <v>0</v>
          </cell>
        </row>
        <row r="44">
          <cell r="A44" t="str">
            <v>Total general</v>
          </cell>
          <cell r="B44">
            <v>4296</v>
          </cell>
          <cell r="C44">
            <v>109</v>
          </cell>
          <cell r="F44" t="str">
            <v/>
          </cell>
          <cell r="G44" t="str">
            <v/>
          </cell>
          <cell r="H44">
            <v>2.474460839954597E-2</v>
          </cell>
        </row>
        <row r="45">
          <cell r="F45" t="str">
            <v/>
          </cell>
          <cell r="G45" t="str">
            <v/>
          </cell>
          <cell r="H45" t="str">
            <v/>
          </cell>
        </row>
      </sheetData>
      <sheetData sheetId="5" refreshError="1"/>
      <sheetData sheetId="6" refreshError="1"/>
      <sheetData sheetId="7" refreshError="1"/>
      <sheetData sheetId="8" refreshError="1"/>
      <sheetData sheetId="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t="str">
            <v/>
          </cell>
          <cell r="G34" t="str">
            <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t="str">
            <v/>
          </cell>
          <cell r="G36" t="str">
            <v/>
          </cell>
          <cell r="H36">
            <v>0</v>
          </cell>
        </row>
        <row r="37">
          <cell r="A37" t="str">
            <v>ESCOMBROS DAÑOS ACUEDUCTO</v>
          </cell>
          <cell r="B37">
            <v>10</v>
          </cell>
          <cell r="C37">
            <v>0</v>
          </cell>
          <cell r="E37">
            <v>40</v>
          </cell>
          <cell r="F37" t="str">
            <v/>
          </cell>
          <cell r="G37" t="str">
            <v/>
          </cell>
          <cell r="H37">
            <v>0</v>
          </cell>
        </row>
        <row r="38">
          <cell r="A38" t="str">
            <v>FRAUDES</v>
          </cell>
          <cell r="B38">
            <v>4</v>
          </cell>
          <cell r="C38">
            <v>3</v>
          </cell>
          <cell r="E38">
            <v>40</v>
          </cell>
          <cell r="F38" t="str">
            <v/>
          </cell>
          <cell r="G38" t="str">
            <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t="str">
            <v/>
          </cell>
          <cell r="G46" t="str">
            <v/>
          </cell>
          <cell r="H46">
            <v>0</v>
          </cell>
        </row>
        <row r="47">
          <cell r="A47" t="str">
            <v>REFERENCIACIÓN ACUEDUCTO</v>
          </cell>
          <cell r="B47">
            <v>7</v>
          </cell>
          <cell r="C47">
            <v>1</v>
          </cell>
          <cell r="E47">
            <v>40</v>
          </cell>
          <cell r="F47" t="str">
            <v/>
          </cell>
          <cell r="G47" t="str">
            <v/>
          </cell>
          <cell r="H47">
            <v>0.125</v>
          </cell>
        </row>
        <row r="48">
          <cell r="A48" t="str">
            <v>REPARACION CAJAS DE MEDIDORES</v>
          </cell>
          <cell r="B48">
            <v>8</v>
          </cell>
          <cell r="C48">
            <v>0</v>
          </cell>
          <cell r="E48">
            <v>40</v>
          </cell>
          <cell r="F48" t="str">
            <v/>
          </cell>
          <cell r="G48" t="str">
            <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t="str">
            <v/>
          </cell>
          <cell r="G51" t="str">
            <v/>
          </cell>
          <cell r="H51">
            <v>5.4964153812730829E-2</v>
          </cell>
        </row>
        <row r="52">
          <cell r="F52" t="str">
            <v/>
          </cell>
          <cell r="G52" t="str">
            <v/>
          </cell>
          <cell r="H52" t="str">
            <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t="str">
            <v/>
          </cell>
          <cell r="G31" t="str">
            <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t="str">
            <v/>
          </cell>
          <cell r="G33" t="str">
            <v/>
          </cell>
          <cell r="H33">
            <v>0</v>
          </cell>
        </row>
        <row r="34">
          <cell r="A34" t="str">
            <v>FRAUDES</v>
          </cell>
          <cell r="B34">
            <v>8</v>
          </cell>
          <cell r="C34">
            <v>5</v>
          </cell>
          <cell r="E34">
            <v>41</v>
          </cell>
          <cell r="F34" t="str">
            <v/>
          </cell>
          <cell r="G34" t="str">
            <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t="str">
            <v/>
          </cell>
          <cell r="G42" t="str">
            <v/>
          </cell>
          <cell r="H42">
            <v>0.15740740740740741</v>
          </cell>
        </row>
        <row r="44">
          <cell r="A44" t="str">
            <v>Total general</v>
          </cell>
          <cell r="B44">
            <v>5033</v>
          </cell>
          <cell r="C44">
            <v>98</v>
          </cell>
          <cell r="F44" t="str">
            <v/>
          </cell>
          <cell r="G44" t="str">
            <v/>
          </cell>
          <cell r="H44">
            <v>1.9099590723055934E-2</v>
          </cell>
        </row>
        <row r="45">
          <cell r="F45" t="str">
            <v/>
          </cell>
          <cell r="G45" t="str">
            <v/>
          </cell>
          <cell r="H45" t="str">
            <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t="str">
            <v/>
          </cell>
          <cell r="G32" t="str">
            <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t="str">
            <v/>
          </cell>
          <cell r="G34" t="str">
            <v/>
          </cell>
          <cell r="H34">
            <v>0</v>
          </cell>
        </row>
        <row r="35">
          <cell r="A35" t="str">
            <v>FRAUDES</v>
          </cell>
          <cell r="B35">
            <v>35</v>
          </cell>
          <cell r="C35">
            <v>0</v>
          </cell>
          <cell r="E35">
            <v>42</v>
          </cell>
          <cell r="F35" t="str">
            <v/>
          </cell>
          <cell r="G35" t="str">
            <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t="str">
            <v/>
          </cell>
          <cell r="G42" t="str">
            <v/>
          </cell>
          <cell r="H42">
            <v>0</v>
          </cell>
        </row>
        <row r="44">
          <cell r="A44" t="str">
            <v>Total general</v>
          </cell>
          <cell r="B44">
            <v>4296</v>
          </cell>
          <cell r="C44">
            <v>109</v>
          </cell>
          <cell r="F44" t="str">
            <v/>
          </cell>
          <cell r="G44" t="str">
            <v/>
          </cell>
          <cell r="H44">
            <v>2.474460839954597E-2</v>
          </cell>
        </row>
        <row r="45">
          <cell r="F45" t="str">
            <v/>
          </cell>
          <cell r="G45" t="str">
            <v/>
          </cell>
          <cell r="H45" t="str">
            <v/>
          </cell>
        </row>
      </sheetData>
      <sheetData sheetId="5" refreshError="1"/>
      <sheetData sheetId="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 val="Jul-Ago"/>
      <sheetName val="May-Jun"/>
      <sheetName val="Sep-Oct"/>
    </sheetNames>
    <sheetDataSet>
      <sheetData sheetId="0">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30%"/>
      <sheetName val="MATER Y MO"/>
      <sheetName val="FORMULARIO N°5_ APU"/>
      <sheetName val="SUB_APU_CAMPA"/>
    </sheetNames>
    <sheetDataSet>
      <sheetData sheetId="0"/>
      <sheetData sheetId="1"/>
      <sheetData sheetId="2"/>
      <sheetData sheetId="3"/>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de Obra Extra"/>
    </sheetNames>
    <sheetDataSet>
      <sheetData sheetId="0"/>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MENSIONES"/>
      <sheetName val="CANALETA9"/>
      <sheetName val="CANALETA (6&quot;)"/>
      <sheetName val="CAUDALES PARSHALL"/>
      <sheetName val="GRÁFICO PARSHALL"/>
      <sheetName val="VISCOSIDAD"/>
    </sheetNames>
    <sheetDataSet>
      <sheetData sheetId="0"/>
      <sheetData sheetId="1"/>
      <sheetData sheetId="2"/>
      <sheetData sheetId="3"/>
      <sheetData sheetId="4"/>
      <sheetData sheetId="5"/>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sheetData sheetId="1"/>
      <sheetData sheetId="2"/>
      <sheetData sheetId="3"/>
      <sheetData sheetId="4">
        <row r="196">
          <cell r="B196" t="str">
            <v>Descapote, desmonte y limpieza</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11">
          <cell r="M11">
            <v>7104</v>
          </cell>
          <cell r="N11" t="str">
            <v>CHENGUE</v>
          </cell>
        </row>
        <row r="12">
          <cell r="M12">
            <v>7107</v>
          </cell>
          <cell r="N12" t="str">
            <v>CHENGUE</v>
          </cell>
        </row>
        <row r="13">
          <cell r="M13">
            <v>7119</v>
          </cell>
          <cell r="N13" t="str">
            <v>CHENGUE</v>
          </cell>
        </row>
        <row r="14">
          <cell r="M14">
            <v>7119</v>
          </cell>
          <cell r="N14" t="str">
            <v>CHENGUE</v>
          </cell>
        </row>
        <row r="15">
          <cell r="M15">
            <v>7131</v>
          </cell>
          <cell r="N15" t="str">
            <v>CHENGUE</v>
          </cell>
        </row>
        <row r="16">
          <cell r="M16">
            <v>7132</v>
          </cell>
          <cell r="N16" t="str">
            <v>CHENGUE</v>
          </cell>
        </row>
        <row r="17">
          <cell r="M17">
            <v>7132</v>
          </cell>
          <cell r="N17" t="str">
            <v>CHENGUE</v>
          </cell>
        </row>
        <row r="18">
          <cell r="M18">
            <v>7133</v>
          </cell>
          <cell r="N18" t="str">
            <v>CHENGUE</v>
          </cell>
        </row>
        <row r="19">
          <cell r="M19">
            <v>7133</v>
          </cell>
          <cell r="N19" t="str">
            <v>CHENGUE</v>
          </cell>
        </row>
        <row r="20">
          <cell r="M20">
            <v>7144</v>
          </cell>
          <cell r="N20" t="str">
            <v>CHENGUE</v>
          </cell>
        </row>
        <row r="21">
          <cell r="M21">
            <v>7152</v>
          </cell>
          <cell r="N21" t="str">
            <v>CHENGUE</v>
          </cell>
        </row>
        <row r="22">
          <cell r="M22">
            <v>7152</v>
          </cell>
          <cell r="N22" t="str">
            <v>CHENGUE</v>
          </cell>
        </row>
        <row r="23">
          <cell r="M23">
            <v>7154</v>
          </cell>
          <cell r="N23" t="str">
            <v>CHENGUE</v>
          </cell>
        </row>
        <row r="24">
          <cell r="M24">
            <v>7155</v>
          </cell>
          <cell r="N24" t="str">
            <v>CHENGUE</v>
          </cell>
        </row>
        <row r="25">
          <cell r="M25">
            <v>7157</v>
          </cell>
          <cell r="N25" t="str">
            <v>CHENGUE</v>
          </cell>
        </row>
        <row r="26">
          <cell r="M26">
            <v>7159</v>
          </cell>
          <cell r="N26" t="str">
            <v>CHENGUE</v>
          </cell>
        </row>
        <row r="27">
          <cell r="M27">
            <v>7159</v>
          </cell>
          <cell r="N27" t="str">
            <v>CHENGUE</v>
          </cell>
        </row>
        <row r="28">
          <cell r="M28">
            <v>7166</v>
          </cell>
          <cell r="N28" t="str">
            <v>CHENGUE</v>
          </cell>
        </row>
        <row r="29">
          <cell r="M29">
            <v>7167</v>
          </cell>
          <cell r="N29" t="str">
            <v>CHENGUE</v>
          </cell>
        </row>
        <row r="30">
          <cell r="M30">
            <v>7168</v>
          </cell>
          <cell r="N30" t="str">
            <v>CHENGUE</v>
          </cell>
        </row>
        <row r="31">
          <cell r="M31">
            <v>7175</v>
          </cell>
          <cell r="N31" t="str">
            <v>CHENGUE</v>
          </cell>
        </row>
        <row r="32">
          <cell r="M32">
            <v>7189</v>
          </cell>
          <cell r="N32" t="str">
            <v>CHENGUE</v>
          </cell>
        </row>
        <row r="33">
          <cell r="M33">
            <v>7191</v>
          </cell>
          <cell r="N33" t="str">
            <v>CHENGUE</v>
          </cell>
        </row>
        <row r="34">
          <cell r="M34">
            <v>7198</v>
          </cell>
          <cell r="N34" t="str">
            <v>CHENGUE</v>
          </cell>
        </row>
        <row r="35">
          <cell r="M35">
            <v>7204</v>
          </cell>
          <cell r="N35" t="str">
            <v>CHENGUE</v>
          </cell>
        </row>
        <row r="36">
          <cell r="M36">
            <v>7216</v>
          </cell>
          <cell r="N36" t="str">
            <v>CHENGUE</v>
          </cell>
        </row>
        <row r="37">
          <cell r="M37">
            <v>11107</v>
          </cell>
          <cell r="N37" t="str">
            <v>CHENGUE</v>
          </cell>
        </row>
        <row r="38">
          <cell r="M38">
            <v>12109</v>
          </cell>
          <cell r="N38" t="str">
            <v>CHENGUE</v>
          </cell>
        </row>
        <row r="39">
          <cell r="M39">
            <v>12110</v>
          </cell>
          <cell r="N39" t="str">
            <v>CHENGUE</v>
          </cell>
        </row>
        <row r="40">
          <cell r="M40">
            <v>12137</v>
          </cell>
          <cell r="N40" t="str">
            <v>CHENGUE</v>
          </cell>
        </row>
        <row r="41">
          <cell r="M41">
            <v>12181</v>
          </cell>
          <cell r="N41" t="str">
            <v>CHENGUE</v>
          </cell>
        </row>
        <row r="42">
          <cell r="M42" t="str">
            <v xml:space="preserve"> 19.2.45 </v>
          </cell>
          <cell r="N42" t="str">
            <v>CHENGUE</v>
          </cell>
        </row>
        <row r="43">
          <cell r="M43" t="str">
            <v xml:space="preserve"> 6.3.1.1 </v>
          </cell>
          <cell r="N43" t="str">
            <v>CHENGUE</v>
          </cell>
        </row>
        <row r="44">
          <cell r="M44" t="str">
            <v xml:space="preserve"> 6.3.23.7 </v>
          </cell>
          <cell r="N44" t="str">
            <v>CHENGUE</v>
          </cell>
        </row>
        <row r="45">
          <cell r="M45" t="str">
            <v xml:space="preserve"> 9.3.40 </v>
          </cell>
          <cell r="N45" t="str">
            <v>CHENGUE</v>
          </cell>
        </row>
        <row r="46">
          <cell r="M46" t="str">
            <v>1.3</v>
          </cell>
          <cell r="N46" t="str">
            <v>CHENGUE</v>
          </cell>
        </row>
        <row r="47">
          <cell r="M47" t="str">
            <v>1.4.1</v>
          </cell>
          <cell r="N47" t="str">
            <v>CHENGUE</v>
          </cell>
        </row>
        <row r="48">
          <cell r="M48" t="str">
            <v>1.4.2</v>
          </cell>
          <cell r="N48" t="str">
            <v>CHENGUE</v>
          </cell>
        </row>
        <row r="49">
          <cell r="M49" t="str">
            <v>10.13</v>
          </cell>
          <cell r="N49" t="str">
            <v>CHENGUE</v>
          </cell>
        </row>
        <row r="50">
          <cell r="M50" t="str">
            <v>10.35</v>
          </cell>
          <cell r="N50" t="str">
            <v>CHENGUE</v>
          </cell>
        </row>
        <row r="51">
          <cell r="M51" t="str">
            <v>10.55-A</v>
          </cell>
          <cell r="N51" t="str">
            <v>CHENGUE</v>
          </cell>
        </row>
        <row r="52">
          <cell r="M52" t="str">
            <v>10.55-B</v>
          </cell>
          <cell r="N52" t="str">
            <v>CHENGUE</v>
          </cell>
        </row>
        <row r="53">
          <cell r="M53" t="str">
            <v>10.8</v>
          </cell>
          <cell r="N53" t="str">
            <v>CHENGUE</v>
          </cell>
        </row>
        <row r="54">
          <cell r="M54" t="str">
            <v>10.9</v>
          </cell>
          <cell r="N54" t="str">
            <v>CHENGUE</v>
          </cell>
        </row>
        <row r="55">
          <cell r="M55" t="str">
            <v>11.19</v>
          </cell>
          <cell r="N55" t="str">
            <v>CHENGUE</v>
          </cell>
        </row>
        <row r="56">
          <cell r="M56" t="str">
            <v>11.1A</v>
          </cell>
          <cell r="N56" t="str">
            <v>CHENGUE</v>
          </cell>
        </row>
        <row r="57">
          <cell r="M57" t="str">
            <v>11.1B</v>
          </cell>
          <cell r="N57" t="str">
            <v>CHENGUE</v>
          </cell>
        </row>
        <row r="58">
          <cell r="M58" t="str">
            <v>11.20</v>
          </cell>
          <cell r="N58" t="str">
            <v>CHENGUE</v>
          </cell>
        </row>
        <row r="59">
          <cell r="M59" t="str">
            <v>11.23</v>
          </cell>
          <cell r="N59" t="str">
            <v>CHENGUE</v>
          </cell>
        </row>
        <row r="60">
          <cell r="M60" t="str">
            <v>11.24</v>
          </cell>
          <cell r="N60" t="str">
            <v>CHENGUE</v>
          </cell>
        </row>
        <row r="61">
          <cell r="M61" t="str">
            <v>11.42</v>
          </cell>
          <cell r="N61" t="str">
            <v>CHENGUE</v>
          </cell>
        </row>
        <row r="62">
          <cell r="M62" t="str">
            <v>11.49</v>
          </cell>
          <cell r="N62" t="str">
            <v>CHENGUE</v>
          </cell>
        </row>
        <row r="63">
          <cell r="M63" t="str">
            <v>11.64A</v>
          </cell>
          <cell r="N63" t="str">
            <v>CHENGUE</v>
          </cell>
        </row>
        <row r="64">
          <cell r="M64" t="str">
            <v>11.68</v>
          </cell>
          <cell r="N64" t="str">
            <v>CHENGUE</v>
          </cell>
        </row>
        <row r="65">
          <cell r="M65" t="str">
            <v>11.70</v>
          </cell>
          <cell r="N65" t="str">
            <v>CHENGUE</v>
          </cell>
        </row>
        <row r="66">
          <cell r="M66" t="str">
            <v>11.71</v>
          </cell>
          <cell r="N66" t="str">
            <v>CHENGUE</v>
          </cell>
        </row>
        <row r="67">
          <cell r="M67" t="str">
            <v>11.72</v>
          </cell>
          <cell r="N67" t="str">
            <v>CHENGUE</v>
          </cell>
        </row>
        <row r="68">
          <cell r="M68" t="str">
            <v>11.73</v>
          </cell>
          <cell r="N68" t="str">
            <v>CHENGUE</v>
          </cell>
        </row>
        <row r="69">
          <cell r="M69" t="str">
            <v>11.74</v>
          </cell>
          <cell r="N69" t="str">
            <v>CHENGUE</v>
          </cell>
        </row>
        <row r="70">
          <cell r="M70" t="str">
            <v>12.1</v>
          </cell>
          <cell r="N70" t="str">
            <v>CHENGUE</v>
          </cell>
        </row>
        <row r="71">
          <cell r="M71" t="str">
            <v>12.10</v>
          </cell>
          <cell r="N71" t="str">
            <v>CHENGUE</v>
          </cell>
        </row>
        <row r="72">
          <cell r="M72" t="str">
            <v>12.180x</v>
          </cell>
          <cell r="N72" t="str">
            <v>CHENGUE</v>
          </cell>
        </row>
        <row r="73">
          <cell r="M73" t="str">
            <v>12.29</v>
          </cell>
          <cell r="N73" t="str">
            <v>CHENGUE</v>
          </cell>
        </row>
        <row r="74">
          <cell r="M74" t="str">
            <v>12.48</v>
          </cell>
          <cell r="N74" t="str">
            <v>CHENGUE</v>
          </cell>
        </row>
        <row r="75">
          <cell r="M75" t="str">
            <v>12.75</v>
          </cell>
          <cell r="N75" t="str">
            <v>CHENGUE</v>
          </cell>
        </row>
        <row r="76">
          <cell r="M76" t="str">
            <v>12.91</v>
          </cell>
          <cell r="N76" t="str">
            <v>CHENGUE</v>
          </cell>
        </row>
        <row r="77">
          <cell r="M77" t="str">
            <v>12175-A</v>
          </cell>
          <cell r="N77" t="str">
            <v>CHENGUE</v>
          </cell>
        </row>
        <row r="78">
          <cell r="M78" t="str">
            <v>12175-B</v>
          </cell>
          <cell r="N78" t="str">
            <v>CHENGUE</v>
          </cell>
        </row>
        <row r="79">
          <cell r="M79" t="str">
            <v>12175-C</v>
          </cell>
          <cell r="N79" t="str">
            <v>CHENGUE</v>
          </cell>
        </row>
        <row r="80">
          <cell r="M80" t="str">
            <v>13.12</v>
          </cell>
          <cell r="N80" t="str">
            <v>CHENGUE</v>
          </cell>
        </row>
        <row r="81">
          <cell r="M81" t="str">
            <v>13.21</v>
          </cell>
          <cell r="N81" t="str">
            <v>CHENGUE</v>
          </cell>
        </row>
        <row r="82">
          <cell r="M82" t="str">
            <v>13.26</v>
          </cell>
          <cell r="N82" t="str">
            <v>CHENGUE</v>
          </cell>
        </row>
        <row r="83">
          <cell r="M83" t="str">
            <v>13.38</v>
          </cell>
          <cell r="N83" t="str">
            <v>CHENGUE</v>
          </cell>
        </row>
        <row r="84">
          <cell r="M84" t="str">
            <v>13.42A</v>
          </cell>
          <cell r="N84" t="str">
            <v>CHENGUE</v>
          </cell>
        </row>
        <row r="85">
          <cell r="M85" t="str">
            <v>13.46A</v>
          </cell>
          <cell r="N85" t="str">
            <v>CHENGUE</v>
          </cell>
        </row>
        <row r="86">
          <cell r="M86" t="str">
            <v>13.66</v>
          </cell>
          <cell r="N86" t="str">
            <v>CHENGUE</v>
          </cell>
        </row>
        <row r="87">
          <cell r="M87" t="str">
            <v>13.7</v>
          </cell>
          <cell r="N87" t="str">
            <v>CHENGUE</v>
          </cell>
        </row>
        <row r="88">
          <cell r="M88" t="str">
            <v>13.70Z</v>
          </cell>
          <cell r="N88" t="str">
            <v>CHENGUE</v>
          </cell>
        </row>
        <row r="89">
          <cell r="M89" t="str">
            <v>16.11</v>
          </cell>
          <cell r="N89" t="str">
            <v>CHENGUE</v>
          </cell>
        </row>
        <row r="90">
          <cell r="M90" t="str">
            <v>16.2</v>
          </cell>
          <cell r="N90" t="str">
            <v>CHENGUE</v>
          </cell>
        </row>
        <row r="91">
          <cell r="M91" t="str">
            <v>16.3</v>
          </cell>
          <cell r="N91" t="str">
            <v>CHENGUE</v>
          </cell>
        </row>
        <row r="92">
          <cell r="M92" t="str">
            <v>16.4</v>
          </cell>
          <cell r="N92" t="str">
            <v>CHENGUE</v>
          </cell>
        </row>
        <row r="93">
          <cell r="M93" t="str">
            <v>17.1</v>
          </cell>
          <cell r="N93" t="str">
            <v>CHENGUE</v>
          </cell>
        </row>
        <row r="94">
          <cell r="M94" t="str">
            <v>17.19</v>
          </cell>
          <cell r="N94" t="str">
            <v>CHENGUE</v>
          </cell>
        </row>
        <row r="95">
          <cell r="M95" t="str">
            <v>17.3</v>
          </cell>
          <cell r="N95" t="str">
            <v>CHENGUE</v>
          </cell>
        </row>
        <row r="96">
          <cell r="M96" t="str">
            <v>18.12</v>
          </cell>
          <cell r="N96" t="str">
            <v>CHENGUE</v>
          </cell>
        </row>
        <row r="97">
          <cell r="M97" t="str">
            <v>18.16</v>
          </cell>
          <cell r="N97" t="str">
            <v>CHENGUE</v>
          </cell>
        </row>
        <row r="98">
          <cell r="M98" t="str">
            <v>18.20</v>
          </cell>
          <cell r="N98" t="str">
            <v>CHENGUE</v>
          </cell>
        </row>
        <row r="99">
          <cell r="M99" t="str">
            <v>18.9</v>
          </cell>
          <cell r="N99" t="str">
            <v>CHENGUE</v>
          </cell>
        </row>
        <row r="100">
          <cell r="M100" t="str">
            <v>19.1.1</v>
          </cell>
          <cell r="N100" t="str">
            <v>CHENGUE</v>
          </cell>
        </row>
        <row r="101">
          <cell r="M101" t="str">
            <v>19.1.2</v>
          </cell>
          <cell r="N101" t="str">
            <v>CHENGUE</v>
          </cell>
        </row>
        <row r="102">
          <cell r="M102" t="str">
            <v>19.1.27</v>
          </cell>
          <cell r="N102" t="str">
            <v>CHENGUE</v>
          </cell>
        </row>
        <row r="103">
          <cell r="M103" t="str">
            <v>19.1.31</v>
          </cell>
          <cell r="N103" t="str">
            <v>CHENGUE</v>
          </cell>
        </row>
        <row r="104">
          <cell r="M104" t="str">
            <v>19.1.7</v>
          </cell>
          <cell r="N104" t="str">
            <v>CHENGUE</v>
          </cell>
        </row>
        <row r="105">
          <cell r="M105" t="str">
            <v>19.1.8</v>
          </cell>
          <cell r="N105" t="str">
            <v>CHENGUE</v>
          </cell>
        </row>
        <row r="106">
          <cell r="M106" t="str">
            <v>19.2.1</v>
          </cell>
          <cell r="N106" t="str">
            <v>CHENGUE</v>
          </cell>
        </row>
        <row r="107">
          <cell r="M107" t="str">
            <v>19.2.12</v>
          </cell>
          <cell r="N107" t="str">
            <v>CHENGUE</v>
          </cell>
        </row>
        <row r="108">
          <cell r="M108" t="str">
            <v>19.2.14</v>
          </cell>
          <cell r="N108" t="str">
            <v>CHENGUE</v>
          </cell>
        </row>
        <row r="109">
          <cell r="M109" t="str">
            <v>19.2.16</v>
          </cell>
          <cell r="N109" t="str">
            <v>CHENGUE</v>
          </cell>
        </row>
        <row r="110">
          <cell r="M110" t="str">
            <v>19.2.2</v>
          </cell>
          <cell r="N110" t="str">
            <v>CHENGUE</v>
          </cell>
        </row>
        <row r="111">
          <cell r="M111" t="str">
            <v>19.2.24</v>
          </cell>
          <cell r="N111" t="str">
            <v>CHENGUE</v>
          </cell>
        </row>
        <row r="112">
          <cell r="M112" t="str">
            <v>19.2.27</v>
          </cell>
          <cell r="N112" t="str">
            <v>CHENGUE</v>
          </cell>
        </row>
        <row r="113">
          <cell r="M113" t="str">
            <v>19.2.45</v>
          </cell>
          <cell r="N113" t="str">
            <v>CHENGUE</v>
          </cell>
        </row>
        <row r="114">
          <cell r="M114" t="str">
            <v>19.2.47</v>
          </cell>
          <cell r="N114" t="str">
            <v>CHENGUE</v>
          </cell>
        </row>
        <row r="115">
          <cell r="M115" t="str">
            <v>19.2.56</v>
          </cell>
          <cell r="N115" t="str">
            <v>CHENGUE</v>
          </cell>
        </row>
        <row r="116">
          <cell r="M116" t="str">
            <v>19.2.57</v>
          </cell>
          <cell r="N116" t="str">
            <v>CHENGUE</v>
          </cell>
        </row>
        <row r="117">
          <cell r="M117" t="str">
            <v>2.2</v>
          </cell>
          <cell r="N117" t="str">
            <v>CHENGUE</v>
          </cell>
        </row>
        <row r="118">
          <cell r="M118" t="str">
            <v>2.5.1</v>
          </cell>
          <cell r="N118" t="str">
            <v>CHENGUE</v>
          </cell>
        </row>
        <row r="119">
          <cell r="M119" t="str">
            <v>2.5.8A</v>
          </cell>
          <cell r="N119" t="str">
            <v>CHENGUE</v>
          </cell>
        </row>
        <row r="120">
          <cell r="M120" t="str">
            <v>20.1</v>
          </cell>
          <cell r="N120" t="str">
            <v>CHENGUE</v>
          </cell>
        </row>
        <row r="121">
          <cell r="M121" t="str">
            <v>20.19</v>
          </cell>
          <cell r="N121" t="str">
            <v>CHENGUE</v>
          </cell>
        </row>
        <row r="122">
          <cell r="M122" t="str">
            <v>20.2</v>
          </cell>
          <cell r="N122" t="str">
            <v>CHENGUE</v>
          </cell>
        </row>
        <row r="123">
          <cell r="M123" t="str">
            <v>20.3</v>
          </cell>
          <cell r="N123" t="str">
            <v>CHENGUE</v>
          </cell>
        </row>
        <row r="124">
          <cell r="M124" t="str">
            <v>21.1.1</v>
          </cell>
          <cell r="N124" t="str">
            <v>CHENGUE</v>
          </cell>
        </row>
        <row r="125">
          <cell r="M125" t="str">
            <v>21.1.14</v>
          </cell>
          <cell r="N125" t="str">
            <v>CHENGUE</v>
          </cell>
        </row>
        <row r="126">
          <cell r="M126" t="str">
            <v>21.1.15</v>
          </cell>
          <cell r="N126" t="str">
            <v>CHENGUE</v>
          </cell>
        </row>
        <row r="127">
          <cell r="M127" t="str">
            <v>21.1.20</v>
          </cell>
          <cell r="N127" t="str">
            <v>CHENGUE</v>
          </cell>
        </row>
        <row r="128">
          <cell r="M128" t="str">
            <v>21.1.23</v>
          </cell>
          <cell r="N128" t="str">
            <v>CHENGUE</v>
          </cell>
        </row>
        <row r="129">
          <cell r="M129" t="str">
            <v>21.1.27</v>
          </cell>
          <cell r="N129" t="str">
            <v>CHENGUE</v>
          </cell>
        </row>
        <row r="130">
          <cell r="M130" t="str">
            <v>21.1.3</v>
          </cell>
          <cell r="N130" t="str">
            <v>CHENGUE</v>
          </cell>
        </row>
        <row r="131">
          <cell r="M131" t="str">
            <v>21.1.42</v>
          </cell>
          <cell r="N131" t="str">
            <v>CHENGUE</v>
          </cell>
        </row>
        <row r="132">
          <cell r="M132" t="str">
            <v>21.1.46</v>
          </cell>
          <cell r="N132" t="str">
            <v>CHENGUE</v>
          </cell>
        </row>
        <row r="133">
          <cell r="M133" t="str">
            <v>21.1.49</v>
          </cell>
          <cell r="N133" t="str">
            <v>CHENGUE</v>
          </cell>
        </row>
        <row r="134">
          <cell r="M134" t="str">
            <v>21.1.7</v>
          </cell>
          <cell r="N134" t="str">
            <v>CHENGUE</v>
          </cell>
        </row>
        <row r="135">
          <cell r="M135" t="str">
            <v>21.1.8</v>
          </cell>
          <cell r="N135" t="str">
            <v>CHENGUE</v>
          </cell>
        </row>
        <row r="136">
          <cell r="M136" t="str">
            <v>21.2.10</v>
          </cell>
          <cell r="N136" t="str">
            <v>CHENGUE</v>
          </cell>
        </row>
        <row r="137">
          <cell r="M137" t="str">
            <v>21.2.106</v>
          </cell>
          <cell r="N137" t="str">
            <v>CHENGUE</v>
          </cell>
        </row>
        <row r="138">
          <cell r="M138" t="str">
            <v>21.2.109</v>
          </cell>
          <cell r="N138" t="str">
            <v>CHENGUE</v>
          </cell>
        </row>
        <row r="139">
          <cell r="M139" t="str">
            <v>21.2.125</v>
          </cell>
          <cell r="N139" t="str">
            <v>CHENGUE</v>
          </cell>
        </row>
        <row r="140">
          <cell r="M140" t="str">
            <v>21.2.140</v>
          </cell>
          <cell r="N140" t="str">
            <v>CHENGUE</v>
          </cell>
        </row>
        <row r="141">
          <cell r="M141" t="str">
            <v>21.2.143</v>
          </cell>
          <cell r="N141" t="str">
            <v>CHENGUE</v>
          </cell>
        </row>
        <row r="142">
          <cell r="M142" t="str">
            <v>21.2.148</v>
          </cell>
          <cell r="N142" t="str">
            <v>CHENGUE</v>
          </cell>
        </row>
        <row r="143">
          <cell r="M143" t="str">
            <v>21.2.149</v>
          </cell>
          <cell r="N143" t="str">
            <v>CHENGUE</v>
          </cell>
        </row>
        <row r="144">
          <cell r="M144" t="str">
            <v>21.2.160</v>
          </cell>
          <cell r="N144" t="str">
            <v>CHENGUE</v>
          </cell>
        </row>
        <row r="145">
          <cell r="M145" t="str">
            <v>21.2.163</v>
          </cell>
          <cell r="N145" t="str">
            <v>CHENGUE</v>
          </cell>
        </row>
        <row r="146">
          <cell r="M146" t="str">
            <v>21.2.164</v>
          </cell>
          <cell r="N146" t="str">
            <v>CHENGUE</v>
          </cell>
        </row>
        <row r="147">
          <cell r="M147" t="str">
            <v>21.2.17</v>
          </cell>
          <cell r="N147" t="str">
            <v>CHENGUE</v>
          </cell>
        </row>
        <row r="148">
          <cell r="M148" t="str">
            <v>21.2.180</v>
          </cell>
          <cell r="N148" t="str">
            <v>CHENGUE</v>
          </cell>
        </row>
        <row r="149">
          <cell r="M149" t="str">
            <v>21.2.2</v>
          </cell>
          <cell r="N149" t="str">
            <v>CHENGUE</v>
          </cell>
        </row>
        <row r="150">
          <cell r="M150" t="str">
            <v>21.2.200</v>
          </cell>
          <cell r="N150" t="str">
            <v>CHENGUE</v>
          </cell>
        </row>
        <row r="151">
          <cell r="M151" t="str">
            <v>21.2.25</v>
          </cell>
          <cell r="N151" t="str">
            <v>CHENGUE</v>
          </cell>
        </row>
        <row r="152">
          <cell r="M152" t="str">
            <v>21.2.26</v>
          </cell>
          <cell r="N152" t="str">
            <v>CHENGUE</v>
          </cell>
        </row>
        <row r="153">
          <cell r="M153" t="str">
            <v>21.2.3</v>
          </cell>
          <cell r="N153" t="str">
            <v>CHENGUE</v>
          </cell>
        </row>
        <row r="154">
          <cell r="M154" t="str">
            <v>21.2.47</v>
          </cell>
          <cell r="N154" t="str">
            <v>CHENGUE</v>
          </cell>
        </row>
        <row r="155">
          <cell r="M155" t="str">
            <v>21.2.63</v>
          </cell>
          <cell r="N155" t="str">
            <v>CHENGUE</v>
          </cell>
        </row>
        <row r="156">
          <cell r="M156" t="str">
            <v>21.2.83</v>
          </cell>
          <cell r="N156" t="str">
            <v>CHENGUE</v>
          </cell>
        </row>
        <row r="157">
          <cell r="M157" t="str">
            <v>21.2.97</v>
          </cell>
          <cell r="N157" t="str">
            <v>CHENGUE</v>
          </cell>
        </row>
        <row r="158">
          <cell r="M158" t="str">
            <v>21.3.11</v>
          </cell>
          <cell r="N158" t="str">
            <v>CHENGUE</v>
          </cell>
        </row>
        <row r="159">
          <cell r="M159" t="str">
            <v>21.3.16</v>
          </cell>
          <cell r="N159" t="str">
            <v>CHENGUE</v>
          </cell>
        </row>
        <row r="160">
          <cell r="M160" t="str">
            <v>21.3.17</v>
          </cell>
          <cell r="N160" t="str">
            <v>CHENGUE</v>
          </cell>
        </row>
        <row r="161">
          <cell r="M161" t="str">
            <v>21.3.26</v>
          </cell>
          <cell r="N161" t="str">
            <v>CHENGUE</v>
          </cell>
        </row>
        <row r="162">
          <cell r="M162" t="str">
            <v>21.3.3</v>
          </cell>
          <cell r="N162" t="str">
            <v>CHENGUE</v>
          </cell>
        </row>
        <row r="163">
          <cell r="M163" t="str">
            <v>21.3.9</v>
          </cell>
          <cell r="N163" t="str">
            <v>CHENGUE</v>
          </cell>
        </row>
        <row r="164">
          <cell r="M164" t="str">
            <v>21.4.1</v>
          </cell>
          <cell r="N164" t="str">
            <v>CHENGUE</v>
          </cell>
        </row>
        <row r="165">
          <cell r="M165" t="str">
            <v>21.4.2</v>
          </cell>
          <cell r="N165" t="str">
            <v>CHENGUE</v>
          </cell>
        </row>
        <row r="166">
          <cell r="M166" t="str">
            <v>21.4.3</v>
          </cell>
          <cell r="N166" t="str">
            <v>CHENGUE</v>
          </cell>
        </row>
        <row r="167">
          <cell r="M167" t="str">
            <v>21.5.10</v>
          </cell>
          <cell r="N167" t="str">
            <v>CHENGUE</v>
          </cell>
        </row>
        <row r="168">
          <cell r="M168" t="str">
            <v>21.5.12</v>
          </cell>
          <cell r="N168" t="str">
            <v>CHENGUE</v>
          </cell>
        </row>
        <row r="169">
          <cell r="M169" t="str">
            <v>21.5.13</v>
          </cell>
          <cell r="N169" t="str">
            <v>CHENGUE</v>
          </cell>
        </row>
        <row r="170">
          <cell r="M170" t="str">
            <v>21.5.14</v>
          </cell>
          <cell r="N170" t="str">
            <v>CHENGUE</v>
          </cell>
        </row>
        <row r="171">
          <cell r="M171" t="str">
            <v>21.5.2.1</v>
          </cell>
          <cell r="N171" t="str">
            <v>CHENGUE</v>
          </cell>
        </row>
        <row r="172">
          <cell r="M172" t="str">
            <v>21.5.2.2</v>
          </cell>
          <cell r="N172" t="str">
            <v>CHENGUE</v>
          </cell>
        </row>
        <row r="173">
          <cell r="M173" t="str">
            <v>21.5.22</v>
          </cell>
          <cell r="N173" t="str">
            <v>CHENGUE</v>
          </cell>
        </row>
        <row r="174">
          <cell r="M174" t="str">
            <v>21.5.23</v>
          </cell>
          <cell r="N174" t="str">
            <v>CHENGUE</v>
          </cell>
        </row>
        <row r="175">
          <cell r="M175" t="str">
            <v>21.5.27</v>
          </cell>
          <cell r="N175" t="str">
            <v>CHENGUE</v>
          </cell>
        </row>
        <row r="176">
          <cell r="M176" t="str">
            <v>21.5.3</v>
          </cell>
          <cell r="N176" t="str">
            <v>CHENGUE</v>
          </cell>
        </row>
        <row r="177">
          <cell r="M177" t="str">
            <v>21.5.30</v>
          </cell>
          <cell r="N177" t="str">
            <v>CHENGUE</v>
          </cell>
        </row>
        <row r="178">
          <cell r="M178" t="str">
            <v>21.5.31</v>
          </cell>
          <cell r="N178" t="str">
            <v>CHENGUE</v>
          </cell>
        </row>
        <row r="179">
          <cell r="M179" t="str">
            <v>21.5.4</v>
          </cell>
          <cell r="N179" t="str">
            <v>CHENGUE</v>
          </cell>
        </row>
        <row r="180">
          <cell r="M180" t="str">
            <v>21.5.5</v>
          </cell>
          <cell r="N180" t="str">
            <v>CHENGUE</v>
          </cell>
        </row>
        <row r="181">
          <cell r="M181" t="str">
            <v>21.5.6</v>
          </cell>
          <cell r="N181" t="str">
            <v>CHENGUE</v>
          </cell>
        </row>
        <row r="182">
          <cell r="M182" t="str">
            <v>21.5.9</v>
          </cell>
          <cell r="N182" t="str">
            <v>CHENGUE</v>
          </cell>
        </row>
        <row r="183">
          <cell r="M183" t="str">
            <v>21.6.104</v>
          </cell>
          <cell r="N183" t="str">
            <v>CHENGUE</v>
          </cell>
        </row>
        <row r="184">
          <cell r="M184" t="str">
            <v>21.6.105</v>
          </cell>
          <cell r="N184" t="str">
            <v>CHENGUE</v>
          </cell>
        </row>
        <row r="185">
          <cell r="M185" t="str">
            <v>21.6.106</v>
          </cell>
          <cell r="N185" t="str">
            <v>CHENGUE</v>
          </cell>
        </row>
        <row r="186">
          <cell r="M186" t="str">
            <v>21.6.107</v>
          </cell>
          <cell r="N186" t="str">
            <v>CHENGUE</v>
          </cell>
        </row>
        <row r="187">
          <cell r="M187" t="str">
            <v>21.6.116</v>
          </cell>
          <cell r="N187" t="str">
            <v>CHENGUE</v>
          </cell>
        </row>
        <row r="188">
          <cell r="M188" t="str">
            <v>21.6.126</v>
          </cell>
          <cell r="N188" t="str">
            <v>CHENGUE</v>
          </cell>
        </row>
        <row r="189">
          <cell r="M189" t="str">
            <v>21.6.127</v>
          </cell>
          <cell r="N189" t="str">
            <v>CHENGUE</v>
          </cell>
        </row>
        <row r="190">
          <cell r="M190" t="str">
            <v>21.6.128</v>
          </cell>
          <cell r="N190" t="str">
            <v>CHENGUE</v>
          </cell>
        </row>
        <row r="191">
          <cell r="M191" t="str">
            <v>3.1.1</v>
          </cell>
          <cell r="N191" t="str">
            <v>CHENGUE</v>
          </cell>
        </row>
        <row r="192">
          <cell r="M192" t="str">
            <v>3.1.10</v>
          </cell>
          <cell r="N192" t="str">
            <v>CHENGUE</v>
          </cell>
        </row>
        <row r="193">
          <cell r="M193" t="str">
            <v>3.1.14</v>
          </cell>
          <cell r="N193" t="str">
            <v>CHENGUE</v>
          </cell>
        </row>
        <row r="194">
          <cell r="M194" t="str">
            <v>3.1.1-a</v>
          </cell>
          <cell r="N194" t="str">
            <v>CHENGUE</v>
          </cell>
        </row>
        <row r="195">
          <cell r="M195" t="str">
            <v>3.1.2</v>
          </cell>
          <cell r="N195" t="str">
            <v>CHENGUE</v>
          </cell>
        </row>
        <row r="196">
          <cell r="M196" t="str">
            <v>3.1.2-a</v>
          </cell>
          <cell r="N196" t="str">
            <v>CHENGUE</v>
          </cell>
        </row>
        <row r="197">
          <cell r="M197" t="str">
            <v>3.1.3</v>
          </cell>
          <cell r="N197" t="str">
            <v>CHENGUE</v>
          </cell>
        </row>
        <row r="198">
          <cell r="M198" t="str">
            <v>3.1.3-a</v>
          </cell>
          <cell r="N198" t="str">
            <v>CHENGUE</v>
          </cell>
        </row>
        <row r="199">
          <cell r="M199" t="str">
            <v>3.1.4</v>
          </cell>
          <cell r="N199" t="str">
            <v>CHENGUE</v>
          </cell>
        </row>
        <row r="200">
          <cell r="M200" t="str">
            <v>3.1.6</v>
          </cell>
          <cell r="N200" t="str">
            <v>CHENGUE</v>
          </cell>
        </row>
        <row r="201">
          <cell r="M201" t="str">
            <v>3.2.1</v>
          </cell>
          <cell r="N201" t="str">
            <v>CHENGUE</v>
          </cell>
        </row>
        <row r="202">
          <cell r="M202" t="str">
            <v>3.3.1</v>
          </cell>
          <cell r="N202" t="str">
            <v>CHENGUE</v>
          </cell>
        </row>
        <row r="203">
          <cell r="M203" t="str">
            <v>3.3.2</v>
          </cell>
          <cell r="N203" t="str">
            <v>CHENGUE</v>
          </cell>
        </row>
        <row r="204">
          <cell r="M204" t="str">
            <v>3.3.4</v>
          </cell>
          <cell r="N204" t="str">
            <v>CHENGUE</v>
          </cell>
        </row>
        <row r="205">
          <cell r="M205" t="str">
            <v>3.3.5</v>
          </cell>
          <cell r="N205" t="str">
            <v>CHENGUE</v>
          </cell>
        </row>
        <row r="206">
          <cell r="M206" t="str">
            <v>3.3.6</v>
          </cell>
          <cell r="N206" t="str">
            <v>CHENGUE</v>
          </cell>
        </row>
        <row r="207">
          <cell r="M207" t="str">
            <v>3.4</v>
          </cell>
          <cell r="N207" t="str">
            <v>CHENGUE</v>
          </cell>
        </row>
        <row r="208">
          <cell r="M208" t="str">
            <v>3.6</v>
          </cell>
          <cell r="N208" t="str">
            <v>CHENGUE</v>
          </cell>
        </row>
        <row r="209">
          <cell r="M209" t="str">
            <v>4.1.2</v>
          </cell>
          <cell r="N209" t="str">
            <v>CHENGUE</v>
          </cell>
        </row>
        <row r="210">
          <cell r="M210" t="str">
            <v>5.1.1.3</v>
          </cell>
          <cell r="N210" t="str">
            <v>CHENGUE</v>
          </cell>
        </row>
        <row r="211">
          <cell r="M211" t="str">
            <v>5.1.1.4</v>
          </cell>
          <cell r="N211" t="str">
            <v>CHENGUE</v>
          </cell>
        </row>
        <row r="212">
          <cell r="M212" t="str">
            <v>5.10.1.1</v>
          </cell>
          <cell r="N212" t="str">
            <v>CHENGUE</v>
          </cell>
        </row>
        <row r="213">
          <cell r="M213" t="str">
            <v>5.10.1.3</v>
          </cell>
          <cell r="N213" t="str">
            <v>CHENGUE</v>
          </cell>
        </row>
        <row r="214">
          <cell r="M214" t="str">
            <v>5.11.5</v>
          </cell>
          <cell r="N214" t="str">
            <v>CHENGUE</v>
          </cell>
        </row>
        <row r="215">
          <cell r="M215" t="str">
            <v>5.11.6</v>
          </cell>
          <cell r="N215" t="str">
            <v>CHENGUE</v>
          </cell>
        </row>
        <row r="216">
          <cell r="M216" t="str">
            <v>5.13.1</v>
          </cell>
          <cell r="N216" t="str">
            <v>CHENGUE</v>
          </cell>
        </row>
        <row r="217">
          <cell r="M217" t="str">
            <v>5.13.3</v>
          </cell>
          <cell r="N217" t="str">
            <v>CHENGUE</v>
          </cell>
        </row>
        <row r="218">
          <cell r="M218" t="str">
            <v>5.13.5</v>
          </cell>
          <cell r="N218" t="str">
            <v>CHENGUE</v>
          </cell>
        </row>
        <row r="219">
          <cell r="M219" t="str">
            <v>5.13.8</v>
          </cell>
          <cell r="N219" t="str">
            <v>CHENGUE</v>
          </cell>
        </row>
        <row r="220">
          <cell r="M220" t="str">
            <v>5.13.9</v>
          </cell>
          <cell r="N220" t="str">
            <v>CHENGUE</v>
          </cell>
        </row>
        <row r="221">
          <cell r="M221" t="str">
            <v>5.14.1</v>
          </cell>
          <cell r="N221" t="str">
            <v>CHENGUE</v>
          </cell>
        </row>
        <row r="222">
          <cell r="M222" t="str">
            <v>5.14.3</v>
          </cell>
          <cell r="N222" t="str">
            <v>CHENGUE</v>
          </cell>
        </row>
        <row r="223">
          <cell r="M223" t="str">
            <v>5.3.1.2</v>
          </cell>
          <cell r="N223" t="str">
            <v>CHENGUE</v>
          </cell>
        </row>
        <row r="224">
          <cell r="M224" t="str">
            <v>5.3.2.1</v>
          </cell>
          <cell r="N224" t="str">
            <v>CHENGUE</v>
          </cell>
        </row>
        <row r="225">
          <cell r="M225" t="str">
            <v>5.3.2.2</v>
          </cell>
          <cell r="N225" t="str">
            <v>CHENGUE</v>
          </cell>
        </row>
        <row r="226">
          <cell r="M226" t="str">
            <v>5.3.2.4</v>
          </cell>
          <cell r="N226" t="str">
            <v>CHENGUE</v>
          </cell>
        </row>
        <row r="227">
          <cell r="M227" t="str">
            <v>5.5.1</v>
          </cell>
          <cell r="N227" t="str">
            <v>CHENGUE</v>
          </cell>
        </row>
        <row r="228">
          <cell r="M228" t="str">
            <v>5.5.3</v>
          </cell>
          <cell r="N228" t="str">
            <v>CHENGUE</v>
          </cell>
        </row>
        <row r="229">
          <cell r="M229" t="str">
            <v>5.5.5</v>
          </cell>
          <cell r="N229" t="str">
            <v>CHENGUE</v>
          </cell>
        </row>
        <row r="230">
          <cell r="M230" t="str">
            <v>5.6.3</v>
          </cell>
          <cell r="N230" t="str">
            <v>CHENGUE</v>
          </cell>
        </row>
        <row r="231">
          <cell r="M231" t="str">
            <v>5.8.1</v>
          </cell>
          <cell r="N231" t="str">
            <v>CHENGUE</v>
          </cell>
        </row>
        <row r="232">
          <cell r="M232" t="str">
            <v>5.8.3</v>
          </cell>
          <cell r="N232" t="str">
            <v>CHENGUE</v>
          </cell>
        </row>
        <row r="233">
          <cell r="M233" t="str">
            <v>5.9.1</v>
          </cell>
          <cell r="N233" t="str">
            <v>CHENGUE</v>
          </cell>
        </row>
        <row r="234">
          <cell r="M234" t="str">
            <v>5.9.3</v>
          </cell>
          <cell r="N234" t="str">
            <v>CHENGUE</v>
          </cell>
        </row>
        <row r="235">
          <cell r="M235" t="str">
            <v>6.1.1.2.1</v>
          </cell>
          <cell r="N235" t="str">
            <v>CHENGUE</v>
          </cell>
        </row>
        <row r="236">
          <cell r="M236" t="str">
            <v>6.1.2.1.78</v>
          </cell>
          <cell r="N236" t="str">
            <v>CHENGUE</v>
          </cell>
        </row>
        <row r="237">
          <cell r="M237" t="str">
            <v>6.1.2.2.2</v>
          </cell>
          <cell r="N237" t="str">
            <v>CHENGUE</v>
          </cell>
        </row>
        <row r="238">
          <cell r="M238" t="str">
            <v>6.1.2.3.1.3</v>
          </cell>
          <cell r="N238" t="str">
            <v>CHENGUE</v>
          </cell>
        </row>
        <row r="239">
          <cell r="M239" t="str">
            <v>6.1.2.4.1.2.17</v>
          </cell>
          <cell r="N239" t="str">
            <v>CHENGUE</v>
          </cell>
        </row>
        <row r="240">
          <cell r="M240" t="str">
            <v>6.1.2.4.1.2.19</v>
          </cell>
          <cell r="N240" t="str">
            <v>CHENGUE</v>
          </cell>
        </row>
        <row r="241">
          <cell r="M241" t="str">
            <v>6.1.2.4.1.2.73</v>
          </cell>
          <cell r="N241" t="str">
            <v>CHENGUE</v>
          </cell>
        </row>
        <row r="242">
          <cell r="M242" t="str">
            <v>6.1.2.4.2.2.1A</v>
          </cell>
          <cell r="N242" t="str">
            <v>CHENGUE</v>
          </cell>
        </row>
        <row r="243">
          <cell r="M243" t="str">
            <v>6.1.2.4.3.2.26</v>
          </cell>
          <cell r="N243" t="str">
            <v>CHENGUE</v>
          </cell>
        </row>
        <row r="244">
          <cell r="M244" t="str">
            <v>6.1.2.4.5.4.2.4-A</v>
          </cell>
          <cell r="N244" t="str">
            <v>CHENGUE</v>
          </cell>
        </row>
        <row r="245">
          <cell r="M245" t="str">
            <v>6.1.2.5.3</v>
          </cell>
          <cell r="N245" t="str">
            <v>CHENGUE</v>
          </cell>
        </row>
        <row r="246">
          <cell r="M246" t="str">
            <v>6.2.1.3</v>
          </cell>
          <cell r="N246" t="str">
            <v>CHENGUE</v>
          </cell>
        </row>
        <row r="247">
          <cell r="M247" t="str">
            <v>6.2.1.4</v>
          </cell>
          <cell r="N247" t="str">
            <v>CHENGUE</v>
          </cell>
        </row>
        <row r="248">
          <cell r="M248" t="str">
            <v>6.2.2.3</v>
          </cell>
          <cell r="N248" t="str">
            <v>CHENGUE</v>
          </cell>
        </row>
        <row r="249">
          <cell r="M249" t="str">
            <v>6.2.2.4</v>
          </cell>
          <cell r="N249" t="str">
            <v>CHENGUE</v>
          </cell>
        </row>
        <row r="250">
          <cell r="M250" t="str">
            <v>6.2.2.5</v>
          </cell>
          <cell r="N250" t="str">
            <v>CHENGUE</v>
          </cell>
        </row>
        <row r="251">
          <cell r="M251" t="str">
            <v>6.2.3.1.23</v>
          </cell>
          <cell r="N251" t="str">
            <v>CHENGUE</v>
          </cell>
        </row>
        <row r="252">
          <cell r="M252" t="str">
            <v>6.2.3.1.3</v>
          </cell>
          <cell r="N252" t="str">
            <v>CHENGUE</v>
          </cell>
        </row>
        <row r="253">
          <cell r="M253" t="str">
            <v>6.2.3.1.34</v>
          </cell>
          <cell r="N253" t="str">
            <v>CHENGUE</v>
          </cell>
        </row>
        <row r="254">
          <cell r="M254" t="str">
            <v>6.2.3.1.35</v>
          </cell>
          <cell r="N254" t="str">
            <v>CHENGUE</v>
          </cell>
        </row>
        <row r="255">
          <cell r="M255" t="str">
            <v>6.2.3.1.36</v>
          </cell>
          <cell r="N255" t="str">
            <v>CHENGUE</v>
          </cell>
        </row>
        <row r="256">
          <cell r="M256" t="str">
            <v>6.2.3.1.37</v>
          </cell>
          <cell r="N256" t="str">
            <v>CHENGUE</v>
          </cell>
        </row>
        <row r="257">
          <cell r="M257" t="str">
            <v>6.2.3.1.38</v>
          </cell>
          <cell r="N257" t="str">
            <v>CHENGUE</v>
          </cell>
        </row>
        <row r="258">
          <cell r="M258" t="str">
            <v>6.2.3.10.13</v>
          </cell>
          <cell r="N258" t="str">
            <v>CHENGUE</v>
          </cell>
        </row>
        <row r="259">
          <cell r="M259" t="str">
            <v>6.2.3.10.14</v>
          </cell>
          <cell r="N259" t="str">
            <v>CHENGUE</v>
          </cell>
        </row>
        <row r="260">
          <cell r="M260" t="str">
            <v>6.2.3.11.1</v>
          </cell>
          <cell r="N260" t="str">
            <v>CHENGUE</v>
          </cell>
        </row>
        <row r="261">
          <cell r="M261" t="str">
            <v>6.2.3.11.2</v>
          </cell>
          <cell r="N261" t="str">
            <v>CHENGUE</v>
          </cell>
        </row>
        <row r="262">
          <cell r="M262" t="str">
            <v>6.2.3.11.4</v>
          </cell>
          <cell r="N262" t="str">
            <v>CHENGUE</v>
          </cell>
        </row>
        <row r="263">
          <cell r="M263" t="str">
            <v>6.2.3.12.6</v>
          </cell>
          <cell r="N263" t="str">
            <v>CHENGUE</v>
          </cell>
        </row>
        <row r="264">
          <cell r="M264" t="str">
            <v>6.2.3.15.3</v>
          </cell>
          <cell r="N264" t="str">
            <v>CHENGUE</v>
          </cell>
        </row>
        <row r="265">
          <cell r="M265" t="str">
            <v>6.2.3.16.2.9</v>
          </cell>
          <cell r="N265" t="str">
            <v>CHENGUE</v>
          </cell>
        </row>
        <row r="266">
          <cell r="M266" t="str">
            <v>6.2.3.19.11</v>
          </cell>
          <cell r="N266" t="str">
            <v>CHENGUE</v>
          </cell>
        </row>
        <row r="267">
          <cell r="M267" t="str">
            <v>6.2.3.19.4</v>
          </cell>
          <cell r="N267" t="str">
            <v>CHENGUE</v>
          </cell>
        </row>
        <row r="268">
          <cell r="M268" t="str">
            <v>6.2.3.19.8</v>
          </cell>
          <cell r="N268" t="str">
            <v>CHENGUE</v>
          </cell>
        </row>
        <row r="269">
          <cell r="M269" t="str">
            <v>6.2.3.2.26</v>
          </cell>
          <cell r="N269" t="str">
            <v>CHENGUE</v>
          </cell>
        </row>
        <row r="270">
          <cell r="M270" t="str">
            <v>6.2.3.2.36</v>
          </cell>
          <cell r="N270" t="str">
            <v>CHENGUE</v>
          </cell>
        </row>
        <row r="271">
          <cell r="M271" t="str">
            <v>6.2.3.2.37</v>
          </cell>
          <cell r="N271" t="str">
            <v>CHENGUE</v>
          </cell>
        </row>
        <row r="272">
          <cell r="M272" t="str">
            <v>6.2.3.2.38</v>
          </cell>
          <cell r="N272" t="str">
            <v>CHENGUE</v>
          </cell>
        </row>
        <row r="273">
          <cell r="M273" t="str">
            <v>6.2.3.20.1</v>
          </cell>
          <cell r="N273" t="str">
            <v>CHENGUE</v>
          </cell>
        </row>
        <row r="274">
          <cell r="M274" t="str">
            <v>6.2.3.20.2</v>
          </cell>
          <cell r="N274" t="str">
            <v>CHENGUE</v>
          </cell>
        </row>
        <row r="275">
          <cell r="M275" t="str">
            <v>6.2.3.20.4</v>
          </cell>
          <cell r="N275" t="str">
            <v>CHENGUE</v>
          </cell>
        </row>
        <row r="276">
          <cell r="M276" t="str">
            <v>6.2.3.23.2</v>
          </cell>
          <cell r="N276" t="str">
            <v>CHENGUE</v>
          </cell>
        </row>
        <row r="277">
          <cell r="M277" t="str">
            <v>6.2.3.23.3</v>
          </cell>
          <cell r="N277" t="str">
            <v>CHENGUE</v>
          </cell>
        </row>
        <row r="278">
          <cell r="M278" t="str">
            <v>6.2.3.23.4</v>
          </cell>
          <cell r="N278" t="str">
            <v>CHENGUE</v>
          </cell>
        </row>
        <row r="279">
          <cell r="M279" t="str">
            <v>6.2.3.24.1</v>
          </cell>
          <cell r="N279" t="str">
            <v>CHENGUE</v>
          </cell>
        </row>
        <row r="280">
          <cell r="M280" t="str">
            <v>6.2.3.24.3</v>
          </cell>
          <cell r="N280" t="str">
            <v>CHENGUE</v>
          </cell>
        </row>
        <row r="281">
          <cell r="M281" t="str">
            <v>6.2.3.26.4</v>
          </cell>
          <cell r="N281" t="str">
            <v>CHENGUE</v>
          </cell>
        </row>
        <row r="282">
          <cell r="M282" t="str">
            <v>6.2.3.3.1</v>
          </cell>
          <cell r="N282" t="str">
            <v>CHENGUE</v>
          </cell>
        </row>
        <row r="283">
          <cell r="M283" t="str">
            <v>6.2.3.3.10</v>
          </cell>
          <cell r="N283" t="str">
            <v>CHENGUE</v>
          </cell>
        </row>
        <row r="284">
          <cell r="M284" t="str">
            <v>6.2.3.3.3</v>
          </cell>
          <cell r="N284" t="str">
            <v>CHENGUE</v>
          </cell>
        </row>
        <row r="285">
          <cell r="M285" t="str">
            <v>6.2.3.3.6</v>
          </cell>
          <cell r="N285" t="str">
            <v>CHENGUE</v>
          </cell>
        </row>
        <row r="286">
          <cell r="M286" t="str">
            <v>6.2.3.31.2</v>
          </cell>
          <cell r="N286" t="str">
            <v>CHENGUE</v>
          </cell>
        </row>
        <row r="287">
          <cell r="M287" t="str">
            <v>6.2.3.32.1</v>
          </cell>
          <cell r="N287" t="str">
            <v>CHENGUE</v>
          </cell>
        </row>
        <row r="288">
          <cell r="M288" t="str">
            <v>6.2.3.33.1.5.21</v>
          </cell>
          <cell r="N288" t="str">
            <v>CHENGUE</v>
          </cell>
        </row>
        <row r="289">
          <cell r="M289" t="str">
            <v>6.2.3.33.1.5.25A</v>
          </cell>
          <cell r="N289" t="str">
            <v>CHENGUE</v>
          </cell>
        </row>
        <row r="290">
          <cell r="M290" t="str">
            <v>6.2.3.33.1.5.41A</v>
          </cell>
          <cell r="N290" t="str">
            <v>CHENGUE</v>
          </cell>
        </row>
        <row r="291">
          <cell r="M291" t="str">
            <v>6.2.3.33.1.5.41B</v>
          </cell>
          <cell r="N291" t="str">
            <v>CHENGUE</v>
          </cell>
        </row>
        <row r="292">
          <cell r="M292" t="str">
            <v>6.2.3.33.1.6.21</v>
          </cell>
          <cell r="N292" t="str">
            <v>CHENGUE</v>
          </cell>
        </row>
        <row r="293">
          <cell r="M293" t="str">
            <v>6.2.3.33.1.6.53B</v>
          </cell>
          <cell r="N293" t="str">
            <v>CHENGUE</v>
          </cell>
        </row>
        <row r="294">
          <cell r="M294" t="str">
            <v>6.2.3.33.1.6.64</v>
          </cell>
          <cell r="N294" t="str">
            <v>CHENGUE</v>
          </cell>
        </row>
        <row r="295">
          <cell r="M295" t="str">
            <v>6.2.3.33.3.6.17</v>
          </cell>
          <cell r="N295" t="str">
            <v>CHENGUE</v>
          </cell>
        </row>
        <row r="296">
          <cell r="M296" t="str">
            <v>6.2.3.33.3.6.20</v>
          </cell>
          <cell r="N296" t="str">
            <v>CHENGUE</v>
          </cell>
        </row>
        <row r="297">
          <cell r="M297" t="str">
            <v>6.2.3.33.3.6.30ZZ</v>
          </cell>
          <cell r="N297" t="str">
            <v>CHENGUE</v>
          </cell>
        </row>
        <row r="298">
          <cell r="M298" t="str">
            <v>6.2.3.33.5.2.4.8-A</v>
          </cell>
          <cell r="N298" t="str">
            <v>CHENGUE</v>
          </cell>
        </row>
        <row r="299">
          <cell r="M299" t="str">
            <v>6.2.3.33.5.2.6.5</v>
          </cell>
          <cell r="N299" t="str">
            <v>CHENGUE</v>
          </cell>
        </row>
        <row r="300">
          <cell r="M300" t="str">
            <v>6.2.3.33.5.3.4.14-A</v>
          </cell>
          <cell r="N300" t="str">
            <v>CHENGUE</v>
          </cell>
        </row>
        <row r="301">
          <cell r="M301" t="str">
            <v>6.2.3.33.5.3.5.19-A</v>
          </cell>
          <cell r="N301" t="str">
            <v>CHENGUE</v>
          </cell>
        </row>
        <row r="302">
          <cell r="M302" t="str">
            <v>6.2.3.33.5.3.6.18A</v>
          </cell>
          <cell r="N302" t="str">
            <v>CHENGUE</v>
          </cell>
        </row>
        <row r="303">
          <cell r="M303" t="str">
            <v>6.2.3.33.5.3.6.24-A</v>
          </cell>
          <cell r="N303" t="str">
            <v>CHENGUE</v>
          </cell>
        </row>
        <row r="304">
          <cell r="M304" t="str">
            <v>6.2.3.33.5.3.6.29A</v>
          </cell>
          <cell r="N304" t="str">
            <v>CHENGUE</v>
          </cell>
        </row>
        <row r="305">
          <cell r="M305" t="str">
            <v>6.2.3.33.5.3.7.8A</v>
          </cell>
          <cell r="N305" t="str">
            <v>CHENGUE</v>
          </cell>
        </row>
        <row r="306">
          <cell r="M306" t="str">
            <v>6.2.3.34.1</v>
          </cell>
          <cell r="N306" t="str">
            <v>CHENGUE</v>
          </cell>
        </row>
        <row r="307">
          <cell r="M307" t="str">
            <v>6.2.3.34.13</v>
          </cell>
          <cell r="N307" t="str">
            <v>CHENGUE</v>
          </cell>
        </row>
        <row r="308">
          <cell r="M308" t="str">
            <v>6.2.3.34.5</v>
          </cell>
          <cell r="N308" t="str">
            <v>CHENGUE</v>
          </cell>
        </row>
        <row r="309">
          <cell r="M309" t="str">
            <v>6.2.3.34.9</v>
          </cell>
          <cell r="N309" t="str">
            <v>CHENGUE</v>
          </cell>
        </row>
        <row r="310">
          <cell r="M310" t="str">
            <v>6.2.3.36.2</v>
          </cell>
          <cell r="N310" t="str">
            <v>CHENGUE</v>
          </cell>
        </row>
        <row r="311">
          <cell r="M311" t="str">
            <v>6.2.3.36.3</v>
          </cell>
          <cell r="N311" t="str">
            <v>CHENGUE</v>
          </cell>
        </row>
        <row r="312">
          <cell r="M312" t="str">
            <v>6.2.3.39.4</v>
          </cell>
          <cell r="N312" t="str">
            <v>CHENGUE</v>
          </cell>
        </row>
        <row r="313">
          <cell r="M313" t="str">
            <v>6.2.3.4.10</v>
          </cell>
          <cell r="N313" t="str">
            <v>CHENGUE</v>
          </cell>
        </row>
        <row r="314">
          <cell r="M314" t="str">
            <v>6.2.3.4.6</v>
          </cell>
          <cell r="N314" t="str">
            <v>CHENGUE</v>
          </cell>
        </row>
        <row r="315">
          <cell r="M315" t="str">
            <v>6.2.3.42.4</v>
          </cell>
          <cell r="N315" t="str">
            <v>CHENGUE</v>
          </cell>
        </row>
        <row r="316">
          <cell r="M316" t="str">
            <v>6.2.3.5.3</v>
          </cell>
          <cell r="N316" t="str">
            <v>CHENGUE</v>
          </cell>
        </row>
        <row r="317">
          <cell r="M317" t="str">
            <v>6.2.3.7.1</v>
          </cell>
          <cell r="N317" t="str">
            <v>CHENGUE</v>
          </cell>
        </row>
        <row r="318">
          <cell r="M318" t="str">
            <v>6.2.3.7.2</v>
          </cell>
          <cell r="N318" t="str">
            <v>CHENGUE</v>
          </cell>
        </row>
        <row r="319">
          <cell r="M319" t="str">
            <v>6.2.3.7.3</v>
          </cell>
          <cell r="N319" t="str">
            <v>CHENGUE</v>
          </cell>
        </row>
        <row r="320">
          <cell r="M320" t="str">
            <v>6.2.3.7.6</v>
          </cell>
          <cell r="N320" t="str">
            <v>CHENGUE</v>
          </cell>
        </row>
        <row r="321">
          <cell r="M321" t="str">
            <v>6.2.3.8.2</v>
          </cell>
          <cell r="N321" t="str">
            <v>CHENGUE</v>
          </cell>
        </row>
        <row r="322">
          <cell r="M322" t="str">
            <v>6.2.3.8.6</v>
          </cell>
          <cell r="N322" t="str">
            <v>CHENGUE</v>
          </cell>
        </row>
        <row r="323">
          <cell r="M323" t="str">
            <v>6.2.3.9.2.2</v>
          </cell>
          <cell r="N323" t="str">
            <v>CHENGUE</v>
          </cell>
        </row>
        <row r="324">
          <cell r="M324" t="str">
            <v>6.2.3.9.2.3</v>
          </cell>
          <cell r="N324" t="str">
            <v>CHENGUE</v>
          </cell>
        </row>
        <row r="325">
          <cell r="M325" t="str">
            <v>6.3.1.1</v>
          </cell>
          <cell r="N325" t="str">
            <v>CHENGUE</v>
          </cell>
        </row>
        <row r="326">
          <cell r="M326" t="str">
            <v>6.3.10.1</v>
          </cell>
          <cell r="N326" t="str">
            <v>CHENGUE</v>
          </cell>
        </row>
        <row r="327">
          <cell r="M327" t="str">
            <v>6.3.10.6</v>
          </cell>
          <cell r="N327" t="str">
            <v>CHENGUE</v>
          </cell>
        </row>
        <row r="328">
          <cell r="M328" t="str">
            <v>6.3.11.1</v>
          </cell>
          <cell r="N328" t="str">
            <v>CHENGUE</v>
          </cell>
        </row>
        <row r="329">
          <cell r="M329" t="str">
            <v>6.3.11.4</v>
          </cell>
          <cell r="N329" t="str">
            <v>CHENGUE</v>
          </cell>
        </row>
        <row r="330">
          <cell r="M330" t="str">
            <v>6.3.12.1</v>
          </cell>
          <cell r="N330" t="str">
            <v>CHENGUE</v>
          </cell>
        </row>
        <row r="331">
          <cell r="M331" t="str">
            <v>6.3.12.12-A</v>
          </cell>
          <cell r="N331" t="str">
            <v>CHENGUE</v>
          </cell>
        </row>
        <row r="332">
          <cell r="M332" t="str">
            <v>6.3.12.2</v>
          </cell>
          <cell r="N332" t="str">
            <v>CHENGUE</v>
          </cell>
        </row>
        <row r="333">
          <cell r="M333" t="str">
            <v>6.3.12.3</v>
          </cell>
          <cell r="N333" t="str">
            <v>CHENGUE</v>
          </cell>
        </row>
        <row r="334">
          <cell r="M334" t="str">
            <v>6.3.12.4</v>
          </cell>
          <cell r="N334" t="str">
            <v>CHENGUE</v>
          </cell>
        </row>
        <row r="335">
          <cell r="M335" t="str">
            <v>6.3.12.5</v>
          </cell>
          <cell r="N335" t="str">
            <v>CHENGUE</v>
          </cell>
        </row>
        <row r="336">
          <cell r="M336" t="str">
            <v>6.3.12.5A</v>
          </cell>
          <cell r="N336" t="str">
            <v>CHENGUE</v>
          </cell>
        </row>
        <row r="337">
          <cell r="M337" t="str">
            <v>6.3.12.9</v>
          </cell>
          <cell r="N337" t="str">
            <v>CHENGUE</v>
          </cell>
        </row>
        <row r="338">
          <cell r="M338" t="str">
            <v>6.3.13.1</v>
          </cell>
          <cell r="N338" t="str">
            <v>CHENGUE</v>
          </cell>
        </row>
        <row r="339">
          <cell r="M339" t="str">
            <v>6.3.13.2</v>
          </cell>
          <cell r="N339" t="str">
            <v>CHENGUE</v>
          </cell>
        </row>
        <row r="340">
          <cell r="M340" t="str">
            <v>6.3.13.3</v>
          </cell>
          <cell r="N340" t="str">
            <v>CHENGUE</v>
          </cell>
        </row>
        <row r="341">
          <cell r="M341" t="str">
            <v>6.3.19.1.4</v>
          </cell>
          <cell r="N341" t="str">
            <v>CHENGUE</v>
          </cell>
        </row>
        <row r="342">
          <cell r="M342" t="str">
            <v>6.3.19.2.5A</v>
          </cell>
          <cell r="N342" t="str">
            <v>CHENGUE</v>
          </cell>
        </row>
        <row r="343">
          <cell r="M343" t="str">
            <v>6.3.20.1.3</v>
          </cell>
          <cell r="N343" t="str">
            <v>CHENGUE</v>
          </cell>
        </row>
        <row r="344">
          <cell r="M344" t="str">
            <v>6.3.20.1.4</v>
          </cell>
          <cell r="N344" t="str">
            <v>CHENGUE</v>
          </cell>
        </row>
        <row r="345">
          <cell r="M345" t="str">
            <v>6.3.20.2.4</v>
          </cell>
          <cell r="N345" t="str">
            <v>CHENGUE</v>
          </cell>
        </row>
        <row r="346">
          <cell r="M346" t="str">
            <v>6.3.20.2.5</v>
          </cell>
          <cell r="N346" t="str">
            <v>CHENGUE</v>
          </cell>
        </row>
        <row r="347">
          <cell r="M347" t="str">
            <v>6.3.21.12</v>
          </cell>
          <cell r="N347" t="str">
            <v>CHENGUE</v>
          </cell>
        </row>
        <row r="348">
          <cell r="M348" t="str">
            <v>6.3.21.14</v>
          </cell>
          <cell r="N348" t="str">
            <v>CHENGUE</v>
          </cell>
        </row>
        <row r="349">
          <cell r="M349" t="str">
            <v>6.3.21.15</v>
          </cell>
          <cell r="N349" t="str">
            <v>CHENGUE</v>
          </cell>
        </row>
        <row r="350">
          <cell r="M350" t="str">
            <v>6.3.21.21</v>
          </cell>
          <cell r="N350" t="str">
            <v>CHENGUE</v>
          </cell>
        </row>
        <row r="351">
          <cell r="M351" t="str">
            <v>6.3.21.22</v>
          </cell>
          <cell r="N351" t="str">
            <v>CHENGUE</v>
          </cell>
        </row>
        <row r="352">
          <cell r="M352" t="str">
            <v>6.3.21.4</v>
          </cell>
          <cell r="N352" t="str">
            <v>CHENGUE</v>
          </cell>
        </row>
        <row r="353">
          <cell r="M353" t="str">
            <v>6.3.22.1</v>
          </cell>
          <cell r="N353" t="str">
            <v>CHENGUE</v>
          </cell>
        </row>
        <row r="354">
          <cell r="M354" t="str">
            <v>6.3.22.2</v>
          </cell>
          <cell r="N354" t="str">
            <v>CHENGUE</v>
          </cell>
        </row>
        <row r="355">
          <cell r="M355" t="str">
            <v>6.3.22.3</v>
          </cell>
          <cell r="N355" t="str">
            <v>CHENGUE</v>
          </cell>
        </row>
        <row r="356">
          <cell r="M356" t="str">
            <v>6.3.22.4</v>
          </cell>
          <cell r="N356" t="str">
            <v>CHENGUE</v>
          </cell>
        </row>
        <row r="357">
          <cell r="M357" t="str">
            <v>6.3.22.5</v>
          </cell>
          <cell r="N357" t="str">
            <v>CHENGUE</v>
          </cell>
        </row>
        <row r="358">
          <cell r="M358" t="str">
            <v>6.3.23.7</v>
          </cell>
          <cell r="N358" t="str">
            <v>CHENGUE</v>
          </cell>
        </row>
        <row r="359">
          <cell r="M359" t="str">
            <v>6.3.24.1</v>
          </cell>
          <cell r="N359" t="str">
            <v>CHENGUE</v>
          </cell>
        </row>
        <row r="360">
          <cell r="M360" t="str">
            <v>6.3.24.5</v>
          </cell>
          <cell r="N360" t="str">
            <v>CHENGUE</v>
          </cell>
        </row>
        <row r="361">
          <cell r="M361" t="str">
            <v>6.3.25.5</v>
          </cell>
          <cell r="N361" t="str">
            <v>CHENGUE</v>
          </cell>
        </row>
        <row r="362">
          <cell r="M362" t="str">
            <v>6.3.28.1</v>
          </cell>
          <cell r="N362" t="str">
            <v>CHENGUE</v>
          </cell>
        </row>
        <row r="363">
          <cell r="M363" t="str">
            <v>6.3.29.1</v>
          </cell>
          <cell r="N363" t="str">
            <v>CHENGUE</v>
          </cell>
        </row>
        <row r="364">
          <cell r="M364" t="str">
            <v>6.3.29.4</v>
          </cell>
          <cell r="N364" t="str">
            <v>CHENGUE</v>
          </cell>
        </row>
        <row r="365">
          <cell r="M365" t="str">
            <v>6.3.30.1</v>
          </cell>
          <cell r="N365" t="str">
            <v>CHENGUE</v>
          </cell>
        </row>
        <row r="366">
          <cell r="M366" t="str">
            <v>6.3.30.4</v>
          </cell>
          <cell r="N366" t="str">
            <v>CHENGUE</v>
          </cell>
        </row>
        <row r="367">
          <cell r="M367" t="str">
            <v>6.3.32.2</v>
          </cell>
          <cell r="N367" t="str">
            <v>CHENGUE</v>
          </cell>
        </row>
        <row r="368">
          <cell r="M368" t="str">
            <v>6.3.32.5</v>
          </cell>
          <cell r="N368" t="str">
            <v>CHENGUE</v>
          </cell>
        </row>
        <row r="369">
          <cell r="M369" t="str">
            <v>6.3.34.3</v>
          </cell>
          <cell r="N369" t="str">
            <v>CHENGUE</v>
          </cell>
        </row>
        <row r="370">
          <cell r="M370" t="str">
            <v>6.3.35.1</v>
          </cell>
          <cell r="N370" t="str">
            <v>CHENGUE</v>
          </cell>
        </row>
        <row r="371">
          <cell r="M371" t="str">
            <v>6.3.35.6</v>
          </cell>
          <cell r="N371" t="str">
            <v>CHENGUE</v>
          </cell>
        </row>
        <row r="372">
          <cell r="M372" t="str">
            <v>6.3.4.1</v>
          </cell>
          <cell r="N372" t="str">
            <v>CHENGUE</v>
          </cell>
        </row>
        <row r="373">
          <cell r="M373" t="str">
            <v>6.3.4.2</v>
          </cell>
          <cell r="N373" t="str">
            <v>CHENGUE</v>
          </cell>
        </row>
        <row r="374">
          <cell r="M374" t="str">
            <v>6.3.4.3</v>
          </cell>
          <cell r="N374" t="str">
            <v>CHENGUE</v>
          </cell>
        </row>
        <row r="375">
          <cell r="M375" t="str">
            <v>6.3.4.4</v>
          </cell>
          <cell r="N375" t="str">
            <v>CHENGUE</v>
          </cell>
        </row>
        <row r="376">
          <cell r="M376" t="str">
            <v>6.3.4.6</v>
          </cell>
          <cell r="N376" t="str">
            <v>CHENGUE</v>
          </cell>
        </row>
        <row r="377">
          <cell r="M377" t="str">
            <v>6.3.5.1</v>
          </cell>
          <cell r="N377" t="str">
            <v>CHENGUE</v>
          </cell>
        </row>
        <row r="378">
          <cell r="M378" t="str">
            <v>6.3.6.1</v>
          </cell>
          <cell r="N378" t="str">
            <v>CHENGUE</v>
          </cell>
        </row>
        <row r="379">
          <cell r="M379" t="str">
            <v>6.3.6.2</v>
          </cell>
          <cell r="N379" t="str">
            <v>CHENGUE</v>
          </cell>
        </row>
        <row r="380">
          <cell r="M380" t="str">
            <v>6.3.6.4</v>
          </cell>
          <cell r="N380" t="str">
            <v>CHENGUE</v>
          </cell>
        </row>
        <row r="381">
          <cell r="M381" t="str">
            <v>6.3.6.5</v>
          </cell>
          <cell r="N381" t="str">
            <v>CHENGUE</v>
          </cell>
        </row>
        <row r="382">
          <cell r="M382" t="str">
            <v>6.3.6.6</v>
          </cell>
          <cell r="N382" t="str">
            <v>CHENGUE</v>
          </cell>
        </row>
        <row r="383">
          <cell r="M383" t="str">
            <v>6.3.6.8</v>
          </cell>
          <cell r="N383" t="str">
            <v>CHENGUE</v>
          </cell>
        </row>
        <row r="384">
          <cell r="M384" t="str">
            <v>6.3.7.4</v>
          </cell>
          <cell r="N384" t="str">
            <v>CHENGUE</v>
          </cell>
        </row>
        <row r="385">
          <cell r="M385" t="str">
            <v>6.3.7.5</v>
          </cell>
          <cell r="N385" t="str">
            <v>CHENGUE</v>
          </cell>
        </row>
        <row r="386">
          <cell r="M386" t="str">
            <v>6.3.7.6</v>
          </cell>
          <cell r="N386" t="str">
            <v>CHENGUE</v>
          </cell>
        </row>
        <row r="387">
          <cell r="M387" t="str">
            <v>6.3.8.1</v>
          </cell>
          <cell r="N387" t="str">
            <v>CHENGUE</v>
          </cell>
        </row>
        <row r="388">
          <cell r="M388" t="str">
            <v>6.3.8.10</v>
          </cell>
          <cell r="N388" t="str">
            <v>CHENGUE</v>
          </cell>
        </row>
        <row r="389">
          <cell r="M389" t="str">
            <v>6.3.8.4</v>
          </cell>
          <cell r="N389" t="str">
            <v>CHENGUE</v>
          </cell>
        </row>
        <row r="390">
          <cell r="M390" t="str">
            <v>6.3.8.6</v>
          </cell>
          <cell r="N390" t="str">
            <v>CHENGUE</v>
          </cell>
        </row>
        <row r="391">
          <cell r="M391" t="str">
            <v>6.3.9.1</v>
          </cell>
          <cell r="N391" t="str">
            <v>CHENGUE</v>
          </cell>
        </row>
        <row r="392">
          <cell r="M392" t="str">
            <v>6.3.9.5</v>
          </cell>
          <cell r="N392" t="str">
            <v>CHENGUE</v>
          </cell>
        </row>
        <row r="393">
          <cell r="M393" t="str">
            <v>6.3.9.9</v>
          </cell>
          <cell r="N393" t="str">
            <v>CHENGUE</v>
          </cell>
        </row>
        <row r="394">
          <cell r="M394" t="str">
            <v>7.11</v>
          </cell>
          <cell r="N394" t="str">
            <v>CHENGUE</v>
          </cell>
        </row>
        <row r="395">
          <cell r="M395" t="str">
            <v>7.12</v>
          </cell>
          <cell r="N395" t="str">
            <v>CHENGUE</v>
          </cell>
        </row>
        <row r="396">
          <cell r="M396" t="str">
            <v>7.13</v>
          </cell>
          <cell r="N396" t="str">
            <v>CHENGUE</v>
          </cell>
        </row>
        <row r="397">
          <cell r="M397" t="str">
            <v>7.13Z</v>
          </cell>
          <cell r="N397" t="str">
            <v>CHENGUE</v>
          </cell>
        </row>
        <row r="398">
          <cell r="M398" t="str">
            <v>7.14</v>
          </cell>
          <cell r="N398" t="str">
            <v>CHENGUE</v>
          </cell>
        </row>
        <row r="399">
          <cell r="M399" t="str">
            <v>7.15</v>
          </cell>
          <cell r="N399" t="str">
            <v>CHENGUE</v>
          </cell>
        </row>
        <row r="400">
          <cell r="M400" t="str">
            <v>7.152z</v>
          </cell>
          <cell r="N400" t="str">
            <v>CHENGUE</v>
          </cell>
        </row>
        <row r="401">
          <cell r="M401" t="str">
            <v>7.17</v>
          </cell>
          <cell r="N401" t="str">
            <v>CHENGUE</v>
          </cell>
        </row>
        <row r="402">
          <cell r="M402" t="str">
            <v>7.19</v>
          </cell>
          <cell r="N402" t="str">
            <v>CHENGUE</v>
          </cell>
        </row>
        <row r="403">
          <cell r="M403" t="str">
            <v>7.214Z</v>
          </cell>
          <cell r="N403" t="str">
            <v>CHENGUE</v>
          </cell>
        </row>
        <row r="404">
          <cell r="M404" t="str">
            <v>7.215Z</v>
          </cell>
          <cell r="N404" t="str">
            <v>CHENGUE</v>
          </cell>
        </row>
        <row r="405">
          <cell r="M405" t="str">
            <v>7.24</v>
          </cell>
          <cell r="N405" t="str">
            <v>CHENGUE</v>
          </cell>
        </row>
        <row r="406">
          <cell r="M406" t="str">
            <v>7.25z</v>
          </cell>
          <cell r="N406" t="str">
            <v>CHENGUE</v>
          </cell>
        </row>
        <row r="407">
          <cell r="M407" t="str">
            <v>7.29</v>
          </cell>
          <cell r="N407" t="str">
            <v>CHENGUE</v>
          </cell>
        </row>
        <row r="408">
          <cell r="M408" t="str">
            <v>7.3</v>
          </cell>
          <cell r="N408" t="str">
            <v>CHENGUE</v>
          </cell>
        </row>
        <row r="409">
          <cell r="M409" t="str">
            <v>7.40</v>
          </cell>
          <cell r="N409" t="str">
            <v>CHENGUE</v>
          </cell>
        </row>
        <row r="410">
          <cell r="M410" t="str">
            <v>7.40Z</v>
          </cell>
          <cell r="N410" t="str">
            <v>CHENGUE</v>
          </cell>
        </row>
        <row r="411">
          <cell r="M411" t="str">
            <v>7.415Z</v>
          </cell>
          <cell r="N411" t="str">
            <v>CHENGUE</v>
          </cell>
        </row>
        <row r="412">
          <cell r="M412" t="str">
            <v>7.416Z</v>
          </cell>
          <cell r="N412" t="str">
            <v>CHENGUE</v>
          </cell>
        </row>
        <row r="413">
          <cell r="M413" t="str">
            <v>7.417Z</v>
          </cell>
          <cell r="N413" t="str">
            <v>CHENGUE</v>
          </cell>
        </row>
        <row r="414">
          <cell r="M414" t="str">
            <v>7.418Z</v>
          </cell>
          <cell r="N414" t="str">
            <v>CHENGUE</v>
          </cell>
        </row>
        <row r="415">
          <cell r="M415" t="str">
            <v>7.419Z</v>
          </cell>
          <cell r="N415" t="str">
            <v>CHENGUE</v>
          </cell>
        </row>
        <row r="416">
          <cell r="M416" t="str">
            <v>7.42</v>
          </cell>
          <cell r="N416" t="str">
            <v>CHENGUE</v>
          </cell>
        </row>
        <row r="417">
          <cell r="M417" t="str">
            <v>7.44</v>
          </cell>
          <cell r="N417" t="str">
            <v>CHENGUE</v>
          </cell>
        </row>
        <row r="418">
          <cell r="M418" t="str">
            <v>7.5</v>
          </cell>
          <cell r="N418" t="str">
            <v>CHENGUE</v>
          </cell>
        </row>
        <row r="419">
          <cell r="M419" t="str">
            <v>7.53</v>
          </cell>
          <cell r="N419" t="str">
            <v>CHENGUE</v>
          </cell>
        </row>
        <row r="420">
          <cell r="M420" t="str">
            <v>7.57</v>
          </cell>
          <cell r="N420" t="str">
            <v>CHENGUE</v>
          </cell>
        </row>
        <row r="421">
          <cell r="M421" t="str">
            <v>7.63</v>
          </cell>
          <cell r="N421" t="str">
            <v>CHENGUE</v>
          </cell>
        </row>
        <row r="422">
          <cell r="M422" t="str">
            <v>7.68</v>
          </cell>
          <cell r="N422" t="str">
            <v>CHENGUE</v>
          </cell>
        </row>
        <row r="423">
          <cell r="M423" t="str">
            <v>7.78</v>
          </cell>
          <cell r="N423" t="str">
            <v>CHENGUE</v>
          </cell>
        </row>
        <row r="424">
          <cell r="M424" t="str">
            <v>7.8</v>
          </cell>
          <cell r="N424" t="str">
            <v>CHENGUE</v>
          </cell>
        </row>
        <row r="425">
          <cell r="M425" t="str">
            <v>7.81</v>
          </cell>
          <cell r="N425" t="str">
            <v>CHENGUE</v>
          </cell>
        </row>
        <row r="426">
          <cell r="M426" t="str">
            <v>7.94</v>
          </cell>
          <cell r="N426" t="str">
            <v>CHENGUE</v>
          </cell>
        </row>
        <row r="427">
          <cell r="M427" t="str">
            <v>7130z</v>
          </cell>
          <cell r="N427" t="str">
            <v>CHENGUE</v>
          </cell>
        </row>
        <row r="428">
          <cell r="M428" t="str">
            <v>7166x</v>
          </cell>
          <cell r="N428" t="str">
            <v>CHENGUE</v>
          </cell>
        </row>
        <row r="429">
          <cell r="M429" t="str">
            <v>7173Z</v>
          </cell>
          <cell r="N429" t="str">
            <v>CHENGUE</v>
          </cell>
        </row>
        <row r="430">
          <cell r="M430" t="str">
            <v>8.2</v>
          </cell>
          <cell r="N430" t="str">
            <v>CHENGUE</v>
          </cell>
        </row>
        <row r="431">
          <cell r="M431" t="str">
            <v>8.4</v>
          </cell>
          <cell r="N431" t="str">
            <v>CHENGUE</v>
          </cell>
        </row>
        <row r="432">
          <cell r="M432" t="str">
            <v>8.6</v>
          </cell>
          <cell r="N432" t="str">
            <v>CHENGUE</v>
          </cell>
        </row>
        <row r="433">
          <cell r="M433" t="str">
            <v>9.1.1</v>
          </cell>
          <cell r="N433" t="str">
            <v>CHENGUE</v>
          </cell>
        </row>
        <row r="434">
          <cell r="M434" t="str">
            <v>9.1.12.1</v>
          </cell>
          <cell r="N434" t="str">
            <v>CHENGUE</v>
          </cell>
        </row>
        <row r="435">
          <cell r="M435" t="str">
            <v>9.1.12.2</v>
          </cell>
          <cell r="N435" t="str">
            <v>CHENGUE</v>
          </cell>
        </row>
        <row r="436">
          <cell r="M436" t="str">
            <v>9.1.13</v>
          </cell>
          <cell r="N436" t="str">
            <v>CHENGUE</v>
          </cell>
        </row>
        <row r="437">
          <cell r="M437" t="str">
            <v>9.1.15</v>
          </cell>
          <cell r="N437" t="str">
            <v>CHENGUE</v>
          </cell>
        </row>
        <row r="438">
          <cell r="M438" t="str">
            <v>9.1.19</v>
          </cell>
          <cell r="N438" t="str">
            <v>CHENGUE</v>
          </cell>
        </row>
        <row r="439">
          <cell r="M439" t="str">
            <v>9.1.2</v>
          </cell>
          <cell r="N439" t="str">
            <v>CHENGUE</v>
          </cell>
        </row>
        <row r="440">
          <cell r="M440" t="str">
            <v>9.1.29</v>
          </cell>
          <cell r="N440" t="str">
            <v>CHENGUE</v>
          </cell>
        </row>
        <row r="441">
          <cell r="M441" t="str">
            <v>9.1.42</v>
          </cell>
          <cell r="N441" t="str">
            <v>CHENGUE</v>
          </cell>
        </row>
        <row r="442">
          <cell r="M442" t="str">
            <v>9.1.43</v>
          </cell>
          <cell r="N442" t="str">
            <v>CHENGUE</v>
          </cell>
        </row>
        <row r="443">
          <cell r="M443" t="str">
            <v>9.1.5</v>
          </cell>
          <cell r="N443" t="str">
            <v>CHENGUE</v>
          </cell>
        </row>
        <row r="444">
          <cell r="M444" t="str">
            <v>9.1.7</v>
          </cell>
          <cell r="N444" t="str">
            <v>CHENGUE</v>
          </cell>
        </row>
        <row r="445">
          <cell r="M445" t="str">
            <v>9.2.15</v>
          </cell>
          <cell r="N445" t="str">
            <v>CHENGUE</v>
          </cell>
        </row>
        <row r="446">
          <cell r="M446" t="str">
            <v>9.2.16</v>
          </cell>
          <cell r="N446" t="str">
            <v>CHENGUE</v>
          </cell>
        </row>
        <row r="447">
          <cell r="M447" t="str">
            <v>9.2.2.1</v>
          </cell>
          <cell r="N447" t="str">
            <v>CHENGUE</v>
          </cell>
        </row>
        <row r="448">
          <cell r="M448" t="str">
            <v>9.2.2.11</v>
          </cell>
          <cell r="N448" t="str">
            <v>CHENGUE</v>
          </cell>
        </row>
        <row r="449">
          <cell r="M449" t="str">
            <v>9.2.2.4</v>
          </cell>
          <cell r="N449" t="str">
            <v>CHENGUE</v>
          </cell>
        </row>
        <row r="450">
          <cell r="M450" t="str">
            <v>9.2.2.7</v>
          </cell>
          <cell r="N450" t="str">
            <v>CHENGUE</v>
          </cell>
        </row>
        <row r="451">
          <cell r="M451" t="str">
            <v>9.2.2.8</v>
          </cell>
          <cell r="N451" t="str">
            <v>CHENGUE</v>
          </cell>
        </row>
        <row r="452">
          <cell r="M452" t="str">
            <v>9.2.24</v>
          </cell>
          <cell r="N452" t="str">
            <v>CHENGUE</v>
          </cell>
        </row>
        <row r="453">
          <cell r="M453" t="str">
            <v>9.2.25</v>
          </cell>
          <cell r="N453" t="str">
            <v>CHENGUE</v>
          </cell>
        </row>
        <row r="454">
          <cell r="M454" t="str">
            <v>9.2.29</v>
          </cell>
          <cell r="N454" t="str">
            <v>CHENGUE</v>
          </cell>
        </row>
        <row r="455">
          <cell r="M455" t="str">
            <v>9.2.30</v>
          </cell>
          <cell r="N455" t="str">
            <v>CHENGUE</v>
          </cell>
        </row>
        <row r="456">
          <cell r="M456" t="str">
            <v>9.2.4.2</v>
          </cell>
          <cell r="N456" t="str">
            <v>CHENGUE</v>
          </cell>
        </row>
        <row r="457">
          <cell r="M457" t="str">
            <v>9.2.7.8</v>
          </cell>
          <cell r="N457" t="str">
            <v>CHENGUE</v>
          </cell>
        </row>
        <row r="458">
          <cell r="M458" t="str">
            <v>9.2.7.9</v>
          </cell>
          <cell r="N458" t="str">
            <v>CHENGUE</v>
          </cell>
        </row>
        <row r="459">
          <cell r="M459" t="str">
            <v>9.3.10</v>
          </cell>
          <cell r="N459" t="str">
            <v>CHENGUE</v>
          </cell>
        </row>
        <row r="460">
          <cell r="M460" t="str">
            <v>9.3.10.6</v>
          </cell>
          <cell r="N460" t="str">
            <v>CHENGUE</v>
          </cell>
        </row>
        <row r="461">
          <cell r="M461" t="str">
            <v>9.3.134</v>
          </cell>
          <cell r="N461" t="str">
            <v>CHENGUE</v>
          </cell>
        </row>
        <row r="462">
          <cell r="M462" t="str">
            <v>9.3.14</v>
          </cell>
          <cell r="N462" t="str">
            <v>CHENGUE</v>
          </cell>
        </row>
        <row r="463">
          <cell r="M463" t="str">
            <v>9.3.144</v>
          </cell>
          <cell r="N463" t="str">
            <v>CHENGUE</v>
          </cell>
        </row>
        <row r="464">
          <cell r="M464" t="str">
            <v>9.3.155</v>
          </cell>
          <cell r="N464" t="str">
            <v>CHENGUE</v>
          </cell>
        </row>
        <row r="465">
          <cell r="M465" t="str">
            <v>9.3.156</v>
          </cell>
          <cell r="N465" t="str">
            <v>CHENGUE</v>
          </cell>
        </row>
        <row r="466">
          <cell r="M466" t="str">
            <v>9.3.157</v>
          </cell>
          <cell r="N466" t="str">
            <v>CHENGUE</v>
          </cell>
        </row>
        <row r="467">
          <cell r="M467" t="str">
            <v>9.3.173-B</v>
          </cell>
          <cell r="N467" t="str">
            <v>CHENGUE</v>
          </cell>
        </row>
        <row r="468">
          <cell r="M468" t="str">
            <v>9.3.182</v>
          </cell>
          <cell r="N468" t="str">
            <v>CHENGUE</v>
          </cell>
        </row>
        <row r="469">
          <cell r="M469" t="str">
            <v>9.3.183</v>
          </cell>
          <cell r="N469" t="str">
            <v>CHENGUE</v>
          </cell>
        </row>
        <row r="470">
          <cell r="M470" t="str">
            <v>9.3.184</v>
          </cell>
          <cell r="N470" t="str">
            <v>CHENGUE</v>
          </cell>
        </row>
        <row r="471">
          <cell r="M471" t="str">
            <v>9.3.2</v>
          </cell>
          <cell r="N471" t="str">
            <v>CHENGUE</v>
          </cell>
        </row>
        <row r="472">
          <cell r="M472" t="str">
            <v>9.3.20</v>
          </cell>
          <cell r="N472" t="str">
            <v>CHENGUE</v>
          </cell>
        </row>
        <row r="473">
          <cell r="M473" t="str">
            <v>9.3.22</v>
          </cell>
          <cell r="N473" t="str">
            <v>CHENGUE</v>
          </cell>
        </row>
        <row r="474">
          <cell r="M474" t="str">
            <v>9.3.24</v>
          </cell>
          <cell r="N474" t="str">
            <v>CHENGUE</v>
          </cell>
        </row>
        <row r="475">
          <cell r="M475" t="str">
            <v>9.3.32</v>
          </cell>
          <cell r="N475" t="str">
            <v>CHENGUE</v>
          </cell>
        </row>
        <row r="476">
          <cell r="M476" t="str">
            <v>9.3.33</v>
          </cell>
          <cell r="N476" t="str">
            <v>CHENGUE</v>
          </cell>
        </row>
        <row r="477">
          <cell r="M477" t="str">
            <v>9.3.34</v>
          </cell>
          <cell r="N477" t="str">
            <v>CHENGUE</v>
          </cell>
        </row>
        <row r="478">
          <cell r="M478" t="str">
            <v>9.3.35</v>
          </cell>
          <cell r="N478" t="str">
            <v>CHENGUE</v>
          </cell>
        </row>
        <row r="479">
          <cell r="M479" t="str">
            <v>9.3.36</v>
          </cell>
          <cell r="N479" t="str">
            <v>CHENGUE</v>
          </cell>
        </row>
        <row r="480">
          <cell r="M480" t="str">
            <v>9.3.37</v>
          </cell>
          <cell r="N480" t="str">
            <v>CHENGUE</v>
          </cell>
        </row>
        <row r="481">
          <cell r="M481" t="str">
            <v>9.3.4</v>
          </cell>
          <cell r="N481" t="str">
            <v>CHENGUE</v>
          </cell>
        </row>
        <row r="482">
          <cell r="M482" t="str">
            <v>9.3.40</v>
          </cell>
          <cell r="N482" t="str">
            <v>CHENGUE</v>
          </cell>
        </row>
        <row r="483">
          <cell r="M483" t="str">
            <v>9.3.42</v>
          </cell>
          <cell r="N483" t="str">
            <v>CHENGUE</v>
          </cell>
        </row>
        <row r="484">
          <cell r="M484" t="str">
            <v>9.3.44</v>
          </cell>
          <cell r="N484" t="str">
            <v>CHENGUE</v>
          </cell>
        </row>
        <row r="485">
          <cell r="M485" t="str">
            <v>9.3.47</v>
          </cell>
          <cell r="N485" t="str">
            <v>CHENGUE</v>
          </cell>
        </row>
        <row r="486">
          <cell r="M486" t="str">
            <v>9.3.52</v>
          </cell>
          <cell r="N486" t="str">
            <v>CHENGUE</v>
          </cell>
        </row>
        <row r="487">
          <cell r="M487" t="str">
            <v>9.3.55Z</v>
          </cell>
          <cell r="N487" t="str">
            <v>CHENGUE</v>
          </cell>
        </row>
        <row r="488">
          <cell r="M488" t="str">
            <v>9.3.57</v>
          </cell>
          <cell r="N488" t="str">
            <v>CHENGUE</v>
          </cell>
        </row>
        <row r="489">
          <cell r="M489" t="str">
            <v>9.3.6</v>
          </cell>
          <cell r="N489" t="str">
            <v>CHENGUE</v>
          </cell>
        </row>
        <row r="490">
          <cell r="M490" t="str">
            <v>9.3.62</v>
          </cell>
          <cell r="N490" t="str">
            <v>CHENGUE</v>
          </cell>
        </row>
        <row r="491">
          <cell r="M491" t="str">
            <v>9.3.71</v>
          </cell>
          <cell r="N491" t="str">
            <v>CHENGUE</v>
          </cell>
        </row>
        <row r="492">
          <cell r="M492" t="str">
            <v>9.3.8</v>
          </cell>
          <cell r="N492" t="str">
            <v>CHENGUE</v>
          </cell>
        </row>
        <row r="493">
          <cell r="M493" t="str">
            <v>9.3.83</v>
          </cell>
          <cell r="N493" t="str">
            <v>CHENGUE</v>
          </cell>
        </row>
        <row r="494">
          <cell r="M494" t="str">
            <v>9.3.86</v>
          </cell>
          <cell r="N494" t="str">
            <v>CHENGUE</v>
          </cell>
        </row>
        <row r="495">
          <cell r="M495" t="str">
            <v>9.3.88</v>
          </cell>
          <cell r="N495" t="str">
            <v>CHENGUE</v>
          </cell>
        </row>
        <row r="496">
          <cell r="M496" t="str">
            <v>9.3.89</v>
          </cell>
          <cell r="N496" t="str">
            <v>CHENGUE</v>
          </cell>
        </row>
        <row r="497">
          <cell r="M497" t="str">
            <v>9.3.9</v>
          </cell>
          <cell r="N497" t="str">
            <v>CHENGUE</v>
          </cell>
        </row>
        <row r="498">
          <cell r="M498" t="str">
            <v>9.3.91</v>
          </cell>
          <cell r="N498" t="str">
            <v>CHENGUE</v>
          </cell>
        </row>
        <row r="499">
          <cell r="M499" t="str">
            <v>9.3.93</v>
          </cell>
          <cell r="N499" t="str">
            <v>CHENGUE</v>
          </cell>
        </row>
        <row r="500">
          <cell r="M500" t="str">
            <v>BAL5006</v>
          </cell>
          <cell r="N500" t="str">
            <v>CHENGUE</v>
          </cell>
        </row>
        <row r="501">
          <cell r="M501" t="str">
            <v>BE3008</v>
          </cell>
          <cell r="N501" t="str">
            <v>CHENGUE</v>
          </cell>
        </row>
        <row r="502">
          <cell r="M502" t="str">
            <v>BE3009</v>
          </cell>
          <cell r="N502" t="str">
            <v>CHENGUE</v>
          </cell>
        </row>
        <row r="503">
          <cell r="M503" t="str">
            <v>BE7000</v>
          </cell>
          <cell r="N503" t="str">
            <v>CHENGUE</v>
          </cell>
        </row>
        <row r="504">
          <cell r="M504" t="str">
            <v>BE7001</v>
          </cell>
          <cell r="N504" t="str">
            <v>CHENGUE</v>
          </cell>
        </row>
        <row r="505">
          <cell r="M505" t="str">
            <v>BE7002</v>
          </cell>
          <cell r="N505" t="str">
            <v>CHENGUE</v>
          </cell>
        </row>
        <row r="506">
          <cell r="M506" t="str">
            <v>BE7100</v>
          </cell>
          <cell r="N506" t="str">
            <v>CHENGUE</v>
          </cell>
        </row>
        <row r="507">
          <cell r="M507" t="str">
            <v>CHE001</v>
          </cell>
          <cell r="N507" t="str">
            <v>CHENGUE</v>
          </cell>
        </row>
        <row r="508">
          <cell r="M508" t="str">
            <v>CHE1000</v>
          </cell>
          <cell r="N508" t="str">
            <v>CHENGUE</v>
          </cell>
        </row>
        <row r="509">
          <cell r="M509" t="str">
            <v>CHE1001</v>
          </cell>
          <cell r="N509" t="str">
            <v>CHENGUE</v>
          </cell>
        </row>
        <row r="510">
          <cell r="M510" t="str">
            <v>CHE1002</v>
          </cell>
          <cell r="N510" t="str">
            <v>CHENGUE</v>
          </cell>
        </row>
        <row r="511">
          <cell r="M511" t="str">
            <v>CHE1003</v>
          </cell>
          <cell r="N511" t="str">
            <v>CHENGUE</v>
          </cell>
        </row>
        <row r="512">
          <cell r="M512" t="str">
            <v>CHE1004</v>
          </cell>
          <cell r="N512" t="str">
            <v>CHENGUE</v>
          </cell>
        </row>
        <row r="513">
          <cell r="M513" t="str">
            <v>CHE1006</v>
          </cell>
          <cell r="N513" t="str">
            <v>CHENGUE</v>
          </cell>
        </row>
        <row r="514">
          <cell r="M514" t="str">
            <v>CHE3000</v>
          </cell>
          <cell r="N514" t="str">
            <v>CHENGUE</v>
          </cell>
        </row>
        <row r="515">
          <cell r="M515" t="str">
            <v>CHE3001</v>
          </cell>
          <cell r="N515" t="str">
            <v>CHENGUE</v>
          </cell>
        </row>
        <row r="516">
          <cell r="M516" t="str">
            <v>CHE3002</v>
          </cell>
          <cell r="N516" t="str">
            <v>CHENGUE</v>
          </cell>
        </row>
        <row r="517">
          <cell r="M517" t="str">
            <v>CHE3003</v>
          </cell>
          <cell r="N517" t="str">
            <v>CHENGUE</v>
          </cell>
        </row>
        <row r="518">
          <cell r="M518" t="str">
            <v>CHE3004</v>
          </cell>
          <cell r="N518" t="str">
            <v>CHENGUE</v>
          </cell>
        </row>
        <row r="519">
          <cell r="M519" t="str">
            <v>CHE3005</v>
          </cell>
          <cell r="N519" t="str">
            <v>CHENGUE</v>
          </cell>
        </row>
        <row r="520">
          <cell r="M520" t="str">
            <v>CHE3006</v>
          </cell>
          <cell r="N520" t="str">
            <v>CHENGUE</v>
          </cell>
        </row>
        <row r="521">
          <cell r="M521" t="str">
            <v>CHE3007</v>
          </cell>
          <cell r="N521" t="str">
            <v>CHENGUE</v>
          </cell>
        </row>
        <row r="522">
          <cell r="M522" t="str">
            <v>CHE3010</v>
          </cell>
          <cell r="N522" t="str">
            <v>CHENGUE</v>
          </cell>
        </row>
        <row r="523">
          <cell r="M523" t="str">
            <v>CHE4001</v>
          </cell>
          <cell r="N523" t="str">
            <v>CHENGUE</v>
          </cell>
        </row>
        <row r="524">
          <cell r="M524" t="str">
            <v>CHE4002</v>
          </cell>
          <cell r="N524" t="str">
            <v>CHENGUE</v>
          </cell>
        </row>
        <row r="525">
          <cell r="M525" t="str">
            <v>CHE4003</v>
          </cell>
          <cell r="N525" t="str">
            <v>CHENGUE</v>
          </cell>
        </row>
        <row r="526">
          <cell r="M526" t="str">
            <v>CHE4004</v>
          </cell>
          <cell r="N526" t="str">
            <v>CHENGUE</v>
          </cell>
        </row>
        <row r="527">
          <cell r="M527" t="str">
            <v>CHE4005</v>
          </cell>
          <cell r="N527" t="str">
            <v>CHENGUE</v>
          </cell>
        </row>
        <row r="528">
          <cell r="M528" t="str">
            <v>CHE4006</v>
          </cell>
          <cell r="N528" t="str">
            <v>CHENGUE</v>
          </cell>
        </row>
        <row r="529">
          <cell r="M529" t="str">
            <v>CHE4007</v>
          </cell>
          <cell r="N529" t="str">
            <v>CHENGUE</v>
          </cell>
        </row>
        <row r="530">
          <cell r="M530" t="str">
            <v>CHE4008</v>
          </cell>
          <cell r="N530" t="str">
            <v>CHENGUE</v>
          </cell>
        </row>
        <row r="531">
          <cell r="M531" t="str">
            <v>CHE4009</v>
          </cell>
          <cell r="N531" t="str">
            <v>CHENGUE</v>
          </cell>
        </row>
        <row r="532">
          <cell r="M532" t="str">
            <v>ROSCHE1000</v>
          </cell>
          <cell r="N532" t="str">
            <v>CHENGUE</v>
          </cell>
        </row>
        <row r="533">
          <cell r="M533" t="str">
            <v>ROSCHE9000</v>
          </cell>
          <cell r="N533" t="str">
            <v>CHENGUE</v>
          </cell>
        </row>
        <row r="534">
          <cell r="M534" t="str">
            <v>ROSCHE9001</v>
          </cell>
          <cell r="N534" t="str">
            <v>CHENGUE</v>
          </cell>
        </row>
        <row r="535">
          <cell r="M535" t="str">
            <v>ROSCHE9002</v>
          </cell>
          <cell r="N535" t="str">
            <v>CHENGUE</v>
          </cell>
        </row>
        <row r="536">
          <cell r="M536" t="str">
            <v>ROSCHE9003</v>
          </cell>
          <cell r="N536" t="str">
            <v>CHENGUE</v>
          </cell>
        </row>
        <row r="537">
          <cell r="M537" t="str">
            <v>ROSCHE9004</v>
          </cell>
          <cell r="N537" t="str">
            <v>CHENGUE</v>
          </cell>
        </row>
        <row r="538">
          <cell r="M538" t="str">
            <v>ROSCHE9005</v>
          </cell>
          <cell r="N538" t="str">
            <v>CHENGUE</v>
          </cell>
        </row>
        <row r="539">
          <cell r="M539" t="str">
            <v>ROSCHE9006</v>
          </cell>
          <cell r="N539" t="str">
            <v>CHENGUE</v>
          </cell>
        </row>
        <row r="540">
          <cell r="M540" t="str">
            <v>ROSCHE9007</v>
          </cell>
          <cell r="N540" t="str">
            <v>CHENGUE</v>
          </cell>
        </row>
        <row r="541">
          <cell r="M541" t="str">
            <v>ROSCHE9008</v>
          </cell>
          <cell r="N541" t="str">
            <v>CHENGUE</v>
          </cell>
        </row>
        <row r="542">
          <cell r="M542" t="str">
            <v>ROSCHE9009</v>
          </cell>
          <cell r="N542" t="str">
            <v>CHENGUE</v>
          </cell>
        </row>
        <row r="543">
          <cell r="M543" t="str">
            <v>ROSCHE9010</v>
          </cell>
          <cell r="N543" t="str">
            <v>CHENGUE</v>
          </cell>
        </row>
        <row r="544">
          <cell r="M544" t="str">
            <v>ROSCHE9011</v>
          </cell>
          <cell r="N544" t="str">
            <v>CHENGUE</v>
          </cell>
        </row>
        <row r="545">
          <cell r="M545" t="str">
            <v>ROSCHE9012</v>
          </cell>
          <cell r="N545" t="str">
            <v>CHENGUE</v>
          </cell>
        </row>
        <row r="546">
          <cell r="M546" t="str">
            <v>ROSCHE9013</v>
          </cell>
          <cell r="N546" t="str">
            <v>CHENGUE</v>
          </cell>
        </row>
        <row r="547">
          <cell r="M547" t="str">
            <v>ROSCHE9014</v>
          </cell>
          <cell r="N547" t="str">
            <v>CHENGUE</v>
          </cell>
        </row>
        <row r="548">
          <cell r="M548" t="str">
            <v>ROSCHE9015</v>
          </cell>
          <cell r="N548" t="str">
            <v>CHENGUE</v>
          </cell>
        </row>
        <row r="549">
          <cell r="M549" t="str">
            <v>ROSCHE9016</v>
          </cell>
          <cell r="N549" t="str">
            <v>CHENGUE</v>
          </cell>
        </row>
        <row r="550">
          <cell r="M550" t="str">
            <v>ROSCHE9017</v>
          </cell>
          <cell r="N550" t="str">
            <v>CHENGUE</v>
          </cell>
        </row>
        <row r="551">
          <cell r="M551" t="str">
            <v>6.2.3.33.1.6.67</v>
          </cell>
          <cell r="N551" t="str">
            <v>CHENGUE</v>
          </cell>
        </row>
      </sheetData>
      <sheetData sheetId="39"/>
      <sheetData sheetId="40"/>
      <sheetData sheetId="41"/>
      <sheetData sheetId="42">
        <row r="12">
          <cell r="C12">
            <v>3</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a 2.1"/>
      <sheetName val="Tablas 3.1-3.9"/>
      <sheetName val="Tabla 4.1"/>
      <sheetName val="Tabla 4.2"/>
      <sheetName val="Tabla 5.2"/>
      <sheetName val="Tabla 6.7"/>
      <sheetName val="Tabla 1.1"/>
      <sheetName val="Tabla 2.1"/>
      <sheetName val="Tabla 5.1"/>
      <sheetName val="Tabla 6.1"/>
      <sheetName val="Tabla 6.2"/>
      <sheetName val="Tabla 6.3"/>
      <sheetName val="Tabla 6.4"/>
      <sheetName val="Tabla 6.5"/>
      <sheetName val="Tabla 6.6"/>
      <sheetName val="Gráfica 6.1"/>
      <sheetName val="Tabla 7.1"/>
      <sheetName val="Tabla 7.2"/>
      <sheetName val="Tabla 7.3"/>
      <sheetName val="Tabla 8.1"/>
      <sheetName val="Tabla 8.2"/>
      <sheetName val="Tabla 8.3"/>
      <sheetName val="Tabla 8.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BASE CTOS"/>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
          <cell r="C3">
            <v>0.2</v>
          </cell>
        </row>
      </sheetData>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row r="1">
          <cell r="A1" t="str">
            <v>CODIGO</v>
          </cell>
        </row>
      </sheetData>
      <sheetData sheetId="2">
        <row r="1">
          <cell r="A1" t="str">
            <v>CODIGO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58">
          <cell r="D58">
            <v>225000</v>
          </cell>
        </row>
        <row r="306">
          <cell r="D306">
            <v>100</v>
          </cell>
        </row>
      </sheetData>
      <sheetData sheetId="26" refreshError="1"/>
      <sheetData sheetId="27"/>
      <sheetData sheetId="2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sheetData sheetId="2"/>
      <sheetData sheetId="3"/>
      <sheetData sheetId="4"/>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sheetData sheetId="2"/>
      <sheetData sheetId="3"/>
      <sheetData sheetId="4"/>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Transporte"/>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sheetData sheetId="1"/>
      <sheetData sheetId="2"/>
      <sheetData sheetId="3"/>
      <sheetData sheetId="4"/>
      <sheetData sheetId="5">
        <row r="195">
          <cell r="B195" t="str">
            <v>Descapote, desmonte y limpieza</v>
          </cell>
        </row>
        <row r="215">
          <cell r="D215">
            <v>504000</v>
          </cell>
        </row>
        <row r="236">
          <cell r="D236">
            <v>1127107</v>
          </cell>
        </row>
        <row r="285">
          <cell r="D285">
            <v>306648</v>
          </cell>
        </row>
        <row r="405">
          <cell r="D405">
            <v>22074</v>
          </cell>
        </row>
        <row r="650">
          <cell r="D650">
            <v>6330</v>
          </cell>
        </row>
        <row r="944">
          <cell r="F944">
            <v>4868</v>
          </cell>
        </row>
        <row r="961">
          <cell r="F961">
            <v>12108</v>
          </cell>
        </row>
        <row r="10054">
          <cell r="D10054">
            <v>5647</v>
          </cell>
        </row>
        <row r="11437">
          <cell r="D11437">
            <v>14175</v>
          </cell>
        </row>
        <row r="11631">
          <cell r="D11631">
            <v>19484</v>
          </cell>
        </row>
        <row r="22292">
          <cell r="F22292">
            <v>12583</v>
          </cell>
        </row>
        <row r="22421">
          <cell r="F22421">
            <v>8366</v>
          </cell>
        </row>
        <row r="23613">
          <cell r="D23613">
            <v>234664</v>
          </cell>
        </row>
        <row r="24997">
          <cell r="D24997">
            <v>1171050</v>
          </cell>
        </row>
        <row r="26864">
          <cell r="D26864">
            <v>19145.806034918089</v>
          </cell>
        </row>
        <row r="26893">
          <cell r="F26893">
            <v>16112</v>
          </cell>
        </row>
        <row r="26960">
          <cell r="F26960">
            <v>6798</v>
          </cell>
        </row>
        <row r="26977">
          <cell r="D26977">
            <v>1185231</v>
          </cell>
        </row>
        <row r="27029">
          <cell r="F27029">
            <v>8977</v>
          </cell>
        </row>
        <row r="27045">
          <cell r="F27045">
            <v>2835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Transporte"/>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refreshError="1"/>
      <sheetData sheetId="1" refreshError="1"/>
      <sheetData sheetId="2" refreshError="1"/>
      <sheetData sheetId="3" refreshError="1"/>
      <sheetData sheetId="4" refreshError="1"/>
      <sheetData sheetId="5">
        <row r="12362">
          <cell r="B12362" t="str">
            <v>S.T.I Sobretamaño (Piedra pegada de 4" - 6")</v>
          </cell>
        </row>
        <row r="21435">
          <cell r="F21435">
            <v>22936</v>
          </cell>
        </row>
        <row r="26943">
          <cell r="F26943">
            <v>18392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Transporte"/>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sheetData sheetId="1"/>
      <sheetData sheetId="2"/>
      <sheetData sheetId="3"/>
      <sheetData sheetId="4"/>
      <sheetData sheetId="5">
        <row r="27214">
          <cell r="B27214" t="str">
            <v>Aplicación de cal para tratamiento de carcavas</v>
          </cell>
        </row>
        <row r="27224">
          <cell r="F27224">
            <v>3645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 PRECIO POR VIGENCIA"/>
      <sheetName val="PRESUPUESTOS"/>
      <sheetName val="CALCULO DE AIU"/>
      <sheetName val="INVERSION AMBIENTAL"/>
      <sheetName val="PÓLIZAS"/>
      <sheetName val="RESUMEN DE LAS OBRAS"/>
    </sheetNames>
    <sheetDataSet>
      <sheetData sheetId="0"/>
      <sheetData sheetId="1"/>
      <sheetData sheetId="2">
        <row r="14">
          <cell r="I14">
            <v>5</v>
          </cell>
        </row>
        <row r="54">
          <cell r="J54">
            <v>502593897.87003016</v>
          </cell>
        </row>
      </sheetData>
      <sheetData sheetId="3"/>
      <sheetData sheetId="4"/>
      <sheetData sheetId="5"/>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2)"/>
      <sheetName val="Mano obra"/>
      <sheetName val="CAPITULOS"/>
      <sheetName val="APUS INGRESAR"/>
      <sheetName val="LISTADO"/>
      <sheetName val="Transporte"/>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sheetData sheetId="1">
        <row r="6">
          <cell r="A6" t="str">
            <v>MUNICIPIO DE AMAGA</v>
          </cell>
        </row>
        <row r="23">
          <cell r="M23">
            <v>60281.759999999995</v>
          </cell>
        </row>
        <row r="24">
          <cell r="M24">
            <v>30140.879999999997</v>
          </cell>
        </row>
      </sheetData>
      <sheetData sheetId="2"/>
      <sheetData sheetId="3"/>
      <sheetData sheetId="4"/>
      <sheetData sheetId="5">
        <row r="15">
          <cell r="E15">
            <v>98000</v>
          </cell>
        </row>
        <row r="16">
          <cell r="E16">
            <v>98000</v>
          </cell>
        </row>
        <row r="17">
          <cell r="E17">
            <v>28000</v>
          </cell>
        </row>
        <row r="18">
          <cell r="E18">
            <v>98000</v>
          </cell>
        </row>
        <row r="19">
          <cell r="E19">
            <v>98000</v>
          </cell>
        </row>
        <row r="20">
          <cell r="E20">
            <v>98000</v>
          </cell>
        </row>
        <row r="21">
          <cell r="E21">
            <v>98000</v>
          </cell>
        </row>
        <row r="39">
          <cell r="H39">
            <v>368012.42236024846</v>
          </cell>
        </row>
        <row r="40">
          <cell r="H40">
            <v>402795.03105590062</v>
          </cell>
        </row>
        <row r="41">
          <cell r="H41">
            <v>368012.42236024846</v>
          </cell>
        </row>
        <row r="42">
          <cell r="H42">
            <v>13750</v>
          </cell>
        </row>
      </sheetData>
      <sheetData sheetId="6"/>
      <sheetData sheetId="7">
        <row r="17">
          <cell r="M17">
            <v>5017</v>
          </cell>
        </row>
        <row r="23">
          <cell r="F23">
            <v>19026.899999999998</v>
          </cell>
        </row>
        <row r="33">
          <cell r="F33">
            <v>2459.1999999999998</v>
          </cell>
        </row>
        <row r="35">
          <cell r="F35">
            <v>9815.92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A7">
            <v>0</v>
          </cell>
          <cell r="B7" t="e">
            <v>#REF!</v>
          </cell>
          <cell r="C7" t="e">
            <v>#REF!</v>
          </cell>
          <cell r="D7" t="e">
            <v>#REF!</v>
          </cell>
          <cell r="E7" t="e">
            <v>#REF!</v>
          </cell>
          <cell r="F7" t="e">
            <v>#REF!</v>
          </cell>
        </row>
        <row r="8">
          <cell r="A8">
            <v>0</v>
          </cell>
          <cell r="B8" t="str">
            <v>DESCRIPCIÓN</v>
          </cell>
          <cell r="C8" t="str">
            <v>UNIDAD</v>
          </cell>
          <cell r="D8" t="str">
            <v>CAN/REND</v>
          </cell>
          <cell r="E8">
            <v>0</v>
          </cell>
          <cell r="F8">
            <v>0</v>
          </cell>
        </row>
        <row r="9">
          <cell r="A9">
            <v>0</v>
          </cell>
          <cell r="B9">
            <v>0</v>
          </cell>
          <cell r="C9">
            <v>0</v>
          </cell>
          <cell r="D9">
            <v>0</v>
          </cell>
          <cell r="E9">
            <v>0</v>
          </cell>
          <cell r="F9">
            <v>0</v>
          </cell>
        </row>
        <row r="10">
          <cell r="A10">
            <v>0</v>
          </cell>
          <cell r="B10">
            <v>0</v>
          </cell>
          <cell r="C10">
            <v>0</v>
          </cell>
          <cell r="D10">
            <v>0</v>
          </cell>
          <cell r="E10">
            <v>0</v>
          </cell>
          <cell r="F10">
            <v>0</v>
          </cell>
        </row>
        <row r="11">
          <cell r="A11">
            <v>0</v>
          </cell>
          <cell r="B11" t="str">
            <v>ANÁLISIS DE PRECIOS UNITARIOS</v>
          </cell>
          <cell r="C11">
            <v>0</v>
          </cell>
          <cell r="D11">
            <v>0</v>
          </cell>
          <cell r="E11">
            <v>0</v>
          </cell>
          <cell r="F11">
            <v>0</v>
          </cell>
          <cell r="M11">
            <v>7104</v>
          </cell>
          <cell r="N11" t="str">
            <v>CHENGUE</v>
          </cell>
        </row>
        <row r="12">
          <cell r="A12">
            <v>0</v>
          </cell>
          <cell r="B12">
            <v>0</v>
          </cell>
          <cell r="C12">
            <v>0</v>
          </cell>
          <cell r="D12">
            <v>0</v>
          </cell>
          <cell r="E12">
            <v>0</v>
          </cell>
          <cell r="F12">
            <v>0</v>
          </cell>
          <cell r="M12">
            <v>7107</v>
          </cell>
          <cell r="N12" t="str">
            <v>CHENGUE</v>
          </cell>
        </row>
        <row r="13">
          <cell r="A13">
            <v>0</v>
          </cell>
          <cell r="B13" t="str">
            <v>Salario Mínimo Mensual vigente</v>
          </cell>
          <cell r="C13">
            <v>0</v>
          </cell>
          <cell r="D13">
            <v>0</v>
          </cell>
          <cell r="E13">
            <v>0</v>
          </cell>
          <cell r="F13">
            <v>616000</v>
          </cell>
          <cell r="M13">
            <v>7119</v>
          </cell>
          <cell r="N13" t="str">
            <v>CHENGUE</v>
          </cell>
        </row>
        <row r="14">
          <cell r="A14">
            <v>0</v>
          </cell>
          <cell r="B14" t="str">
            <v>Seleccione el factor prestacional (50-100%)</v>
          </cell>
          <cell r="C14">
            <v>0</v>
          </cell>
          <cell r="D14">
            <v>0</v>
          </cell>
          <cell r="E14">
            <v>0</v>
          </cell>
          <cell r="F14">
            <v>0</v>
          </cell>
          <cell r="M14">
            <v>7119</v>
          </cell>
          <cell r="N14" t="str">
            <v>CHENGUE</v>
          </cell>
        </row>
        <row r="15">
          <cell r="A15">
            <v>0</v>
          </cell>
          <cell r="B15" t="str">
            <v>Salario dia Oficial con prestaciones</v>
          </cell>
          <cell r="C15" t="str">
            <v>día</v>
          </cell>
          <cell r="D15">
            <v>0</v>
          </cell>
          <cell r="E15">
            <v>0</v>
          </cell>
          <cell r="F15">
            <v>60281.759999999995</v>
          </cell>
          <cell r="M15">
            <v>7131</v>
          </cell>
          <cell r="N15" t="str">
            <v>CHENGUE</v>
          </cell>
        </row>
        <row r="16">
          <cell r="A16">
            <v>0</v>
          </cell>
          <cell r="B16" t="str">
            <v>Salario dia Ayudante con prestaciones</v>
          </cell>
          <cell r="C16" t="str">
            <v>día</v>
          </cell>
          <cell r="D16">
            <v>0</v>
          </cell>
          <cell r="E16">
            <v>0</v>
          </cell>
          <cell r="F16">
            <v>30140.879999999997</v>
          </cell>
          <cell r="M16">
            <v>7132</v>
          </cell>
          <cell r="N16" t="str">
            <v>CHENGUE</v>
          </cell>
        </row>
        <row r="17">
          <cell r="A17">
            <v>0</v>
          </cell>
          <cell r="B17" t="str">
            <v>Salario dia 2 Ayudantes con prestaciones</v>
          </cell>
          <cell r="C17" t="str">
            <v>día</v>
          </cell>
          <cell r="D17">
            <v>0</v>
          </cell>
          <cell r="E17">
            <v>0</v>
          </cell>
          <cell r="F17">
            <v>60281.759999999995</v>
          </cell>
          <cell r="M17">
            <v>7132</v>
          </cell>
          <cell r="N17" t="str">
            <v>CHENGUE</v>
          </cell>
        </row>
        <row r="18">
          <cell r="A18">
            <v>0</v>
          </cell>
          <cell r="B18" t="str">
            <v xml:space="preserve">Salario Oficial + Ayudante dia con prestaciones </v>
          </cell>
          <cell r="C18" t="str">
            <v>día</v>
          </cell>
          <cell r="D18">
            <v>0</v>
          </cell>
          <cell r="E18">
            <v>0</v>
          </cell>
          <cell r="F18">
            <v>90422.639999999985</v>
          </cell>
          <cell r="M18">
            <v>7133</v>
          </cell>
          <cell r="N18" t="str">
            <v>CHENGUE</v>
          </cell>
        </row>
        <row r="19">
          <cell r="A19">
            <v>0</v>
          </cell>
          <cell r="B19" t="str">
            <v>Salario Oficial + 2 Ayudantes  dia con prestaciones</v>
          </cell>
          <cell r="C19" t="str">
            <v>día</v>
          </cell>
          <cell r="D19">
            <v>0</v>
          </cell>
          <cell r="E19">
            <v>0</v>
          </cell>
          <cell r="F19">
            <v>120563.51999999999</v>
          </cell>
          <cell r="M19">
            <v>7133</v>
          </cell>
          <cell r="N19" t="str">
            <v>CHENGUE</v>
          </cell>
        </row>
        <row r="20">
          <cell r="A20">
            <v>0</v>
          </cell>
          <cell r="B20" t="str">
            <v xml:space="preserve">Transporte </v>
          </cell>
          <cell r="C20" t="str">
            <v>gl</v>
          </cell>
          <cell r="D20">
            <v>0</v>
          </cell>
          <cell r="E20" t="str">
            <v>Base de tte</v>
          </cell>
          <cell r="F20">
            <v>750000</v>
          </cell>
          <cell r="M20">
            <v>7144</v>
          </cell>
          <cell r="N20" t="str">
            <v>CHENGUE</v>
          </cell>
        </row>
        <row r="21">
          <cell r="A21">
            <v>0</v>
          </cell>
          <cell r="B21" t="str">
            <v>Transporte interno</v>
          </cell>
          <cell r="C21" t="str">
            <v>gl</v>
          </cell>
          <cell r="D21">
            <v>0</v>
          </cell>
          <cell r="E21">
            <v>0</v>
          </cell>
          <cell r="F21">
            <v>20000</v>
          </cell>
          <cell r="M21">
            <v>7152</v>
          </cell>
          <cell r="N21" t="str">
            <v>CHENGUE</v>
          </cell>
        </row>
        <row r="22">
          <cell r="A22">
            <v>0</v>
          </cell>
          <cell r="B22" t="str">
            <v>Salario Oficial + 4 Ayudantes  dia con prestaciones</v>
          </cell>
          <cell r="C22" t="str">
            <v>día</v>
          </cell>
          <cell r="D22">
            <v>0</v>
          </cell>
          <cell r="E22">
            <v>0</v>
          </cell>
          <cell r="F22">
            <v>180845.27999999997</v>
          </cell>
          <cell r="M22">
            <v>7152</v>
          </cell>
          <cell r="N22" t="str">
            <v>CHENGUE</v>
          </cell>
        </row>
        <row r="23">
          <cell r="A23">
            <v>0</v>
          </cell>
          <cell r="B23" t="str">
            <v>Transporte de Agregados hasta 6 Km</v>
          </cell>
          <cell r="C23" t="str">
            <v>gl</v>
          </cell>
          <cell r="D23">
            <v>0</v>
          </cell>
          <cell r="E23">
            <v>0</v>
          </cell>
          <cell r="F23">
            <v>3000</v>
          </cell>
          <cell r="M23">
            <v>7154</v>
          </cell>
          <cell r="N23" t="str">
            <v>CHENGUE</v>
          </cell>
        </row>
        <row r="24">
          <cell r="A24">
            <v>0</v>
          </cell>
          <cell r="B24" t="str">
            <v>Porcentaje de transporte por Corregimiento</v>
          </cell>
          <cell r="C24">
            <v>0</v>
          </cell>
          <cell r="D24">
            <v>0</v>
          </cell>
          <cell r="E24">
            <v>0</v>
          </cell>
          <cell r="F24">
            <v>0.04</v>
          </cell>
          <cell r="M24">
            <v>7155</v>
          </cell>
          <cell r="N24" t="str">
            <v>CHENGUE</v>
          </cell>
        </row>
        <row r="25">
          <cell r="A25">
            <v>0</v>
          </cell>
          <cell r="B25" t="str">
            <v>Transporte del triturado</v>
          </cell>
          <cell r="C25" t="str">
            <v>m3</v>
          </cell>
          <cell r="D25">
            <v>0</v>
          </cell>
          <cell r="E25">
            <v>0</v>
          </cell>
          <cell r="F25">
            <v>368012.42236024846</v>
          </cell>
          <cell r="M25">
            <v>7157</v>
          </cell>
          <cell r="N25" t="str">
            <v>CHENGUE</v>
          </cell>
        </row>
        <row r="26">
          <cell r="A26">
            <v>0</v>
          </cell>
          <cell r="B26" t="str">
            <v>Transporte de la arena</v>
          </cell>
          <cell r="C26" t="str">
            <v>m3</v>
          </cell>
          <cell r="D26">
            <v>0</v>
          </cell>
          <cell r="E26">
            <v>0</v>
          </cell>
          <cell r="F26">
            <v>402795.03105590062</v>
          </cell>
          <cell r="M26">
            <v>7159</v>
          </cell>
          <cell r="N26" t="str">
            <v>CHENGUE</v>
          </cell>
        </row>
        <row r="27">
          <cell r="A27">
            <v>0</v>
          </cell>
          <cell r="B27" t="str">
            <v>Transporte de la piedra ciclópea</v>
          </cell>
          <cell r="C27" t="str">
            <v>m3</v>
          </cell>
          <cell r="D27">
            <v>0</v>
          </cell>
          <cell r="E27">
            <v>0</v>
          </cell>
          <cell r="F27">
            <v>368012.42236024846</v>
          </cell>
          <cell r="M27">
            <v>7159</v>
          </cell>
          <cell r="N27" t="str">
            <v>CHENGUE</v>
          </cell>
        </row>
        <row r="28">
          <cell r="A28">
            <v>0</v>
          </cell>
          <cell r="B28" t="str">
            <v>Transporte de agua</v>
          </cell>
          <cell r="C28" t="str">
            <v>m3</v>
          </cell>
          <cell r="D28">
            <v>0</v>
          </cell>
          <cell r="E28">
            <v>0</v>
          </cell>
          <cell r="F28">
            <v>0</v>
          </cell>
          <cell r="M28">
            <v>7166</v>
          </cell>
          <cell r="N28" t="str">
            <v>CHENGUE</v>
          </cell>
        </row>
        <row r="29">
          <cell r="A29">
            <v>0</v>
          </cell>
          <cell r="B29" t="str">
            <v>Transporte del cemento</v>
          </cell>
          <cell r="C29" t="str">
            <v>m3</v>
          </cell>
          <cell r="D29">
            <v>0</v>
          </cell>
          <cell r="E29">
            <v>0</v>
          </cell>
          <cell r="F29">
            <v>13750</v>
          </cell>
          <cell r="M29">
            <v>7167</v>
          </cell>
          <cell r="N29" t="str">
            <v>CHENGUE</v>
          </cell>
        </row>
        <row r="30">
          <cell r="A30">
            <v>0</v>
          </cell>
          <cell r="B30" t="str">
            <v>Corte y biselada</v>
          </cell>
          <cell r="C30" t="str">
            <v>cm</v>
          </cell>
          <cell r="D30">
            <v>0</v>
          </cell>
          <cell r="E30">
            <v>0</v>
          </cell>
          <cell r="F30">
            <v>750</v>
          </cell>
          <cell r="M30">
            <v>7168</v>
          </cell>
          <cell r="N30" t="str">
            <v>CHENGUE</v>
          </cell>
        </row>
        <row r="31">
          <cell r="A31">
            <v>0</v>
          </cell>
          <cell r="B31">
            <v>0</v>
          </cell>
          <cell r="C31">
            <v>0</v>
          </cell>
          <cell r="D31">
            <v>0</v>
          </cell>
          <cell r="E31">
            <v>0</v>
          </cell>
          <cell r="F31">
            <v>0</v>
          </cell>
          <cell r="M31">
            <v>7175</v>
          </cell>
          <cell r="N31" t="str">
            <v>CHENGUE</v>
          </cell>
        </row>
        <row r="32">
          <cell r="A32">
            <v>0</v>
          </cell>
          <cell r="B32">
            <v>0</v>
          </cell>
          <cell r="C32">
            <v>0</v>
          </cell>
          <cell r="D32">
            <v>0</v>
          </cell>
          <cell r="E32">
            <v>0</v>
          </cell>
          <cell r="F32">
            <v>0</v>
          </cell>
          <cell r="M32">
            <v>7189</v>
          </cell>
          <cell r="N32" t="str">
            <v>CHENGUE</v>
          </cell>
        </row>
        <row r="33">
          <cell r="A33">
            <v>0</v>
          </cell>
          <cell r="B33" t="str">
            <v>Diferencial de 1/4 tonelada</v>
          </cell>
          <cell r="C33" t="str">
            <v>dia</v>
          </cell>
          <cell r="D33">
            <v>0</v>
          </cell>
          <cell r="E33">
            <v>0</v>
          </cell>
          <cell r="F33">
            <v>20000</v>
          </cell>
          <cell r="M33">
            <v>7191</v>
          </cell>
          <cell r="N33" t="str">
            <v>CHENGUE</v>
          </cell>
        </row>
        <row r="34">
          <cell r="A34">
            <v>0</v>
          </cell>
          <cell r="B34" t="str">
            <v>Comisión de topografia (topográfo + 2 cadeneros)</v>
          </cell>
          <cell r="C34" t="str">
            <v>día</v>
          </cell>
          <cell r="D34">
            <v>0</v>
          </cell>
          <cell r="E34">
            <v>0</v>
          </cell>
          <cell r="F34">
            <v>480000</v>
          </cell>
          <cell r="M34">
            <v>7198</v>
          </cell>
          <cell r="N34" t="str">
            <v>CHENGUE</v>
          </cell>
        </row>
        <row r="35">
          <cell r="A35">
            <v>0</v>
          </cell>
          <cell r="B35" t="str">
            <v>Retroexcavadora pajarita CAT 420D/operario y transporte</v>
          </cell>
          <cell r="C35" t="str">
            <v>hora</v>
          </cell>
          <cell r="D35">
            <v>0</v>
          </cell>
          <cell r="E35">
            <v>0</v>
          </cell>
          <cell r="F35">
            <v>125925.92592592593</v>
          </cell>
          <cell r="M35">
            <v>7204</v>
          </cell>
          <cell r="N35" t="str">
            <v>CHENGUE</v>
          </cell>
        </row>
        <row r="36">
          <cell r="A36">
            <v>0</v>
          </cell>
          <cell r="B36" t="str">
            <v>Retroexcavadora 320 de oruga/operario y transporte</v>
          </cell>
          <cell r="C36" t="str">
            <v>hora</v>
          </cell>
          <cell r="D36">
            <v>0</v>
          </cell>
          <cell r="E36">
            <v>0</v>
          </cell>
          <cell r="F36">
            <v>205925.92592592601</v>
          </cell>
          <cell r="M36">
            <v>7216</v>
          </cell>
          <cell r="N36" t="str">
            <v>CHENGUE</v>
          </cell>
        </row>
        <row r="37">
          <cell r="A37">
            <v>0</v>
          </cell>
          <cell r="B37" t="str">
            <v xml:space="preserve">Equipo de compactación (canguro) </v>
          </cell>
          <cell r="C37" t="str">
            <v>hora</v>
          </cell>
          <cell r="D37">
            <v>0</v>
          </cell>
          <cell r="E37">
            <v>0</v>
          </cell>
          <cell r="F37">
            <v>11250</v>
          </cell>
          <cell r="M37">
            <v>11107</v>
          </cell>
          <cell r="N37" t="str">
            <v>CHENGUE</v>
          </cell>
        </row>
        <row r="38">
          <cell r="A38">
            <v>0</v>
          </cell>
          <cell r="B38" t="str">
            <v>Motobomba de 4" Caudal</v>
          </cell>
          <cell r="C38" t="str">
            <v>hora</v>
          </cell>
          <cell r="D38">
            <v>0</v>
          </cell>
          <cell r="E38">
            <v>0</v>
          </cell>
          <cell r="F38">
            <v>25000</v>
          </cell>
          <cell r="M38">
            <v>12109</v>
          </cell>
          <cell r="N38" t="str">
            <v>CHENGUE</v>
          </cell>
        </row>
        <row r="39">
          <cell r="A39">
            <v>0</v>
          </cell>
          <cell r="B39" t="str">
            <v>Compresor (1 pistola)</v>
          </cell>
          <cell r="C39" t="str">
            <v>hora</v>
          </cell>
          <cell r="D39">
            <v>0</v>
          </cell>
          <cell r="E39">
            <v>0</v>
          </cell>
          <cell r="F39">
            <v>43750</v>
          </cell>
          <cell r="M39">
            <v>12110</v>
          </cell>
          <cell r="N39" t="str">
            <v>CHENGUE</v>
          </cell>
        </row>
        <row r="40">
          <cell r="A40">
            <v>0</v>
          </cell>
          <cell r="B40" t="str">
            <v>Volqueta 8m3</v>
          </cell>
          <cell r="C40" t="str">
            <v>hora</v>
          </cell>
          <cell r="D40">
            <v>0</v>
          </cell>
          <cell r="E40">
            <v>0</v>
          </cell>
          <cell r="F40">
            <v>50000</v>
          </cell>
          <cell r="M40">
            <v>12137</v>
          </cell>
          <cell r="N40" t="str">
            <v>CHENGUE</v>
          </cell>
        </row>
        <row r="41">
          <cell r="A41">
            <v>0</v>
          </cell>
          <cell r="B41" t="str">
            <v>Botadero</v>
          </cell>
          <cell r="C41" t="str">
            <v>viaje</v>
          </cell>
          <cell r="D41">
            <v>0</v>
          </cell>
          <cell r="E41">
            <v>0</v>
          </cell>
          <cell r="F41">
            <v>32800</v>
          </cell>
          <cell r="M41">
            <v>12181</v>
          </cell>
          <cell r="N41" t="str">
            <v>CHENGUE</v>
          </cell>
        </row>
        <row r="42">
          <cell r="A42">
            <v>0</v>
          </cell>
          <cell r="B42" t="str">
            <v>Concretadora 1 1/2</v>
          </cell>
          <cell r="C42" t="str">
            <v>hora</v>
          </cell>
          <cell r="D42">
            <v>0</v>
          </cell>
          <cell r="E42">
            <v>0</v>
          </cell>
          <cell r="F42">
            <v>6250</v>
          </cell>
          <cell r="M42" t="str">
            <v xml:space="preserve"> 19.2.45 </v>
          </cell>
          <cell r="N42" t="str">
            <v>CHENGUE</v>
          </cell>
        </row>
        <row r="43">
          <cell r="A43">
            <v>0</v>
          </cell>
          <cell r="B43" t="str">
            <v>Vibrador electrico 110 voltios</v>
          </cell>
          <cell r="C43" t="str">
            <v>hora</v>
          </cell>
          <cell r="D43">
            <v>0</v>
          </cell>
          <cell r="E43">
            <v>0</v>
          </cell>
          <cell r="F43">
            <v>5625</v>
          </cell>
          <cell r="M43" t="str">
            <v xml:space="preserve"> 6.3.1.1 </v>
          </cell>
          <cell r="N43" t="str">
            <v>CHENGUE</v>
          </cell>
        </row>
        <row r="44">
          <cell r="A44">
            <v>0</v>
          </cell>
          <cell r="B44" t="str">
            <v>Entresuelo</v>
          </cell>
          <cell r="C44" t="str">
            <v>m3</v>
          </cell>
          <cell r="D44">
            <v>0</v>
          </cell>
          <cell r="E44">
            <v>0</v>
          </cell>
          <cell r="F44">
            <v>25000</v>
          </cell>
          <cell r="M44" t="str">
            <v xml:space="preserve"> 6.3.23.7 </v>
          </cell>
          <cell r="N44" t="str">
            <v>CHENGUE</v>
          </cell>
        </row>
        <row r="45">
          <cell r="A45">
            <v>0</v>
          </cell>
          <cell r="B45" t="str">
            <v>Arena para concreto</v>
          </cell>
          <cell r="C45" t="str">
            <v>m3</v>
          </cell>
          <cell r="D45">
            <v>0</v>
          </cell>
          <cell r="E45">
            <v>0</v>
          </cell>
          <cell r="F45">
            <v>98000</v>
          </cell>
          <cell r="M45" t="str">
            <v xml:space="preserve"> 9.3.40 </v>
          </cell>
          <cell r="N45" t="str">
            <v>CHENGUE</v>
          </cell>
        </row>
        <row r="46">
          <cell r="A46">
            <v>0</v>
          </cell>
          <cell r="B46" t="str">
            <v>Triturado clase 1 (ASTM D2321)  3/4"</v>
          </cell>
          <cell r="C46" t="str">
            <v>m3</v>
          </cell>
          <cell r="D46">
            <v>0</v>
          </cell>
          <cell r="E46">
            <v>0</v>
          </cell>
          <cell r="F46">
            <v>98000</v>
          </cell>
          <cell r="M46" t="str">
            <v>1.3</v>
          </cell>
          <cell r="N46" t="str">
            <v>CHENGUE</v>
          </cell>
        </row>
        <row r="47">
          <cell r="A47">
            <v>0</v>
          </cell>
          <cell r="B47" t="str">
            <v>Cemento</v>
          </cell>
          <cell r="C47" t="str">
            <v>bulto</v>
          </cell>
          <cell r="D47">
            <v>0</v>
          </cell>
          <cell r="E47">
            <v>0</v>
          </cell>
          <cell r="F47">
            <v>28000</v>
          </cell>
          <cell r="M47" t="str">
            <v>1.4.1</v>
          </cell>
          <cell r="N47" t="str">
            <v>CHENGUE</v>
          </cell>
        </row>
        <row r="48">
          <cell r="A48">
            <v>0</v>
          </cell>
          <cell r="B48" t="str">
            <v>Acero de refuerzo 60000 PSI</v>
          </cell>
          <cell r="C48" t="str">
            <v>kg</v>
          </cell>
          <cell r="D48">
            <v>0</v>
          </cell>
          <cell r="E48">
            <v>0</v>
          </cell>
          <cell r="F48">
            <v>2500</v>
          </cell>
          <cell r="M48" t="str">
            <v>1.4.2</v>
          </cell>
          <cell r="N48" t="str">
            <v>CHENGUE</v>
          </cell>
        </row>
        <row r="49">
          <cell r="A49">
            <v>0</v>
          </cell>
          <cell r="B49" t="str">
            <v xml:space="preserve">Acero de refuerzo 3/8" </v>
          </cell>
          <cell r="C49" t="str">
            <v>kg</v>
          </cell>
          <cell r="D49">
            <v>0</v>
          </cell>
          <cell r="E49">
            <v>0</v>
          </cell>
          <cell r="F49">
            <v>2800</v>
          </cell>
          <cell r="M49" t="str">
            <v>10.13</v>
          </cell>
          <cell r="N49" t="str">
            <v>CHENGUE</v>
          </cell>
        </row>
        <row r="50">
          <cell r="A50">
            <v>0</v>
          </cell>
          <cell r="B50" t="str">
            <v>Anillo de protección en concreto de f`c=2500PSI</v>
          </cell>
          <cell r="C50" t="str">
            <v>m3</v>
          </cell>
          <cell r="D50">
            <v>0</v>
          </cell>
          <cell r="E50">
            <v>0</v>
          </cell>
          <cell r="F50">
            <v>225077</v>
          </cell>
          <cell r="M50" t="str">
            <v>10.35</v>
          </cell>
          <cell r="N50" t="str">
            <v>CHENGUE</v>
          </cell>
        </row>
        <row r="51">
          <cell r="A51">
            <v>0</v>
          </cell>
          <cell r="B51" t="str">
            <v>Piedra ciclópea</v>
          </cell>
          <cell r="C51" t="str">
            <v>m3</v>
          </cell>
          <cell r="D51">
            <v>0</v>
          </cell>
          <cell r="E51">
            <v>0</v>
          </cell>
          <cell r="F51">
            <v>98000</v>
          </cell>
          <cell r="M51" t="str">
            <v>10.55-A</v>
          </cell>
          <cell r="N51" t="str">
            <v>CHENGUE</v>
          </cell>
        </row>
        <row r="52">
          <cell r="A52">
            <v>0</v>
          </cell>
          <cell r="B52" t="str">
            <v>Recebo</v>
          </cell>
          <cell r="C52" t="str">
            <v>m3</v>
          </cell>
          <cell r="D52">
            <v>0</v>
          </cell>
          <cell r="E52">
            <v>0</v>
          </cell>
          <cell r="F52">
            <v>10000</v>
          </cell>
          <cell r="M52" t="str">
            <v>10.55-B</v>
          </cell>
          <cell r="N52" t="str">
            <v>CHENGUE</v>
          </cell>
        </row>
        <row r="53">
          <cell r="A53">
            <v>0</v>
          </cell>
          <cell r="B53" t="str">
            <v>Material granular</v>
          </cell>
          <cell r="C53" t="str">
            <v>m3</v>
          </cell>
          <cell r="D53">
            <v>0</v>
          </cell>
          <cell r="E53">
            <v>0</v>
          </cell>
          <cell r="F53">
            <v>98000</v>
          </cell>
          <cell r="M53" t="str">
            <v>10.8</v>
          </cell>
          <cell r="N53" t="str">
            <v>CHENGUE</v>
          </cell>
        </row>
        <row r="54">
          <cell r="A54">
            <v>0</v>
          </cell>
          <cell r="B54" t="str">
            <v>Base granular</v>
          </cell>
          <cell r="C54" t="str">
            <v>m3</v>
          </cell>
          <cell r="D54">
            <v>0</v>
          </cell>
          <cell r="E54">
            <v>0</v>
          </cell>
          <cell r="F54">
            <v>98000</v>
          </cell>
          <cell r="M54" t="str">
            <v>10.9</v>
          </cell>
          <cell r="N54" t="str">
            <v>CHENGUE</v>
          </cell>
        </row>
        <row r="55">
          <cell r="A55">
            <v>0</v>
          </cell>
          <cell r="B55" t="str">
            <v>Agua (incluye transporte)</v>
          </cell>
          <cell r="C55" t="str">
            <v>m3</v>
          </cell>
          <cell r="D55">
            <v>0</v>
          </cell>
          <cell r="E55">
            <v>0</v>
          </cell>
          <cell r="F55">
            <v>5625</v>
          </cell>
          <cell r="M55" t="str">
            <v>11.19</v>
          </cell>
          <cell r="N55" t="str">
            <v>CHENGUE</v>
          </cell>
        </row>
        <row r="56">
          <cell r="A56">
            <v>0</v>
          </cell>
          <cell r="B56" t="str">
            <v>Plastificante Plastocrete DM (4.5 Kg)</v>
          </cell>
          <cell r="C56" t="str">
            <v>Kg</v>
          </cell>
          <cell r="D56">
            <v>0</v>
          </cell>
          <cell r="E56">
            <v>0</v>
          </cell>
          <cell r="F56">
            <v>30537</v>
          </cell>
          <cell r="M56" t="str">
            <v>11.1A</v>
          </cell>
          <cell r="N56" t="str">
            <v>CHENGUE</v>
          </cell>
        </row>
        <row r="57">
          <cell r="A57">
            <v>0</v>
          </cell>
          <cell r="B57">
            <v>0</v>
          </cell>
          <cell r="C57">
            <v>0</v>
          </cell>
          <cell r="D57">
            <v>0</v>
          </cell>
          <cell r="E57">
            <v>0</v>
          </cell>
          <cell r="F57">
            <v>0</v>
          </cell>
          <cell r="M57" t="str">
            <v>11.1B</v>
          </cell>
          <cell r="N57" t="str">
            <v>CHENGUE</v>
          </cell>
        </row>
        <row r="58">
          <cell r="A58">
            <v>7149</v>
          </cell>
          <cell r="B58" t="str">
            <v xml:space="preserve">Concreto de 4000 PSI </v>
          </cell>
          <cell r="C58">
            <v>4.3078703703703702E-2</v>
          </cell>
          <cell r="D58">
            <v>0</v>
          </cell>
          <cell r="E58" t="str">
            <v>m3</v>
          </cell>
          <cell r="F58">
            <v>0</v>
          </cell>
          <cell r="M58" t="str">
            <v>11.20</v>
          </cell>
          <cell r="N58" t="str">
            <v>CHENGUE</v>
          </cell>
        </row>
        <row r="59">
          <cell r="A59">
            <v>0</v>
          </cell>
          <cell r="B59" t="str">
            <v>Arena para concreto</v>
          </cell>
          <cell r="C59" t="str">
            <v>m3</v>
          </cell>
          <cell r="D59">
            <v>0.67</v>
          </cell>
          <cell r="E59">
            <v>98000</v>
          </cell>
          <cell r="F59">
            <v>0.1</v>
          </cell>
          <cell r="M59" t="str">
            <v>11.23</v>
          </cell>
          <cell r="N59" t="str">
            <v>CHENGUE</v>
          </cell>
        </row>
        <row r="60">
          <cell r="A60">
            <v>0</v>
          </cell>
          <cell r="B60" t="str">
            <v>Triturado clase 1 (ASTM D2321)  3/4"</v>
          </cell>
          <cell r="C60" t="str">
            <v>m3</v>
          </cell>
          <cell r="D60">
            <v>0.67</v>
          </cell>
          <cell r="E60">
            <v>98000</v>
          </cell>
          <cell r="F60">
            <v>0.1</v>
          </cell>
          <cell r="M60" t="str">
            <v>11.24</v>
          </cell>
          <cell r="N60" t="str">
            <v>CHENGUE</v>
          </cell>
        </row>
        <row r="61">
          <cell r="A61">
            <v>0</v>
          </cell>
          <cell r="B61" t="str">
            <v xml:space="preserve">Transporte </v>
          </cell>
          <cell r="C61" t="str">
            <v>m3</v>
          </cell>
          <cell r="D61">
            <v>1</v>
          </cell>
          <cell r="E61">
            <v>633315.99378881999</v>
          </cell>
          <cell r="F61">
            <v>0</v>
          </cell>
          <cell r="M61" t="str">
            <v>11.42</v>
          </cell>
          <cell r="N61" t="str">
            <v>CHENGUE</v>
          </cell>
        </row>
        <row r="62">
          <cell r="A62">
            <v>0</v>
          </cell>
          <cell r="B62" t="str">
            <v>Cemento</v>
          </cell>
          <cell r="C62" t="str">
            <v>bulto</v>
          </cell>
          <cell r="D62">
            <v>8.5</v>
          </cell>
          <cell r="E62">
            <v>28000</v>
          </cell>
          <cell r="F62">
            <v>0.1</v>
          </cell>
          <cell r="M62" t="str">
            <v>11.49</v>
          </cell>
          <cell r="N62" t="str">
            <v>CHENGUE</v>
          </cell>
        </row>
        <row r="63">
          <cell r="A63">
            <v>0</v>
          </cell>
          <cell r="B63" t="str">
            <v>Agua (incluye transporte)</v>
          </cell>
          <cell r="C63" t="str">
            <v>m3</v>
          </cell>
          <cell r="D63">
            <v>0.2</v>
          </cell>
          <cell r="E63">
            <v>5625</v>
          </cell>
          <cell r="F63">
            <v>0</v>
          </cell>
          <cell r="M63" t="str">
            <v>11.64A</v>
          </cell>
          <cell r="N63" t="str">
            <v>CHENGUE</v>
          </cell>
        </row>
        <row r="64">
          <cell r="A64">
            <v>0</v>
          </cell>
          <cell r="B64" t="str">
            <v>Vibrador electrico 110 voltios</v>
          </cell>
          <cell r="C64" t="str">
            <v>hora</v>
          </cell>
          <cell r="D64">
            <v>0.625</v>
          </cell>
          <cell r="E64">
            <v>5625</v>
          </cell>
          <cell r="F64">
            <v>0</v>
          </cell>
          <cell r="M64" t="str">
            <v>11.68</v>
          </cell>
          <cell r="N64" t="str">
            <v>CHENGUE</v>
          </cell>
        </row>
        <row r="65">
          <cell r="A65">
            <v>0</v>
          </cell>
          <cell r="B65" t="str">
            <v>Concretadora 1 1/2</v>
          </cell>
          <cell r="C65" t="str">
            <v>hora</v>
          </cell>
          <cell r="D65">
            <v>0.625</v>
          </cell>
          <cell r="E65">
            <v>6250</v>
          </cell>
          <cell r="F65">
            <v>0</v>
          </cell>
          <cell r="M65" t="str">
            <v>11.70</v>
          </cell>
          <cell r="N65" t="str">
            <v>CHENGUE</v>
          </cell>
        </row>
        <row r="66">
          <cell r="A66">
            <v>0</v>
          </cell>
          <cell r="B66" t="str">
            <v>Plastificante Plastocrete DM (4.5 Kg)</v>
          </cell>
          <cell r="C66" t="str">
            <v>Kg</v>
          </cell>
          <cell r="D66">
            <v>2.25</v>
          </cell>
          <cell r="E66">
            <v>30537</v>
          </cell>
          <cell r="F66">
            <v>0</v>
          </cell>
          <cell r="M66" t="str">
            <v>11.71</v>
          </cell>
          <cell r="N66" t="str">
            <v>CHENGUE</v>
          </cell>
        </row>
        <row r="67">
          <cell r="A67">
            <v>0</v>
          </cell>
          <cell r="B67" t="str">
            <v>Total costo directo</v>
          </cell>
          <cell r="C67">
            <v>0</v>
          </cell>
          <cell r="D67">
            <v>0</v>
          </cell>
          <cell r="E67">
            <v>0</v>
          </cell>
          <cell r="F67">
            <v>0</v>
          </cell>
          <cell r="M67" t="str">
            <v>11.72</v>
          </cell>
          <cell r="N67" t="str">
            <v>CHENGUE</v>
          </cell>
        </row>
        <row r="68">
          <cell r="A68">
            <v>0</v>
          </cell>
          <cell r="B68">
            <v>0</v>
          </cell>
          <cell r="C68">
            <v>0</v>
          </cell>
          <cell r="D68">
            <v>0</v>
          </cell>
          <cell r="E68">
            <v>0</v>
          </cell>
          <cell r="F68">
            <v>0</v>
          </cell>
          <cell r="M68" t="str">
            <v>11.73</v>
          </cell>
          <cell r="N68" t="str">
            <v>CHENGUE</v>
          </cell>
        </row>
        <row r="69">
          <cell r="A69">
            <v>7148</v>
          </cell>
          <cell r="B69" t="str">
            <v xml:space="preserve">Concreto de 3500 PSI </v>
          </cell>
          <cell r="C69">
            <v>4.3090277777777776E-2</v>
          </cell>
          <cell r="D69">
            <v>0</v>
          </cell>
          <cell r="E69" t="str">
            <v>m3</v>
          </cell>
          <cell r="F69">
            <v>0</v>
          </cell>
          <cell r="M69" t="str">
            <v>11.74</v>
          </cell>
          <cell r="N69" t="str">
            <v>CHENGUE</v>
          </cell>
        </row>
        <row r="70">
          <cell r="A70">
            <v>0</v>
          </cell>
          <cell r="B70" t="str">
            <v>Arena para concreto</v>
          </cell>
          <cell r="C70" t="str">
            <v>m3</v>
          </cell>
          <cell r="D70">
            <v>0.67</v>
          </cell>
          <cell r="E70">
            <v>98000</v>
          </cell>
          <cell r="F70">
            <v>0.1</v>
          </cell>
          <cell r="M70" t="str">
            <v>12.1</v>
          </cell>
          <cell r="N70" t="str">
            <v>CHENGUE</v>
          </cell>
        </row>
        <row r="71">
          <cell r="A71">
            <v>0</v>
          </cell>
          <cell r="B71" t="str">
            <v>Triturado clase 1 (ASTM D2321)  3/4"</v>
          </cell>
          <cell r="C71" t="str">
            <v>m3</v>
          </cell>
          <cell r="D71">
            <v>0.67</v>
          </cell>
          <cell r="E71">
            <v>98000</v>
          </cell>
          <cell r="F71">
            <v>0.1</v>
          </cell>
          <cell r="M71" t="str">
            <v>12.10</v>
          </cell>
          <cell r="N71" t="str">
            <v>CHENGUE</v>
          </cell>
        </row>
        <row r="72">
          <cell r="A72">
            <v>0</v>
          </cell>
          <cell r="B72" t="str">
            <v xml:space="preserve">Transporte </v>
          </cell>
          <cell r="C72" t="str">
            <v>m3</v>
          </cell>
          <cell r="D72">
            <v>1</v>
          </cell>
          <cell r="E72">
            <v>633315.99378881999</v>
          </cell>
          <cell r="F72">
            <v>0</v>
          </cell>
          <cell r="M72" t="str">
            <v>12.180x</v>
          </cell>
          <cell r="N72" t="str">
            <v>CHENGUE</v>
          </cell>
        </row>
        <row r="73">
          <cell r="A73">
            <v>0</v>
          </cell>
          <cell r="B73" t="str">
            <v>Cemento</v>
          </cell>
          <cell r="C73" t="str">
            <v>bulto</v>
          </cell>
          <cell r="D73">
            <v>8.5</v>
          </cell>
          <cell r="E73">
            <v>28000</v>
          </cell>
          <cell r="F73">
            <v>0.1</v>
          </cell>
          <cell r="M73" t="str">
            <v>12.29</v>
          </cell>
          <cell r="N73" t="str">
            <v>CHENGUE</v>
          </cell>
        </row>
        <row r="74">
          <cell r="A74">
            <v>0</v>
          </cell>
          <cell r="B74" t="str">
            <v>Agua (incluye transporte)</v>
          </cell>
          <cell r="C74" t="str">
            <v>m³</v>
          </cell>
          <cell r="D74">
            <v>0.19</v>
          </cell>
          <cell r="E74">
            <v>5625</v>
          </cell>
          <cell r="F74">
            <v>0</v>
          </cell>
          <cell r="M74" t="str">
            <v>12.48</v>
          </cell>
          <cell r="N74" t="str">
            <v>CHENGUE</v>
          </cell>
        </row>
        <row r="75">
          <cell r="A75">
            <v>0</v>
          </cell>
          <cell r="B75" t="str">
            <v>Vibrador electrico 110 voltios</v>
          </cell>
          <cell r="C75" t="str">
            <v>hora</v>
          </cell>
          <cell r="D75">
            <v>0.625</v>
          </cell>
          <cell r="E75">
            <v>5625</v>
          </cell>
          <cell r="F75">
            <v>0</v>
          </cell>
          <cell r="M75" t="str">
            <v>12.75</v>
          </cell>
          <cell r="N75" t="str">
            <v>CHENGUE</v>
          </cell>
        </row>
        <row r="76">
          <cell r="A76">
            <v>0</v>
          </cell>
          <cell r="B76" t="str">
            <v>Concretadora 1 1/2</v>
          </cell>
          <cell r="C76" t="str">
            <v>hora</v>
          </cell>
          <cell r="D76">
            <v>0.625</v>
          </cell>
          <cell r="E76">
            <v>6250</v>
          </cell>
          <cell r="F76">
            <v>0</v>
          </cell>
          <cell r="M76" t="str">
            <v>12.91</v>
          </cell>
          <cell r="N76" t="str">
            <v>CHENGUE</v>
          </cell>
        </row>
        <row r="77">
          <cell r="A77">
            <v>0</v>
          </cell>
          <cell r="B77" t="str">
            <v>Total costo directo</v>
          </cell>
          <cell r="C77">
            <v>0</v>
          </cell>
          <cell r="D77">
            <v>0</v>
          </cell>
          <cell r="E77">
            <v>0</v>
          </cell>
          <cell r="F77">
            <v>0</v>
          </cell>
          <cell r="M77" t="str">
            <v>12175-A</v>
          </cell>
          <cell r="N77" t="str">
            <v>CHENGUE</v>
          </cell>
        </row>
        <row r="78">
          <cell r="A78">
            <v>0</v>
          </cell>
          <cell r="B78">
            <v>0</v>
          </cell>
          <cell r="C78">
            <v>0</v>
          </cell>
          <cell r="D78">
            <v>0</v>
          </cell>
          <cell r="E78">
            <v>0</v>
          </cell>
          <cell r="F78">
            <v>0</v>
          </cell>
          <cell r="M78" t="str">
            <v>12175-B</v>
          </cell>
          <cell r="N78" t="str">
            <v>CHENGUE</v>
          </cell>
        </row>
        <row r="79">
          <cell r="A79">
            <v>7.1470000000000002</v>
          </cell>
          <cell r="B79" t="str">
            <v xml:space="preserve">Concreto de 3000 PSI </v>
          </cell>
          <cell r="C79">
            <v>4.3101851851851856E-2</v>
          </cell>
          <cell r="D79">
            <v>0</v>
          </cell>
          <cell r="E79" t="str">
            <v>m3</v>
          </cell>
          <cell r="F79">
            <v>0</v>
          </cell>
          <cell r="M79" t="str">
            <v>12175-C</v>
          </cell>
          <cell r="N79" t="str">
            <v>CHENGUE</v>
          </cell>
        </row>
        <row r="80">
          <cell r="A80">
            <v>0</v>
          </cell>
          <cell r="B80" t="str">
            <v>Arena para concreto</v>
          </cell>
          <cell r="C80" t="str">
            <v>m3</v>
          </cell>
          <cell r="D80">
            <v>0.52</v>
          </cell>
          <cell r="E80">
            <v>98000</v>
          </cell>
          <cell r="F80">
            <v>0.1</v>
          </cell>
          <cell r="M80" t="str">
            <v>13.12</v>
          </cell>
          <cell r="N80" t="str">
            <v>CHENGUE</v>
          </cell>
        </row>
        <row r="81">
          <cell r="A81">
            <v>0</v>
          </cell>
          <cell r="B81" t="str">
            <v>Triturado clase 1 (ASTM D2321)  3/4"</v>
          </cell>
          <cell r="C81" t="str">
            <v>m3</v>
          </cell>
          <cell r="D81">
            <v>0.9</v>
          </cell>
          <cell r="E81">
            <v>98000</v>
          </cell>
          <cell r="F81">
            <v>0.1</v>
          </cell>
          <cell r="M81" t="str">
            <v>13.21</v>
          </cell>
          <cell r="N81" t="str">
            <v>CHENGUE</v>
          </cell>
        </row>
        <row r="82">
          <cell r="A82">
            <v>0</v>
          </cell>
          <cell r="B82" t="str">
            <v xml:space="preserve">Transporte </v>
          </cell>
          <cell r="C82" t="str">
            <v>m3</v>
          </cell>
          <cell r="D82">
            <v>1</v>
          </cell>
          <cell r="E82">
            <v>630039.59627329197</v>
          </cell>
          <cell r="F82">
            <v>0</v>
          </cell>
          <cell r="M82" t="str">
            <v>13.26</v>
          </cell>
          <cell r="N82" t="str">
            <v>CHENGUE</v>
          </cell>
        </row>
        <row r="83">
          <cell r="A83">
            <v>0</v>
          </cell>
          <cell r="B83" t="str">
            <v>Cemento</v>
          </cell>
          <cell r="C83" t="str">
            <v>bulto</v>
          </cell>
          <cell r="D83">
            <v>6.5</v>
          </cell>
          <cell r="E83">
            <v>28000</v>
          </cell>
          <cell r="F83">
            <v>0</v>
          </cell>
          <cell r="M83" t="str">
            <v>13.38</v>
          </cell>
          <cell r="N83" t="str">
            <v>CHENGUE</v>
          </cell>
        </row>
        <row r="84">
          <cell r="A84">
            <v>0</v>
          </cell>
          <cell r="B84" t="str">
            <v>Agua (incluye transporte)</v>
          </cell>
          <cell r="C84" t="str">
            <v>m3</v>
          </cell>
          <cell r="D84">
            <v>0.18</v>
          </cell>
          <cell r="E84">
            <v>5625</v>
          </cell>
          <cell r="F84">
            <v>0.1</v>
          </cell>
          <cell r="M84" t="str">
            <v>13.42A</v>
          </cell>
          <cell r="N84" t="str">
            <v>CHENGUE</v>
          </cell>
        </row>
        <row r="85">
          <cell r="A85">
            <v>0</v>
          </cell>
          <cell r="B85" t="str">
            <v>Vibrador electrico 110 voltios</v>
          </cell>
          <cell r="C85" t="str">
            <v>hora</v>
          </cell>
          <cell r="D85">
            <v>0.625</v>
          </cell>
          <cell r="E85">
            <v>5625</v>
          </cell>
          <cell r="F85">
            <v>0</v>
          </cell>
          <cell r="M85" t="str">
            <v>13.46A</v>
          </cell>
          <cell r="N85" t="str">
            <v>CHENGUE</v>
          </cell>
        </row>
        <row r="86">
          <cell r="A86">
            <v>0</v>
          </cell>
          <cell r="B86" t="str">
            <v>Concretadora 1 1/2</v>
          </cell>
          <cell r="C86" t="str">
            <v>hora</v>
          </cell>
          <cell r="D86">
            <v>0.625</v>
          </cell>
          <cell r="E86">
            <v>6250</v>
          </cell>
          <cell r="F86">
            <v>0</v>
          </cell>
          <cell r="M86" t="str">
            <v>13.66</v>
          </cell>
          <cell r="N86" t="str">
            <v>CHENGUE</v>
          </cell>
        </row>
        <row r="87">
          <cell r="A87">
            <v>0</v>
          </cell>
          <cell r="B87" t="str">
            <v>Total costo directo</v>
          </cell>
          <cell r="C87">
            <v>0</v>
          </cell>
          <cell r="D87">
            <v>0</v>
          </cell>
          <cell r="E87">
            <v>0</v>
          </cell>
          <cell r="F87">
            <v>0</v>
          </cell>
          <cell r="M87" t="str">
            <v>13.7</v>
          </cell>
          <cell r="N87" t="str">
            <v>CHENGUE</v>
          </cell>
        </row>
        <row r="88">
          <cell r="A88">
            <v>0</v>
          </cell>
          <cell r="B88">
            <v>0</v>
          </cell>
          <cell r="C88">
            <v>0</v>
          </cell>
          <cell r="D88">
            <v>0</v>
          </cell>
          <cell r="E88">
            <v>0</v>
          </cell>
          <cell r="F88">
            <v>0</v>
          </cell>
          <cell r="M88" t="str">
            <v>13.70Z</v>
          </cell>
          <cell r="N88" t="str">
            <v>CHENGUE</v>
          </cell>
        </row>
        <row r="89">
          <cell r="A89">
            <v>7.1459999999999999</v>
          </cell>
          <cell r="B89" t="str">
            <v xml:space="preserve">Concreto de 2500 PSI </v>
          </cell>
          <cell r="C89">
            <v>4.3784722222222218E-2</v>
          </cell>
          <cell r="D89">
            <v>0</v>
          </cell>
          <cell r="E89" t="str">
            <v>m3</v>
          </cell>
          <cell r="F89">
            <v>0</v>
          </cell>
          <cell r="M89" t="str">
            <v>16.11</v>
          </cell>
          <cell r="N89" t="str">
            <v>CHENGUE</v>
          </cell>
        </row>
        <row r="90">
          <cell r="A90">
            <v>0</v>
          </cell>
          <cell r="B90" t="str">
            <v>Arena para concreto</v>
          </cell>
          <cell r="C90" t="str">
            <v>m3</v>
          </cell>
          <cell r="D90">
            <v>0.52</v>
          </cell>
          <cell r="E90">
            <v>98000</v>
          </cell>
          <cell r="F90">
            <v>0.1</v>
          </cell>
          <cell r="M90" t="str">
            <v>16.2</v>
          </cell>
          <cell r="N90" t="str">
            <v>CHENGUE</v>
          </cell>
        </row>
        <row r="91">
          <cell r="A91">
            <v>0</v>
          </cell>
          <cell r="B91" t="str">
            <v>Triturado clase 1 (ASTM D2321)  3/4"</v>
          </cell>
          <cell r="C91" t="str">
            <v>m3</v>
          </cell>
          <cell r="D91">
            <v>0.94</v>
          </cell>
          <cell r="E91">
            <v>98000</v>
          </cell>
          <cell r="F91">
            <v>0.1</v>
          </cell>
          <cell r="M91" t="str">
            <v>16.3</v>
          </cell>
          <cell r="N91" t="str">
            <v>CHENGUE</v>
          </cell>
        </row>
        <row r="92">
          <cell r="A92">
            <v>0</v>
          </cell>
          <cell r="B92" t="str">
            <v xml:space="preserve">Transporte </v>
          </cell>
          <cell r="C92" t="str">
            <v>m3</v>
          </cell>
          <cell r="D92">
            <v>1</v>
          </cell>
          <cell r="E92">
            <v>631010.09316770185</v>
          </cell>
          <cell r="F92">
            <v>0</v>
          </cell>
          <cell r="M92" t="str">
            <v>16.4</v>
          </cell>
          <cell r="N92" t="str">
            <v>CHENGUE</v>
          </cell>
        </row>
        <row r="93">
          <cell r="A93">
            <v>0</v>
          </cell>
          <cell r="B93" t="str">
            <v>Cemento</v>
          </cell>
          <cell r="C93" t="str">
            <v>bulto</v>
          </cell>
          <cell r="D93">
            <v>5.5</v>
          </cell>
          <cell r="E93">
            <v>28000</v>
          </cell>
          <cell r="F93">
            <v>0.1</v>
          </cell>
          <cell r="M93" t="str">
            <v>17.1</v>
          </cell>
          <cell r="N93" t="str">
            <v>CHENGUE</v>
          </cell>
        </row>
        <row r="94">
          <cell r="A94">
            <v>0</v>
          </cell>
          <cell r="B94" t="str">
            <v>Agua (incluye transporte)</v>
          </cell>
          <cell r="C94" t="str">
            <v>m3</v>
          </cell>
          <cell r="D94">
            <v>0.16</v>
          </cell>
          <cell r="E94">
            <v>5625</v>
          </cell>
          <cell r="F94">
            <v>0</v>
          </cell>
          <cell r="M94" t="str">
            <v>17.19</v>
          </cell>
          <cell r="N94" t="str">
            <v>CHENGUE</v>
          </cell>
        </row>
        <row r="95">
          <cell r="A95">
            <v>0</v>
          </cell>
          <cell r="B95" t="str">
            <v>Vibrador electrico 110 voltios</v>
          </cell>
          <cell r="C95" t="str">
            <v>hora</v>
          </cell>
          <cell r="D95">
            <v>0.625</v>
          </cell>
          <cell r="E95">
            <v>5625</v>
          </cell>
          <cell r="F95">
            <v>0</v>
          </cell>
          <cell r="M95" t="str">
            <v>17.3</v>
          </cell>
          <cell r="N95" t="str">
            <v>CHENGUE</v>
          </cell>
        </row>
        <row r="96">
          <cell r="A96">
            <v>0</v>
          </cell>
          <cell r="B96" t="str">
            <v>Concretadora 1 1/2</v>
          </cell>
          <cell r="C96" t="str">
            <v>hora</v>
          </cell>
          <cell r="D96">
            <v>0.625</v>
          </cell>
          <cell r="E96">
            <v>6250</v>
          </cell>
          <cell r="F96">
            <v>0</v>
          </cell>
          <cell r="M96" t="str">
            <v>18.12</v>
          </cell>
          <cell r="N96" t="str">
            <v>CHENGUE</v>
          </cell>
        </row>
        <row r="97">
          <cell r="A97">
            <v>0</v>
          </cell>
          <cell r="B97" t="str">
            <v>Total costo directo</v>
          </cell>
          <cell r="C97">
            <v>0</v>
          </cell>
          <cell r="D97">
            <v>0</v>
          </cell>
          <cell r="E97">
            <v>0</v>
          </cell>
          <cell r="F97">
            <v>0</v>
          </cell>
          <cell r="M97" t="str">
            <v>18.16</v>
          </cell>
          <cell r="N97" t="str">
            <v>CHENGUE</v>
          </cell>
        </row>
        <row r="98">
          <cell r="A98">
            <v>0</v>
          </cell>
          <cell r="B98">
            <v>0</v>
          </cell>
          <cell r="C98">
            <v>0</v>
          </cell>
          <cell r="D98">
            <v>0</v>
          </cell>
          <cell r="E98">
            <v>0</v>
          </cell>
          <cell r="F98">
            <v>0</v>
          </cell>
          <cell r="M98" t="str">
            <v>18.20</v>
          </cell>
          <cell r="N98" t="str">
            <v>CHENGUE</v>
          </cell>
        </row>
        <row r="99">
          <cell r="A99">
            <v>7.1120000000000001</v>
          </cell>
          <cell r="B99" t="str">
            <v xml:space="preserve">Mortero de pega </v>
          </cell>
          <cell r="C99">
            <v>0</v>
          </cell>
          <cell r="D99">
            <v>4.4444444444444446E-2</v>
          </cell>
          <cell r="E99" t="str">
            <v>m3</v>
          </cell>
          <cell r="F99">
            <v>0</v>
          </cell>
          <cell r="M99" t="str">
            <v>18.9</v>
          </cell>
          <cell r="N99" t="str">
            <v>CHENGUE</v>
          </cell>
        </row>
        <row r="100">
          <cell r="A100">
            <v>0</v>
          </cell>
          <cell r="B100" t="str">
            <v>Arena</v>
          </cell>
          <cell r="C100" t="str">
            <v>m3</v>
          </cell>
          <cell r="D100">
            <v>1.1599999999999999</v>
          </cell>
          <cell r="E100">
            <v>98000</v>
          </cell>
          <cell r="F100">
            <v>0.1</v>
          </cell>
          <cell r="M100" t="str">
            <v>19.1.1</v>
          </cell>
          <cell r="N100" t="str">
            <v>CHENGUE</v>
          </cell>
        </row>
        <row r="101">
          <cell r="A101">
            <v>0</v>
          </cell>
          <cell r="B101" t="str">
            <v>Agua (incluye transporte)</v>
          </cell>
          <cell r="C101" t="str">
            <v>m3</v>
          </cell>
          <cell r="D101">
            <v>0.19</v>
          </cell>
          <cell r="E101">
            <v>5625</v>
          </cell>
          <cell r="F101">
            <v>0</v>
          </cell>
          <cell r="M101" t="str">
            <v>19.1.2</v>
          </cell>
          <cell r="N101" t="str">
            <v>CHENGUE</v>
          </cell>
        </row>
        <row r="102">
          <cell r="A102">
            <v>0</v>
          </cell>
          <cell r="B102" t="str">
            <v xml:space="preserve">Transporte </v>
          </cell>
          <cell r="C102" t="str">
            <v>m3</v>
          </cell>
          <cell r="D102">
            <v>3.4000000000000002E-2</v>
          </cell>
          <cell r="E102">
            <v>750000</v>
          </cell>
          <cell r="F102">
            <v>0</v>
          </cell>
          <cell r="M102" t="str">
            <v>19.1.27</v>
          </cell>
          <cell r="N102" t="str">
            <v>CHENGUE</v>
          </cell>
        </row>
        <row r="103">
          <cell r="A103">
            <v>0</v>
          </cell>
          <cell r="B103" t="str">
            <v>Cemento</v>
          </cell>
          <cell r="C103" t="str">
            <v>bulto</v>
          </cell>
          <cell r="D103">
            <v>7.3</v>
          </cell>
          <cell r="E103">
            <v>28000</v>
          </cell>
          <cell r="F103">
            <v>0.1</v>
          </cell>
          <cell r="M103" t="str">
            <v>19.1.31</v>
          </cell>
          <cell r="N103" t="str">
            <v>CHENGUE</v>
          </cell>
        </row>
        <row r="104">
          <cell r="A104">
            <v>0</v>
          </cell>
          <cell r="B104" t="str">
            <v>Total costo directo</v>
          </cell>
          <cell r="C104">
            <v>0</v>
          </cell>
          <cell r="D104">
            <v>0</v>
          </cell>
          <cell r="E104">
            <v>0</v>
          </cell>
          <cell r="F104">
            <v>0</v>
          </cell>
          <cell r="M104" t="str">
            <v>19.1.7</v>
          </cell>
          <cell r="N104" t="str">
            <v>CHENGUE</v>
          </cell>
        </row>
        <row r="105">
          <cell r="A105">
            <v>0</v>
          </cell>
          <cell r="B105">
            <v>0</v>
          </cell>
          <cell r="C105">
            <v>0</v>
          </cell>
          <cell r="D105">
            <v>0</v>
          </cell>
          <cell r="E105">
            <v>0</v>
          </cell>
          <cell r="F105">
            <v>0</v>
          </cell>
          <cell r="M105" t="str">
            <v>19.1.8</v>
          </cell>
          <cell r="N105" t="str">
            <v>CHENGUE</v>
          </cell>
        </row>
        <row r="106">
          <cell r="A106">
            <v>7.1449999999999996</v>
          </cell>
          <cell r="B106" t="str">
            <v xml:space="preserve">Concreto de 2000 PSI </v>
          </cell>
          <cell r="C106">
            <v>4.3807870370370372E-2</v>
          </cell>
          <cell r="D106">
            <v>0</v>
          </cell>
          <cell r="E106" t="str">
            <v>m3</v>
          </cell>
          <cell r="F106">
            <v>0</v>
          </cell>
          <cell r="M106" t="str">
            <v>19.2.1</v>
          </cell>
          <cell r="N106" t="str">
            <v>CHENGUE</v>
          </cell>
        </row>
        <row r="107">
          <cell r="A107">
            <v>0</v>
          </cell>
          <cell r="B107" t="str">
            <v>Arena para concreto</v>
          </cell>
          <cell r="C107" t="str">
            <v>m3</v>
          </cell>
          <cell r="D107">
            <v>0.55000000000000004</v>
          </cell>
          <cell r="E107">
            <v>98000</v>
          </cell>
          <cell r="F107">
            <v>0.1</v>
          </cell>
          <cell r="M107" t="str">
            <v>19.2.12</v>
          </cell>
          <cell r="N107" t="str">
            <v>CHENGUE</v>
          </cell>
        </row>
        <row r="108">
          <cell r="A108">
            <v>0</v>
          </cell>
          <cell r="B108" t="str">
            <v>Triturado clase 1 (ASTM D2321)  3/4"</v>
          </cell>
          <cell r="C108" t="str">
            <v>m3</v>
          </cell>
          <cell r="D108">
            <v>0.92</v>
          </cell>
          <cell r="E108">
            <v>98000</v>
          </cell>
          <cell r="F108">
            <v>0.1</v>
          </cell>
          <cell r="M108" t="str">
            <v>19.2.14</v>
          </cell>
          <cell r="N108" t="str">
            <v>CHENGUE</v>
          </cell>
        </row>
        <row r="109">
          <cell r="A109">
            <v>0</v>
          </cell>
          <cell r="B109" t="str">
            <v xml:space="preserve">Transporte </v>
          </cell>
          <cell r="C109" t="str">
            <v>m3</v>
          </cell>
          <cell r="D109">
            <v>1</v>
          </cell>
          <cell r="E109">
            <v>621983.69565217395</v>
          </cell>
          <cell r="F109">
            <v>0</v>
          </cell>
          <cell r="M109" t="str">
            <v>19.2.16</v>
          </cell>
          <cell r="N109" t="str">
            <v>CHENGUE</v>
          </cell>
        </row>
        <row r="110">
          <cell r="A110">
            <v>0</v>
          </cell>
          <cell r="B110" t="str">
            <v>Cemento</v>
          </cell>
          <cell r="C110" t="str">
            <v>bulto</v>
          </cell>
          <cell r="D110">
            <v>4.5</v>
          </cell>
          <cell r="E110">
            <v>28000</v>
          </cell>
          <cell r="F110">
            <v>0.1</v>
          </cell>
          <cell r="M110" t="str">
            <v>19.2.2</v>
          </cell>
          <cell r="N110" t="str">
            <v>CHENGUE</v>
          </cell>
        </row>
        <row r="111">
          <cell r="A111">
            <v>0</v>
          </cell>
          <cell r="B111" t="str">
            <v>Agua (incluye transporte)</v>
          </cell>
          <cell r="C111" t="str">
            <v>m3</v>
          </cell>
          <cell r="D111">
            <v>0.16</v>
          </cell>
          <cell r="E111">
            <v>5625</v>
          </cell>
          <cell r="F111">
            <v>0</v>
          </cell>
          <cell r="M111" t="str">
            <v>19.2.24</v>
          </cell>
          <cell r="N111" t="str">
            <v>CHENGUE</v>
          </cell>
        </row>
        <row r="112">
          <cell r="A112">
            <v>0</v>
          </cell>
          <cell r="B112" t="str">
            <v>Vibrador electrico 110 voltios</v>
          </cell>
          <cell r="C112" t="str">
            <v>hora</v>
          </cell>
          <cell r="D112">
            <v>0.625</v>
          </cell>
          <cell r="E112">
            <v>5625</v>
          </cell>
          <cell r="F112">
            <v>0</v>
          </cell>
          <cell r="M112" t="str">
            <v>19.2.27</v>
          </cell>
          <cell r="N112" t="str">
            <v>CHENGUE</v>
          </cell>
        </row>
        <row r="113">
          <cell r="A113">
            <v>0</v>
          </cell>
          <cell r="B113" t="str">
            <v>Concretadora 1 1/2</v>
          </cell>
          <cell r="C113" t="str">
            <v>hora</v>
          </cell>
          <cell r="D113">
            <v>0.625</v>
          </cell>
          <cell r="E113">
            <v>6250</v>
          </cell>
          <cell r="F113">
            <v>0</v>
          </cell>
          <cell r="M113" t="str">
            <v>19.2.45</v>
          </cell>
          <cell r="N113" t="str">
            <v>CHENGUE</v>
          </cell>
        </row>
        <row r="114">
          <cell r="A114">
            <v>0</v>
          </cell>
          <cell r="B114" t="str">
            <v>Total costo directo</v>
          </cell>
          <cell r="C114">
            <v>0</v>
          </cell>
          <cell r="D114">
            <v>0</v>
          </cell>
          <cell r="E114">
            <v>0</v>
          </cell>
          <cell r="F114">
            <v>0</v>
          </cell>
          <cell r="M114" t="str">
            <v>19.2.47</v>
          </cell>
          <cell r="N114" t="str">
            <v>CHENGUE</v>
          </cell>
        </row>
        <row r="115">
          <cell r="A115">
            <v>0</v>
          </cell>
          <cell r="B115" t="str">
            <v>SELECCIONE EL A.I.U</v>
          </cell>
          <cell r="C115">
            <v>0</v>
          </cell>
          <cell r="D115">
            <v>0</v>
          </cell>
          <cell r="E115" t="str">
            <v>A.I.U</v>
          </cell>
          <cell r="F115" t="str">
            <v>Suministro</v>
          </cell>
          <cell r="M115" t="str">
            <v>19.2.56</v>
          </cell>
          <cell r="N115" t="str">
            <v>CHENGUE</v>
          </cell>
        </row>
        <row r="116">
          <cell r="A116">
            <v>0</v>
          </cell>
          <cell r="B116">
            <v>0</v>
          </cell>
          <cell r="C116">
            <v>0</v>
          </cell>
          <cell r="D116">
            <v>0</v>
          </cell>
          <cell r="E116" t="str">
            <v>A.I.U</v>
          </cell>
          <cell r="F116" t="str">
            <v>Tte e instalación</v>
          </cell>
          <cell r="M116" t="str">
            <v>19.2.57</v>
          </cell>
          <cell r="N116" t="str">
            <v>CHENGUE</v>
          </cell>
        </row>
        <row r="117">
          <cell r="A117">
            <v>0</v>
          </cell>
          <cell r="B117">
            <v>0</v>
          </cell>
          <cell r="C117">
            <v>0</v>
          </cell>
          <cell r="D117">
            <v>0</v>
          </cell>
          <cell r="E117" t="str">
            <v>A.I.U</v>
          </cell>
          <cell r="F117" t="str">
            <v>Total</v>
          </cell>
          <cell r="M117" t="str">
            <v>2.2</v>
          </cell>
          <cell r="N117" t="str">
            <v>CHENGUE</v>
          </cell>
        </row>
        <row r="118">
          <cell r="A118">
            <v>0</v>
          </cell>
          <cell r="B118">
            <v>0</v>
          </cell>
          <cell r="C118">
            <v>0</v>
          </cell>
          <cell r="D118">
            <v>0</v>
          </cell>
          <cell r="E118">
            <v>0</v>
          </cell>
          <cell r="F118">
            <v>0</v>
          </cell>
          <cell r="M118" t="str">
            <v>2.5.1</v>
          </cell>
          <cell r="N118" t="str">
            <v>CHENGUE</v>
          </cell>
        </row>
        <row r="119">
          <cell r="A119">
            <v>0</v>
          </cell>
          <cell r="B119" t="str">
            <v>Cortadora de disco de 1 a 40m  (incluye operario)</v>
          </cell>
          <cell r="C119" t="str">
            <v>hora</v>
          </cell>
          <cell r="D119">
            <v>0</v>
          </cell>
          <cell r="E119">
            <v>0</v>
          </cell>
          <cell r="F119">
            <v>6960</v>
          </cell>
          <cell r="M119" t="str">
            <v>2.5.8A</v>
          </cell>
          <cell r="N119" t="str">
            <v>CHENGUE</v>
          </cell>
        </row>
        <row r="120">
          <cell r="A120">
            <v>0</v>
          </cell>
          <cell r="B120" t="str">
            <v xml:space="preserve">arena de pega </v>
          </cell>
          <cell r="C120" t="str">
            <v>m3</v>
          </cell>
          <cell r="D120">
            <v>0</v>
          </cell>
          <cell r="E120">
            <v>0</v>
          </cell>
          <cell r="F120">
            <v>98000</v>
          </cell>
          <cell r="M120" t="str">
            <v>20.1</v>
          </cell>
          <cell r="N120" t="str">
            <v>CHENGUE</v>
          </cell>
        </row>
        <row r="121">
          <cell r="A121">
            <v>0</v>
          </cell>
          <cell r="B121" t="str">
            <v xml:space="preserve">arenilla </v>
          </cell>
          <cell r="C121" t="str">
            <v>m3</v>
          </cell>
          <cell r="D121">
            <v>0</v>
          </cell>
          <cell r="E121">
            <v>0</v>
          </cell>
          <cell r="F121">
            <v>98000</v>
          </cell>
          <cell r="M121" t="str">
            <v>20.19</v>
          </cell>
          <cell r="N121" t="str">
            <v>CHENGUE</v>
          </cell>
        </row>
        <row r="122">
          <cell r="A122">
            <v>0</v>
          </cell>
          <cell r="B122" t="str">
            <v>Dinamita</v>
          </cell>
          <cell r="C122" t="str">
            <v>Pulg.</v>
          </cell>
          <cell r="D122">
            <v>0</v>
          </cell>
          <cell r="E122">
            <v>0</v>
          </cell>
          <cell r="F122">
            <v>1739.9999999999998</v>
          </cell>
          <cell r="M122" t="str">
            <v>20.2</v>
          </cell>
          <cell r="N122" t="str">
            <v>CHENGUE</v>
          </cell>
        </row>
        <row r="123">
          <cell r="A123">
            <v>0</v>
          </cell>
          <cell r="B123" t="str">
            <v>Minero</v>
          </cell>
          <cell r="C123" t="str">
            <v>día</v>
          </cell>
          <cell r="D123">
            <v>0</v>
          </cell>
          <cell r="E123">
            <v>0</v>
          </cell>
          <cell r="F123">
            <v>69600</v>
          </cell>
          <cell r="M123" t="str">
            <v>20.3</v>
          </cell>
          <cell r="N123" t="str">
            <v>CHENGUE</v>
          </cell>
        </row>
        <row r="124">
          <cell r="A124">
            <v>0</v>
          </cell>
          <cell r="B124" t="str">
            <v>Material de préstamo</v>
          </cell>
          <cell r="C124" t="str">
            <v>m3</v>
          </cell>
          <cell r="D124">
            <v>0</v>
          </cell>
          <cell r="E124">
            <v>0</v>
          </cell>
          <cell r="F124">
            <v>5800</v>
          </cell>
          <cell r="M124" t="str">
            <v>21.1.1</v>
          </cell>
          <cell r="N124" t="str">
            <v>CHENGUE</v>
          </cell>
        </row>
        <row r="125">
          <cell r="A125">
            <v>0</v>
          </cell>
          <cell r="B125" t="str">
            <v>Malacate 2000 lbs y torre para malacate 2,5m</v>
          </cell>
          <cell r="C125" t="str">
            <v>día</v>
          </cell>
          <cell r="D125">
            <v>0</v>
          </cell>
          <cell r="E125">
            <v>0</v>
          </cell>
          <cell r="F125">
            <v>82824</v>
          </cell>
          <cell r="M125" t="str">
            <v>21.1.14</v>
          </cell>
          <cell r="N125" t="str">
            <v>CHENGUE</v>
          </cell>
        </row>
        <row r="126">
          <cell r="A126">
            <v>0</v>
          </cell>
          <cell r="B126" t="str">
            <v>Formaleta para construcción de caja</v>
          </cell>
          <cell r="C126" t="str">
            <v>día</v>
          </cell>
          <cell r="D126">
            <v>0</v>
          </cell>
          <cell r="E126">
            <v>0</v>
          </cell>
          <cell r="F126">
            <v>66120</v>
          </cell>
          <cell r="M126" t="str">
            <v>21.1.15</v>
          </cell>
          <cell r="N126" t="str">
            <v>CHENGUE</v>
          </cell>
        </row>
        <row r="127">
          <cell r="A127">
            <v>0</v>
          </cell>
          <cell r="B127" t="str">
            <v>Canes sunchados e=1", B=025m y L=entre 2,4m y 3m</v>
          </cell>
          <cell r="C127" t="str">
            <v>un</v>
          </cell>
          <cell r="D127">
            <v>0</v>
          </cell>
          <cell r="E127">
            <v>0</v>
          </cell>
          <cell r="F127">
            <v>13919.999999999998</v>
          </cell>
          <cell r="M127" t="str">
            <v>21.1.20</v>
          </cell>
          <cell r="N127" t="str">
            <v>CHENGUE</v>
          </cell>
        </row>
        <row r="128">
          <cell r="A128">
            <v>0</v>
          </cell>
          <cell r="B128" t="str">
            <v>Tacos redondos o cuadrados de 2"</v>
          </cell>
          <cell r="C128" t="str">
            <v>un</v>
          </cell>
          <cell r="D128">
            <v>0</v>
          </cell>
          <cell r="E128">
            <v>0</v>
          </cell>
          <cell r="F128">
            <v>5800</v>
          </cell>
          <cell r="M128" t="str">
            <v>21.1.23</v>
          </cell>
          <cell r="N128" t="str">
            <v>CHENGUE</v>
          </cell>
        </row>
        <row r="129">
          <cell r="A129">
            <v>0</v>
          </cell>
          <cell r="B129" t="str">
            <v>Equipo de termofusión</v>
          </cell>
          <cell r="C129" t="str">
            <v>un</v>
          </cell>
          <cell r="D129">
            <v>0</v>
          </cell>
          <cell r="E129">
            <v>0</v>
          </cell>
          <cell r="F129">
            <v>319000</v>
          </cell>
          <cell r="M129" t="str">
            <v>21.1.27</v>
          </cell>
          <cell r="N129" t="str">
            <v>CHENGUE</v>
          </cell>
        </row>
        <row r="130">
          <cell r="A130">
            <v>0</v>
          </cell>
          <cell r="B130" t="str">
            <v>Impermeabilizantes concreplast</v>
          </cell>
          <cell r="C130" t="str">
            <v>kg</v>
          </cell>
          <cell r="D130">
            <v>0</v>
          </cell>
          <cell r="E130">
            <v>0</v>
          </cell>
          <cell r="F130">
            <v>8119.9999999999991</v>
          </cell>
          <cell r="M130" t="str">
            <v>21.1.3</v>
          </cell>
          <cell r="N130" t="str">
            <v>CHENGUE</v>
          </cell>
        </row>
        <row r="131">
          <cell r="A131">
            <v>0</v>
          </cell>
          <cell r="B131" t="str">
            <v xml:space="preserve">Turbidimetro para agua potable </v>
          </cell>
          <cell r="C131" t="str">
            <v>un</v>
          </cell>
          <cell r="D131">
            <v>0</v>
          </cell>
          <cell r="E131">
            <v>0</v>
          </cell>
          <cell r="F131">
            <v>4844160</v>
          </cell>
          <cell r="M131" t="str">
            <v>21.1.42</v>
          </cell>
          <cell r="N131" t="str">
            <v>CHENGUE</v>
          </cell>
        </row>
        <row r="132">
          <cell r="A132">
            <v>0</v>
          </cell>
          <cell r="B132" t="str">
            <v xml:space="preserve">Equipo de jarras de 4 puestos </v>
          </cell>
          <cell r="C132" t="str">
            <v>un</v>
          </cell>
          <cell r="D132">
            <v>0</v>
          </cell>
          <cell r="E132">
            <v>0</v>
          </cell>
          <cell r="F132">
            <v>4601952</v>
          </cell>
          <cell r="M132" t="str">
            <v>21.1.46</v>
          </cell>
          <cell r="N132" t="str">
            <v>CHENGUE</v>
          </cell>
        </row>
        <row r="133">
          <cell r="A133">
            <v>0</v>
          </cell>
          <cell r="B133" t="str">
            <v xml:space="preserve">kit de alcalinidad </v>
          </cell>
          <cell r="C133" t="str">
            <v>un</v>
          </cell>
          <cell r="D133">
            <v>0</v>
          </cell>
          <cell r="E133">
            <v>0</v>
          </cell>
          <cell r="F133">
            <v>208568</v>
          </cell>
          <cell r="M133" t="str">
            <v>21.1.49</v>
          </cell>
          <cell r="N133" t="str">
            <v>CHENGUE</v>
          </cell>
        </row>
        <row r="134">
          <cell r="A134">
            <v>0</v>
          </cell>
          <cell r="B134" t="str">
            <v xml:space="preserve">Kit para determinación de sulfatos </v>
          </cell>
          <cell r="C134" t="str">
            <v>un</v>
          </cell>
          <cell r="D134">
            <v>0</v>
          </cell>
          <cell r="E134">
            <v>0</v>
          </cell>
          <cell r="F134">
            <v>376884</v>
          </cell>
          <cell r="M134" t="str">
            <v>21.1.7</v>
          </cell>
          <cell r="N134" t="str">
            <v>CHENGUE</v>
          </cell>
        </row>
        <row r="135">
          <cell r="A135">
            <v>0</v>
          </cell>
          <cell r="B135" t="str">
            <v>Kit para determinación de aluminio</v>
          </cell>
          <cell r="C135" t="str">
            <v>un</v>
          </cell>
          <cell r="D135">
            <v>0</v>
          </cell>
          <cell r="E135">
            <v>0</v>
          </cell>
          <cell r="F135">
            <v>2093799.9999999998</v>
          </cell>
          <cell r="M135" t="str">
            <v>21.1.8</v>
          </cell>
          <cell r="N135" t="str">
            <v>CHENGUE</v>
          </cell>
        </row>
        <row r="136">
          <cell r="A136">
            <v>0</v>
          </cell>
          <cell r="B136" t="str">
            <v>Kit para determinación de cloro</v>
          </cell>
          <cell r="C136" t="str">
            <v>un</v>
          </cell>
          <cell r="D136">
            <v>0</v>
          </cell>
          <cell r="E136">
            <v>0</v>
          </cell>
          <cell r="F136">
            <v>257519.99999999997</v>
          </cell>
          <cell r="M136" t="str">
            <v>21.2.10</v>
          </cell>
          <cell r="N136" t="str">
            <v>CHENGUE</v>
          </cell>
        </row>
        <row r="137">
          <cell r="A137">
            <v>0</v>
          </cell>
          <cell r="B137" t="str">
            <v>Probeta plástica de 1000 ml</v>
          </cell>
          <cell r="C137" t="str">
            <v>un</v>
          </cell>
          <cell r="D137">
            <v>0</v>
          </cell>
          <cell r="E137">
            <v>0</v>
          </cell>
          <cell r="F137">
            <v>42920</v>
          </cell>
          <cell r="M137" t="str">
            <v>21.2.106</v>
          </cell>
          <cell r="N137" t="str">
            <v>CHENGUE</v>
          </cell>
        </row>
        <row r="138">
          <cell r="A138">
            <v>0</v>
          </cell>
          <cell r="B138" t="str">
            <v>Beaker de vidrio de 1000ml</v>
          </cell>
          <cell r="C138" t="str">
            <v>un</v>
          </cell>
          <cell r="D138">
            <v>0</v>
          </cell>
          <cell r="E138">
            <v>0</v>
          </cell>
          <cell r="F138">
            <v>17794.399999999998</v>
          </cell>
          <cell r="M138" t="str">
            <v>21.2.109</v>
          </cell>
          <cell r="N138" t="str">
            <v>CHENGUE</v>
          </cell>
        </row>
        <row r="139">
          <cell r="A139">
            <v>0</v>
          </cell>
          <cell r="B139" t="str">
            <v>Bureta de vidrio de 25ml</v>
          </cell>
          <cell r="C139" t="str">
            <v>un</v>
          </cell>
          <cell r="D139">
            <v>0</v>
          </cell>
          <cell r="E139">
            <v>0</v>
          </cell>
          <cell r="F139">
            <v>97788</v>
          </cell>
          <cell r="M139" t="str">
            <v>21.2.125</v>
          </cell>
          <cell r="N139" t="str">
            <v>CHENGUE</v>
          </cell>
        </row>
        <row r="140">
          <cell r="A140">
            <v>0</v>
          </cell>
          <cell r="B140" t="str">
            <v>probeta de vidrio de 250ml</v>
          </cell>
          <cell r="C140" t="str">
            <v>un</v>
          </cell>
          <cell r="D140">
            <v>0</v>
          </cell>
          <cell r="E140">
            <v>0</v>
          </cell>
          <cell r="F140">
            <v>36192</v>
          </cell>
          <cell r="M140" t="str">
            <v>21.2.140</v>
          </cell>
          <cell r="N140" t="str">
            <v>CHENGUE</v>
          </cell>
        </row>
        <row r="141">
          <cell r="A141">
            <v>0</v>
          </cell>
          <cell r="B141" t="str">
            <v>Beaker de vidrio de 250ml</v>
          </cell>
          <cell r="C141" t="str">
            <v>un</v>
          </cell>
          <cell r="D141">
            <v>0</v>
          </cell>
          <cell r="E141">
            <v>0</v>
          </cell>
          <cell r="F141">
            <v>9604.7999999999993</v>
          </cell>
          <cell r="M141" t="str">
            <v>21.2.143</v>
          </cell>
          <cell r="N141" t="str">
            <v>CHENGUE</v>
          </cell>
        </row>
        <row r="142">
          <cell r="A142">
            <v>0</v>
          </cell>
          <cell r="B142">
            <v>0</v>
          </cell>
          <cell r="C142">
            <v>0</v>
          </cell>
          <cell r="D142">
            <v>0</v>
          </cell>
          <cell r="E142">
            <v>0</v>
          </cell>
          <cell r="F142">
            <v>0</v>
          </cell>
          <cell r="M142" t="str">
            <v>21.2.148</v>
          </cell>
          <cell r="N142" t="str">
            <v>CHENGUE</v>
          </cell>
        </row>
        <row r="143">
          <cell r="A143">
            <v>0</v>
          </cell>
          <cell r="B143" t="str">
            <v>Descuento tubería</v>
          </cell>
          <cell r="C143">
            <v>0</v>
          </cell>
          <cell r="D143">
            <v>0</v>
          </cell>
          <cell r="E143">
            <v>0</v>
          </cell>
          <cell r="F143" t="str">
            <v>es 20%</v>
          </cell>
          <cell r="M143" t="str">
            <v>21.2.149</v>
          </cell>
          <cell r="N143" t="str">
            <v>CHENGUE</v>
          </cell>
        </row>
        <row r="144">
          <cell r="A144">
            <v>0</v>
          </cell>
          <cell r="B144" t="str">
            <v>Soldadura liquida (1/4 gal) y limpiador removedor (1/4 gal)</v>
          </cell>
          <cell r="C144" t="str">
            <v>gl</v>
          </cell>
          <cell r="D144">
            <v>0</v>
          </cell>
          <cell r="E144">
            <v>0</v>
          </cell>
          <cell r="F144">
            <v>112922.51999999999</v>
          </cell>
          <cell r="M144" t="str">
            <v>21.2.160</v>
          </cell>
          <cell r="N144" t="str">
            <v>CHENGUE</v>
          </cell>
        </row>
        <row r="145">
          <cell r="A145">
            <v>0</v>
          </cell>
          <cell r="B145" t="str">
            <v>Lubricante (500 grs)</v>
          </cell>
          <cell r="C145" t="str">
            <v>gl</v>
          </cell>
          <cell r="D145">
            <v>0</v>
          </cell>
          <cell r="E145">
            <v>0</v>
          </cell>
          <cell r="F145">
            <v>15195.999999999998</v>
          </cell>
          <cell r="M145" t="str">
            <v>21.2.163</v>
          </cell>
          <cell r="N145" t="str">
            <v>CHENGUE</v>
          </cell>
        </row>
        <row r="146">
          <cell r="A146">
            <v>0</v>
          </cell>
          <cell r="B146" t="str">
            <v>Clavos de 3"</v>
          </cell>
          <cell r="C146" t="str">
            <v>un/dia</v>
          </cell>
          <cell r="D146">
            <v>0</v>
          </cell>
          <cell r="E146">
            <v>0</v>
          </cell>
          <cell r="F146">
            <v>34.799999999999997</v>
          </cell>
          <cell r="M146" t="str">
            <v>21.2.164</v>
          </cell>
          <cell r="N146" t="str">
            <v>CHENGUE</v>
          </cell>
        </row>
        <row r="147">
          <cell r="A147">
            <v>0</v>
          </cell>
          <cell r="B147" t="str">
            <v>Ensayos de calidad de campo</v>
          </cell>
          <cell r="C147" t="str">
            <v>gl</v>
          </cell>
          <cell r="D147">
            <v>0</v>
          </cell>
          <cell r="E147">
            <v>0</v>
          </cell>
          <cell r="F147">
            <v>171680</v>
          </cell>
          <cell r="M147" t="str">
            <v>21.2.17</v>
          </cell>
          <cell r="N147" t="str">
            <v>CHENGUE</v>
          </cell>
        </row>
        <row r="148">
          <cell r="A148">
            <v>0</v>
          </cell>
          <cell r="B148" t="str">
            <v>Motoniveladora 140G CAT.</v>
          </cell>
          <cell r="C148" t="str">
            <v>hora</v>
          </cell>
          <cell r="D148">
            <v>0</v>
          </cell>
          <cell r="E148">
            <v>0</v>
          </cell>
          <cell r="F148">
            <v>150800</v>
          </cell>
          <cell r="M148" t="str">
            <v>21.2.180</v>
          </cell>
          <cell r="N148" t="str">
            <v>CHENGUE</v>
          </cell>
        </row>
        <row r="149">
          <cell r="A149">
            <v>0</v>
          </cell>
          <cell r="B149" t="str">
            <v>Suministro teja</v>
          </cell>
          <cell r="C149" t="str">
            <v>m2</v>
          </cell>
          <cell r="D149">
            <v>0</v>
          </cell>
          <cell r="E149">
            <v>0</v>
          </cell>
          <cell r="F149">
            <v>20880</v>
          </cell>
          <cell r="M149" t="str">
            <v>21.2.2</v>
          </cell>
          <cell r="N149" t="str">
            <v>CHENGUE</v>
          </cell>
        </row>
        <row r="150">
          <cell r="A150">
            <v>0</v>
          </cell>
          <cell r="B150" t="str">
            <v>Suministro de Cuadros y largueros en abarco</v>
          </cell>
          <cell r="C150" t="str">
            <v>gl</v>
          </cell>
          <cell r="D150">
            <v>0</v>
          </cell>
          <cell r="E150">
            <v>0</v>
          </cell>
          <cell r="F150">
            <v>20880</v>
          </cell>
          <cell r="M150" t="str">
            <v>21.2.200</v>
          </cell>
          <cell r="N150" t="str">
            <v>CHENGUE</v>
          </cell>
        </row>
        <row r="151">
          <cell r="A151">
            <v>0</v>
          </cell>
          <cell r="B151" t="str">
            <v>Tabla de 2cm x 10cm y L = 3,0m, en madera común</v>
          </cell>
          <cell r="C151" t="str">
            <v>un/día</v>
          </cell>
          <cell r="D151">
            <v>0</v>
          </cell>
          <cell r="E151">
            <v>0</v>
          </cell>
          <cell r="F151">
            <v>2684.24</v>
          </cell>
          <cell r="M151" t="str">
            <v>21.2.25</v>
          </cell>
          <cell r="N151" t="str">
            <v>CHENGUE</v>
          </cell>
        </row>
        <row r="152">
          <cell r="A152">
            <v>0</v>
          </cell>
          <cell r="B152" t="str">
            <v>Pavimento y liga</v>
          </cell>
          <cell r="C152" t="str">
            <v>m3</v>
          </cell>
          <cell r="D152">
            <v>0</v>
          </cell>
          <cell r="E152">
            <v>0</v>
          </cell>
          <cell r="F152">
            <v>322185.36</v>
          </cell>
          <cell r="M152" t="str">
            <v>21.2.26</v>
          </cell>
          <cell r="N152" t="str">
            <v>CHENGUE</v>
          </cell>
        </row>
        <row r="153">
          <cell r="A153">
            <v>0</v>
          </cell>
          <cell r="B153" t="str">
            <v>Formaleta metálica</v>
          </cell>
          <cell r="C153" t="str">
            <v>día</v>
          </cell>
          <cell r="D153">
            <v>0</v>
          </cell>
          <cell r="E153">
            <v>0</v>
          </cell>
          <cell r="F153">
            <v>8119.9999999999991</v>
          </cell>
          <cell r="M153" t="str">
            <v>21.2.3</v>
          </cell>
          <cell r="N153" t="str">
            <v>CHENGUE</v>
          </cell>
        </row>
        <row r="154">
          <cell r="A154">
            <v>0</v>
          </cell>
          <cell r="B154" t="str">
            <v>Herramienta menor (5% M.O.)</v>
          </cell>
          <cell r="C154" t="str">
            <v>gl</v>
          </cell>
          <cell r="D154">
            <v>0.05</v>
          </cell>
          <cell r="E154">
            <v>0</v>
          </cell>
          <cell r="F154">
            <v>0</v>
          </cell>
          <cell r="M154" t="str">
            <v>21.2.47</v>
          </cell>
          <cell r="N154" t="str">
            <v>CHENGUE</v>
          </cell>
        </row>
        <row r="155">
          <cell r="A155">
            <v>0</v>
          </cell>
          <cell r="B155" t="str">
            <v>Formaleta</v>
          </cell>
          <cell r="C155" t="str">
            <v>gl</v>
          </cell>
          <cell r="D155">
            <v>0</v>
          </cell>
          <cell r="E155">
            <v>0</v>
          </cell>
          <cell r="F155">
            <v>23200</v>
          </cell>
          <cell r="M155" t="str">
            <v>21.2.63</v>
          </cell>
          <cell r="N155" t="str">
            <v>CHENGUE</v>
          </cell>
        </row>
        <row r="156">
          <cell r="A156">
            <v>0</v>
          </cell>
          <cell r="B156" t="str">
            <v>Formaletería metálica para muros</v>
          </cell>
          <cell r="C156" t="str">
            <v>día</v>
          </cell>
          <cell r="D156">
            <v>0</v>
          </cell>
          <cell r="E156">
            <v>0</v>
          </cell>
          <cell r="F156">
            <v>23200</v>
          </cell>
          <cell r="M156" t="str">
            <v>21.2.83</v>
          </cell>
          <cell r="N156" t="str">
            <v>CHENGUE</v>
          </cell>
        </row>
        <row r="157">
          <cell r="A157">
            <v>0</v>
          </cell>
          <cell r="B157" t="str">
            <v xml:space="preserve">Acondicionador de superficie </v>
          </cell>
          <cell r="C157" t="str">
            <v>un</v>
          </cell>
          <cell r="D157">
            <v>0</v>
          </cell>
          <cell r="E157">
            <v>0</v>
          </cell>
          <cell r="F157">
            <v>104400</v>
          </cell>
          <cell r="M157" t="str">
            <v>21.2.97</v>
          </cell>
          <cell r="N157" t="str">
            <v>CHENGUE</v>
          </cell>
        </row>
        <row r="158">
          <cell r="A158">
            <v>0</v>
          </cell>
          <cell r="B158" t="str">
            <v xml:space="preserve">Adhesivo </v>
          </cell>
          <cell r="C158" t="str">
            <v>un</v>
          </cell>
          <cell r="D158">
            <v>0</v>
          </cell>
          <cell r="E158">
            <v>0</v>
          </cell>
          <cell r="F158">
            <v>81200</v>
          </cell>
          <cell r="M158" t="str">
            <v>21.3.11</v>
          </cell>
          <cell r="N158" t="str">
            <v>CHENGUE</v>
          </cell>
        </row>
        <row r="159">
          <cell r="A159">
            <v>0</v>
          </cell>
          <cell r="B159" t="str">
            <v>Bentonita</v>
          </cell>
          <cell r="C159" t="str">
            <v>kg</v>
          </cell>
          <cell r="D159">
            <v>0</v>
          </cell>
          <cell r="E159">
            <v>0</v>
          </cell>
          <cell r="F159">
            <v>1624</v>
          </cell>
          <cell r="M159" t="str">
            <v>21.3.16</v>
          </cell>
          <cell r="N159" t="str">
            <v>CHENGUE</v>
          </cell>
        </row>
        <row r="160">
          <cell r="A160">
            <v>0</v>
          </cell>
          <cell r="B160" t="e">
            <v>#REF!</v>
          </cell>
          <cell r="C160" t="e">
            <v>#REF!</v>
          </cell>
          <cell r="D160" t="e">
            <v>#REF!</v>
          </cell>
          <cell r="E160" t="e">
            <v>#REF!</v>
          </cell>
          <cell r="F160" t="e">
            <v>#REF!</v>
          </cell>
          <cell r="M160" t="str">
            <v>21.3.17</v>
          </cell>
          <cell r="N160" t="str">
            <v>CHENGUE</v>
          </cell>
        </row>
        <row r="161">
          <cell r="A161">
            <v>0</v>
          </cell>
          <cell r="B161" t="str">
            <v>Soldadura para acero</v>
          </cell>
          <cell r="C161" t="str">
            <v>cm</v>
          </cell>
          <cell r="D161">
            <v>0</v>
          </cell>
          <cell r="E161">
            <v>0</v>
          </cell>
          <cell r="F161">
            <v>869.99999999999989</v>
          </cell>
          <cell r="M161" t="str">
            <v>21.3.26</v>
          </cell>
          <cell r="N161" t="str">
            <v>CHENGUE</v>
          </cell>
        </row>
        <row r="162">
          <cell r="A162">
            <v>0</v>
          </cell>
          <cell r="B162" t="str">
            <v>Diferencial de 5 toneladas</v>
          </cell>
          <cell r="C162" t="str">
            <v>día</v>
          </cell>
          <cell r="D162">
            <v>0</v>
          </cell>
          <cell r="E162">
            <v>0</v>
          </cell>
          <cell r="F162">
            <v>40600</v>
          </cell>
          <cell r="M162" t="str">
            <v>21.3.3</v>
          </cell>
          <cell r="N162" t="str">
            <v>CHENGUE</v>
          </cell>
        </row>
        <row r="163">
          <cell r="A163">
            <v>0</v>
          </cell>
          <cell r="B163" t="str">
            <v>Juego de empaques y tornillos 2"</v>
          </cell>
          <cell r="C163" t="str">
            <v>un</v>
          </cell>
          <cell r="D163">
            <v>0</v>
          </cell>
          <cell r="E163">
            <v>0</v>
          </cell>
          <cell r="F163">
            <v>17560.079999999998</v>
          </cell>
          <cell r="M163" t="str">
            <v>21.3.9</v>
          </cell>
          <cell r="N163" t="str">
            <v>CHENGUE</v>
          </cell>
        </row>
        <row r="164">
          <cell r="A164">
            <v>0</v>
          </cell>
          <cell r="B164" t="str">
            <v>Juego de empaques y tornillos 3"</v>
          </cell>
          <cell r="C164" t="str">
            <v>un</v>
          </cell>
          <cell r="D164">
            <v>0</v>
          </cell>
          <cell r="E164">
            <v>0</v>
          </cell>
          <cell r="F164">
            <v>22336.959999999999</v>
          </cell>
          <cell r="M164" t="str">
            <v>21.4.1</v>
          </cell>
          <cell r="N164" t="str">
            <v>CHENGUE</v>
          </cell>
        </row>
        <row r="165">
          <cell r="A165">
            <v>0</v>
          </cell>
          <cell r="B165" t="str">
            <v>Juego de empaques y tornillos 4"</v>
          </cell>
          <cell r="C165" t="str">
            <v>un</v>
          </cell>
          <cell r="D165">
            <v>0</v>
          </cell>
          <cell r="E165">
            <v>0</v>
          </cell>
          <cell r="F165">
            <v>37407.679999999993</v>
          </cell>
          <cell r="M165" t="str">
            <v>21.4.2</v>
          </cell>
          <cell r="N165" t="str">
            <v>CHENGUE</v>
          </cell>
        </row>
        <row r="166">
          <cell r="A166">
            <v>0</v>
          </cell>
          <cell r="B166" t="str">
            <v>Juego de empaques y tornillos 6"</v>
          </cell>
          <cell r="C166" t="str">
            <v>un</v>
          </cell>
          <cell r="D166">
            <v>0</v>
          </cell>
          <cell r="E166">
            <v>0</v>
          </cell>
          <cell r="F166">
            <v>65261.599999999984</v>
          </cell>
          <cell r="M166" t="str">
            <v>21.4.3</v>
          </cell>
          <cell r="N166" t="str">
            <v>CHENGUE</v>
          </cell>
        </row>
        <row r="167">
          <cell r="A167">
            <v>0</v>
          </cell>
          <cell r="B167" t="str">
            <v>Juego de empaques y tornillos 8"</v>
          </cell>
          <cell r="C167" t="str">
            <v>un</v>
          </cell>
          <cell r="D167">
            <v>0</v>
          </cell>
          <cell r="E167">
            <v>0</v>
          </cell>
          <cell r="F167">
            <v>68356.479999999981</v>
          </cell>
          <cell r="M167" t="str">
            <v>21.5.10</v>
          </cell>
          <cell r="N167" t="str">
            <v>CHENGUE</v>
          </cell>
        </row>
        <row r="168">
          <cell r="A168">
            <v>0</v>
          </cell>
          <cell r="B168" t="str">
            <v>Juego de empaques y tornillos 10"</v>
          </cell>
          <cell r="C168" t="str">
            <v>un</v>
          </cell>
          <cell r="D168">
            <v>0</v>
          </cell>
          <cell r="E168">
            <v>0</v>
          </cell>
          <cell r="F168">
            <v>131599.67999999996</v>
          </cell>
          <cell r="M168" t="str">
            <v>21.5.12</v>
          </cell>
          <cell r="N168" t="str">
            <v>CHENGUE</v>
          </cell>
        </row>
        <row r="169">
          <cell r="A169">
            <v>0</v>
          </cell>
          <cell r="B169" t="str">
            <v>Martillo percutor eléctrico 110 V</v>
          </cell>
          <cell r="C169" t="str">
            <v>día</v>
          </cell>
          <cell r="D169">
            <v>0</v>
          </cell>
          <cell r="E169">
            <v>0</v>
          </cell>
          <cell r="F169">
            <v>162400</v>
          </cell>
          <cell r="M169" t="str">
            <v>21.5.13</v>
          </cell>
          <cell r="N169" t="str">
            <v>CHENGUE</v>
          </cell>
        </row>
        <row r="170">
          <cell r="A170">
            <v>0</v>
          </cell>
          <cell r="B170" t="str">
            <v>Taladro demoledor eléctrico</v>
          </cell>
          <cell r="C170" t="str">
            <v>día</v>
          </cell>
          <cell r="D170">
            <v>0</v>
          </cell>
          <cell r="E170">
            <v>0</v>
          </cell>
          <cell r="F170">
            <v>57999.999999999993</v>
          </cell>
          <cell r="M170" t="str">
            <v>21.5.14</v>
          </cell>
          <cell r="N170" t="str">
            <v>CHENGUE</v>
          </cell>
        </row>
        <row r="171">
          <cell r="A171">
            <v>0</v>
          </cell>
          <cell r="B171" t="str">
            <v>Planta Eléctrica</v>
          </cell>
          <cell r="C171" t="str">
            <v>día</v>
          </cell>
          <cell r="D171">
            <v>0</v>
          </cell>
          <cell r="E171">
            <v>0</v>
          </cell>
          <cell r="F171">
            <v>46400</v>
          </cell>
          <cell r="M171" t="str">
            <v>21.5.2.1</v>
          </cell>
          <cell r="N171" t="str">
            <v>CHENGUE</v>
          </cell>
        </row>
        <row r="172">
          <cell r="A172">
            <v>0</v>
          </cell>
          <cell r="B172" t="str">
            <v>Larguero e=1", B=5cm y L=1m</v>
          </cell>
          <cell r="C172" t="str">
            <v>un/día</v>
          </cell>
          <cell r="D172">
            <v>0</v>
          </cell>
          <cell r="E172">
            <v>0</v>
          </cell>
          <cell r="F172">
            <v>487.2</v>
          </cell>
          <cell r="M172" t="str">
            <v>21.5.2.2</v>
          </cell>
          <cell r="N172" t="str">
            <v>CHENGUE</v>
          </cell>
        </row>
        <row r="173">
          <cell r="A173">
            <v>0</v>
          </cell>
          <cell r="B173" t="str">
            <v>Can de madera de 3,5 a 4,0m</v>
          </cell>
          <cell r="C173" t="str">
            <v>un/día</v>
          </cell>
          <cell r="D173">
            <v>0</v>
          </cell>
          <cell r="E173">
            <v>0</v>
          </cell>
          <cell r="F173">
            <v>231.99999999999997</v>
          </cell>
          <cell r="M173" t="str">
            <v>21.5.22</v>
          </cell>
          <cell r="N173" t="str">
            <v>CHENGUE</v>
          </cell>
        </row>
        <row r="174">
          <cell r="A174">
            <v>0</v>
          </cell>
          <cell r="B174" t="str">
            <v xml:space="preserve">Andamio 1,2 x 1,2m </v>
          </cell>
          <cell r="C174" t="str">
            <v>un/día</v>
          </cell>
          <cell r="D174">
            <v>0</v>
          </cell>
          <cell r="E174">
            <v>0</v>
          </cell>
          <cell r="F174">
            <v>2204</v>
          </cell>
          <cell r="M174" t="str">
            <v>21.5.23</v>
          </cell>
          <cell r="N174" t="str">
            <v>CHENGUE</v>
          </cell>
        </row>
        <row r="175">
          <cell r="A175">
            <v>0</v>
          </cell>
          <cell r="B175" t="str">
            <v>Cercha metálica 3m</v>
          </cell>
          <cell r="C175" t="str">
            <v>un/día</v>
          </cell>
          <cell r="D175">
            <v>0</v>
          </cell>
          <cell r="E175">
            <v>0</v>
          </cell>
          <cell r="F175">
            <v>278.39999999999998</v>
          </cell>
          <cell r="M175" t="str">
            <v>21.5.27</v>
          </cell>
          <cell r="N175" t="str">
            <v>CHENGUE</v>
          </cell>
        </row>
        <row r="176">
          <cell r="A176">
            <v>0</v>
          </cell>
          <cell r="B176" t="str">
            <v xml:space="preserve">Telera de madera 0,90 x 1,35m </v>
          </cell>
          <cell r="C176" t="str">
            <v>un/día</v>
          </cell>
          <cell r="D176">
            <v>0</v>
          </cell>
          <cell r="E176">
            <v>0</v>
          </cell>
          <cell r="F176">
            <v>348</v>
          </cell>
          <cell r="M176" t="str">
            <v>21.5.3</v>
          </cell>
          <cell r="N176" t="str">
            <v>CHENGUE</v>
          </cell>
        </row>
        <row r="177">
          <cell r="A177">
            <v>0</v>
          </cell>
          <cell r="B177" t="str">
            <v>Tacos metálicos 2,10 - 3,5m</v>
          </cell>
          <cell r="C177" t="str">
            <v>un/día</v>
          </cell>
          <cell r="D177">
            <v>0</v>
          </cell>
          <cell r="E177">
            <v>0</v>
          </cell>
          <cell r="F177">
            <v>342.2</v>
          </cell>
          <cell r="M177" t="str">
            <v>21.5.30</v>
          </cell>
          <cell r="N177" t="str">
            <v>CHENGUE</v>
          </cell>
        </row>
        <row r="178">
          <cell r="A178">
            <v>0</v>
          </cell>
          <cell r="B178" t="str">
            <v>Chapeta tensora 3/8 cuña</v>
          </cell>
          <cell r="C178" t="str">
            <v>un/día</v>
          </cell>
          <cell r="D178">
            <v>0</v>
          </cell>
          <cell r="E178">
            <v>0</v>
          </cell>
          <cell r="F178">
            <v>150.79999999999998</v>
          </cell>
          <cell r="M178" t="str">
            <v>21.5.31</v>
          </cell>
          <cell r="N178" t="str">
            <v>CHENGUE</v>
          </cell>
        </row>
        <row r="179">
          <cell r="A179">
            <v>0</v>
          </cell>
          <cell r="B179" t="str">
            <v>Tensor</v>
          </cell>
          <cell r="C179" t="str">
            <v>un/día</v>
          </cell>
          <cell r="D179">
            <v>0</v>
          </cell>
          <cell r="E179">
            <v>0</v>
          </cell>
          <cell r="F179">
            <v>52.199999999999996</v>
          </cell>
          <cell r="M179" t="str">
            <v>21.5.4</v>
          </cell>
          <cell r="N179" t="str">
            <v>CHENGUE</v>
          </cell>
        </row>
        <row r="180">
          <cell r="A180">
            <v>0</v>
          </cell>
          <cell r="B180" t="str">
            <v>Lubricante (500 grs)</v>
          </cell>
          <cell r="C180" t="str">
            <v>un</v>
          </cell>
          <cell r="D180">
            <v>0</v>
          </cell>
          <cell r="E180">
            <v>0</v>
          </cell>
          <cell r="F180">
            <v>15195.999999999998</v>
          </cell>
          <cell r="M180" t="str">
            <v>21.5.5</v>
          </cell>
          <cell r="N180" t="str">
            <v>CHENGUE</v>
          </cell>
        </row>
        <row r="181">
          <cell r="A181">
            <v>0</v>
          </cell>
          <cell r="B181" t="str">
            <v>Aditivo adhesivo Sikadur 32</v>
          </cell>
          <cell r="C181" t="str">
            <v>Kg</v>
          </cell>
          <cell r="D181">
            <v>0</v>
          </cell>
          <cell r="E181">
            <v>0</v>
          </cell>
          <cell r="F181">
            <v>70644</v>
          </cell>
          <cell r="M181" t="str">
            <v>21.5.6</v>
          </cell>
          <cell r="N181" t="str">
            <v>CHENGUE</v>
          </cell>
        </row>
        <row r="182">
          <cell r="A182">
            <v>0</v>
          </cell>
          <cell r="B182" t="str">
            <v>Ingeniero</v>
          </cell>
          <cell r="C182" t="str">
            <v>semana</v>
          </cell>
          <cell r="D182">
            <v>0</v>
          </cell>
          <cell r="E182">
            <v>0</v>
          </cell>
          <cell r="F182">
            <v>1014999.9999999999</v>
          </cell>
          <cell r="M182" t="str">
            <v>21.5.9</v>
          </cell>
          <cell r="N182" t="str">
            <v>CHENGUE</v>
          </cell>
        </row>
        <row r="183">
          <cell r="A183">
            <v>0</v>
          </cell>
          <cell r="B183" t="str">
            <v>Tecnico mecánico</v>
          </cell>
          <cell r="C183" t="str">
            <v>mes</v>
          </cell>
          <cell r="D183">
            <v>0</v>
          </cell>
          <cell r="E183">
            <v>0</v>
          </cell>
          <cell r="F183">
            <v>3045000</v>
          </cell>
          <cell r="M183" t="str">
            <v>21.6.104</v>
          </cell>
          <cell r="N183" t="str">
            <v>CHENGUE</v>
          </cell>
        </row>
        <row r="184">
          <cell r="A184">
            <v>0</v>
          </cell>
          <cell r="B184" t="str">
            <v>Ayudante mecánico calificado</v>
          </cell>
          <cell r="C184" t="str">
            <v>mes</v>
          </cell>
          <cell r="D184">
            <v>0</v>
          </cell>
          <cell r="E184">
            <v>0</v>
          </cell>
          <cell r="F184">
            <v>2320000</v>
          </cell>
          <cell r="M184" t="str">
            <v>21.6.105</v>
          </cell>
          <cell r="N184" t="str">
            <v>CHENGUE</v>
          </cell>
        </row>
        <row r="185">
          <cell r="A185">
            <v>0</v>
          </cell>
          <cell r="B185">
            <v>0</v>
          </cell>
          <cell r="C185">
            <v>0</v>
          </cell>
          <cell r="D185">
            <v>0</v>
          </cell>
          <cell r="E185">
            <v>0</v>
          </cell>
          <cell r="F185">
            <v>0</v>
          </cell>
          <cell r="M185" t="str">
            <v>21.6.106</v>
          </cell>
          <cell r="N185" t="str">
            <v>CHENGUE</v>
          </cell>
        </row>
        <row r="186">
          <cell r="A186">
            <v>0</v>
          </cell>
          <cell r="B186">
            <v>0</v>
          </cell>
          <cell r="C186">
            <v>0</v>
          </cell>
          <cell r="D186">
            <v>0</v>
          </cell>
          <cell r="E186">
            <v>0</v>
          </cell>
          <cell r="F186">
            <v>0</v>
          </cell>
          <cell r="M186" t="str">
            <v>21.6.107</v>
          </cell>
          <cell r="N186" t="str">
            <v>CHENGUE</v>
          </cell>
        </row>
        <row r="187">
          <cell r="A187">
            <v>0</v>
          </cell>
          <cell r="B187">
            <v>0</v>
          </cell>
          <cell r="C187">
            <v>0</v>
          </cell>
          <cell r="D187">
            <v>0</v>
          </cell>
          <cell r="E187">
            <v>0</v>
          </cell>
          <cell r="F187">
            <v>0</v>
          </cell>
          <cell r="M187" t="str">
            <v>21.6.116</v>
          </cell>
          <cell r="N187" t="str">
            <v>CHENGUE</v>
          </cell>
        </row>
        <row r="188">
          <cell r="A188">
            <v>0</v>
          </cell>
          <cell r="B188">
            <v>0</v>
          </cell>
          <cell r="C188">
            <v>0</v>
          </cell>
          <cell r="D188">
            <v>0</v>
          </cell>
          <cell r="E188">
            <v>0</v>
          </cell>
          <cell r="F188">
            <v>0</v>
          </cell>
          <cell r="M188" t="str">
            <v>21.6.126</v>
          </cell>
          <cell r="N188" t="str">
            <v>CHENGUE</v>
          </cell>
        </row>
        <row r="189">
          <cell r="A189">
            <v>0</v>
          </cell>
          <cell r="B189">
            <v>0</v>
          </cell>
          <cell r="C189">
            <v>0</v>
          </cell>
          <cell r="D189">
            <v>0</v>
          </cell>
          <cell r="E189">
            <v>0</v>
          </cell>
          <cell r="F189">
            <v>0</v>
          </cell>
          <cell r="M189" t="str">
            <v>21.6.127</v>
          </cell>
          <cell r="N189" t="str">
            <v>CHENGUE</v>
          </cell>
        </row>
        <row r="190">
          <cell r="A190">
            <v>0</v>
          </cell>
          <cell r="B190">
            <v>0</v>
          </cell>
          <cell r="C190">
            <v>0</v>
          </cell>
          <cell r="D190">
            <v>0</v>
          </cell>
          <cell r="E190">
            <v>0</v>
          </cell>
          <cell r="F190">
            <v>0</v>
          </cell>
          <cell r="M190" t="str">
            <v>21.6.128</v>
          </cell>
          <cell r="N190" t="str">
            <v>CHENGUE</v>
          </cell>
        </row>
        <row r="191">
          <cell r="A191">
            <v>0</v>
          </cell>
          <cell r="B191">
            <v>0</v>
          </cell>
          <cell r="C191">
            <v>0</v>
          </cell>
          <cell r="D191">
            <v>0</v>
          </cell>
          <cell r="E191">
            <v>0</v>
          </cell>
          <cell r="F191">
            <v>0</v>
          </cell>
          <cell r="M191" t="str">
            <v>3.1.1</v>
          </cell>
          <cell r="N191" t="str">
            <v>CHENGUE</v>
          </cell>
        </row>
        <row r="192">
          <cell r="A192">
            <v>0</v>
          </cell>
          <cell r="B192">
            <v>0</v>
          </cell>
          <cell r="C192">
            <v>0</v>
          </cell>
          <cell r="D192">
            <v>0</v>
          </cell>
          <cell r="E192">
            <v>0</v>
          </cell>
          <cell r="F192">
            <v>0</v>
          </cell>
          <cell r="M192" t="str">
            <v>3.1.10</v>
          </cell>
          <cell r="N192" t="str">
            <v>CHENGUE</v>
          </cell>
        </row>
        <row r="193">
          <cell r="A193" t="str">
            <v>CÓDIGO</v>
          </cell>
          <cell r="B193" t="str">
            <v>DESCRIPCIÓN</v>
          </cell>
          <cell r="C193" t="str">
            <v>un</v>
          </cell>
          <cell r="D193" t="str">
            <v>CAN/REN</v>
          </cell>
          <cell r="E193" t="str">
            <v>VALOR</v>
          </cell>
          <cell r="F193" t="str">
            <v>V/TOTAL</v>
          </cell>
          <cell r="M193" t="str">
            <v>3.1.14</v>
          </cell>
          <cell r="N193" t="str">
            <v>CHENGUE</v>
          </cell>
        </row>
        <row r="194">
          <cell r="A194">
            <v>0</v>
          </cell>
          <cell r="B194">
            <v>0</v>
          </cell>
          <cell r="C194">
            <v>0</v>
          </cell>
          <cell r="D194">
            <v>0</v>
          </cell>
          <cell r="E194">
            <v>0</v>
          </cell>
          <cell r="F194">
            <v>0</v>
          </cell>
          <cell r="M194" t="str">
            <v>3.1.1-a</v>
          </cell>
          <cell r="N194" t="str">
            <v>CHENGUE</v>
          </cell>
        </row>
        <row r="195">
          <cell r="A195">
            <v>1</v>
          </cell>
          <cell r="B195" t="str">
            <v>PRELIMINARES</v>
          </cell>
          <cell r="C195">
            <v>0</v>
          </cell>
          <cell r="D195">
            <v>0</v>
          </cell>
          <cell r="E195">
            <v>0</v>
          </cell>
          <cell r="F195">
            <v>0</v>
          </cell>
          <cell r="M195" t="str">
            <v>3.1.2</v>
          </cell>
          <cell r="N195" t="str">
            <v>CHENGUE</v>
          </cell>
        </row>
        <row r="196">
          <cell r="A196">
            <v>0</v>
          </cell>
          <cell r="B196">
            <v>0</v>
          </cell>
          <cell r="C196">
            <v>0</v>
          </cell>
          <cell r="D196">
            <v>0</v>
          </cell>
          <cell r="E196">
            <v>0</v>
          </cell>
          <cell r="F196">
            <v>0</v>
          </cell>
          <cell r="M196" t="str">
            <v>3.1.2-a</v>
          </cell>
          <cell r="N196" t="str">
            <v>CHENGUE</v>
          </cell>
        </row>
        <row r="197">
          <cell r="A197" t="str">
            <v>1.3</v>
          </cell>
          <cell r="B197" t="str">
            <v>Descapote, desmonte y limpieza</v>
          </cell>
          <cell r="C197" t="str">
            <v>m²</v>
          </cell>
          <cell r="D197">
            <v>3165</v>
          </cell>
          <cell r="E197">
            <v>0</v>
          </cell>
          <cell r="F197">
            <v>0</v>
          </cell>
          <cell r="M197" t="str">
            <v>3.1.3</v>
          </cell>
          <cell r="N197" t="str">
            <v>CHENGUE</v>
          </cell>
        </row>
        <row r="198">
          <cell r="A198">
            <v>0</v>
          </cell>
          <cell r="B198">
            <v>0</v>
          </cell>
          <cell r="C198">
            <v>0</v>
          </cell>
          <cell r="D198">
            <v>0</v>
          </cell>
          <cell r="E198">
            <v>0</v>
          </cell>
          <cell r="F198">
            <v>0</v>
          </cell>
          <cell r="M198" t="str">
            <v>3.1.3-a</v>
          </cell>
          <cell r="N198" t="str">
            <v>CHENGUE</v>
          </cell>
        </row>
        <row r="199">
          <cell r="A199">
            <v>0</v>
          </cell>
          <cell r="B199" t="str">
            <v xml:space="preserve">Descapote, desmonte y limpieza </v>
          </cell>
          <cell r="C199">
            <v>0</v>
          </cell>
          <cell r="D199">
            <v>0</v>
          </cell>
          <cell r="E199">
            <v>0</v>
          </cell>
          <cell r="F199">
            <v>0</v>
          </cell>
          <cell r="M199" t="str">
            <v>3.1.4</v>
          </cell>
          <cell r="N199" t="str">
            <v>CHENGUE</v>
          </cell>
        </row>
        <row r="200">
          <cell r="A200">
            <v>0</v>
          </cell>
          <cell r="B200" t="str">
            <v>Salario dia 2 Ayudantes con prestaciones</v>
          </cell>
          <cell r="C200" t="str">
            <v>día</v>
          </cell>
          <cell r="D200">
            <v>20</v>
          </cell>
          <cell r="E200">
            <v>60281.759999999995</v>
          </cell>
          <cell r="F200">
            <v>3014.0879999999997</v>
          </cell>
          <cell r="M200" t="str">
            <v>3.1.6</v>
          </cell>
          <cell r="N200" t="str">
            <v>CHENGUE</v>
          </cell>
        </row>
        <row r="201">
          <cell r="A201">
            <v>0</v>
          </cell>
          <cell r="B201" t="str">
            <v>Herramienta menor (5% M.O.)</v>
          </cell>
          <cell r="C201" t="str">
            <v>gl</v>
          </cell>
          <cell r="D201">
            <v>0.05</v>
          </cell>
          <cell r="E201">
            <v>3014.0879999999997</v>
          </cell>
          <cell r="F201">
            <v>150.70439999999999</v>
          </cell>
          <cell r="M201" t="str">
            <v>3.2.1</v>
          </cell>
          <cell r="N201" t="str">
            <v>CHENGUE</v>
          </cell>
        </row>
        <row r="202">
          <cell r="A202">
            <v>0</v>
          </cell>
          <cell r="B202" t="str">
            <v>Costo directo</v>
          </cell>
          <cell r="C202">
            <v>0</v>
          </cell>
          <cell r="D202">
            <v>0</v>
          </cell>
          <cell r="E202">
            <v>0</v>
          </cell>
          <cell r="F202">
            <v>3164.7923999999998</v>
          </cell>
          <cell r="M202" t="str">
            <v>3.3.1</v>
          </cell>
          <cell r="N202" t="str">
            <v>CHENGUE</v>
          </cell>
        </row>
        <row r="203">
          <cell r="A203">
            <v>0</v>
          </cell>
          <cell r="B203" t="str">
            <v xml:space="preserve">A.I.U </v>
          </cell>
          <cell r="C203">
            <v>0</v>
          </cell>
          <cell r="D203">
            <v>0</v>
          </cell>
          <cell r="E203">
            <v>0</v>
          </cell>
          <cell r="F203">
            <v>0</v>
          </cell>
          <cell r="M203" t="str">
            <v>3.3.2</v>
          </cell>
          <cell r="N203" t="str">
            <v>CHENGUE</v>
          </cell>
        </row>
        <row r="204">
          <cell r="A204">
            <v>0</v>
          </cell>
          <cell r="B204" t="str">
            <v>PRECIO UNITARIO (m2)</v>
          </cell>
          <cell r="C204">
            <v>0</v>
          </cell>
          <cell r="D204">
            <v>0</v>
          </cell>
          <cell r="E204">
            <v>0</v>
          </cell>
          <cell r="F204">
            <v>3165</v>
          </cell>
          <cell r="M204" t="str">
            <v>3.3.4</v>
          </cell>
          <cell r="N204" t="str">
            <v>CHENGUE</v>
          </cell>
        </row>
        <row r="205">
          <cell r="A205">
            <v>0</v>
          </cell>
          <cell r="B205">
            <v>0</v>
          </cell>
          <cell r="C205">
            <v>0</v>
          </cell>
          <cell r="D205">
            <v>0</v>
          </cell>
          <cell r="E205">
            <v>0</v>
          </cell>
          <cell r="F205">
            <v>0</v>
          </cell>
          <cell r="M205" t="str">
            <v>3.3.5</v>
          </cell>
          <cell r="N205" t="str">
            <v>CHENGUE</v>
          </cell>
        </row>
        <row r="206">
          <cell r="A206" t="str">
            <v>1.4</v>
          </cell>
          <cell r="B206" t="str">
            <v>Localización, trazado y replanteo</v>
          </cell>
          <cell r="C206">
            <v>0</v>
          </cell>
          <cell r="D206">
            <v>0</v>
          </cell>
          <cell r="E206">
            <v>0</v>
          </cell>
          <cell r="F206">
            <v>0</v>
          </cell>
          <cell r="M206" t="str">
            <v>3.3.6</v>
          </cell>
          <cell r="N206" t="str">
            <v>CHENGUE</v>
          </cell>
        </row>
        <row r="207">
          <cell r="A207">
            <v>0</v>
          </cell>
          <cell r="B207">
            <v>0</v>
          </cell>
          <cell r="C207">
            <v>0</v>
          </cell>
          <cell r="D207">
            <v>0</v>
          </cell>
          <cell r="E207">
            <v>0</v>
          </cell>
          <cell r="F207">
            <v>0</v>
          </cell>
          <cell r="M207" t="str">
            <v>3.4</v>
          </cell>
          <cell r="N207" t="str">
            <v>CHENGUE</v>
          </cell>
        </row>
        <row r="208">
          <cell r="A208" t="str">
            <v>1.4.1</v>
          </cell>
          <cell r="B208" t="str">
            <v>Trazado y replanteo</v>
          </cell>
          <cell r="C208" t="str">
            <v>ml</v>
          </cell>
          <cell r="D208">
            <v>1145</v>
          </cell>
          <cell r="E208">
            <v>0</v>
          </cell>
          <cell r="F208">
            <v>0</v>
          </cell>
          <cell r="M208" t="str">
            <v>3.6</v>
          </cell>
          <cell r="N208" t="str">
            <v>CHENGUE</v>
          </cell>
        </row>
        <row r="209">
          <cell r="A209">
            <v>0</v>
          </cell>
          <cell r="B209">
            <v>0</v>
          </cell>
          <cell r="C209">
            <v>0</v>
          </cell>
          <cell r="D209">
            <v>0</v>
          </cell>
          <cell r="E209">
            <v>0</v>
          </cell>
          <cell r="F209">
            <v>0</v>
          </cell>
          <cell r="M209" t="str">
            <v>4.1.2</v>
          </cell>
          <cell r="N209" t="str">
            <v>CHENGUE</v>
          </cell>
        </row>
        <row r="210">
          <cell r="A210">
            <v>0</v>
          </cell>
          <cell r="B210" t="str">
            <v xml:space="preserve">Trazado y replanteo </v>
          </cell>
          <cell r="C210">
            <v>0</v>
          </cell>
          <cell r="D210">
            <v>0</v>
          </cell>
          <cell r="E210">
            <v>0</v>
          </cell>
          <cell r="F210">
            <v>0</v>
          </cell>
          <cell r="M210" t="str">
            <v>5.1.1.3</v>
          </cell>
          <cell r="N210" t="str">
            <v>CHENGUE</v>
          </cell>
        </row>
        <row r="211">
          <cell r="A211">
            <v>0</v>
          </cell>
          <cell r="B211" t="str">
            <v>Comisión de topografia (topográfo + 2 cadeneros)</v>
          </cell>
          <cell r="C211" t="str">
            <v>día</v>
          </cell>
          <cell r="D211">
            <v>440</v>
          </cell>
          <cell r="E211">
            <v>480000</v>
          </cell>
          <cell r="F211">
            <v>1090.909090909091</v>
          </cell>
          <cell r="M211" t="str">
            <v>5.1.1.4</v>
          </cell>
          <cell r="N211" t="str">
            <v>CHENGUE</v>
          </cell>
        </row>
        <row r="212">
          <cell r="A212">
            <v>0</v>
          </cell>
          <cell r="B212" t="str">
            <v>Herramienta menor (5% M.O.)</v>
          </cell>
          <cell r="C212" t="str">
            <v>gl</v>
          </cell>
          <cell r="D212">
            <v>0.05</v>
          </cell>
          <cell r="E212">
            <v>1090.909090909091</v>
          </cell>
          <cell r="F212">
            <v>54.545454545454554</v>
          </cell>
          <cell r="M212" t="str">
            <v>5.10.1.1</v>
          </cell>
          <cell r="N212" t="str">
            <v>CHENGUE</v>
          </cell>
        </row>
        <row r="213">
          <cell r="A213">
            <v>0</v>
          </cell>
          <cell r="B213" t="str">
            <v>Costo directo</v>
          </cell>
          <cell r="C213">
            <v>0</v>
          </cell>
          <cell r="D213">
            <v>0</v>
          </cell>
          <cell r="E213">
            <v>0</v>
          </cell>
          <cell r="F213">
            <v>1145.4545454545455</v>
          </cell>
          <cell r="M213" t="str">
            <v>5.10.1.3</v>
          </cell>
          <cell r="N213" t="str">
            <v>CHENGUE</v>
          </cell>
        </row>
        <row r="214">
          <cell r="A214">
            <v>0</v>
          </cell>
          <cell r="B214" t="str">
            <v xml:space="preserve">A.I.U </v>
          </cell>
          <cell r="C214">
            <v>0</v>
          </cell>
          <cell r="D214">
            <v>0</v>
          </cell>
          <cell r="E214">
            <v>0</v>
          </cell>
          <cell r="F214">
            <v>0</v>
          </cell>
          <cell r="M214" t="str">
            <v>5.11.5</v>
          </cell>
          <cell r="N214" t="str">
            <v>CHENGUE</v>
          </cell>
        </row>
        <row r="215">
          <cell r="A215">
            <v>0</v>
          </cell>
          <cell r="B215" t="str">
            <v>PRECIO UNITARIO (ml)</v>
          </cell>
          <cell r="C215">
            <v>0</v>
          </cell>
          <cell r="D215">
            <v>0</v>
          </cell>
          <cell r="E215">
            <v>0</v>
          </cell>
          <cell r="F215">
            <v>1145</v>
          </cell>
          <cell r="M215" t="str">
            <v>5.11.6</v>
          </cell>
          <cell r="N215" t="str">
            <v>CHENGUE</v>
          </cell>
        </row>
        <row r="216">
          <cell r="A216">
            <v>0</v>
          </cell>
          <cell r="B216">
            <v>0</v>
          </cell>
          <cell r="C216">
            <v>0</v>
          </cell>
          <cell r="D216">
            <v>0</v>
          </cell>
          <cell r="E216">
            <v>0</v>
          </cell>
          <cell r="F216">
            <v>0</v>
          </cell>
          <cell r="M216" t="str">
            <v>5.13.1</v>
          </cell>
          <cell r="N216" t="str">
            <v>CHENGUE</v>
          </cell>
        </row>
        <row r="217">
          <cell r="A217" t="str">
            <v>1.4.2</v>
          </cell>
          <cell r="B217" t="str">
            <v>Localización y replanteo</v>
          </cell>
          <cell r="C217" t="str">
            <v>dia</v>
          </cell>
          <cell r="D217">
            <v>504000</v>
          </cell>
          <cell r="E217">
            <v>0</v>
          </cell>
          <cell r="F217">
            <v>0</v>
          </cell>
          <cell r="M217" t="str">
            <v>5.13.3</v>
          </cell>
          <cell r="N217" t="str">
            <v>CHENGUE</v>
          </cell>
        </row>
        <row r="218">
          <cell r="A218">
            <v>0</v>
          </cell>
          <cell r="B218">
            <v>0</v>
          </cell>
          <cell r="C218">
            <v>0</v>
          </cell>
          <cell r="D218">
            <v>0</v>
          </cell>
          <cell r="E218">
            <v>0</v>
          </cell>
          <cell r="F218">
            <v>0</v>
          </cell>
          <cell r="M218" t="str">
            <v>5.13.5</v>
          </cell>
          <cell r="N218" t="str">
            <v>CHENGUE</v>
          </cell>
        </row>
        <row r="219">
          <cell r="A219">
            <v>0</v>
          </cell>
          <cell r="B219" t="str">
            <v xml:space="preserve">Localización y replanteo </v>
          </cell>
          <cell r="C219">
            <v>0</v>
          </cell>
          <cell r="D219">
            <v>0</v>
          </cell>
          <cell r="E219">
            <v>0</v>
          </cell>
          <cell r="F219">
            <v>0</v>
          </cell>
          <cell r="M219" t="str">
            <v>5.13.8</v>
          </cell>
          <cell r="N219" t="str">
            <v>CHENGUE</v>
          </cell>
        </row>
        <row r="220">
          <cell r="A220">
            <v>0</v>
          </cell>
          <cell r="B220" t="str">
            <v>Comisión de topografia (topográfo + 2 cadeneros)</v>
          </cell>
          <cell r="C220" t="str">
            <v>dia</v>
          </cell>
          <cell r="D220">
            <v>1</v>
          </cell>
          <cell r="E220">
            <v>480000</v>
          </cell>
          <cell r="F220">
            <v>480000</v>
          </cell>
          <cell r="M220" t="str">
            <v>5.13.9</v>
          </cell>
          <cell r="N220" t="str">
            <v>CHENGUE</v>
          </cell>
        </row>
        <row r="221">
          <cell r="A221">
            <v>0</v>
          </cell>
          <cell r="B221" t="str">
            <v>Herramienta menor (5% M.O.)</v>
          </cell>
          <cell r="C221" t="str">
            <v>gl</v>
          </cell>
          <cell r="D221">
            <v>0.05</v>
          </cell>
          <cell r="E221">
            <v>480000</v>
          </cell>
          <cell r="F221">
            <v>24000</v>
          </cell>
          <cell r="M221" t="str">
            <v>5.14.1</v>
          </cell>
          <cell r="N221" t="str">
            <v>CHENGUE</v>
          </cell>
        </row>
        <row r="222">
          <cell r="A222">
            <v>0</v>
          </cell>
          <cell r="B222" t="str">
            <v>Costo directo</v>
          </cell>
          <cell r="C222">
            <v>0</v>
          </cell>
          <cell r="D222">
            <v>0</v>
          </cell>
          <cell r="E222">
            <v>0</v>
          </cell>
          <cell r="F222">
            <v>504000</v>
          </cell>
          <cell r="M222" t="str">
            <v>5.14.3</v>
          </cell>
          <cell r="N222" t="str">
            <v>CHENGUE</v>
          </cell>
        </row>
        <row r="223">
          <cell r="A223">
            <v>0</v>
          </cell>
          <cell r="B223" t="str">
            <v xml:space="preserve">A.I.U </v>
          </cell>
          <cell r="C223">
            <v>0</v>
          </cell>
          <cell r="D223">
            <v>0</v>
          </cell>
          <cell r="E223">
            <v>0</v>
          </cell>
          <cell r="F223">
            <v>0</v>
          </cell>
          <cell r="M223" t="str">
            <v>5.3.1.2</v>
          </cell>
          <cell r="N223" t="str">
            <v>CHENGUE</v>
          </cell>
        </row>
        <row r="224">
          <cell r="A224">
            <v>0</v>
          </cell>
          <cell r="B224" t="str">
            <v>PRECIO UNITARIO (dia)</v>
          </cell>
          <cell r="C224">
            <v>0</v>
          </cell>
          <cell r="D224">
            <v>0</v>
          </cell>
          <cell r="E224">
            <v>0</v>
          </cell>
          <cell r="F224">
            <v>504000</v>
          </cell>
          <cell r="M224" t="str">
            <v>5.3.2.1</v>
          </cell>
          <cell r="N224" t="str">
            <v>CHENGUE</v>
          </cell>
        </row>
        <row r="225">
          <cell r="A225">
            <v>0</v>
          </cell>
          <cell r="B225">
            <v>0</v>
          </cell>
          <cell r="C225">
            <v>0</v>
          </cell>
          <cell r="D225">
            <v>0</v>
          </cell>
          <cell r="E225">
            <v>0</v>
          </cell>
          <cell r="F225">
            <v>0</v>
          </cell>
          <cell r="M225" t="str">
            <v>5.3.2.2</v>
          </cell>
          <cell r="N225" t="str">
            <v>CHENGUE</v>
          </cell>
        </row>
        <row r="226">
          <cell r="A226" t="str">
            <v>1.5</v>
          </cell>
          <cell r="B226" t="str">
            <v>Movimiento de tierras</v>
          </cell>
          <cell r="C226">
            <v>0</v>
          </cell>
          <cell r="D226">
            <v>0</v>
          </cell>
          <cell r="E226">
            <v>0</v>
          </cell>
          <cell r="F226">
            <v>0</v>
          </cell>
          <cell r="M226" t="str">
            <v>5.3.2.4</v>
          </cell>
          <cell r="N226" t="str">
            <v>CHENGUE</v>
          </cell>
        </row>
        <row r="227">
          <cell r="A227">
            <v>0</v>
          </cell>
          <cell r="B227">
            <v>0</v>
          </cell>
          <cell r="C227">
            <v>0</v>
          </cell>
          <cell r="D227">
            <v>0</v>
          </cell>
          <cell r="E227">
            <v>0</v>
          </cell>
          <cell r="F227">
            <v>0</v>
          </cell>
          <cell r="M227" t="str">
            <v>5.5.1</v>
          </cell>
          <cell r="N227" t="str">
            <v>CHENGUE</v>
          </cell>
        </row>
        <row r="228">
          <cell r="A228" t="str">
            <v>1.5.3</v>
          </cell>
          <cell r="B228" t="str">
            <v>Explanación y nivelación de terreno en material común</v>
          </cell>
          <cell r="C228" t="str">
            <v>m³</v>
          </cell>
          <cell r="D228">
            <v>2141</v>
          </cell>
          <cell r="E228">
            <v>0</v>
          </cell>
          <cell r="F228">
            <v>0</v>
          </cell>
          <cell r="M228" t="str">
            <v>5.5.3</v>
          </cell>
          <cell r="N228" t="str">
            <v>CHENGUE</v>
          </cell>
        </row>
        <row r="229">
          <cell r="A229">
            <v>0</v>
          </cell>
          <cell r="B229">
            <v>0</v>
          </cell>
          <cell r="C229">
            <v>0</v>
          </cell>
          <cell r="D229">
            <v>0</v>
          </cell>
          <cell r="E229">
            <v>0</v>
          </cell>
          <cell r="F229">
            <v>0</v>
          </cell>
          <cell r="M229" t="str">
            <v>5.5.5</v>
          </cell>
          <cell r="N229" t="str">
            <v>CHENGUE</v>
          </cell>
        </row>
        <row r="230">
          <cell r="A230">
            <v>0</v>
          </cell>
          <cell r="B230" t="str">
            <v>Explanación y nivelación de terreno en material común</v>
          </cell>
          <cell r="C230">
            <v>0</v>
          </cell>
          <cell r="D230">
            <v>0</v>
          </cell>
          <cell r="E230">
            <v>0</v>
          </cell>
          <cell r="F230">
            <v>0</v>
          </cell>
          <cell r="M230" t="str">
            <v>5.6.3</v>
          </cell>
          <cell r="N230" t="str">
            <v>CHENGUE</v>
          </cell>
        </row>
        <row r="231">
          <cell r="A231">
            <v>0</v>
          </cell>
          <cell r="B231" t="str">
            <v>Motoniveladora 140G CAT.</v>
          </cell>
          <cell r="C231" t="str">
            <v>dia</v>
          </cell>
          <cell r="D231">
            <v>100</v>
          </cell>
          <cell r="E231">
            <v>150800</v>
          </cell>
          <cell r="F231">
            <v>1508</v>
          </cell>
          <cell r="M231" t="str">
            <v>5.8.1</v>
          </cell>
          <cell r="N231" t="str">
            <v>CHENGUE</v>
          </cell>
        </row>
        <row r="232">
          <cell r="A232">
            <v>0</v>
          </cell>
          <cell r="B232" t="str">
            <v>Salario dia 2 Ayudantes con prestaciones</v>
          </cell>
          <cell r="C232" t="str">
            <v>día</v>
          </cell>
          <cell r="D232">
            <v>100</v>
          </cell>
          <cell r="E232">
            <v>60281.759999999995</v>
          </cell>
          <cell r="F232">
            <v>602.81759999999997</v>
          </cell>
          <cell r="M232" t="str">
            <v>5.8.3</v>
          </cell>
          <cell r="N232" t="str">
            <v>CHENGUE</v>
          </cell>
        </row>
        <row r="233">
          <cell r="A233">
            <v>0</v>
          </cell>
          <cell r="B233" t="str">
            <v>Herramienta menor (5% M.O.)</v>
          </cell>
          <cell r="C233" t="str">
            <v>gl</v>
          </cell>
          <cell r="D233">
            <v>0.05</v>
          </cell>
          <cell r="E233">
            <v>602.81759999999997</v>
          </cell>
          <cell r="F233">
            <v>30.140879999999999</v>
          </cell>
          <cell r="M233" t="str">
            <v>5.9.1</v>
          </cell>
          <cell r="N233" t="str">
            <v>CHENGUE</v>
          </cell>
        </row>
        <row r="234">
          <cell r="A234">
            <v>0</v>
          </cell>
          <cell r="B234" t="str">
            <v>Precio directo</v>
          </cell>
          <cell r="C234">
            <v>0</v>
          </cell>
          <cell r="D234">
            <v>0</v>
          </cell>
          <cell r="E234">
            <v>0</v>
          </cell>
          <cell r="F234">
            <v>2140.9584799999998</v>
          </cell>
          <cell r="M234" t="str">
            <v>5.9.3</v>
          </cell>
          <cell r="N234" t="str">
            <v>CHENGUE</v>
          </cell>
        </row>
        <row r="235">
          <cell r="A235">
            <v>0</v>
          </cell>
          <cell r="B235" t="str">
            <v xml:space="preserve">A.I.U </v>
          </cell>
          <cell r="C235">
            <v>0</v>
          </cell>
          <cell r="D235">
            <v>0</v>
          </cell>
          <cell r="E235">
            <v>0</v>
          </cell>
          <cell r="F235">
            <v>0</v>
          </cell>
          <cell r="M235" t="str">
            <v>6.1.1.2.1</v>
          </cell>
          <cell r="N235" t="str">
            <v>CHENGUE</v>
          </cell>
        </row>
        <row r="236">
          <cell r="A236">
            <v>0</v>
          </cell>
          <cell r="B236" t="str">
            <v>PRECIO UNITARIO (m3)</v>
          </cell>
          <cell r="C236">
            <v>0</v>
          </cell>
          <cell r="D236">
            <v>0</v>
          </cell>
          <cell r="E236">
            <v>0</v>
          </cell>
          <cell r="F236">
            <v>2141</v>
          </cell>
          <cell r="M236" t="str">
            <v>6.1.2.1.78</v>
          </cell>
          <cell r="N236" t="str">
            <v>CHENGUE</v>
          </cell>
        </row>
        <row r="237">
          <cell r="A237">
            <v>0</v>
          </cell>
          <cell r="B237">
            <v>0</v>
          </cell>
          <cell r="C237">
            <v>0</v>
          </cell>
          <cell r="D237">
            <v>0</v>
          </cell>
          <cell r="E237">
            <v>0</v>
          </cell>
          <cell r="F237">
            <v>0</v>
          </cell>
          <cell r="M237" t="str">
            <v>6.1.2.2.2</v>
          </cell>
          <cell r="N237" t="str">
            <v>CHENGUE</v>
          </cell>
        </row>
        <row r="238">
          <cell r="A238" t="str">
            <v>1.7</v>
          </cell>
          <cell r="B238" t="str">
            <v>Obra de Desvio de cauce naturales</v>
          </cell>
          <cell r="C238" t="str">
            <v>gl</v>
          </cell>
          <cell r="D238">
            <v>1127107</v>
          </cell>
          <cell r="E238">
            <v>0</v>
          </cell>
          <cell r="F238">
            <v>0</v>
          </cell>
          <cell r="M238" t="str">
            <v>6.1.2.3.1.3</v>
          </cell>
          <cell r="N238" t="str">
            <v>CHENGUE</v>
          </cell>
        </row>
        <row r="239">
          <cell r="A239">
            <v>0</v>
          </cell>
          <cell r="B239">
            <v>0</v>
          </cell>
          <cell r="C239">
            <v>0</v>
          </cell>
          <cell r="D239">
            <v>0</v>
          </cell>
          <cell r="E239">
            <v>0</v>
          </cell>
          <cell r="F239">
            <v>0</v>
          </cell>
          <cell r="M239" t="str">
            <v>6.1.2.4.1.2.17</v>
          </cell>
          <cell r="N239" t="str">
            <v>CHENGUE</v>
          </cell>
        </row>
        <row r="240">
          <cell r="A240">
            <v>0</v>
          </cell>
          <cell r="B240" t="str">
            <v>Obra de Desvio de cauce naturales</v>
          </cell>
          <cell r="C240">
            <v>0</v>
          </cell>
          <cell r="D240">
            <v>0</v>
          </cell>
          <cell r="E240">
            <v>0</v>
          </cell>
          <cell r="F240">
            <v>0</v>
          </cell>
          <cell r="M240" t="str">
            <v>6.1.2.4.1.2.19</v>
          </cell>
          <cell r="N240" t="str">
            <v>CHENGUE</v>
          </cell>
        </row>
        <row r="241">
          <cell r="A241">
            <v>0</v>
          </cell>
          <cell r="B241" t="str">
            <v>Excavación manual o mecánica en material común o roca descompuesta a profundidad de 0-2m, bajo cualquier condición de humedad.</v>
          </cell>
          <cell r="C241" t="str">
            <v>m³</v>
          </cell>
          <cell r="D241">
            <v>10</v>
          </cell>
          <cell r="E241">
            <v>22074</v>
          </cell>
          <cell r="F241">
            <v>220740</v>
          </cell>
          <cell r="M241" t="str">
            <v>6.1.2.4.1.2.73</v>
          </cell>
          <cell r="N241" t="str">
            <v>CHENGUE</v>
          </cell>
        </row>
        <row r="242">
          <cell r="A242">
            <v>0</v>
          </cell>
          <cell r="B242" t="str">
            <v xml:space="preserve">Sacos llenos de suelo para desvio de la quebrada </v>
          </cell>
          <cell r="C242" t="str">
            <v>un</v>
          </cell>
          <cell r="D242">
            <v>50</v>
          </cell>
          <cell r="E242">
            <v>8000</v>
          </cell>
          <cell r="F242">
            <v>400000</v>
          </cell>
          <cell r="M242" t="str">
            <v>6.1.2.4.2.2.1A</v>
          </cell>
          <cell r="N242" t="str">
            <v>CHENGUE</v>
          </cell>
        </row>
        <row r="243">
          <cell r="A243">
            <v>0</v>
          </cell>
          <cell r="B243" t="str">
            <v>Salario Oficial + 2 Ayudantes  dia con prestaciones</v>
          </cell>
          <cell r="C243" t="str">
            <v>día</v>
          </cell>
          <cell r="D243">
            <v>0.25</v>
          </cell>
          <cell r="E243">
            <v>120563.51999999999</v>
          </cell>
          <cell r="F243">
            <v>482254.07999999996</v>
          </cell>
          <cell r="M243" t="str">
            <v>6.1.2.4.3.2.26</v>
          </cell>
          <cell r="N243" t="str">
            <v>CHENGUE</v>
          </cell>
        </row>
        <row r="244">
          <cell r="A244">
            <v>0</v>
          </cell>
          <cell r="B244" t="str">
            <v>Herramienta menor (5% M.O.)</v>
          </cell>
          <cell r="C244" t="str">
            <v>gl</v>
          </cell>
          <cell r="D244">
            <v>0.05</v>
          </cell>
          <cell r="E244">
            <v>482254.07999999996</v>
          </cell>
          <cell r="F244">
            <v>24112.703999999998</v>
          </cell>
          <cell r="M244" t="str">
            <v>6.1.2.4.5.4.2.4-A</v>
          </cell>
          <cell r="N244" t="str">
            <v>CHENGUE</v>
          </cell>
        </row>
        <row r="245">
          <cell r="A245">
            <v>0</v>
          </cell>
          <cell r="B245" t="str">
            <v>Costo directo</v>
          </cell>
          <cell r="C245">
            <v>0</v>
          </cell>
          <cell r="D245">
            <v>0</v>
          </cell>
          <cell r="E245">
            <v>0</v>
          </cell>
          <cell r="F245">
            <v>1127106.784</v>
          </cell>
          <cell r="M245" t="str">
            <v>6.1.2.5.3</v>
          </cell>
          <cell r="N245" t="str">
            <v>CHENGUE</v>
          </cell>
        </row>
        <row r="246">
          <cell r="A246">
            <v>0</v>
          </cell>
          <cell r="B246" t="str">
            <v xml:space="preserve">A.I.U </v>
          </cell>
          <cell r="C246">
            <v>0</v>
          </cell>
          <cell r="D246">
            <v>0</v>
          </cell>
          <cell r="E246">
            <v>0</v>
          </cell>
          <cell r="F246">
            <v>0</v>
          </cell>
          <cell r="M246" t="str">
            <v>6.2.1.3</v>
          </cell>
          <cell r="N246" t="str">
            <v>CHENGUE</v>
          </cell>
        </row>
        <row r="247">
          <cell r="A247">
            <v>0</v>
          </cell>
          <cell r="B247" t="str">
            <v>PRECIO UNITARIO (gl)</v>
          </cell>
          <cell r="C247">
            <v>0</v>
          </cell>
          <cell r="D247">
            <v>0</v>
          </cell>
          <cell r="E247">
            <v>0</v>
          </cell>
          <cell r="F247">
            <v>1127107</v>
          </cell>
          <cell r="M247" t="str">
            <v>6.2.1.4</v>
          </cell>
          <cell r="N247" t="str">
            <v>CHENGUE</v>
          </cell>
        </row>
        <row r="248">
          <cell r="A248">
            <v>0</v>
          </cell>
          <cell r="B248">
            <v>0</v>
          </cell>
          <cell r="C248">
            <v>0</v>
          </cell>
          <cell r="D248">
            <v>0</v>
          </cell>
          <cell r="E248">
            <v>0</v>
          </cell>
          <cell r="F248">
            <v>0</v>
          </cell>
          <cell r="M248" t="str">
            <v>6.2.2.3</v>
          </cell>
          <cell r="N248" t="str">
            <v>CHENGUE</v>
          </cell>
        </row>
        <row r="249">
          <cell r="A249">
            <v>2</v>
          </cell>
          <cell r="B249" t="str">
            <v>DEMOLICIONES Y RETIROS</v>
          </cell>
          <cell r="C249">
            <v>0</v>
          </cell>
          <cell r="D249">
            <v>0</v>
          </cell>
          <cell r="E249">
            <v>0</v>
          </cell>
          <cell r="F249">
            <v>0</v>
          </cell>
          <cell r="M249" t="str">
            <v>6.2.2.4</v>
          </cell>
          <cell r="N249" t="str">
            <v>CHENGUE</v>
          </cell>
        </row>
        <row r="250">
          <cell r="A250">
            <v>0</v>
          </cell>
          <cell r="B250">
            <v>0</v>
          </cell>
          <cell r="C250">
            <v>0</v>
          </cell>
          <cell r="D250">
            <v>0</v>
          </cell>
          <cell r="E250">
            <v>0</v>
          </cell>
          <cell r="F250">
            <v>0</v>
          </cell>
          <cell r="M250" t="str">
            <v>6.2.2.5</v>
          </cell>
          <cell r="N250" t="str">
            <v>CHENGUE</v>
          </cell>
        </row>
        <row r="251">
          <cell r="A251" t="str">
            <v>2.2</v>
          </cell>
          <cell r="B251" t="str">
            <v>Demolición de Andén en cualquier acabado  (incluye retiro)</v>
          </cell>
          <cell r="C251" t="str">
            <v>m3</v>
          </cell>
          <cell r="D251">
            <v>218216</v>
          </cell>
          <cell r="E251">
            <v>0</v>
          </cell>
          <cell r="F251">
            <v>0</v>
          </cell>
          <cell r="M251" t="str">
            <v>6.2.3.1.23</v>
          </cell>
          <cell r="N251" t="str">
            <v>CHENGUE</v>
          </cell>
        </row>
        <row r="252">
          <cell r="A252">
            <v>0</v>
          </cell>
          <cell r="B252">
            <v>0</v>
          </cell>
          <cell r="C252">
            <v>0</v>
          </cell>
          <cell r="D252">
            <v>0</v>
          </cell>
          <cell r="E252">
            <v>0</v>
          </cell>
          <cell r="F252">
            <v>0</v>
          </cell>
          <cell r="M252" t="str">
            <v>6.2.3.1.3</v>
          </cell>
          <cell r="N252" t="str">
            <v>CHENGUE</v>
          </cell>
        </row>
        <row r="253">
          <cell r="A253">
            <v>0</v>
          </cell>
          <cell r="B253" t="str">
            <v>Demolición de Andén en cualquier acabado (incluye retiro)</v>
          </cell>
          <cell r="C253">
            <v>0</v>
          </cell>
          <cell r="D253">
            <v>0</v>
          </cell>
          <cell r="E253">
            <v>0</v>
          </cell>
          <cell r="F253">
            <v>0</v>
          </cell>
          <cell r="M253" t="str">
            <v>6.2.3.1.34</v>
          </cell>
          <cell r="N253" t="str">
            <v>CHENGUE</v>
          </cell>
        </row>
        <row r="254">
          <cell r="A254">
            <v>0</v>
          </cell>
          <cell r="B254" t="str">
            <v>Compresor (1 pistola)</v>
          </cell>
          <cell r="C254" t="str">
            <v>hora</v>
          </cell>
          <cell r="D254">
            <v>0.35</v>
          </cell>
          <cell r="E254">
            <v>43750</v>
          </cell>
          <cell r="F254">
            <v>125000.00000000001</v>
          </cell>
          <cell r="M254" t="str">
            <v>6.2.3.1.35</v>
          </cell>
          <cell r="N254" t="str">
            <v>CHENGUE</v>
          </cell>
        </row>
        <row r="255">
          <cell r="A255">
            <v>0</v>
          </cell>
          <cell r="B255" t="str">
            <v>Volqueta 8m3</v>
          </cell>
          <cell r="C255" t="str">
            <v>hora</v>
          </cell>
          <cell r="D255">
            <v>2</v>
          </cell>
          <cell r="E255">
            <v>50000</v>
          </cell>
          <cell r="F255">
            <v>25000</v>
          </cell>
          <cell r="M255" t="str">
            <v>6.2.3.1.36</v>
          </cell>
          <cell r="N255" t="str">
            <v>CHENGUE</v>
          </cell>
        </row>
        <row r="256">
          <cell r="A256">
            <v>0</v>
          </cell>
          <cell r="B256" t="str">
            <v>Botadero</v>
          </cell>
          <cell r="C256" t="str">
            <v>viaje</v>
          </cell>
          <cell r="D256">
            <v>0.15</v>
          </cell>
          <cell r="E256">
            <v>32800</v>
          </cell>
          <cell r="F256">
            <v>4920</v>
          </cell>
          <cell r="M256" t="str">
            <v>6.2.3.1.37</v>
          </cell>
          <cell r="N256" t="str">
            <v>CHENGUE</v>
          </cell>
        </row>
        <row r="257">
          <cell r="A257">
            <v>0</v>
          </cell>
          <cell r="B257" t="str">
            <v>Salario dia 2 Ayudantes con prestaciones</v>
          </cell>
          <cell r="C257" t="str">
            <v>día</v>
          </cell>
          <cell r="D257">
            <v>1</v>
          </cell>
          <cell r="E257">
            <v>60281.759999999995</v>
          </cell>
          <cell r="F257">
            <v>60281.759999999995</v>
          </cell>
          <cell r="M257" t="str">
            <v>6.2.3.1.38</v>
          </cell>
          <cell r="N257" t="str">
            <v>CHENGUE</v>
          </cell>
        </row>
        <row r="258">
          <cell r="A258">
            <v>0</v>
          </cell>
          <cell r="B258" t="str">
            <v>Herramienta menor (5% M.O.)</v>
          </cell>
          <cell r="C258" t="str">
            <v>gl</v>
          </cell>
          <cell r="D258">
            <v>0.05</v>
          </cell>
          <cell r="E258">
            <v>60281.759999999995</v>
          </cell>
          <cell r="F258">
            <v>3014.0879999999997</v>
          </cell>
          <cell r="M258" t="str">
            <v>6.2.3.10.13</v>
          </cell>
          <cell r="N258" t="str">
            <v>CHENGUE</v>
          </cell>
        </row>
        <row r="259">
          <cell r="A259">
            <v>0</v>
          </cell>
          <cell r="B259" t="str">
            <v>Costo directo</v>
          </cell>
          <cell r="C259">
            <v>0</v>
          </cell>
          <cell r="D259">
            <v>0</v>
          </cell>
          <cell r="E259">
            <v>0</v>
          </cell>
          <cell r="F259">
            <v>218215.848</v>
          </cell>
          <cell r="M259" t="str">
            <v>6.2.3.10.14</v>
          </cell>
          <cell r="N259" t="str">
            <v>CHENGUE</v>
          </cell>
        </row>
        <row r="260">
          <cell r="A260">
            <v>0</v>
          </cell>
          <cell r="B260" t="str">
            <v xml:space="preserve">A.I.U </v>
          </cell>
          <cell r="C260">
            <v>0</v>
          </cell>
          <cell r="D260">
            <v>0</v>
          </cell>
          <cell r="E260">
            <v>0</v>
          </cell>
          <cell r="F260">
            <v>0</v>
          </cell>
          <cell r="M260" t="str">
            <v>6.2.3.11.1</v>
          </cell>
          <cell r="N260" t="str">
            <v>CHENGUE</v>
          </cell>
        </row>
        <row r="261">
          <cell r="A261">
            <v>0</v>
          </cell>
          <cell r="B261" t="str">
            <v>PRECIO UNITARIO (m3)</v>
          </cell>
          <cell r="C261">
            <v>0</v>
          </cell>
          <cell r="D261">
            <v>0</v>
          </cell>
          <cell r="E261">
            <v>0</v>
          </cell>
          <cell r="F261">
            <v>218216</v>
          </cell>
          <cell r="M261" t="str">
            <v>6.2.3.11.2</v>
          </cell>
          <cell r="N261" t="str">
            <v>CHENGUE</v>
          </cell>
        </row>
        <row r="262">
          <cell r="A262">
            <v>0</v>
          </cell>
          <cell r="B262">
            <v>0</v>
          </cell>
          <cell r="C262">
            <v>0</v>
          </cell>
          <cell r="D262">
            <v>0</v>
          </cell>
          <cell r="E262">
            <v>0</v>
          </cell>
          <cell r="F262">
            <v>0</v>
          </cell>
          <cell r="M262" t="str">
            <v>6.2.3.11.4</v>
          </cell>
          <cell r="N262" t="str">
            <v>CHENGUE</v>
          </cell>
        </row>
        <row r="263">
          <cell r="A263" t="str">
            <v>2.5</v>
          </cell>
          <cell r="B263" t="str">
            <v>Demolición de Andén en cualquier acabado  e=0,10m (incluye retiro)</v>
          </cell>
          <cell r="C263" t="str">
            <v>m2</v>
          </cell>
          <cell r="D263">
            <v>23612</v>
          </cell>
          <cell r="E263">
            <v>0</v>
          </cell>
          <cell r="F263">
            <v>0</v>
          </cell>
          <cell r="M263" t="str">
            <v>6.2.3.12.6</v>
          </cell>
          <cell r="N263" t="str">
            <v>CHENGUE</v>
          </cell>
        </row>
        <row r="264">
          <cell r="A264">
            <v>0</v>
          </cell>
          <cell r="B264">
            <v>0</v>
          </cell>
          <cell r="C264">
            <v>0</v>
          </cell>
          <cell r="D264">
            <v>0</v>
          </cell>
          <cell r="E264">
            <v>0</v>
          </cell>
          <cell r="F264">
            <v>0</v>
          </cell>
          <cell r="M264" t="str">
            <v>6.2.3.15.3</v>
          </cell>
          <cell r="N264" t="str">
            <v>CHENGUE</v>
          </cell>
        </row>
        <row r="265">
          <cell r="A265">
            <v>0</v>
          </cell>
          <cell r="B265" t="str">
            <v>Demolición de Andén en cualquier acabado  e=0,10m (incluye retiro)</v>
          </cell>
          <cell r="C265">
            <v>0</v>
          </cell>
          <cell r="D265">
            <v>0</v>
          </cell>
          <cell r="E265">
            <v>0</v>
          </cell>
          <cell r="F265">
            <v>0</v>
          </cell>
          <cell r="M265" t="str">
            <v>6.2.3.16.2.9</v>
          </cell>
          <cell r="N265" t="str">
            <v>CHENGUE</v>
          </cell>
        </row>
        <row r="266">
          <cell r="A266">
            <v>0</v>
          </cell>
          <cell r="B266" t="str">
            <v>Compresor (1 pistola)</v>
          </cell>
          <cell r="C266" t="str">
            <v>hora</v>
          </cell>
          <cell r="D266">
            <v>5</v>
          </cell>
          <cell r="E266">
            <v>43750</v>
          </cell>
          <cell r="F266">
            <v>8750</v>
          </cell>
          <cell r="M266" t="str">
            <v>6.2.3.19.11</v>
          </cell>
          <cell r="N266" t="str">
            <v>CHENGUE</v>
          </cell>
        </row>
        <row r="267">
          <cell r="A267">
            <v>0</v>
          </cell>
          <cell r="B267" t="str">
            <v>Volqueta 8m3</v>
          </cell>
          <cell r="C267" t="str">
            <v>hora</v>
          </cell>
          <cell r="D267">
            <v>5</v>
          </cell>
          <cell r="E267">
            <v>50000</v>
          </cell>
          <cell r="F267">
            <v>10000</v>
          </cell>
          <cell r="M267" t="str">
            <v>6.2.3.19.4</v>
          </cell>
          <cell r="N267" t="str">
            <v>CHENGUE</v>
          </cell>
        </row>
        <row r="268">
          <cell r="A268">
            <v>0</v>
          </cell>
          <cell r="B268" t="str">
            <v>Botadero</v>
          </cell>
          <cell r="C268" t="str">
            <v>viaje</v>
          </cell>
          <cell r="D268">
            <v>0.1</v>
          </cell>
          <cell r="E268">
            <v>32800</v>
          </cell>
          <cell r="F268">
            <v>3280</v>
          </cell>
          <cell r="M268" t="str">
            <v>6.2.3.19.8</v>
          </cell>
          <cell r="N268" t="str">
            <v>CHENGUE</v>
          </cell>
        </row>
        <row r="269">
          <cell r="A269">
            <v>0</v>
          </cell>
          <cell r="B269" t="str">
            <v>Salario dia 2 Ayudantes con prestaciones</v>
          </cell>
          <cell r="C269" t="str">
            <v>día</v>
          </cell>
          <cell r="D269">
            <v>40</v>
          </cell>
          <cell r="E269">
            <v>60281.759999999995</v>
          </cell>
          <cell r="F269">
            <v>1507.0439999999999</v>
          </cell>
          <cell r="M269" t="str">
            <v>6.2.3.2.26</v>
          </cell>
          <cell r="N269" t="str">
            <v>CHENGUE</v>
          </cell>
        </row>
        <row r="270">
          <cell r="A270">
            <v>0</v>
          </cell>
          <cell r="B270" t="str">
            <v>Herramienta menor (5% M.O.)</v>
          </cell>
          <cell r="C270" t="str">
            <v>gl</v>
          </cell>
          <cell r="D270">
            <v>0.05</v>
          </cell>
          <cell r="E270">
            <v>1507.0439999999999</v>
          </cell>
          <cell r="F270">
            <v>75.352199999999996</v>
          </cell>
          <cell r="M270" t="str">
            <v>6.2.3.2.36</v>
          </cell>
          <cell r="N270" t="str">
            <v>CHENGUE</v>
          </cell>
        </row>
        <row r="271">
          <cell r="A271">
            <v>0</v>
          </cell>
          <cell r="B271" t="str">
            <v>Costo directo</v>
          </cell>
          <cell r="C271">
            <v>0</v>
          </cell>
          <cell r="D271">
            <v>0</v>
          </cell>
          <cell r="E271">
            <v>0</v>
          </cell>
          <cell r="F271">
            <v>23612.396200000003</v>
          </cell>
          <cell r="M271" t="str">
            <v>6.2.3.2.37</v>
          </cell>
          <cell r="N271" t="str">
            <v>CHENGUE</v>
          </cell>
        </row>
        <row r="272">
          <cell r="A272">
            <v>0</v>
          </cell>
          <cell r="B272" t="str">
            <v xml:space="preserve">A.I.U </v>
          </cell>
          <cell r="C272">
            <v>0</v>
          </cell>
          <cell r="D272">
            <v>0</v>
          </cell>
          <cell r="E272">
            <v>0</v>
          </cell>
          <cell r="F272">
            <v>0</v>
          </cell>
          <cell r="M272" t="str">
            <v>6.2.3.2.38</v>
          </cell>
          <cell r="N272" t="str">
            <v>CHENGUE</v>
          </cell>
        </row>
        <row r="273">
          <cell r="A273">
            <v>0</v>
          </cell>
          <cell r="B273" t="str">
            <v>PRECIO UNITARIO (m2)</v>
          </cell>
          <cell r="C273">
            <v>0</v>
          </cell>
          <cell r="D273">
            <v>0</v>
          </cell>
          <cell r="E273">
            <v>0</v>
          </cell>
          <cell r="F273">
            <v>23612</v>
          </cell>
          <cell r="M273" t="str">
            <v>6.2.3.20.1</v>
          </cell>
          <cell r="N273" t="str">
            <v>CHENGUE</v>
          </cell>
        </row>
        <row r="274">
          <cell r="A274">
            <v>0</v>
          </cell>
          <cell r="B274">
            <v>0</v>
          </cell>
          <cell r="C274">
            <v>0</v>
          </cell>
          <cell r="D274">
            <v>0</v>
          </cell>
          <cell r="E274">
            <v>0</v>
          </cell>
          <cell r="F274">
            <v>0</v>
          </cell>
          <cell r="M274" t="str">
            <v>6.2.3.20.2</v>
          </cell>
          <cell r="N274" t="str">
            <v>CHENGUE</v>
          </cell>
        </row>
        <row r="275">
          <cell r="A275" t="str">
            <v>2.5.1</v>
          </cell>
          <cell r="B275" t="str">
            <v>Demolición de muros en mampostería</v>
          </cell>
          <cell r="C275" t="str">
            <v>m2</v>
          </cell>
          <cell r="D275">
            <v>41681</v>
          </cell>
          <cell r="E275">
            <v>0</v>
          </cell>
          <cell r="F275">
            <v>0</v>
          </cell>
          <cell r="M275" t="str">
            <v>6.2.3.20.4</v>
          </cell>
          <cell r="N275" t="str">
            <v>CHENGUE</v>
          </cell>
        </row>
        <row r="276">
          <cell r="A276">
            <v>0</v>
          </cell>
          <cell r="B276">
            <v>0</v>
          </cell>
          <cell r="C276">
            <v>0</v>
          </cell>
          <cell r="D276">
            <v>0</v>
          </cell>
          <cell r="E276">
            <v>0</v>
          </cell>
          <cell r="F276">
            <v>0</v>
          </cell>
          <cell r="M276" t="str">
            <v>6.2.3.23.2</v>
          </cell>
          <cell r="N276" t="str">
            <v>CHENGUE</v>
          </cell>
        </row>
        <row r="277">
          <cell r="A277">
            <v>0</v>
          </cell>
          <cell r="B277" t="str">
            <v>Demolición de muros en mampostería</v>
          </cell>
          <cell r="C277">
            <v>0</v>
          </cell>
          <cell r="D277">
            <v>0</v>
          </cell>
          <cell r="E277">
            <v>0</v>
          </cell>
          <cell r="F277">
            <v>0</v>
          </cell>
          <cell r="M277" t="str">
            <v>6.2.3.23.3</v>
          </cell>
          <cell r="N277" t="str">
            <v>CHENGUE</v>
          </cell>
        </row>
        <row r="278">
          <cell r="A278">
            <v>0</v>
          </cell>
          <cell r="B278" t="str">
            <v>Compresor (1 pistola)</v>
          </cell>
          <cell r="C278" t="str">
            <v>hora</v>
          </cell>
          <cell r="D278">
            <v>4</v>
          </cell>
          <cell r="E278">
            <v>43750</v>
          </cell>
          <cell r="F278">
            <v>10937.5</v>
          </cell>
          <cell r="M278" t="str">
            <v>6.2.3.23.4</v>
          </cell>
          <cell r="N278" t="str">
            <v>CHENGUE</v>
          </cell>
        </row>
        <row r="279">
          <cell r="A279">
            <v>0</v>
          </cell>
          <cell r="B279" t="str">
            <v>Volqueta 8m3</v>
          </cell>
          <cell r="C279" t="str">
            <v>hora</v>
          </cell>
          <cell r="D279">
            <v>0.2</v>
          </cell>
          <cell r="E279">
            <v>50000</v>
          </cell>
          <cell r="F279">
            <v>10000</v>
          </cell>
          <cell r="M279" t="str">
            <v>6.2.3.24.1</v>
          </cell>
          <cell r="N279" t="str">
            <v>CHENGUE</v>
          </cell>
        </row>
        <row r="280">
          <cell r="A280">
            <v>0</v>
          </cell>
          <cell r="B280" t="str">
            <v>Botadero</v>
          </cell>
          <cell r="C280" t="str">
            <v>viaje</v>
          </cell>
          <cell r="D280">
            <v>0.15</v>
          </cell>
          <cell r="E280">
            <v>32800</v>
          </cell>
          <cell r="F280">
            <v>4920</v>
          </cell>
          <cell r="M280" t="str">
            <v>6.2.3.24.3</v>
          </cell>
          <cell r="N280" t="str">
            <v>CHENGUE</v>
          </cell>
        </row>
        <row r="281">
          <cell r="A281">
            <v>0</v>
          </cell>
          <cell r="B281" t="str">
            <v>Salario dia 2 Ayudantes con prestaciones</v>
          </cell>
          <cell r="C281" t="str">
            <v>día</v>
          </cell>
          <cell r="D281">
            <v>4</v>
          </cell>
          <cell r="E281">
            <v>60281.759999999995</v>
          </cell>
          <cell r="F281">
            <v>15070.439999999999</v>
          </cell>
          <cell r="M281" t="str">
            <v>6.2.3.26.4</v>
          </cell>
          <cell r="N281" t="str">
            <v>CHENGUE</v>
          </cell>
        </row>
        <row r="282">
          <cell r="A282">
            <v>0</v>
          </cell>
          <cell r="B282" t="str">
            <v>Herramienta menor (5% M.O.)</v>
          </cell>
          <cell r="C282" t="str">
            <v>gl</v>
          </cell>
          <cell r="D282">
            <v>0.05</v>
          </cell>
          <cell r="E282">
            <v>15070.439999999999</v>
          </cell>
          <cell r="F282">
            <v>753.52199999999993</v>
          </cell>
          <cell r="M282" t="str">
            <v>6.2.3.3.1</v>
          </cell>
          <cell r="N282" t="str">
            <v>CHENGUE</v>
          </cell>
        </row>
        <row r="283">
          <cell r="A283">
            <v>0</v>
          </cell>
          <cell r="B283" t="str">
            <v>Costo directo</v>
          </cell>
          <cell r="C283">
            <v>0</v>
          </cell>
          <cell r="D283">
            <v>0</v>
          </cell>
          <cell r="E283">
            <v>0</v>
          </cell>
          <cell r="F283">
            <v>41681.462</v>
          </cell>
          <cell r="M283" t="str">
            <v>6.2.3.3.10</v>
          </cell>
          <cell r="N283" t="str">
            <v>CHENGUE</v>
          </cell>
        </row>
        <row r="284">
          <cell r="A284">
            <v>0</v>
          </cell>
          <cell r="B284" t="str">
            <v xml:space="preserve">A.I.U </v>
          </cell>
          <cell r="C284">
            <v>0</v>
          </cell>
          <cell r="D284">
            <v>0</v>
          </cell>
          <cell r="E284">
            <v>0</v>
          </cell>
          <cell r="F284">
            <v>0</v>
          </cell>
          <cell r="M284" t="str">
            <v>6.2.3.3.3</v>
          </cell>
          <cell r="N284" t="str">
            <v>CHENGUE</v>
          </cell>
        </row>
        <row r="285">
          <cell r="A285">
            <v>0</v>
          </cell>
          <cell r="B285" t="str">
            <v>PRECIO UNITARIO (m2)</v>
          </cell>
          <cell r="C285">
            <v>0</v>
          </cell>
          <cell r="D285">
            <v>0</v>
          </cell>
          <cell r="E285">
            <v>0</v>
          </cell>
          <cell r="F285">
            <v>41681</v>
          </cell>
          <cell r="M285" t="str">
            <v>6.2.3.3.6</v>
          </cell>
          <cell r="N285" t="str">
            <v>CHENGUE</v>
          </cell>
        </row>
        <row r="286">
          <cell r="A286">
            <v>0</v>
          </cell>
          <cell r="B286">
            <v>0</v>
          </cell>
          <cell r="C286">
            <v>0</v>
          </cell>
          <cell r="D286">
            <v>0</v>
          </cell>
          <cell r="E286">
            <v>0</v>
          </cell>
          <cell r="F286">
            <v>0</v>
          </cell>
          <cell r="M286" t="str">
            <v>6.2.3.31.2</v>
          </cell>
          <cell r="N286" t="str">
            <v>CHENGUE</v>
          </cell>
        </row>
        <row r="287">
          <cell r="A287" t="str">
            <v>2.5.5</v>
          </cell>
          <cell r="B287" t="str">
            <v>Demolición manual de estructuras en concreto en cualquier grado de resistencia</v>
          </cell>
          <cell r="C287" t="str">
            <v>m³</v>
          </cell>
          <cell r="D287">
            <v>306648</v>
          </cell>
          <cell r="E287">
            <v>0</v>
          </cell>
          <cell r="F287">
            <v>0</v>
          </cell>
          <cell r="M287" t="str">
            <v>6.2.3.32.1</v>
          </cell>
          <cell r="N287" t="str">
            <v>CHENGUE</v>
          </cell>
        </row>
        <row r="288">
          <cell r="A288">
            <v>0</v>
          </cell>
          <cell r="B288">
            <v>0</v>
          </cell>
          <cell r="C288">
            <v>0</v>
          </cell>
          <cell r="D288">
            <v>0</v>
          </cell>
          <cell r="E288">
            <v>0</v>
          </cell>
          <cell r="F288">
            <v>0</v>
          </cell>
          <cell r="M288" t="str">
            <v>6.2.3.33.1.5.21</v>
          </cell>
          <cell r="N288" t="str">
            <v>CHENGUE</v>
          </cell>
        </row>
        <row r="289">
          <cell r="A289">
            <v>0</v>
          </cell>
          <cell r="B289" t="str">
            <v xml:space="preserve">Demolición manual de estructuras en concreto en cualquier resistencia </v>
          </cell>
          <cell r="C289">
            <v>0</v>
          </cell>
          <cell r="D289">
            <v>0</v>
          </cell>
          <cell r="E289">
            <v>0</v>
          </cell>
          <cell r="F289">
            <v>0</v>
          </cell>
          <cell r="M289" t="str">
            <v>6.2.3.33.1.5.25A</v>
          </cell>
          <cell r="N289" t="str">
            <v>CHENGUE</v>
          </cell>
        </row>
        <row r="290">
          <cell r="A290">
            <v>0</v>
          </cell>
          <cell r="B290" t="str">
            <v>Compresor (1 pistola)</v>
          </cell>
          <cell r="C290" t="str">
            <v>hora</v>
          </cell>
          <cell r="D290">
            <v>4</v>
          </cell>
          <cell r="E290">
            <v>43750</v>
          </cell>
          <cell r="F290">
            <v>175000</v>
          </cell>
          <cell r="M290" t="str">
            <v>6.2.3.33.1.5.41A</v>
          </cell>
          <cell r="N290" t="str">
            <v>CHENGUE</v>
          </cell>
        </row>
        <row r="291">
          <cell r="A291">
            <v>0</v>
          </cell>
          <cell r="B291" t="str">
            <v>Transporte interno</v>
          </cell>
          <cell r="C291" t="str">
            <v>m3</v>
          </cell>
          <cell r="D291">
            <v>5</v>
          </cell>
          <cell r="E291">
            <v>20000</v>
          </cell>
          <cell r="F291">
            <v>100000</v>
          </cell>
          <cell r="M291" t="str">
            <v>6.2.3.33.1.5.41B</v>
          </cell>
          <cell r="N291" t="str">
            <v>CHENGUE</v>
          </cell>
        </row>
        <row r="292">
          <cell r="A292">
            <v>0</v>
          </cell>
          <cell r="B292" t="str">
            <v>Salario dia 2 Ayudantes con prestaciones</v>
          </cell>
          <cell r="C292" t="str">
            <v>día</v>
          </cell>
          <cell r="D292">
            <v>2</v>
          </cell>
          <cell r="E292">
            <v>60281.759999999995</v>
          </cell>
          <cell r="F292">
            <v>30140.879999999997</v>
          </cell>
          <cell r="M292" t="str">
            <v>6.2.3.33.1.6.21</v>
          </cell>
          <cell r="N292" t="str">
            <v>CHENGUE</v>
          </cell>
        </row>
        <row r="293">
          <cell r="A293">
            <v>0</v>
          </cell>
          <cell r="B293" t="str">
            <v>Herramienta menor (5% M.O.)</v>
          </cell>
          <cell r="C293" t="str">
            <v>gl</v>
          </cell>
          <cell r="D293">
            <v>0.05</v>
          </cell>
          <cell r="E293">
            <v>30140.879999999997</v>
          </cell>
          <cell r="F293">
            <v>1507.0439999999999</v>
          </cell>
          <cell r="M293" t="str">
            <v>6.2.3.33.1.6.53B</v>
          </cell>
          <cell r="N293" t="str">
            <v>CHENGUE</v>
          </cell>
        </row>
        <row r="294">
          <cell r="A294">
            <v>0</v>
          </cell>
          <cell r="B294" t="str">
            <v>Costo directo</v>
          </cell>
          <cell r="C294">
            <v>0</v>
          </cell>
          <cell r="D294">
            <v>0</v>
          </cell>
          <cell r="E294">
            <v>0</v>
          </cell>
          <cell r="F294">
            <v>306647.924</v>
          </cell>
          <cell r="M294" t="str">
            <v>6.2.3.33.1.6.64</v>
          </cell>
          <cell r="N294" t="str">
            <v>CHENGUE</v>
          </cell>
        </row>
        <row r="295">
          <cell r="A295">
            <v>0</v>
          </cell>
          <cell r="B295" t="str">
            <v xml:space="preserve">A.I.U </v>
          </cell>
          <cell r="C295">
            <v>0</v>
          </cell>
          <cell r="D295">
            <v>0</v>
          </cell>
          <cell r="E295">
            <v>0</v>
          </cell>
          <cell r="F295">
            <v>0</v>
          </cell>
          <cell r="M295" t="str">
            <v>6.2.3.33.3.6.17</v>
          </cell>
          <cell r="N295" t="str">
            <v>CHENGUE</v>
          </cell>
        </row>
        <row r="296">
          <cell r="A296">
            <v>0</v>
          </cell>
          <cell r="B296" t="str">
            <v>PRECIO UNITARIO (m3)</v>
          </cell>
          <cell r="C296">
            <v>0</v>
          </cell>
          <cell r="D296">
            <v>0</v>
          </cell>
          <cell r="E296">
            <v>0</v>
          </cell>
          <cell r="F296">
            <v>306648</v>
          </cell>
          <cell r="M296" t="str">
            <v>6.2.3.33.3.6.20</v>
          </cell>
          <cell r="N296" t="str">
            <v>CHENGUE</v>
          </cell>
        </row>
        <row r="297">
          <cell r="A297">
            <v>0</v>
          </cell>
          <cell r="B297">
            <v>0</v>
          </cell>
          <cell r="C297">
            <v>0</v>
          </cell>
          <cell r="D297">
            <v>0</v>
          </cell>
          <cell r="E297">
            <v>0</v>
          </cell>
          <cell r="F297">
            <v>0</v>
          </cell>
          <cell r="M297" t="str">
            <v>6.2.3.33.3.6.30ZZ</v>
          </cell>
          <cell r="N297" t="str">
            <v>CHENGUE</v>
          </cell>
        </row>
        <row r="298">
          <cell r="A298" t="str">
            <v>2.5.7</v>
          </cell>
          <cell r="B298" t="str">
            <v xml:space="preserve">Demolición de estructuras elevadas de concreto </v>
          </cell>
          <cell r="C298" t="str">
            <v>m³</v>
          </cell>
          <cell r="D298">
            <v>427249</v>
          </cell>
          <cell r="E298">
            <v>0</v>
          </cell>
          <cell r="F298">
            <v>0</v>
          </cell>
          <cell r="M298" t="str">
            <v>6.2.3.33.5.2.4.8-A</v>
          </cell>
          <cell r="N298" t="str">
            <v>CHENGUE</v>
          </cell>
        </row>
        <row r="299">
          <cell r="A299">
            <v>0</v>
          </cell>
          <cell r="B299">
            <v>0</v>
          </cell>
          <cell r="C299">
            <v>0</v>
          </cell>
          <cell r="D299">
            <v>0</v>
          </cell>
          <cell r="E299">
            <v>0</v>
          </cell>
          <cell r="F299">
            <v>0</v>
          </cell>
          <cell r="M299" t="str">
            <v>6.2.3.33.5.2.6.5</v>
          </cell>
          <cell r="N299" t="str">
            <v>CHENGUE</v>
          </cell>
        </row>
        <row r="300">
          <cell r="A300">
            <v>0</v>
          </cell>
          <cell r="B300" t="str">
            <v xml:space="preserve">Demolición de estructuras elevadas de concreto </v>
          </cell>
          <cell r="C300">
            <v>0</v>
          </cell>
          <cell r="D300">
            <v>0</v>
          </cell>
          <cell r="E300">
            <v>0</v>
          </cell>
          <cell r="F300">
            <v>0</v>
          </cell>
          <cell r="M300" t="str">
            <v>6.2.3.33.5.3.4.14-A</v>
          </cell>
          <cell r="N300" t="str">
            <v>CHENGUE</v>
          </cell>
        </row>
        <row r="301">
          <cell r="A301">
            <v>0</v>
          </cell>
          <cell r="B301" t="str">
            <v>Instalación de Andamios para trabajos en altura a=2,30m, L=1,20m y h=1,50m incluye tijera</v>
          </cell>
          <cell r="C301" t="str">
            <v>día/m³</v>
          </cell>
          <cell r="D301">
            <v>4.4736735324329847E-2</v>
          </cell>
          <cell r="E301">
            <v>980720</v>
          </cell>
          <cell r="F301">
            <v>43874.211067276767</v>
          </cell>
          <cell r="M301" t="str">
            <v>6.2.3.33.5.3.5.19-A</v>
          </cell>
          <cell r="N301" t="str">
            <v>CHENGUE</v>
          </cell>
        </row>
        <row r="302">
          <cell r="A302">
            <v>0</v>
          </cell>
          <cell r="B302" t="str">
            <v>Alquiler de Andamio de a=1,20, L=2,30m y h=1,50 incluye tijera</v>
          </cell>
          <cell r="C302" t="str">
            <v>un/m³</v>
          </cell>
          <cell r="D302">
            <v>0.49210408856762833</v>
          </cell>
          <cell r="E302">
            <v>40000</v>
          </cell>
          <cell r="F302">
            <v>19684.163542705133</v>
          </cell>
          <cell r="M302" t="str">
            <v>6.2.3.33.5.3.6.18A</v>
          </cell>
          <cell r="N302" t="str">
            <v>CHENGUE</v>
          </cell>
        </row>
        <row r="303">
          <cell r="A303">
            <v>0</v>
          </cell>
          <cell r="B303" t="str">
            <v xml:space="preserve">Instalación de Canes para andamios de a=1,20m, L=2,30 y h=1,50m (incluye tijera)  para trabajos en altura </v>
          </cell>
          <cell r="C303" t="str">
            <v>día/m³</v>
          </cell>
          <cell r="D303">
            <v>4.4736735324329847E-2</v>
          </cell>
          <cell r="E303">
            <v>63418.666666666672</v>
          </cell>
          <cell r="F303">
            <v>2837.1441052885666</v>
          </cell>
          <cell r="M303" t="str">
            <v>6.2.3.33.5.3.6.24-A</v>
          </cell>
          <cell r="N303" t="str">
            <v>CHENGUE</v>
          </cell>
        </row>
        <row r="304">
          <cell r="A304">
            <v>0</v>
          </cell>
          <cell r="B304" t="str">
            <v>Alquiler de canes de largo 2,80m-3m, ancho 0,30m</v>
          </cell>
          <cell r="C304" t="str">
            <v>un/m³</v>
          </cell>
          <cell r="D304">
            <v>0.49210408856762833</v>
          </cell>
          <cell r="E304">
            <v>11733.333333333334</v>
          </cell>
          <cell r="F304">
            <v>5774.021305860173</v>
          </cell>
          <cell r="M304" t="str">
            <v>6.2.3.33.5.3.6.29A</v>
          </cell>
          <cell r="N304" t="str">
            <v>CHENGUE</v>
          </cell>
        </row>
        <row r="305">
          <cell r="A305">
            <v>0</v>
          </cell>
          <cell r="B305" t="str">
            <v xml:space="preserve">Instalación de anclaje en manila para andamios de a=1,20m, L=2,30 y h=1,50m (incluye tijera)  para trabajos en altura </v>
          </cell>
          <cell r="C305" t="str">
            <v>día/m³</v>
          </cell>
          <cell r="D305">
            <v>4.4736735324329847E-2</v>
          </cell>
          <cell r="E305">
            <v>83333.333333333343</v>
          </cell>
          <cell r="F305">
            <v>3728.0612770274879</v>
          </cell>
          <cell r="M305" t="str">
            <v>6.2.3.33.5.3.7.8A</v>
          </cell>
          <cell r="N305" t="str">
            <v>CHENGUE</v>
          </cell>
        </row>
        <row r="306">
          <cell r="A306">
            <v>0</v>
          </cell>
          <cell r="B306" t="str">
            <v>Alquiler de Manila de 20m calibre 1/2</v>
          </cell>
          <cell r="C306" t="str">
            <v>un/m³</v>
          </cell>
          <cell r="D306">
            <v>0.49210408856762833</v>
          </cell>
          <cell r="E306">
            <v>16000</v>
          </cell>
          <cell r="F306">
            <v>7873.665417082053</v>
          </cell>
          <cell r="M306" t="str">
            <v>6.2.3.34.1</v>
          </cell>
          <cell r="N306" t="str">
            <v>CHENGUE</v>
          </cell>
        </row>
        <row r="307">
          <cell r="A307">
            <v>0</v>
          </cell>
          <cell r="B307" t="str">
            <v xml:space="preserve">Instalación de chapetas de cuña para andamios de a=1,20m, L=2,30 y h=1,50m (incluye tijera)  para trabajos en altura </v>
          </cell>
          <cell r="C307" t="str">
            <v>día/m³</v>
          </cell>
          <cell r="D307">
            <v>4.4736735324329847E-2</v>
          </cell>
          <cell r="E307">
            <v>96800</v>
          </cell>
          <cell r="F307">
            <v>4330.5159793951289</v>
          </cell>
          <cell r="M307" t="str">
            <v>6.2.3.34.13</v>
          </cell>
          <cell r="N307" t="str">
            <v>CHENGUE</v>
          </cell>
        </row>
        <row r="308">
          <cell r="A308">
            <v>0</v>
          </cell>
          <cell r="B308" t="str">
            <v>Chapeta de cuña</v>
          </cell>
          <cell r="C308" t="str">
            <v>un/m³</v>
          </cell>
          <cell r="D308">
            <v>0.49210408856762833</v>
          </cell>
          <cell r="E308">
            <v>3200</v>
          </cell>
          <cell r="F308">
            <v>1574.7330834164106</v>
          </cell>
          <cell r="M308" t="str">
            <v>6.2.3.34.5</v>
          </cell>
          <cell r="N308" t="str">
            <v>CHENGUE</v>
          </cell>
        </row>
        <row r="309">
          <cell r="A309">
            <v>0</v>
          </cell>
          <cell r="B309" t="str">
            <v>Pluma grúa 250 kg. 80 m.</v>
          </cell>
          <cell r="C309" t="str">
            <v>día/m³</v>
          </cell>
          <cell r="D309">
            <v>0.49210408856762833</v>
          </cell>
          <cell r="E309">
            <v>27399.199999999997</v>
          </cell>
          <cell r="F309">
            <v>13483.258343482161</v>
          </cell>
          <cell r="M309" t="str">
            <v>6.2.3.34.9</v>
          </cell>
          <cell r="N309" t="str">
            <v>CHENGUE</v>
          </cell>
        </row>
        <row r="310">
          <cell r="A310">
            <v>0</v>
          </cell>
          <cell r="B310" t="str">
            <v>Taladro demoledor eléctrico</v>
          </cell>
          <cell r="C310" t="str">
            <v>día/m³</v>
          </cell>
          <cell r="D310">
            <v>0.49210408856762833</v>
          </cell>
          <cell r="E310">
            <v>57999.999999999993</v>
          </cell>
          <cell r="F310">
            <v>28542.037136922441</v>
          </cell>
          <cell r="M310" t="str">
            <v>6.2.3.36.2</v>
          </cell>
          <cell r="N310" t="str">
            <v>CHENGUE</v>
          </cell>
        </row>
        <row r="311">
          <cell r="A311">
            <v>0</v>
          </cell>
          <cell r="B311" t="str">
            <v>Planta Eléctrica</v>
          </cell>
          <cell r="C311" t="str">
            <v>día/m³</v>
          </cell>
          <cell r="D311">
            <v>0.49210408856762833</v>
          </cell>
          <cell r="E311">
            <v>46400</v>
          </cell>
          <cell r="F311">
            <v>22833.629709537956</v>
          </cell>
          <cell r="M311" t="str">
            <v>6.2.3.36.3</v>
          </cell>
          <cell r="N311" t="str">
            <v>CHENGUE</v>
          </cell>
        </row>
        <row r="312">
          <cell r="A312">
            <v>0</v>
          </cell>
          <cell r="B312" t="str">
            <v>Transporte interno (2 ayudantes)</v>
          </cell>
          <cell r="C312" t="str">
            <v>hora/m³</v>
          </cell>
          <cell r="D312">
            <v>0.49210408856762833</v>
          </cell>
          <cell r="E312">
            <v>60281.759999999995</v>
          </cell>
          <cell r="F312">
            <v>29664.900562052513</v>
          </cell>
          <cell r="M312" t="str">
            <v>6.2.3.39.4</v>
          </cell>
          <cell r="N312" t="str">
            <v>CHENGUE</v>
          </cell>
        </row>
        <row r="313">
          <cell r="A313">
            <v>0</v>
          </cell>
          <cell r="B313" t="str">
            <v>Volqueta 8m3</v>
          </cell>
          <cell r="C313" t="str">
            <v>hora/m³</v>
          </cell>
          <cell r="D313">
            <v>4.2947265911356656</v>
          </cell>
          <cell r="E313">
            <v>6250</v>
          </cell>
          <cell r="F313">
            <v>26842.04119459791</v>
          </cell>
          <cell r="M313" t="str">
            <v>6.2.3.4.10</v>
          </cell>
          <cell r="N313" t="str">
            <v>CHENGUE</v>
          </cell>
        </row>
        <row r="314">
          <cell r="A314">
            <v>0</v>
          </cell>
          <cell r="B314" t="str">
            <v>Cargue, retiro y disposición final de material excedente a sitio autorizado</v>
          </cell>
          <cell r="C314" t="str">
            <v>m3/viaje</v>
          </cell>
          <cell r="D314">
            <v>7.4509981767053901</v>
          </cell>
          <cell r="E314">
            <v>16476</v>
          </cell>
          <cell r="F314">
            <v>122762.64595939801</v>
          </cell>
          <cell r="M314" t="str">
            <v>6.2.3.4.6</v>
          </cell>
          <cell r="N314" t="str">
            <v>CHENGUE</v>
          </cell>
        </row>
        <row r="315">
          <cell r="A315">
            <v>0</v>
          </cell>
          <cell r="B315" t="str">
            <v>Salario dia 6 Ayudantes con prestaciones</v>
          </cell>
          <cell r="C315" t="str">
            <v>día</v>
          </cell>
          <cell r="D315">
            <v>0.49210408856762833</v>
          </cell>
          <cell r="E315">
            <v>180845.27999999997</v>
          </cell>
          <cell r="F315">
            <v>88994.701686157525</v>
          </cell>
          <cell r="M315" t="str">
            <v>6.2.3.42.4</v>
          </cell>
          <cell r="N315" t="str">
            <v>CHENGUE</v>
          </cell>
        </row>
        <row r="316">
          <cell r="A316">
            <v>0</v>
          </cell>
          <cell r="B316" t="str">
            <v>Herramienta menor (5% M.O.)</v>
          </cell>
          <cell r="C316" t="str">
            <v>gl</v>
          </cell>
          <cell r="D316">
            <v>0.05</v>
          </cell>
          <cell r="E316">
            <v>88994.701686157525</v>
          </cell>
          <cell r="F316">
            <v>4449.7350843078766</v>
          </cell>
          <cell r="M316" t="str">
            <v>6.2.3.5.3</v>
          </cell>
          <cell r="N316" t="str">
            <v>CHENGUE</v>
          </cell>
        </row>
        <row r="317">
          <cell r="A317">
            <v>0</v>
          </cell>
          <cell r="B317" t="str">
            <v>Costo directo</v>
          </cell>
          <cell r="C317">
            <v>0</v>
          </cell>
          <cell r="D317">
            <v>0</v>
          </cell>
          <cell r="E317">
            <v>0</v>
          </cell>
          <cell r="F317">
            <v>427249.46545450814</v>
          </cell>
          <cell r="M317" t="str">
            <v>6.2.3.7.1</v>
          </cell>
          <cell r="N317" t="str">
            <v>CHENGUE</v>
          </cell>
        </row>
        <row r="318">
          <cell r="A318">
            <v>0</v>
          </cell>
          <cell r="B318" t="str">
            <v xml:space="preserve">A.I.U </v>
          </cell>
          <cell r="C318">
            <v>0</v>
          </cell>
          <cell r="D318">
            <v>0</v>
          </cell>
          <cell r="E318">
            <v>0</v>
          </cell>
          <cell r="F318">
            <v>0</v>
          </cell>
          <cell r="M318" t="str">
            <v>6.2.3.7.2</v>
          </cell>
          <cell r="N318" t="str">
            <v>CHENGUE</v>
          </cell>
        </row>
        <row r="319">
          <cell r="A319">
            <v>0</v>
          </cell>
          <cell r="B319" t="str">
            <v>PRECIO UNITARIO (m3)</v>
          </cell>
          <cell r="C319">
            <v>0</v>
          </cell>
          <cell r="D319">
            <v>0</v>
          </cell>
          <cell r="E319">
            <v>0</v>
          </cell>
          <cell r="F319">
            <v>427249</v>
          </cell>
          <cell r="M319" t="str">
            <v>6.2.3.7.3</v>
          </cell>
          <cell r="N319" t="str">
            <v>CHENGUE</v>
          </cell>
        </row>
        <row r="320">
          <cell r="A320">
            <v>0</v>
          </cell>
          <cell r="B320">
            <v>0</v>
          </cell>
          <cell r="C320">
            <v>0</v>
          </cell>
          <cell r="D320">
            <v>0</v>
          </cell>
          <cell r="E320">
            <v>0</v>
          </cell>
          <cell r="F320">
            <v>0</v>
          </cell>
          <cell r="M320" t="str">
            <v>6.2.3.7.6</v>
          </cell>
          <cell r="N320" t="str">
            <v>CHENGUE</v>
          </cell>
        </row>
        <row r="321">
          <cell r="A321" t="str">
            <v>2.5.8</v>
          </cell>
          <cell r="B321" t="str">
            <v>Demolición tanque elevado en concreto h=12,18</v>
          </cell>
          <cell r="C321" t="str">
            <v>m³</v>
          </cell>
          <cell r="D321">
            <v>536481.25699906098</v>
          </cell>
          <cell r="E321">
            <v>0</v>
          </cell>
          <cell r="F321">
            <v>0</v>
          </cell>
          <cell r="M321" t="str">
            <v>6.2.3.8.2</v>
          </cell>
          <cell r="N321" t="str">
            <v>CHENGUE</v>
          </cell>
        </row>
        <row r="322">
          <cell r="A322">
            <v>0</v>
          </cell>
          <cell r="B322">
            <v>0</v>
          </cell>
          <cell r="C322">
            <v>0</v>
          </cell>
          <cell r="D322">
            <v>0</v>
          </cell>
          <cell r="E322">
            <v>0</v>
          </cell>
          <cell r="F322">
            <v>0</v>
          </cell>
          <cell r="M322" t="str">
            <v>6.2.3.8.6</v>
          </cell>
          <cell r="N322" t="str">
            <v>CHENGUE</v>
          </cell>
        </row>
        <row r="323">
          <cell r="A323">
            <v>0</v>
          </cell>
          <cell r="B323" t="str">
            <v>Demolición tanque elevado en concreto h=12,18</v>
          </cell>
          <cell r="C323">
            <v>0</v>
          </cell>
          <cell r="D323">
            <v>0</v>
          </cell>
          <cell r="E323">
            <v>0</v>
          </cell>
          <cell r="F323">
            <v>0</v>
          </cell>
          <cell r="M323" t="str">
            <v>6.2.3.9.2.2</v>
          </cell>
          <cell r="N323" t="str">
            <v>CHENGUE</v>
          </cell>
        </row>
        <row r="324">
          <cell r="A324">
            <v>0</v>
          </cell>
          <cell r="B324" t="str">
            <v>Instalación de Andamios para trabajos en altura a=2,30m, L=1,20m y h=1,50m incluye tijera</v>
          </cell>
          <cell r="C324" t="str">
            <v>un/m³</v>
          </cell>
          <cell r="D324">
            <v>5.6338028169014086E-2</v>
          </cell>
          <cell r="E324">
            <v>1361589</v>
          </cell>
          <cell r="F324">
            <v>76709.239436619726</v>
          </cell>
          <cell r="M324" t="str">
            <v>6.2.3.9.2.3</v>
          </cell>
          <cell r="N324" t="str">
            <v>CHENGUE</v>
          </cell>
        </row>
        <row r="325">
          <cell r="A325">
            <v>0</v>
          </cell>
          <cell r="B325" t="str">
            <v>Alquiler de Andamio de a=1,20, L=2,30m y h=1,50 incluye tijera</v>
          </cell>
          <cell r="C325" t="str">
            <v>un/m³</v>
          </cell>
          <cell r="D325">
            <v>0.78873239436619713</v>
          </cell>
          <cell r="E325">
            <v>48500</v>
          </cell>
          <cell r="F325">
            <v>38253.521126760563</v>
          </cell>
          <cell r="M325" t="str">
            <v>6.3.1.1</v>
          </cell>
          <cell r="N325" t="str">
            <v>CHENGUE</v>
          </cell>
        </row>
        <row r="326">
          <cell r="A326">
            <v>0</v>
          </cell>
          <cell r="B326" t="str">
            <v xml:space="preserve">Instalación de Canes para andamios de a=1,20m, L=2,30 y h=1,50m (incluye tijera)  para trabajos en altura </v>
          </cell>
          <cell r="C326" t="str">
            <v>un/m³</v>
          </cell>
          <cell r="D326">
            <v>5.6338028169014086E-2</v>
          </cell>
          <cell r="E326">
            <v>88640</v>
          </cell>
          <cell r="F326">
            <v>4993.8028169014087</v>
          </cell>
          <cell r="M326" t="str">
            <v>6.3.10.1</v>
          </cell>
          <cell r="N326" t="str">
            <v>CHENGUE</v>
          </cell>
        </row>
        <row r="327">
          <cell r="A327">
            <v>0</v>
          </cell>
          <cell r="B327" t="str">
            <v>Alquiler de canes de largo 2,80m-3m, ancho 0,30m</v>
          </cell>
          <cell r="C327" t="str">
            <v>un/m³</v>
          </cell>
          <cell r="D327">
            <v>0.78873239436619713</v>
          </cell>
          <cell r="E327">
            <v>16000</v>
          </cell>
          <cell r="F327">
            <v>12619.718309859154</v>
          </cell>
          <cell r="M327" t="str">
            <v>6.3.10.6</v>
          </cell>
          <cell r="N327" t="str">
            <v>CHENGUE</v>
          </cell>
        </row>
        <row r="328">
          <cell r="A328">
            <v>0</v>
          </cell>
          <cell r="B328" t="str">
            <v xml:space="preserve">Instalación de anclaje en manila para andamios de a=1,20m, L=2,30 y h=1,50m (incluye tijera)  para trabajos en altura </v>
          </cell>
          <cell r="C328" t="str">
            <v>un/m³</v>
          </cell>
          <cell r="D328">
            <v>5.6338028169014086E-2</v>
          </cell>
          <cell r="E328">
            <v>103456</v>
          </cell>
          <cell r="F328">
            <v>5828.5070422535209</v>
          </cell>
          <cell r="M328" t="str">
            <v>6.3.11.1</v>
          </cell>
          <cell r="N328" t="str">
            <v>CHENGUE</v>
          </cell>
        </row>
        <row r="329">
          <cell r="A329">
            <v>0</v>
          </cell>
          <cell r="B329" t="str">
            <v>Alquiler de Manila de 20m calibre 1/2</v>
          </cell>
          <cell r="C329" t="str">
            <v>un/m³</v>
          </cell>
          <cell r="D329">
            <v>0.78873239436619713</v>
          </cell>
          <cell r="E329">
            <v>19200</v>
          </cell>
          <cell r="F329">
            <v>15143.661971830985</v>
          </cell>
          <cell r="M329" t="str">
            <v>6.3.11.4</v>
          </cell>
          <cell r="N329" t="str">
            <v>CHENGUE</v>
          </cell>
        </row>
        <row r="330">
          <cell r="A330">
            <v>0</v>
          </cell>
          <cell r="B330" t="str">
            <v xml:space="preserve">Instalación de chapetas de cuña para andamios de a=1,20m, L=2,30 y h=1,50m (incluye tijera)  para trabajos en altura </v>
          </cell>
          <cell r="C330" t="str">
            <v>un/m³</v>
          </cell>
          <cell r="D330">
            <v>5.6338028169014086E-2</v>
          </cell>
          <cell r="E330">
            <v>150384</v>
          </cell>
          <cell r="F330">
            <v>8472.3380281690152</v>
          </cell>
          <cell r="M330" t="str">
            <v>6.3.12.1</v>
          </cell>
          <cell r="N330" t="str">
            <v>CHENGUE</v>
          </cell>
        </row>
        <row r="331">
          <cell r="A331">
            <v>0</v>
          </cell>
          <cell r="B331" t="str">
            <v>Chapeta de cuña</v>
          </cell>
          <cell r="C331" t="str">
            <v>un/m³</v>
          </cell>
          <cell r="D331">
            <v>0.78873239436619713</v>
          </cell>
          <cell r="E331">
            <v>4800</v>
          </cell>
          <cell r="F331">
            <v>3785.9154929577462</v>
          </cell>
          <cell r="M331" t="str">
            <v>6.3.12.12-A</v>
          </cell>
          <cell r="N331" t="str">
            <v>CHENGUE</v>
          </cell>
        </row>
        <row r="332">
          <cell r="A332">
            <v>0</v>
          </cell>
          <cell r="B332" t="str">
            <v>Pluma grúa 250 kg. 80 m.</v>
          </cell>
          <cell r="C332" t="str">
            <v>día/m³</v>
          </cell>
          <cell r="D332">
            <v>0.78873239436619713</v>
          </cell>
          <cell r="E332">
            <v>27399.199999999997</v>
          </cell>
          <cell r="F332">
            <v>21610.636619718305</v>
          </cell>
          <cell r="M332" t="str">
            <v>6.3.12.2</v>
          </cell>
          <cell r="N332" t="str">
            <v>CHENGUE</v>
          </cell>
        </row>
        <row r="333">
          <cell r="A333">
            <v>0</v>
          </cell>
          <cell r="B333" t="str">
            <v>Taladro demoledor eléctrico</v>
          </cell>
          <cell r="C333" t="str">
            <v>día/m³</v>
          </cell>
          <cell r="D333">
            <v>0.78873239436619713</v>
          </cell>
          <cell r="E333">
            <v>50000</v>
          </cell>
          <cell r="F333">
            <v>39436.619718309856</v>
          </cell>
          <cell r="M333" t="str">
            <v>6.3.12.3</v>
          </cell>
          <cell r="N333" t="str">
            <v>CHENGUE</v>
          </cell>
        </row>
        <row r="334">
          <cell r="A334">
            <v>0</v>
          </cell>
          <cell r="B334" t="str">
            <v>Pulidora</v>
          </cell>
          <cell r="C334" t="str">
            <v>día</v>
          </cell>
          <cell r="D334">
            <v>0.125</v>
          </cell>
          <cell r="E334">
            <v>10000</v>
          </cell>
          <cell r="F334">
            <v>1250</v>
          </cell>
          <cell r="M334" t="str">
            <v>6.3.12.4</v>
          </cell>
          <cell r="N334" t="str">
            <v>CHENGUE</v>
          </cell>
        </row>
        <row r="335">
          <cell r="A335">
            <v>0</v>
          </cell>
          <cell r="B335" t="str">
            <v>Disco pulidora</v>
          </cell>
          <cell r="C335" t="str">
            <v>un</v>
          </cell>
          <cell r="D335">
            <v>0.05</v>
          </cell>
          <cell r="E335">
            <v>60000</v>
          </cell>
          <cell r="F335">
            <v>3000</v>
          </cell>
          <cell r="M335" t="str">
            <v>6.3.12.5</v>
          </cell>
          <cell r="N335" t="str">
            <v>CHENGUE</v>
          </cell>
        </row>
        <row r="336">
          <cell r="A336">
            <v>0</v>
          </cell>
          <cell r="B336" t="str">
            <v xml:space="preserve">Planta electrica </v>
          </cell>
          <cell r="C336" t="str">
            <v>día/m³</v>
          </cell>
          <cell r="D336">
            <v>0.78873239436619713</v>
          </cell>
          <cell r="E336">
            <v>40000</v>
          </cell>
          <cell r="F336">
            <v>31549.295774647886</v>
          </cell>
          <cell r="M336" t="str">
            <v>6.3.12.5A</v>
          </cell>
          <cell r="N336" t="str">
            <v>CHENGUE</v>
          </cell>
        </row>
        <row r="337">
          <cell r="A337">
            <v>0</v>
          </cell>
          <cell r="B337" t="str">
            <v>Transporte interno (2 ayudantes)</v>
          </cell>
          <cell r="C337" t="str">
            <v>hora/m³</v>
          </cell>
          <cell r="D337">
            <v>0.78873239436619713</v>
          </cell>
          <cell r="E337">
            <v>64747.585333333329</v>
          </cell>
          <cell r="F337">
            <v>51068.518009389663</v>
          </cell>
          <cell r="M337" t="str">
            <v>6.3.12.9</v>
          </cell>
          <cell r="N337" t="str">
            <v>CHENGUE</v>
          </cell>
        </row>
        <row r="338">
          <cell r="A338">
            <v>0</v>
          </cell>
          <cell r="B338" t="str">
            <v>Volqueta 8m3</v>
          </cell>
          <cell r="C338" t="str">
            <v>hora/m³</v>
          </cell>
          <cell r="D338">
            <v>5.408450704225352</v>
          </cell>
          <cell r="E338">
            <v>6250</v>
          </cell>
          <cell r="F338">
            <v>33802.816901408449</v>
          </cell>
          <cell r="M338" t="str">
            <v>6.3.13.1</v>
          </cell>
          <cell r="N338" t="str">
            <v>CHENGUE</v>
          </cell>
        </row>
        <row r="339">
          <cell r="A339">
            <v>0</v>
          </cell>
          <cell r="B339" t="str">
            <v>Botadero</v>
          </cell>
          <cell r="C339" t="str">
            <v>m3/viaje</v>
          </cell>
          <cell r="D339">
            <v>2.9583333333333335</v>
          </cell>
          <cell r="E339">
            <v>32800</v>
          </cell>
          <cell r="F339">
            <v>97033.333333333343</v>
          </cell>
          <cell r="M339" t="str">
            <v>6.3.13.2</v>
          </cell>
          <cell r="N339" t="str">
            <v>CHENGUE</v>
          </cell>
        </row>
        <row r="340">
          <cell r="A340">
            <v>0</v>
          </cell>
          <cell r="B340" t="str">
            <v>Mano de obra (6 ayudantes)</v>
          </cell>
          <cell r="C340" t="str">
            <v>día/m³</v>
          </cell>
          <cell r="D340">
            <v>0.45070422535211269</v>
          </cell>
          <cell r="E340">
            <v>194242.75599999999</v>
          </cell>
          <cell r="F340">
            <v>87546.030873239433</v>
          </cell>
          <cell r="M340" t="str">
            <v>6.3.13.3</v>
          </cell>
          <cell r="N340" t="str">
            <v>CHENGUE</v>
          </cell>
        </row>
        <row r="341">
          <cell r="A341">
            <v>0</v>
          </cell>
          <cell r="B341" t="str">
            <v>Herramienta menor (5% M.O.)</v>
          </cell>
          <cell r="C341" t="str">
            <v>gl</v>
          </cell>
          <cell r="D341">
            <v>0.05</v>
          </cell>
          <cell r="E341">
            <v>87546.030873239433</v>
          </cell>
          <cell r="F341">
            <v>4377.3015436619717</v>
          </cell>
          <cell r="M341" t="str">
            <v>6.3.19.1.4</v>
          </cell>
          <cell r="N341" t="str">
            <v>CHENGUE</v>
          </cell>
        </row>
        <row r="342">
          <cell r="A342">
            <v>0</v>
          </cell>
          <cell r="B342" t="str">
            <v>Costo directo</v>
          </cell>
          <cell r="C342">
            <v>0</v>
          </cell>
          <cell r="D342">
            <v>0</v>
          </cell>
          <cell r="E342">
            <v>0</v>
          </cell>
          <cell r="F342">
            <v>536481.25699906098</v>
          </cell>
          <cell r="M342" t="str">
            <v>6.3.19.2.5A</v>
          </cell>
          <cell r="N342" t="str">
            <v>CHENGUE</v>
          </cell>
        </row>
        <row r="343">
          <cell r="A343">
            <v>0</v>
          </cell>
          <cell r="B343" t="str">
            <v xml:space="preserve">A.I.U </v>
          </cell>
          <cell r="C343">
            <v>0</v>
          </cell>
          <cell r="D343">
            <v>0</v>
          </cell>
          <cell r="E343">
            <v>0</v>
          </cell>
          <cell r="F343">
            <v>0</v>
          </cell>
          <cell r="M343" t="str">
            <v>6.3.20.1.3</v>
          </cell>
          <cell r="N343" t="str">
            <v>CHENGUE</v>
          </cell>
        </row>
        <row r="344">
          <cell r="A344">
            <v>0</v>
          </cell>
          <cell r="B344" t="str">
            <v>PRECIO UNITARIO (m3)</v>
          </cell>
          <cell r="C344">
            <v>0</v>
          </cell>
          <cell r="D344">
            <v>0</v>
          </cell>
          <cell r="E344">
            <v>0</v>
          </cell>
          <cell r="F344">
            <v>536481.25699906098</v>
          </cell>
          <cell r="M344" t="str">
            <v>6.3.20.1.4</v>
          </cell>
          <cell r="N344" t="str">
            <v>CHENGUE</v>
          </cell>
        </row>
        <row r="345">
          <cell r="A345">
            <v>0</v>
          </cell>
          <cell r="B345">
            <v>0</v>
          </cell>
          <cell r="C345">
            <v>0</v>
          </cell>
          <cell r="D345">
            <v>0</v>
          </cell>
          <cell r="E345">
            <v>0</v>
          </cell>
          <cell r="F345">
            <v>0</v>
          </cell>
          <cell r="M345" t="str">
            <v>6.3.20.2.4</v>
          </cell>
          <cell r="N345" t="str">
            <v>CHENGUE</v>
          </cell>
        </row>
        <row r="346">
          <cell r="A346" t="str">
            <v>2.6.4</v>
          </cell>
          <cell r="B346" t="str">
            <v>Retiro, cargue, descargue y transporte de tubería existente en Hierro Dúctil o HF</v>
          </cell>
          <cell r="C346" t="str">
            <v>ml</v>
          </cell>
          <cell r="D346">
            <v>18058</v>
          </cell>
          <cell r="E346">
            <v>0</v>
          </cell>
          <cell r="F346">
            <v>0</v>
          </cell>
          <cell r="M346" t="str">
            <v>6.3.20.2.5</v>
          </cell>
          <cell r="N346" t="str">
            <v>CHENGUE</v>
          </cell>
        </row>
        <row r="347">
          <cell r="A347">
            <v>0</v>
          </cell>
          <cell r="B347">
            <v>0</v>
          </cell>
          <cell r="C347">
            <v>0</v>
          </cell>
          <cell r="D347">
            <v>0</v>
          </cell>
          <cell r="E347">
            <v>0</v>
          </cell>
          <cell r="F347">
            <v>0</v>
          </cell>
          <cell r="M347" t="str">
            <v>6.3.21.12</v>
          </cell>
          <cell r="N347" t="str">
            <v>CHENGUE</v>
          </cell>
        </row>
        <row r="348">
          <cell r="A348">
            <v>0</v>
          </cell>
          <cell r="B348" t="str">
            <v>Retiro, cargue, descargue y transporte de tubería existente en Hierro Dúctil o HF</v>
          </cell>
          <cell r="C348">
            <v>0</v>
          </cell>
          <cell r="D348">
            <v>0</v>
          </cell>
          <cell r="E348">
            <v>0</v>
          </cell>
          <cell r="F348">
            <v>0</v>
          </cell>
          <cell r="M348" t="str">
            <v>6.3.21.14</v>
          </cell>
          <cell r="N348" t="str">
            <v>CHENGUE</v>
          </cell>
        </row>
        <row r="349">
          <cell r="A349">
            <v>0</v>
          </cell>
          <cell r="B349" t="str">
            <v>Botadero</v>
          </cell>
          <cell r="C349" t="str">
            <v>viaje</v>
          </cell>
          <cell r="D349">
            <v>0.2</v>
          </cell>
          <cell r="E349">
            <v>32800</v>
          </cell>
          <cell r="F349">
            <v>6560</v>
          </cell>
          <cell r="M349" t="str">
            <v>6.3.21.15</v>
          </cell>
          <cell r="N349" t="str">
            <v>CHENGUE</v>
          </cell>
        </row>
        <row r="350">
          <cell r="A350">
            <v>0</v>
          </cell>
          <cell r="B350" t="str">
            <v>Salario dia 2 Ayudantes con prestaciones</v>
          </cell>
          <cell r="C350" t="str">
            <v>día</v>
          </cell>
          <cell r="D350">
            <v>0.05</v>
          </cell>
          <cell r="E350">
            <v>60281.759999999995</v>
          </cell>
          <cell r="F350">
            <v>3014.0879999999997</v>
          </cell>
          <cell r="M350" t="str">
            <v>6.3.21.21</v>
          </cell>
          <cell r="N350" t="str">
            <v>CHENGUE</v>
          </cell>
        </row>
        <row r="351">
          <cell r="A351">
            <v>0</v>
          </cell>
          <cell r="B351" t="str">
            <v>Volqueta 8m3</v>
          </cell>
          <cell r="C351" t="str">
            <v>hora</v>
          </cell>
          <cell r="D351">
            <v>0.16667000000000001</v>
          </cell>
          <cell r="E351">
            <v>50000</v>
          </cell>
          <cell r="F351">
            <v>8333.5</v>
          </cell>
          <cell r="M351" t="str">
            <v>6.3.21.22</v>
          </cell>
          <cell r="N351" t="str">
            <v>CHENGUE</v>
          </cell>
        </row>
        <row r="352">
          <cell r="A352">
            <v>0</v>
          </cell>
          <cell r="B352" t="str">
            <v>Herramienta menor (5% M.O.)</v>
          </cell>
          <cell r="C352" t="str">
            <v>gl</v>
          </cell>
          <cell r="D352">
            <v>0.05</v>
          </cell>
          <cell r="E352">
            <v>3014.0879999999997</v>
          </cell>
          <cell r="F352">
            <v>150.70439999999999</v>
          </cell>
          <cell r="M352" t="str">
            <v>6.3.21.4</v>
          </cell>
          <cell r="N352" t="str">
            <v>CHENGUE</v>
          </cell>
        </row>
        <row r="353">
          <cell r="A353">
            <v>0</v>
          </cell>
          <cell r="B353" t="str">
            <v>Costo directo</v>
          </cell>
          <cell r="C353">
            <v>0</v>
          </cell>
          <cell r="D353">
            <v>0</v>
          </cell>
          <cell r="E353">
            <v>0</v>
          </cell>
          <cell r="F353">
            <v>18058.292399999998</v>
          </cell>
          <cell r="M353" t="str">
            <v>6.3.22.1</v>
          </cell>
          <cell r="N353" t="str">
            <v>CHENGUE</v>
          </cell>
        </row>
        <row r="354">
          <cell r="A354">
            <v>0</v>
          </cell>
          <cell r="B354" t="str">
            <v xml:space="preserve">A.I.U </v>
          </cell>
          <cell r="C354">
            <v>0</v>
          </cell>
          <cell r="D354">
            <v>0</v>
          </cell>
          <cell r="E354">
            <v>0</v>
          </cell>
          <cell r="F354">
            <v>0</v>
          </cell>
          <cell r="M354" t="str">
            <v>6.3.22.2</v>
          </cell>
          <cell r="N354" t="str">
            <v>CHENGUE</v>
          </cell>
        </row>
        <row r="355">
          <cell r="A355">
            <v>0</v>
          </cell>
          <cell r="B355" t="str">
            <v>PRECIO UNITARIO (m)</v>
          </cell>
          <cell r="C355">
            <v>0</v>
          </cell>
          <cell r="D355">
            <v>0</v>
          </cell>
          <cell r="E355">
            <v>0</v>
          </cell>
          <cell r="F355">
            <v>18058</v>
          </cell>
          <cell r="M355" t="str">
            <v>6.3.22.3</v>
          </cell>
          <cell r="N355" t="str">
            <v>CHENGUE</v>
          </cell>
        </row>
        <row r="356">
          <cell r="A356">
            <v>0</v>
          </cell>
          <cell r="B356">
            <v>0</v>
          </cell>
          <cell r="C356">
            <v>0</v>
          </cell>
          <cell r="D356">
            <v>0</v>
          </cell>
          <cell r="E356">
            <v>0</v>
          </cell>
          <cell r="F356">
            <v>0</v>
          </cell>
          <cell r="M356" t="str">
            <v>6.3.22.4</v>
          </cell>
          <cell r="N356" t="str">
            <v>CHENGUE</v>
          </cell>
        </row>
        <row r="357">
          <cell r="A357" t="str">
            <v>2.6.5</v>
          </cell>
          <cell r="B357" t="str">
            <v>Desmonte, cargue, descargue y transporte de equipos electromecánicos</v>
          </cell>
          <cell r="C357" t="str">
            <v>un</v>
          </cell>
          <cell r="D357">
            <v>76932</v>
          </cell>
          <cell r="E357">
            <v>0</v>
          </cell>
          <cell r="F357">
            <v>0</v>
          </cell>
          <cell r="M357" t="str">
            <v>6.3.22.5</v>
          </cell>
          <cell r="N357" t="str">
            <v>CHENGUE</v>
          </cell>
        </row>
        <row r="358">
          <cell r="A358">
            <v>0</v>
          </cell>
          <cell r="B358">
            <v>0</v>
          </cell>
          <cell r="C358">
            <v>0</v>
          </cell>
          <cell r="D358">
            <v>0</v>
          </cell>
          <cell r="E358">
            <v>0</v>
          </cell>
          <cell r="F358">
            <v>0</v>
          </cell>
          <cell r="M358" t="str">
            <v>6.3.23.7</v>
          </cell>
          <cell r="N358" t="str">
            <v>CHENGUE</v>
          </cell>
        </row>
        <row r="359">
          <cell r="A359">
            <v>0</v>
          </cell>
          <cell r="B359" t="str">
            <v>Desmonte, cargue, descargue y transporte de equipos electromecánicos</v>
          </cell>
          <cell r="C359">
            <v>0</v>
          </cell>
          <cell r="D359">
            <v>0</v>
          </cell>
          <cell r="E359">
            <v>0</v>
          </cell>
          <cell r="F359">
            <v>0</v>
          </cell>
          <cell r="M359" t="str">
            <v>6.3.24.1</v>
          </cell>
          <cell r="N359" t="str">
            <v>CHENGUE</v>
          </cell>
        </row>
        <row r="360">
          <cell r="A360">
            <v>0</v>
          </cell>
          <cell r="B360" t="str">
            <v>Limpieza del sitio y Disposición final</v>
          </cell>
          <cell r="C360" t="str">
            <v>gl</v>
          </cell>
          <cell r="D360">
            <v>4</v>
          </cell>
          <cell r="E360">
            <v>1000</v>
          </cell>
          <cell r="F360">
            <v>4000</v>
          </cell>
          <cell r="M360" t="str">
            <v>6.3.24.5</v>
          </cell>
          <cell r="N360" t="str">
            <v>CHENGUE</v>
          </cell>
        </row>
        <row r="361">
          <cell r="A361">
            <v>0</v>
          </cell>
          <cell r="B361" t="str">
            <v>Salario dia 2 Ayudantes con prestaciones</v>
          </cell>
          <cell r="C361" t="str">
            <v>día</v>
          </cell>
          <cell r="D361">
            <v>1</v>
          </cell>
          <cell r="E361">
            <v>60281.759999999995</v>
          </cell>
          <cell r="F361">
            <v>60281.759999999995</v>
          </cell>
          <cell r="M361" t="str">
            <v>6.3.25.5</v>
          </cell>
          <cell r="N361" t="str">
            <v>CHENGUE</v>
          </cell>
        </row>
        <row r="362">
          <cell r="A362">
            <v>0</v>
          </cell>
          <cell r="B362" t="str">
            <v>Volqueta 8m3</v>
          </cell>
          <cell r="C362" t="str">
            <v>hora</v>
          </cell>
          <cell r="D362">
            <v>0.25</v>
          </cell>
          <cell r="E362">
            <v>50000</v>
          </cell>
          <cell r="F362">
            <v>12500</v>
          </cell>
          <cell r="M362" t="str">
            <v>6.3.28.1</v>
          </cell>
          <cell r="N362" t="str">
            <v>CHENGUE</v>
          </cell>
        </row>
        <row r="363">
          <cell r="A363">
            <v>0</v>
          </cell>
          <cell r="B363" t="str">
            <v>Herramienta menor (5% M.O.)</v>
          </cell>
          <cell r="C363" t="str">
            <v>gl</v>
          </cell>
          <cell r="D363">
            <v>0.05</v>
          </cell>
          <cell r="E363">
            <v>3014.0879999999997</v>
          </cell>
          <cell r="F363">
            <v>150.70439999999999</v>
          </cell>
          <cell r="M363" t="str">
            <v>6.3.29.1</v>
          </cell>
          <cell r="N363" t="str">
            <v>CHENGUE</v>
          </cell>
        </row>
        <row r="364">
          <cell r="A364">
            <v>0</v>
          </cell>
          <cell r="B364" t="str">
            <v>Costo directo</v>
          </cell>
          <cell r="C364">
            <v>0</v>
          </cell>
          <cell r="D364">
            <v>0</v>
          </cell>
          <cell r="E364">
            <v>0</v>
          </cell>
          <cell r="F364">
            <v>76932.464399999997</v>
          </cell>
          <cell r="M364" t="str">
            <v>6.3.29.4</v>
          </cell>
          <cell r="N364" t="str">
            <v>CHENGUE</v>
          </cell>
        </row>
        <row r="365">
          <cell r="A365">
            <v>0</v>
          </cell>
          <cell r="B365" t="str">
            <v xml:space="preserve">A.I.U </v>
          </cell>
          <cell r="C365">
            <v>0</v>
          </cell>
          <cell r="D365">
            <v>0</v>
          </cell>
          <cell r="E365">
            <v>0</v>
          </cell>
          <cell r="F365">
            <v>0</v>
          </cell>
          <cell r="M365" t="str">
            <v>6.3.30.1</v>
          </cell>
          <cell r="N365" t="str">
            <v>CHENGUE</v>
          </cell>
        </row>
        <row r="366">
          <cell r="A366">
            <v>0</v>
          </cell>
          <cell r="B366" t="str">
            <v>PRECIO UNITARIO (un)</v>
          </cell>
          <cell r="C366">
            <v>0</v>
          </cell>
          <cell r="D366">
            <v>0</v>
          </cell>
          <cell r="E366">
            <v>0</v>
          </cell>
          <cell r="F366">
            <v>76932</v>
          </cell>
          <cell r="M366" t="str">
            <v>6.3.30.4</v>
          </cell>
          <cell r="N366" t="str">
            <v>CHENGUE</v>
          </cell>
        </row>
        <row r="367">
          <cell r="A367">
            <v>0</v>
          </cell>
          <cell r="B367">
            <v>0</v>
          </cell>
          <cell r="C367">
            <v>0</v>
          </cell>
          <cell r="D367">
            <v>0</v>
          </cell>
          <cell r="E367">
            <v>0</v>
          </cell>
          <cell r="F367">
            <v>0</v>
          </cell>
          <cell r="M367" t="str">
            <v>6.3.32.2</v>
          </cell>
          <cell r="N367" t="str">
            <v>CHENGUE</v>
          </cell>
        </row>
        <row r="368">
          <cell r="A368" t="str">
            <v>2.8</v>
          </cell>
          <cell r="B368" t="str">
            <v>Polisombra para protección de estructura</v>
          </cell>
          <cell r="C368" t="str">
            <v>m²</v>
          </cell>
          <cell r="D368">
            <v>7559</v>
          </cell>
          <cell r="E368">
            <v>0</v>
          </cell>
          <cell r="F368">
            <v>0</v>
          </cell>
          <cell r="M368" t="str">
            <v>6.3.32.5</v>
          </cell>
          <cell r="N368" t="str">
            <v>CHENGUE</v>
          </cell>
        </row>
        <row r="369">
          <cell r="A369">
            <v>0</v>
          </cell>
          <cell r="B369">
            <v>0</v>
          </cell>
          <cell r="C369">
            <v>0</v>
          </cell>
          <cell r="D369">
            <v>0</v>
          </cell>
          <cell r="E369">
            <v>0</v>
          </cell>
          <cell r="F369">
            <v>0</v>
          </cell>
          <cell r="M369" t="str">
            <v>6.3.34.3</v>
          </cell>
          <cell r="N369" t="str">
            <v>CHENGUE</v>
          </cell>
        </row>
        <row r="370">
          <cell r="A370">
            <v>0</v>
          </cell>
          <cell r="B370" t="str">
            <v>Suministro e instalación de polisombra para protección de estructura</v>
          </cell>
          <cell r="C370">
            <v>0</v>
          </cell>
          <cell r="D370">
            <v>0</v>
          </cell>
          <cell r="E370">
            <v>0</v>
          </cell>
          <cell r="F370">
            <v>0</v>
          </cell>
          <cell r="M370" t="str">
            <v>6.3.35.1</v>
          </cell>
          <cell r="N370" t="str">
            <v>CHENGUE</v>
          </cell>
        </row>
        <row r="371">
          <cell r="A371">
            <v>0</v>
          </cell>
          <cell r="B371" t="str">
            <v xml:space="preserve">Polisombra </v>
          </cell>
          <cell r="C371" t="str">
            <v>m²</v>
          </cell>
          <cell r="D371">
            <v>1</v>
          </cell>
          <cell r="E371">
            <v>6000</v>
          </cell>
          <cell r="F371">
            <v>6000</v>
          </cell>
          <cell r="M371" t="str">
            <v>6.3.35.6</v>
          </cell>
          <cell r="N371" t="str">
            <v>CHENGUE</v>
          </cell>
        </row>
        <row r="372">
          <cell r="A372">
            <v>0</v>
          </cell>
          <cell r="B372" t="str">
            <v>Salario dia 2 Ayudantes con prestaciones</v>
          </cell>
          <cell r="C372" t="str">
            <v>m²</v>
          </cell>
          <cell r="D372">
            <v>2.0833333333333332E-2</v>
          </cell>
          <cell r="E372">
            <v>60281.759999999995</v>
          </cell>
          <cell r="F372">
            <v>1255.8699999999999</v>
          </cell>
          <cell r="M372" t="str">
            <v>6.3.4.1</v>
          </cell>
          <cell r="N372" t="str">
            <v>CHENGUE</v>
          </cell>
        </row>
        <row r="373">
          <cell r="A373">
            <v>0</v>
          </cell>
          <cell r="B373" t="str">
            <v>Herramienta menor (5% M.O.)</v>
          </cell>
          <cell r="C373" t="str">
            <v>gl</v>
          </cell>
          <cell r="D373">
            <v>0.05</v>
          </cell>
          <cell r="E373">
            <v>1255.8699999999999</v>
          </cell>
          <cell r="F373">
            <v>62.793499999999995</v>
          </cell>
          <cell r="M373" t="str">
            <v>6.3.4.2</v>
          </cell>
          <cell r="N373" t="str">
            <v>CHENGUE</v>
          </cell>
        </row>
        <row r="374">
          <cell r="A374">
            <v>0</v>
          </cell>
          <cell r="B374" t="str">
            <v xml:space="preserve">Transporte </v>
          </cell>
          <cell r="C374" t="str">
            <v>m²</v>
          </cell>
          <cell r="D374">
            <v>1</v>
          </cell>
          <cell r="E374">
            <v>240</v>
          </cell>
          <cell r="F374">
            <v>240</v>
          </cell>
          <cell r="M374" t="str">
            <v>6.3.4.3</v>
          </cell>
          <cell r="N374" t="str">
            <v>CHENGUE</v>
          </cell>
        </row>
        <row r="375">
          <cell r="A375">
            <v>0</v>
          </cell>
          <cell r="B375" t="str">
            <v>Costo directo</v>
          </cell>
          <cell r="C375">
            <v>0</v>
          </cell>
          <cell r="D375">
            <v>0</v>
          </cell>
          <cell r="E375">
            <v>0</v>
          </cell>
          <cell r="F375">
            <v>7558.6634999999997</v>
          </cell>
          <cell r="M375" t="str">
            <v>6.3.4.4</v>
          </cell>
          <cell r="N375" t="str">
            <v>CHENGUE</v>
          </cell>
        </row>
        <row r="376">
          <cell r="A376">
            <v>0</v>
          </cell>
          <cell r="B376" t="str">
            <v xml:space="preserve">A.I.U </v>
          </cell>
          <cell r="C376">
            <v>0</v>
          </cell>
          <cell r="D376">
            <v>0</v>
          </cell>
          <cell r="E376">
            <v>0</v>
          </cell>
          <cell r="F376">
            <v>0</v>
          </cell>
          <cell r="M376" t="str">
            <v>6.3.4.6</v>
          </cell>
          <cell r="N376" t="str">
            <v>CHENGUE</v>
          </cell>
        </row>
        <row r="377">
          <cell r="A377">
            <v>0</v>
          </cell>
          <cell r="B377" t="str">
            <v>PRECIO UNITARIO (m2)</v>
          </cell>
          <cell r="C377">
            <v>0</v>
          </cell>
          <cell r="D377">
            <v>0</v>
          </cell>
          <cell r="E377">
            <v>0</v>
          </cell>
          <cell r="F377">
            <v>7559</v>
          </cell>
          <cell r="M377" t="str">
            <v>6.3.5.1</v>
          </cell>
          <cell r="N377" t="str">
            <v>CHENGUE</v>
          </cell>
        </row>
        <row r="378">
          <cell r="A378">
            <v>0</v>
          </cell>
          <cell r="B378">
            <v>0</v>
          </cell>
          <cell r="C378">
            <v>0</v>
          </cell>
          <cell r="D378">
            <v>0</v>
          </cell>
          <cell r="E378">
            <v>0</v>
          </cell>
          <cell r="F378">
            <v>0</v>
          </cell>
          <cell r="M378" t="str">
            <v>6.3.6.1</v>
          </cell>
          <cell r="N378" t="str">
            <v>CHENGUE</v>
          </cell>
        </row>
        <row r="379">
          <cell r="A379" t="str">
            <v>2.9</v>
          </cell>
          <cell r="B379" t="str">
            <v>Retiro de Tubería PVC-Presión unión mecánica o soldada, a cualquier profundidad hasta Ø4"</v>
          </cell>
          <cell r="C379" t="str">
            <v>ml</v>
          </cell>
          <cell r="D379">
            <v>2110</v>
          </cell>
          <cell r="E379">
            <v>0</v>
          </cell>
          <cell r="F379">
            <v>0</v>
          </cell>
          <cell r="M379" t="str">
            <v>6.3.6.2</v>
          </cell>
          <cell r="N379" t="str">
            <v>CHENGUE</v>
          </cell>
        </row>
        <row r="380">
          <cell r="A380">
            <v>0</v>
          </cell>
          <cell r="B380">
            <v>0</v>
          </cell>
          <cell r="C380">
            <v>0</v>
          </cell>
          <cell r="D380">
            <v>0</v>
          </cell>
          <cell r="E380">
            <v>0</v>
          </cell>
          <cell r="F380">
            <v>0</v>
          </cell>
          <cell r="M380" t="str">
            <v>6.3.6.4</v>
          </cell>
          <cell r="N380" t="str">
            <v>CHENGUE</v>
          </cell>
        </row>
        <row r="381">
          <cell r="A381">
            <v>0</v>
          </cell>
          <cell r="B381" t="str">
            <v>Retiro de Tubería PVC-Presión unión mecánica o soldada, a cualquier profundidad hasta Ø4"</v>
          </cell>
          <cell r="C381">
            <v>0</v>
          </cell>
          <cell r="D381">
            <v>0</v>
          </cell>
          <cell r="E381">
            <v>0</v>
          </cell>
          <cell r="F381">
            <v>0</v>
          </cell>
          <cell r="M381" t="str">
            <v>6.3.6.5</v>
          </cell>
          <cell r="N381" t="str">
            <v>CHENGUE</v>
          </cell>
        </row>
        <row r="382">
          <cell r="A382">
            <v>0</v>
          </cell>
          <cell r="B382" t="str">
            <v>Salario Oficial + 2 Ayudantes  dia con prestaciones</v>
          </cell>
          <cell r="C382" t="str">
            <v>día</v>
          </cell>
          <cell r="D382">
            <v>60</v>
          </cell>
          <cell r="E382">
            <v>120563.51999999999</v>
          </cell>
          <cell r="F382">
            <v>2009.3919999999998</v>
          </cell>
          <cell r="M382" t="str">
            <v>6.3.6.6</v>
          </cell>
          <cell r="N382" t="str">
            <v>CHENGUE</v>
          </cell>
        </row>
        <row r="383">
          <cell r="A383">
            <v>0</v>
          </cell>
          <cell r="B383" t="str">
            <v>Herramienta menor (5% M.O.)</v>
          </cell>
          <cell r="C383" t="str">
            <v>gl</v>
          </cell>
          <cell r="D383">
            <v>0.05</v>
          </cell>
          <cell r="E383">
            <v>2009.3919999999998</v>
          </cell>
          <cell r="F383">
            <v>100.4696</v>
          </cell>
          <cell r="M383" t="str">
            <v>6.3.6.8</v>
          </cell>
          <cell r="N383" t="str">
            <v>CHENGUE</v>
          </cell>
        </row>
        <row r="384">
          <cell r="A384">
            <v>0</v>
          </cell>
          <cell r="B384" t="str">
            <v>Costo directo</v>
          </cell>
          <cell r="C384">
            <v>0</v>
          </cell>
          <cell r="D384">
            <v>0</v>
          </cell>
          <cell r="E384">
            <v>0</v>
          </cell>
          <cell r="F384">
            <v>2109.8615999999997</v>
          </cell>
          <cell r="M384" t="str">
            <v>6.3.7.4</v>
          </cell>
          <cell r="N384" t="str">
            <v>CHENGUE</v>
          </cell>
        </row>
        <row r="385">
          <cell r="A385">
            <v>0</v>
          </cell>
          <cell r="B385" t="str">
            <v xml:space="preserve">A.I.U </v>
          </cell>
          <cell r="C385">
            <v>0</v>
          </cell>
          <cell r="D385">
            <v>0</v>
          </cell>
          <cell r="E385">
            <v>0</v>
          </cell>
          <cell r="F385">
            <v>0</v>
          </cell>
          <cell r="M385" t="str">
            <v>6.3.7.5</v>
          </cell>
          <cell r="N385" t="str">
            <v>CHENGUE</v>
          </cell>
        </row>
        <row r="386">
          <cell r="A386">
            <v>0</v>
          </cell>
          <cell r="B386" t="str">
            <v>PRECIO UNITARIO (m)</v>
          </cell>
          <cell r="C386">
            <v>0</v>
          </cell>
          <cell r="D386">
            <v>0</v>
          </cell>
          <cell r="E386">
            <v>0</v>
          </cell>
          <cell r="F386">
            <v>2110</v>
          </cell>
          <cell r="M386" t="str">
            <v>6.3.7.6</v>
          </cell>
          <cell r="N386" t="str">
            <v>CHENGUE</v>
          </cell>
        </row>
        <row r="387">
          <cell r="A387">
            <v>0</v>
          </cell>
          <cell r="B387">
            <v>0</v>
          </cell>
          <cell r="C387">
            <v>0</v>
          </cell>
          <cell r="D387">
            <v>0</v>
          </cell>
          <cell r="E387">
            <v>0</v>
          </cell>
          <cell r="F387">
            <v>0</v>
          </cell>
          <cell r="M387" t="str">
            <v>6.3.8.1</v>
          </cell>
          <cell r="N387" t="str">
            <v>CHENGUE</v>
          </cell>
        </row>
        <row r="388">
          <cell r="A388" t="str">
            <v>2.10</v>
          </cell>
          <cell r="B388" t="str">
            <v>Retiro, cargue, descargue y transporte de tubería existente en estructuras elevadas en HG hasta Ø4"</v>
          </cell>
          <cell r="C388" t="str">
            <v>ml</v>
          </cell>
          <cell r="D388">
            <v>30199</v>
          </cell>
          <cell r="E388">
            <v>0</v>
          </cell>
          <cell r="F388">
            <v>0</v>
          </cell>
          <cell r="M388" t="str">
            <v>6.3.8.10</v>
          </cell>
          <cell r="N388" t="str">
            <v>CHENGUE</v>
          </cell>
        </row>
        <row r="389">
          <cell r="A389">
            <v>0</v>
          </cell>
          <cell r="B389">
            <v>0</v>
          </cell>
          <cell r="C389">
            <v>0</v>
          </cell>
          <cell r="D389">
            <v>0</v>
          </cell>
          <cell r="E389">
            <v>0</v>
          </cell>
          <cell r="F389">
            <v>0</v>
          </cell>
          <cell r="M389" t="str">
            <v>6.3.8.4</v>
          </cell>
          <cell r="N389" t="str">
            <v>CHENGUE</v>
          </cell>
        </row>
        <row r="390">
          <cell r="A390">
            <v>0</v>
          </cell>
          <cell r="B390" t="str">
            <v>Retiro, cargue, descargue y transporte de tubería existente en estructuras elevadas en HG hasta Ø4"</v>
          </cell>
          <cell r="C390">
            <v>0</v>
          </cell>
          <cell r="D390">
            <v>0</v>
          </cell>
          <cell r="E390">
            <v>0</v>
          </cell>
          <cell r="F390">
            <v>0</v>
          </cell>
          <cell r="M390" t="str">
            <v>6.3.8.6</v>
          </cell>
          <cell r="N390" t="str">
            <v>CHENGUE</v>
          </cell>
        </row>
        <row r="391">
          <cell r="A391">
            <v>0</v>
          </cell>
          <cell r="B391" t="str">
            <v>Andamios para trabajos en altura a=1,20m, L=2,30m y h=1,50m incluye tijera</v>
          </cell>
          <cell r="C391" t="str">
            <v>un</v>
          </cell>
          <cell r="D391">
            <v>0.66666666666666663</v>
          </cell>
          <cell r="E391">
            <v>12759</v>
          </cell>
          <cell r="F391">
            <v>8506</v>
          </cell>
          <cell r="M391" t="str">
            <v>6.3.9.1</v>
          </cell>
          <cell r="N391" t="str">
            <v>CHENGUE</v>
          </cell>
        </row>
        <row r="392">
          <cell r="A392">
            <v>0</v>
          </cell>
          <cell r="B392" t="str">
            <v>Canes de largo 2,80m-3m, ancho 0,30m</v>
          </cell>
          <cell r="C392" t="str">
            <v>un</v>
          </cell>
          <cell r="D392">
            <v>1.3333333333333333</v>
          </cell>
          <cell r="E392">
            <v>1281</v>
          </cell>
          <cell r="F392">
            <v>1708</v>
          </cell>
          <cell r="M392" t="str">
            <v>6.3.9.5</v>
          </cell>
          <cell r="N392" t="str">
            <v>CHENGUE</v>
          </cell>
        </row>
        <row r="393">
          <cell r="A393">
            <v>0</v>
          </cell>
          <cell r="B393" t="str">
            <v>Manila de 20m calibre 1/2</v>
          </cell>
          <cell r="C393" t="str">
            <v>un</v>
          </cell>
          <cell r="D393">
            <v>0.22222222222222221</v>
          </cell>
          <cell r="E393">
            <v>3725</v>
          </cell>
          <cell r="F393">
            <v>827.77777777777771</v>
          </cell>
          <cell r="M393" t="str">
            <v>6.3.9.9</v>
          </cell>
          <cell r="N393" t="str">
            <v>CHENGUE</v>
          </cell>
        </row>
        <row r="394">
          <cell r="A394">
            <v>0</v>
          </cell>
          <cell r="B394" t="str">
            <v>Chapeta de cuña</v>
          </cell>
          <cell r="C394" t="str">
            <v>un</v>
          </cell>
          <cell r="D394">
            <v>2.6666666666666665</v>
          </cell>
          <cell r="E394">
            <v>3125</v>
          </cell>
          <cell r="F394">
            <v>8333.3333333333321</v>
          </cell>
          <cell r="M394" t="str">
            <v>7.11</v>
          </cell>
          <cell r="N394" t="str">
            <v>CHENGUE</v>
          </cell>
        </row>
        <row r="395">
          <cell r="A395">
            <v>0</v>
          </cell>
          <cell r="B395" t="str">
            <v>Transporte interno (2 ayudantes)</v>
          </cell>
          <cell r="C395" t="str">
            <v>hora</v>
          </cell>
          <cell r="D395">
            <v>0.1</v>
          </cell>
          <cell r="E395">
            <v>60281.759999999995</v>
          </cell>
          <cell r="F395">
            <v>6028.1759999999995</v>
          </cell>
          <cell r="M395" t="str">
            <v>7.12</v>
          </cell>
          <cell r="N395" t="str">
            <v>CHENGUE</v>
          </cell>
        </row>
        <row r="396">
          <cell r="A396">
            <v>0</v>
          </cell>
          <cell r="B396" t="str">
            <v>Cargue, retiro y disposición final de material excedente a sitio autorizado</v>
          </cell>
          <cell r="C396" t="str">
            <v>viaje</v>
          </cell>
          <cell r="D396">
            <v>0.1</v>
          </cell>
          <cell r="E396">
            <v>16310</v>
          </cell>
          <cell r="F396">
            <v>1631</v>
          </cell>
          <cell r="M396" t="str">
            <v>7.13</v>
          </cell>
          <cell r="N396" t="str">
            <v>CHENGUE</v>
          </cell>
        </row>
        <row r="397">
          <cell r="A397">
            <v>0</v>
          </cell>
          <cell r="B397" t="str">
            <v>Salario Oficial + 2 Ayudantes  dia con prestaciones</v>
          </cell>
          <cell r="C397" t="str">
            <v>día</v>
          </cell>
          <cell r="D397">
            <v>2.5000000000000001E-2</v>
          </cell>
          <cell r="E397">
            <v>120563.51999999999</v>
          </cell>
          <cell r="F397">
            <v>3014.0879999999997</v>
          </cell>
          <cell r="M397" t="str">
            <v>7.13Z</v>
          </cell>
          <cell r="N397" t="str">
            <v>CHENGUE</v>
          </cell>
        </row>
        <row r="398">
          <cell r="A398">
            <v>0</v>
          </cell>
          <cell r="B398" t="str">
            <v>Herramienta menor (5% M.O.)</v>
          </cell>
          <cell r="C398" t="str">
            <v>gl</v>
          </cell>
          <cell r="D398">
            <v>0.05</v>
          </cell>
          <cell r="E398">
            <v>3014.0879999999997</v>
          </cell>
          <cell r="F398">
            <v>150.70439999999999</v>
          </cell>
          <cell r="M398" t="str">
            <v>7.14</v>
          </cell>
          <cell r="N398" t="str">
            <v>CHENGUE</v>
          </cell>
        </row>
        <row r="399">
          <cell r="A399">
            <v>0</v>
          </cell>
          <cell r="B399" t="str">
            <v>Costo directo</v>
          </cell>
          <cell r="C399">
            <v>0</v>
          </cell>
          <cell r="D399">
            <v>0</v>
          </cell>
          <cell r="E399">
            <v>0</v>
          </cell>
          <cell r="F399">
            <v>30199.079511111107</v>
          </cell>
          <cell r="M399" t="str">
            <v>7.15</v>
          </cell>
          <cell r="N399" t="str">
            <v>CHENGUE</v>
          </cell>
        </row>
        <row r="400">
          <cell r="A400">
            <v>0</v>
          </cell>
          <cell r="B400" t="str">
            <v xml:space="preserve">A.I.U </v>
          </cell>
          <cell r="C400">
            <v>0</v>
          </cell>
          <cell r="D400">
            <v>0</v>
          </cell>
          <cell r="E400">
            <v>0</v>
          </cell>
          <cell r="F400">
            <v>0</v>
          </cell>
          <cell r="M400" t="str">
            <v>7.152z</v>
          </cell>
          <cell r="N400" t="str">
            <v>CHENGUE</v>
          </cell>
        </row>
        <row r="401">
          <cell r="A401">
            <v>0</v>
          </cell>
          <cell r="B401" t="str">
            <v>PRECIO UNITARIO (m)</v>
          </cell>
          <cell r="C401">
            <v>0</v>
          </cell>
          <cell r="D401">
            <v>0</v>
          </cell>
          <cell r="E401">
            <v>0</v>
          </cell>
          <cell r="F401">
            <v>30199</v>
          </cell>
          <cell r="M401" t="str">
            <v>7.17</v>
          </cell>
          <cell r="N401" t="str">
            <v>CHENGUE</v>
          </cell>
        </row>
        <row r="402">
          <cell r="A402">
            <v>0</v>
          </cell>
          <cell r="B402">
            <v>0</v>
          </cell>
          <cell r="C402">
            <v>0</v>
          </cell>
          <cell r="D402">
            <v>0</v>
          </cell>
          <cell r="E402">
            <v>0</v>
          </cell>
          <cell r="F402">
            <v>0</v>
          </cell>
          <cell r="M402" t="str">
            <v>7.19</v>
          </cell>
          <cell r="N402" t="str">
            <v>CHENGUE</v>
          </cell>
        </row>
        <row r="403">
          <cell r="A403">
            <v>3</v>
          </cell>
          <cell r="B403" t="str">
            <v>EXCAVACIONES Y LLENOS ESTRUCTURALES</v>
          </cell>
          <cell r="C403">
            <v>0</v>
          </cell>
          <cell r="D403">
            <v>0</v>
          </cell>
          <cell r="E403">
            <v>0</v>
          </cell>
          <cell r="F403">
            <v>0</v>
          </cell>
          <cell r="M403" t="str">
            <v>7.214Z</v>
          </cell>
          <cell r="N403" t="str">
            <v>CHENGUE</v>
          </cell>
        </row>
        <row r="404">
          <cell r="A404">
            <v>0</v>
          </cell>
          <cell r="B404">
            <v>0</v>
          </cell>
          <cell r="C404">
            <v>0</v>
          </cell>
          <cell r="D404">
            <v>0</v>
          </cell>
          <cell r="E404">
            <v>0</v>
          </cell>
          <cell r="F404">
            <v>0</v>
          </cell>
          <cell r="M404" t="str">
            <v>7.215Z</v>
          </cell>
          <cell r="N404" t="str">
            <v>CHENGUE</v>
          </cell>
        </row>
        <row r="405">
          <cell r="A405" t="str">
            <v>3.1</v>
          </cell>
          <cell r="B405" t="str">
            <v>Excavaciones</v>
          </cell>
          <cell r="C405">
            <v>0</v>
          </cell>
          <cell r="D405">
            <v>0</v>
          </cell>
          <cell r="E405">
            <v>0</v>
          </cell>
          <cell r="F405">
            <v>0</v>
          </cell>
          <cell r="M405" t="str">
            <v>7.24</v>
          </cell>
          <cell r="N405" t="str">
            <v>CHENGUE</v>
          </cell>
        </row>
        <row r="406">
          <cell r="A406">
            <v>0</v>
          </cell>
          <cell r="B406">
            <v>0</v>
          </cell>
          <cell r="C406">
            <v>0</v>
          </cell>
          <cell r="D406">
            <v>0</v>
          </cell>
          <cell r="E406">
            <v>0</v>
          </cell>
          <cell r="F406">
            <v>0</v>
          </cell>
          <cell r="M406" t="str">
            <v>7.25z</v>
          </cell>
          <cell r="N406" t="str">
            <v>CHENGUE</v>
          </cell>
        </row>
        <row r="407">
          <cell r="A407" t="str">
            <v>3.1.1</v>
          </cell>
          <cell r="B407" t="str">
            <v>Excavación manual o mecánica en material común o roca descompuesta a profundidad de 0-2m, bajo cualquier condición de humedad.</v>
          </cell>
          <cell r="C407" t="str">
            <v>m³</v>
          </cell>
          <cell r="D407">
            <v>22074</v>
          </cell>
          <cell r="E407">
            <v>0</v>
          </cell>
          <cell r="F407">
            <v>0</v>
          </cell>
          <cell r="M407" t="str">
            <v>7.29</v>
          </cell>
          <cell r="N407" t="str">
            <v>CHENGUE</v>
          </cell>
        </row>
        <row r="408">
          <cell r="A408">
            <v>0</v>
          </cell>
          <cell r="B408">
            <v>0</v>
          </cell>
          <cell r="C408">
            <v>0</v>
          </cell>
          <cell r="D408">
            <v>0</v>
          </cell>
          <cell r="E408">
            <v>0</v>
          </cell>
          <cell r="F408">
            <v>0</v>
          </cell>
          <cell r="M408" t="str">
            <v>7.3</v>
          </cell>
          <cell r="N408" t="str">
            <v>CHENGUE</v>
          </cell>
        </row>
        <row r="409">
          <cell r="A409">
            <v>0</v>
          </cell>
          <cell r="B409" t="str">
            <v>Excavación manual o mecánica en material común o roca descompuesta a profundidad de 0-2m, bajo cualquier condición de humedad.</v>
          </cell>
          <cell r="C409">
            <v>0</v>
          </cell>
          <cell r="D409">
            <v>0</v>
          </cell>
          <cell r="E409">
            <v>0</v>
          </cell>
          <cell r="F409">
            <v>0</v>
          </cell>
          <cell r="M409" t="str">
            <v>7.40</v>
          </cell>
          <cell r="N409" t="str">
            <v>CHENGUE</v>
          </cell>
        </row>
        <row r="410">
          <cell r="A410">
            <v>0</v>
          </cell>
          <cell r="B410" t="str">
            <v>Motobomba de 4" Caudal</v>
          </cell>
          <cell r="C410" t="str">
            <v>hora</v>
          </cell>
          <cell r="D410">
            <v>0.25</v>
          </cell>
          <cell r="E410">
            <v>25000</v>
          </cell>
          <cell r="F410">
            <v>6250</v>
          </cell>
          <cell r="M410" t="str">
            <v>7.40Z</v>
          </cell>
          <cell r="N410" t="str">
            <v>CHENGUE</v>
          </cell>
        </row>
        <row r="411">
          <cell r="A411">
            <v>0</v>
          </cell>
          <cell r="B411" t="str">
            <v>Salario dia 2 Ayudantes con prestaciones</v>
          </cell>
          <cell r="C411" t="str">
            <v>día</v>
          </cell>
          <cell r="D411">
            <v>4</v>
          </cell>
          <cell r="E411">
            <v>60281.759999999995</v>
          </cell>
          <cell r="F411">
            <v>15070.439999999999</v>
          </cell>
          <cell r="M411" t="str">
            <v>7.415Z</v>
          </cell>
          <cell r="N411" t="str">
            <v>CHENGUE</v>
          </cell>
        </row>
        <row r="412">
          <cell r="A412">
            <v>0</v>
          </cell>
          <cell r="B412" t="str">
            <v>Herramienta menor (5% M.O.)</v>
          </cell>
          <cell r="C412" t="str">
            <v>gl</v>
          </cell>
          <cell r="D412">
            <v>0.05</v>
          </cell>
          <cell r="E412">
            <v>15070.439999999999</v>
          </cell>
          <cell r="F412">
            <v>753.52199999999993</v>
          </cell>
          <cell r="M412" t="str">
            <v>7.416Z</v>
          </cell>
          <cell r="N412" t="str">
            <v>CHENGUE</v>
          </cell>
        </row>
        <row r="413">
          <cell r="A413">
            <v>0</v>
          </cell>
          <cell r="B413" t="str">
            <v>Costo directo</v>
          </cell>
          <cell r="C413">
            <v>0</v>
          </cell>
          <cell r="D413">
            <v>0</v>
          </cell>
          <cell r="E413">
            <v>0</v>
          </cell>
          <cell r="F413">
            <v>22073.962</v>
          </cell>
          <cell r="M413" t="str">
            <v>7.417Z</v>
          </cell>
          <cell r="N413" t="str">
            <v>CHENGUE</v>
          </cell>
        </row>
        <row r="414">
          <cell r="A414">
            <v>0</v>
          </cell>
          <cell r="B414" t="str">
            <v xml:space="preserve">A.I.U </v>
          </cell>
          <cell r="C414">
            <v>0</v>
          </cell>
          <cell r="D414">
            <v>0</v>
          </cell>
          <cell r="E414">
            <v>0</v>
          </cell>
          <cell r="F414">
            <v>0</v>
          </cell>
          <cell r="M414" t="str">
            <v>7.418Z</v>
          </cell>
          <cell r="N414" t="str">
            <v>CHENGUE</v>
          </cell>
        </row>
        <row r="415">
          <cell r="A415">
            <v>0</v>
          </cell>
          <cell r="B415" t="str">
            <v>PRECIO UNITARIO (m3)</v>
          </cell>
          <cell r="C415">
            <v>0</v>
          </cell>
          <cell r="D415">
            <v>0</v>
          </cell>
          <cell r="E415">
            <v>0</v>
          </cell>
          <cell r="F415">
            <v>22074</v>
          </cell>
          <cell r="M415" t="str">
            <v>7.419Z</v>
          </cell>
          <cell r="N415" t="str">
            <v>CHENGUE</v>
          </cell>
        </row>
        <row r="416">
          <cell r="A416">
            <v>0</v>
          </cell>
          <cell r="B416">
            <v>0</v>
          </cell>
          <cell r="C416">
            <v>0</v>
          </cell>
          <cell r="D416">
            <v>0</v>
          </cell>
          <cell r="E416">
            <v>0</v>
          </cell>
          <cell r="F416">
            <v>0</v>
          </cell>
          <cell r="M416" t="str">
            <v>7.42</v>
          </cell>
          <cell r="N416" t="str">
            <v>CHENGUE</v>
          </cell>
        </row>
        <row r="417">
          <cell r="A417" t="str">
            <v>3.1.2</v>
          </cell>
          <cell r="B417" t="str">
            <v xml:space="preserve">Excavación manual o mecánica en material común o roca descompuesta a profundidad de 2-4m, bajo cualquier condición de humedad </v>
          </cell>
          <cell r="C417" t="str">
            <v>m³</v>
          </cell>
          <cell r="D417">
            <v>24866</v>
          </cell>
          <cell r="E417">
            <v>0</v>
          </cell>
          <cell r="F417">
            <v>0</v>
          </cell>
          <cell r="M417" t="str">
            <v>7.44</v>
          </cell>
          <cell r="N417" t="str">
            <v>CHENGUE</v>
          </cell>
        </row>
        <row r="418">
          <cell r="A418">
            <v>0</v>
          </cell>
          <cell r="B418">
            <v>0</v>
          </cell>
          <cell r="C418">
            <v>0</v>
          </cell>
          <cell r="D418">
            <v>0</v>
          </cell>
          <cell r="E418">
            <v>0</v>
          </cell>
          <cell r="F418">
            <v>0</v>
          </cell>
          <cell r="M418" t="str">
            <v>7.5</v>
          </cell>
          <cell r="N418" t="str">
            <v>CHENGUE</v>
          </cell>
        </row>
        <row r="419">
          <cell r="A419">
            <v>0</v>
          </cell>
          <cell r="B419" t="str">
            <v xml:space="preserve">Excavación manual o mecánica en material común o roca descompuesta a profundidad de 2-4m, bajo cualquier condición de humedad </v>
          </cell>
          <cell r="C419">
            <v>0</v>
          </cell>
          <cell r="D419">
            <v>0</v>
          </cell>
          <cell r="E419">
            <v>0</v>
          </cell>
          <cell r="F419">
            <v>0</v>
          </cell>
          <cell r="M419" t="str">
            <v>7.53</v>
          </cell>
          <cell r="N419" t="str">
            <v>CHENGUE</v>
          </cell>
        </row>
        <row r="420">
          <cell r="A420">
            <v>0</v>
          </cell>
          <cell r="B420" t="str">
            <v>Motobomba de 4" Caudal</v>
          </cell>
          <cell r="C420" t="str">
            <v>hora</v>
          </cell>
          <cell r="D420">
            <v>0.25</v>
          </cell>
          <cell r="E420">
            <v>25000</v>
          </cell>
          <cell r="F420">
            <v>6250</v>
          </cell>
          <cell r="M420" t="str">
            <v>7.57</v>
          </cell>
          <cell r="N420" t="str">
            <v>CHENGUE</v>
          </cell>
        </row>
        <row r="421">
          <cell r="A421">
            <v>0</v>
          </cell>
          <cell r="B421" t="str">
            <v>Salario dia 2 Ayudantes con prestaciones</v>
          </cell>
          <cell r="C421" t="str">
            <v>día</v>
          </cell>
          <cell r="D421">
            <v>3.4</v>
          </cell>
          <cell r="E421">
            <v>60281.759999999995</v>
          </cell>
          <cell r="F421">
            <v>17729.929411764704</v>
          </cell>
          <cell r="M421" t="str">
            <v>7.63</v>
          </cell>
          <cell r="N421" t="str">
            <v>CHENGUE</v>
          </cell>
        </row>
        <row r="422">
          <cell r="A422">
            <v>0</v>
          </cell>
          <cell r="B422" t="str">
            <v>Herramienta menor (5% M.O.)</v>
          </cell>
          <cell r="C422" t="str">
            <v>gl</v>
          </cell>
          <cell r="D422">
            <v>0.05</v>
          </cell>
          <cell r="E422">
            <v>17729.929411764704</v>
          </cell>
          <cell r="F422">
            <v>886.4964705882353</v>
          </cell>
          <cell r="M422" t="str">
            <v>7.68</v>
          </cell>
          <cell r="N422" t="str">
            <v>CHENGUE</v>
          </cell>
        </row>
        <row r="423">
          <cell r="A423">
            <v>0</v>
          </cell>
          <cell r="B423" t="str">
            <v>Costo directo</v>
          </cell>
          <cell r="C423">
            <v>0</v>
          </cell>
          <cell r="D423">
            <v>0</v>
          </cell>
          <cell r="E423">
            <v>0</v>
          </cell>
          <cell r="F423">
            <v>24866.425882352938</v>
          </cell>
          <cell r="M423" t="str">
            <v>7.78</v>
          </cell>
          <cell r="N423" t="str">
            <v>CHENGUE</v>
          </cell>
        </row>
        <row r="424">
          <cell r="A424">
            <v>0</v>
          </cell>
          <cell r="B424" t="str">
            <v xml:space="preserve">A.I.U </v>
          </cell>
          <cell r="C424">
            <v>0</v>
          </cell>
          <cell r="D424">
            <v>0</v>
          </cell>
          <cell r="E424">
            <v>0</v>
          </cell>
          <cell r="F424">
            <v>0</v>
          </cell>
          <cell r="M424" t="str">
            <v>7.8</v>
          </cell>
          <cell r="N424" t="str">
            <v>CHENGUE</v>
          </cell>
        </row>
        <row r="425">
          <cell r="A425">
            <v>0</v>
          </cell>
          <cell r="B425" t="str">
            <v>PRECIO UNITARIO (m3)</v>
          </cell>
          <cell r="C425">
            <v>0</v>
          </cell>
          <cell r="D425">
            <v>0</v>
          </cell>
          <cell r="E425">
            <v>0</v>
          </cell>
          <cell r="F425">
            <v>24866</v>
          </cell>
          <cell r="M425" t="str">
            <v>7.81</v>
          </cell>
          <cell r="N425" t="str">
            <v>CHENGUE</v>
          </cell>
        </row>
        <row r="426">
          <cell r="A426">
            <v>0</v>
          </cell>
          <cell r="B426">
            <v>0</v>
          </cell>
          <cell r="C426">
            <v>0</v>
          </cell>
          <cell r="D426">
            <v>0</v>
          </cell>
          <cell r="E426">
            <v>0</v>
          </cell>
          <cell r="F426">
            <v>0</v>
          </cell>
          <cell r="M426" t="str">
            <v>7.94</v>
          </cell>
          <cell r="N426" t="str">
            <v>CHENGUE</v>
          </cell>
        </row>
        <row r="427">
          <cell r="A427" t="str">
            <v>3.1.3</v>
          </cell>
          <cell r="B427" t="str">
            <v xml:space="preserve">Excavación manual o mecánica en material común o roca descompuesta a  profundidad &gt; 4m bajo cualquier condición de humedad </v>
          </cell>
          <cell r="C427" t="str">
            <v>m³</v>
          </cell>
          <cell r="D427">
            <v>97074</v>
          </cell>
          <cell r="E427">
            <v>0</v>
          </cell>
          <cell r="F427">
            <v>0</v>
          </cell>
          <cell r="M427" t="str">
            <v>7130z</v>
          </cell>
          <cell r="N427" t="str">
            <v>CHENGUE</v>
          </cell>
        </row>
        <row r="428">
          <cell r="A428">
            <v>0</v>
          </cell>
          <cell r="B428">
            <v>0</v>
          </cell>
          <cell r="C428">
            <v>0</v>
          </cell>
          <cell r="D428">
            <v>0</v>
          </cell>
          <cell r="E428">
            <v>0</v>
          </cell>
          <cell r="F428">
            <v>0</v>
          </cell>
          <cell r="M428" t="str">
            <v>7166x</v>
          </cell>
          <cell r="N428" t="str">
            <v>CHENGUE</v>
          </cell>
        </row>
        <row r="429">
          <cell r="A429">
            <v>0</v>
          </cell>
          <cell r="B429" t="str">
            <v xml:space="preserve">Excavación manual o mecánica en material común o roca descompuesta a  profundidad &gt; 4m bajo cualquier condición de humedad </v>
          </cell>
          <cell r="C429">
            <v>0</v>
          </cell>
          <cell r="D429">
            <v>0</v>
          </cell>
          <cell r="E429">
            <v>0</v>
          </cell>
          <cell r="F429">
            <v>0</v>
          </cell>
          <cell r="M429" t="str">
            <v>7173Z</v>
          </cell>
          <cell r="N429" t="str">
            <v>CHENGUE</v>
          </cell>
        </row>
        <row r="430">
          <cell r="A430">
            <v>0</v>
          </cell>
          <cell r="B430" t="str">
            <v>Motobomba de 4" Caudal</v>
          </cell>
          <cell r="C430" t="str">
            <v>hora</v>
          </cell>
          <cell r="D430">
            <v>1</v>
          </cell>
          <cell r="E430">
            <v>25000</v>
          </cell>
          <cell r="F430">
            <v>25000</v>
          </cell>
          <cell r="M430" t="str">
            <v>8.2</v>
          </cell>
          <cell r="N430" t="str">
            <v>CHENGUE</v>
          </cell>
        </row>
        <row r="431">
          <cell r="A431">
            <v>0</v>
          </cell>
          <cell r="B431" t="str">
            <v>Retroexcavadora 320 de oruga/operario y transporte</v>
          </cell>
          <cell r="C431" t="str">
            <v>hora</v>
          </cell>
          <cell r="D431">
            <v>0.35</v>
          </cell>
          <cell r="E431">
            <v>205925.92592592601</v>
          </cell>
          <cell r="F431">
            <v>72074.074074074102</v>
          </cell>
          <cell r="M431" t="str">
            <v>8.4</v>
          </cell>
          <cell r="N431" t="str">
            <v>CHENGUE</v>
          </cell>
        </row>
        <row r="432">
          <cell r="A432">
            <v>0</v>
          </cell>
          <cell r="B432" t="str">
            <v>Costo directo</v>
          </cell>
          <cell r="C432">
            <v>0</v>
          </cell>
          <cell r="D432">
            <v>0</v>
          </cell>
          <cell r="E432">
            <v>0</v>
          </cell>
          <cell r="F432">
            <v>97074.074074074102</v>
          </cell>
          <cell r="M432" t="str">
            <v>8.6</v>
          </cell>
          <cell r="N432" t="str">
            <v>CHENGUE</v>
          </cell>
        </row>
        <row r="433">
          <cell r="A433">
            <v>0</v>
          </cell>
          <cell r="B433" t="str">
            <v xml:space="preserve">A.I.U </v>
          </cell>
          <cell r="C433">
            <v>0</v>
          </cell>
          <cell r="D433">
            <v>0</v>
          </cell>
          <cell r="E433">
            <v>0</v>
          </cell>
          <cell r="F433">
            <v>0</v>
          </cell>
          <cell r="M433" t="str">
            <v>9.1.1</v>
          </cell>
          <cell r="N433" t="str">
            <v>CHENGUE</v>
          </cell>
        </row>
        <row r="434">
          <cell r="A434">
            <v>0</v>
          </cell>
          <cell r="B434" t="str">
            <v>PRECIO UNITARIO (m3)</v>
          </cell>
          <cell r="C434">
            <v>0</v>
          </cell>
          <cell r="D434">
            <v>0</v>
          </cell>
          <cell r="E434">
            <v>0</v>
          </cell>
          <cell r="F434">
            <v>97074</v>
          </cell>
          <cell r="M434" t="str">
            <v>9.1.12.1</v>
          </cell>
          <cell r="N434" t="str">
            <v>CHENGUE</v>
          </cell>
        </row>
        <row r="435">
          <cell r="A435">
            <v>0</v>
          </cell>
          <cell r="B435">
            <v>0</v>
          </cell>
          <cell r="C435">
            <v>0</v>
          </cell>
          <cell r="D435">
            <v>0</v>
          </cell>
          <cell r="E435">
            <v>0</v>
          </cell>
          <cell r="F435">
            <v>0</v>
          </cell>
          <cell r="M435" t="str">
            <v>9.1.12.2</v>
          </cell>
          <cell r="N435" t="str">
            <v>CHENGUE</v>
          </cell>
        </row>
        <row r="436">
          <cell r="A436" t="str">
            <v>3.1.4</v>
          </cell>
          <cell r="B436" t="str">
            <v xml:space="preserve">Excavación en roca a cualquier profundidad y bajo cualquier condicion de humedad </v>
          </cell>
          <cell r="C436" t="str">
            <v>m³</v>
          </cell>
          <cell r="D436">
            <v>140008</v>
          </cell>
          <cell r="E436">
            <v>0</v>
          </cell>
          <cell r="F436">
            <v>0</v>
          </cell>
          <cell r="M436" t="str">
            <v>9.1.13</v>
          </cell>
          <cell r="N436" t="str">
            <v>CHENGUE</v>
          </cell>
        </row>
        <row r="437">
          <cell r="A437">
            <v>0</v>
          </cell>
          <cell r="B437">
            <v>0</v>
          </cell>
          <cell r="C437">
            <v>0</v>
          </cell>
          <cell r="D437">
            <v>0</v>
          </cell>
          <cell r="E437">
            <v>0</v>
          </cell>
          <cell r="F437">
            <v>0</v>
          </cell>
          <cell r="M437" t="str">
            <v>9.1.15</v>
          </cell>
          <cell r="N437" t="str">
            <v>CHENGUE</v>
          </cell>
        </row>
        <row r="438">
          <cell r="A438">
            <v>0</v>
          </cell>
          <cell r="B438" t="str">
            <v xml:space="preserve">Excavación en roca a cualquier profundidad y bajo cualquier condicion de humedad </v>
          </cell>
          <cell r="C438">
            <v>0</v>
          </cell>
          <cell r="D438">
            <v>0</v>
          </cell>
          <cell r="E438">
            <v>0</v>
          </cell>
          <cell r="F438">
            <v>0</v>
          </cell>
          <cell r="M438" t="str">
            <v>9.1.19</v>
          </cell>
          <cell r="N438" t="str">
            <v>CHENGUE</v>
          </cell>
        </row>
        <row r="439">
          <cell r="A439">
            <v>0</v>
          </cell>
          <cell r="B439" t="str">
            <v>Dinamita</v>
          </cell>
          <cell r="C439" t="str">
            <v>pulg</v>
          </cell>
          <cell r="D439">
            <v>60</v>
          </cell>
          <cell r="E439">
            <v>1739.9999999999998</v>
          </cell>
          <cell r="F439">
            <v>104399.99999999999</v>
          </cell>
          <cell r="M439" t="str">
            <v>9.1.2</v>
          </cell>
          <cell r="N439" t="str">
            <v>CHENGUE</v>
          </cell>
        </row>
        <row r="440">
          <cell r="A440">
            <v>0</v>
          </cell>
          <cell r="B440" t="str">
            <v>Retroexcavadora 320 de oruga/operario y transporte</v>
          </cell>
          <cell r="C440" t="str">
            <v>hora</v>
          </cell>
          <cell r="D440">
            <v>0.05</v>
          </cell>
          <cell r="E440">
            <v>205925.92592592601</v>
          </cell>
          <cell r="F440">
            <v>10296.296296296301</v>
          </cell>
          <cell r="M440" t="str">
            <v>9.1.29</v>
          </cell>
          <cell r="N440" t="str">
            <v>CHENGUE</v>
          </cell>
        </row>
        <row r="441">
          <cell r="A441">
            <v>0</v>
          </cell>
          <cell r="B441" t="str">
            <v>Salario dia Ayudante con prestaciones</v>
          </cell>
          <cell r="C441" t="str">
            <v>día</v>
          </cell>
          <cell r="D441">
            <v>0.25</v>
          </cell>
          <cell r="E441">
            <v>30140.879999999997</v>
          </cell>
          <cell r="F441">
            <v>7535.2199999999993</v>
          </cell>
          <cell r="M441" t="str">
            <v>9.1.42</v>
          </cell>
          <cell r="N441" t="str">
            <v>CHENGUE</v>
          </cell>
        </row>
        <row r="442">
          <cell r="A442">
            <v>0</v>
          </cell>
          <cell r="B442" t="str">
            <v>Minero</v>
          </cell>
          <cell r="C442" t="str">
            <v>día</v>
          </cell>
          <cell r="D442">
            <v>0.25</v>
          </cell>
          <cell r="E442">
            <v>69600</v>
          </cell>
          <cell r="F442">
            <v>17400</v>
          </cell>
          <cell r="M442" t="str">
            <v>9.1.43</v>
          </cell>
          <cell r="N442" t="str">
            <v>CHENGUE</v>
          </cell>
        </row>
        <row r="443">
          <cell r="A443">
            <v>0</v>
          </cell>
          <cell r="B443" t="str">
            <v>Herramienta menor (5% M.O.)</v>
          </cell>
          <cell r="C443" t="str">
            <v>gl</v>
          </cell>
          <cell r="D443">
            <v>0.05</v>
          </cell>
          <cell r="E443">
            <v>7535.2199999999993</v>
          </cell>
          <cell r="F443">
            <v>376.76099999999997</v>
          </cell>
          <cell r="M443" t="str">
            <v>9.1.5</v>
          </cell>
          <cell r="N443" t="str">
            <v>CHENGUE</v>
          </cell>
        </row>
        <row r="444">
          <cell r="A444">
            <v>0</v>
          </cell>
          <cell r="B444" t="str">
            <v>Costo directo</v>
          </cell>
          <cell r="C444">
            <v>0</v>
          </cell>
          <cell r="D444">
            <v>0</v>
          </cell>
          <cell r="E444">
            <v>0</v>
          </cell>
          <cell r="F444">
            <v>140008.27729629629</v>
          </cell>
          <cell r="M444" t="str">
            <v>9.1.7</v>
          </cell>
          <cell r="N444" t="str">
            <v>CHENGUE</v>
          </cell>
        </row>
        <row r="445">
          <cell r="A445">
            <v>0</v>
          </cell>
          <cell r="B445" t="str">
            <v xml:space="preserve">A.I.U </v>
          </cell>
          <cell r="C445">
            <v>0</v>
          </cell>
          <cell r="D445">
            <v>0</v>
          </cell>
          <cell r="E445">
            <v>0</v>
          </cell>
          <cell r="F445">
            <v>0</v>
          </cell>
          <cell r="M445" t="str">
            <v>9.2.15</v>
          </cell>
          <cell r="N445" t="str">
            <v>CHENGUE</v>
          </cell>
        </row>
        <row r="446">
          <cell r="A446">
            <v>0</v>
          </cell>
          <cell r="B446" t="str">
            <v>PRECIO UNITARIO (m3)</v>
          </cell>
          <cell r="C446">
            <v>0</v>
          </cell>
          <cell r="D446">
            <v>0</v>
          </cell>
          <cell r="E446">
            <v>0</v>
          </cell>
          <cell r="F446">
            <v>140008</v>
          </cell>
          <cell r="M446" t="str">
            <v>9.2.16</v>
          </cell>
          <cell r="N446" t="str">
            <v>CHENGUE</v>
          </cell>
        </row>
        <row r="447">
          <cell r="A447">
            <v>0</v>
          </cell>
          <cell r="B447">
            <v>0</v>
          </cell>
          <cell r="C447">
            <v>0</v>
          </cell>
          <cell r="D447">
            <v>0</v>
          </cell>
          <cell r="E447">
            <v>0</v>
          </cell>
          <cell r="F447">
            <v>0</v>
          </cell>
          <cell r="M447" t="str">
            <v>9.2.2.1</v>
          </cell>
          <cell r="N447" t="str">
            <v>CHENGUE</v>
          </cell>
        </row>
        <row r="448">
          <cell r="A448" t="str">
            <v>3.1.5</v>
          </cell>
          <cell r="B448" t="str">
            <v>Excavación para pilas en cualquier tipo de material, bajo cualquier grado de humedad, incluye anillo en concreto f´c= 2500 PSI e=0,10m para protección (Ø=1,10m)</v>
          </cell>
          <cell r="C448" t="str">
            <v>m3</v>
          </cell>
          <cell r="D448">
            <v>194426</v>
          </cell>
          <cell r="E448">
            <v>0</v>
          </cell>
          <cell r="F448">
            <v>0</v>
          </cell>
          <cell r="M448" t="str">
            <v>9.2.2.11</v>
          </cell>
          <cell r="N448" t="str">
            <v>CHENGUE</v>
          </cell>
        </row>
        <row r="449">
          <cell r="A449">
            <v>0</v>
          </cell>
          <cell r="B449">
            <v>0</v>
          </cell>
          <cell r="C449">
            <v>0</v>
          </cell>
          <cell r="D449">
            <v>0</v>
          </cell>
          <cell r="E449">
            <v>0</v>
          </cell>
          <cell r="F449">
            <v>0</v>
          </cell>
          <cell r="M449" t="str">
            <v>9.2.2.4</v>
          </cell>
          <cell r="N449" t="str">
            <v>CHENGUE</v>
          </cell>
        </row>
        <row r="450">
          <cell r="A450">
            <v>0</v>
          </cell>
          <cell r="B450" t="str">
            <v>Excavación para pilas en cualquier tipo de material, bajo cualquier grado de humedad, incluye anillo en concreto f´c= 2500 PSI e=0,10m para protección(Ø=1,10m)</v>
          </cell>
          <cell r="C450">
            <v>0</v>
          </cell>
          <cell r="D450">
            <v>0</v>
          </cell>
          <cell r="E450">
            <v>0</v>
          </cell>
          <cell r="F450">
            <v>0</v>
          </cell>
          <cell r="M450" t="str">
            <v>9.2.2.7</v>
          </cell>
          <cell r="N450" t="str">
            <v>CHENGUE</v>
          </cell>
        </row>
        <row r="451">
          <cell r="A451">
            <v>0</v>
          </cell>
          <cell r="B451" t="str">
            <v>Motobomba de 4" Caudal</v>
          </cell>
          <cell r="C451" t="str">
            <v>hora</v>
          </cell>
          <cell r="D451">
            <v>2.67</v>
          </cell>
          <cell r="E451">
            <v>25000</v>
          </cell>
          <cell r="F451">
            <v>66750</v>
          </cell>
          <cell r="M451" t="str">
            <v>9.2.2.8</v>
          </cell>
          <cell r="N451" t="str">
            <v>CHENGUE</v>
          </cell>
        </row>
        <row r="452">
          <cell r="A452">
            <v>0</v>
          </cell>
          <cell r="B452" t="str">
            <v>Malacate 2000 lbs y torre para malacate 2,5m</v>
          </cell>
          <cell r="C452" t="str">
            <v>día</v>
          </cell>
          <cell r="D452">
            <v>0.33</v>
          </cell>
          <cell r="E452">
            <v>82824</v>
          </cell>
          <cell r="F452">
            <v>27331.920000000002</v>
          </cell>
          <cell r="M452" t="str">
            <v>9.2.24</v>
          </cell>
          <cell r="N452" t="str">
            <v>CHENGUE</v>
          </cell>
        </row>
        <row r="453">
          <cell r="A453">
            <v>0</v>
          </cell>
          <cell r="B453" t="str">
            <v>Formaleta para cilindro</v>
          </cell>
          <cell r="C453" t="str">
            <v>día</v>
          </cell>
          <cell r="D453">
            <v>1</v>
          </cell>
          <cell r="E453">
            <v>5000</v>
          </cell>
          <cell r="F453">
            <v>5000</v>
          </cell>
          <cell r="M453" t="str">
            <v>9.2.25</v>
          </cell>
          <cell r="N453" t="str">
            <v>CHENGUE</v>
          </cell>
        </row>
        <row r="454">
          <cell r="A454">
            <v>0</v>
          </cell>
          <cell r="B454" t="str">
            <v>Anillo de protección en concreto de f`c=2500PSI</v>
          </cell>
          <cell r="C454" t="str">
            <v>m3</v>
          </cell>
          <cell r="D454">
            <v>0.32986722862692841</v>
          </cell>
          <cell r="E454">
            <v>225077</v>
          </cell>
          <cell r="F454">
            <v>74245.526217663166</v>
          </cell>
          <cell r="M454" t="str">
            <v>9.2.29</v>
          </cell>
          <cell r="N454" t="str">
            <v>CHENGUE</v>
          </cell>
        </row>
        <row r="455">
          <cell r="A455">
            <v>0</v>
          </cell>
          <cell r="B455" t="str">
            <v>Salario dia 2 Ayudantes con prestaciones</v>
          </cell>
          <cell r="C455" t="str">
            <v>día</v>
          </cell>
          <cell r="D455">
            <v>3</v>
          </cell>
          <cell r="E455">
            <v>60281.759999999995</v>
          </cell>
          <cell r="F455">
            <v>20093.919999999998</v>
          </cell>
          <cell r="M455" t="str">
            <v>9.2.30</v>
          </cell>
          <cell r="N455" t="str">
            <v>CHENGUE</v>
          </cell>
        </row>
        <row r="456">
          <cell r="A456">
            <v>0</v>
          </cell>
          <cell r="B456" t="str">
            <v>Herramienta menor (5% M.O.)</v>
          </cell>
          <cell r="C456" t="str">
            <v>gl</v>
          </cell>
          <cell r="D456">
            <v>0.05</v>
          </cell>
          <cell r="E456">
            <v>20093.919999999998</v>
          </cell>
          <cell r="F456">
            <v>1004.6959999999999</v>
          </cell>
          <cell r="M456" t="str">
            <v>9.2.4.2</v>
          </cell>
          <cell r="N456" t="str">
            <v>CHENGUE</v>
          </cell>
        </row>
        <row r="457">
          <cell r="A457">
            <v>0</v>
          </cell>
          <cell r="B457" t="str">
            <v>Precio directo</v>
          </cell>
          <cell r="C457">
            <v>0</v>
          </cell>
          <cell r="D457">
            <v>0</v>
          </cell>
          <cell r="E457">
            <v>0</v>
          </cell>
          <cell r="F457">
            <v>194426.06221766316</v>
          </cell>
          <cell r="M457" t="str">
            <v>9.2.7.8</v>
          </cell>
          <cell r="N457" t="str">
            <v>CHENGUE</v>
          </cell>
        </row>
        <row r="458">
          <cell r="A458">
            <v>0</v>
          </cell>
          <cell r="B458" t="str">
            <v xml:space="preserve">A.I.U </v>
          </cell>
          <cell r="C458">
            <v>0</v>
          </cell>
          <cell r="D458">
            <v>0</v>
          </cell>
          <cell r="E458">
            <v>0</v>
          </cell>
          <cell r="F458">
            <v>0</v>
          </cell>
          <cell r="M458" t="str">
            <v>9.2.7.9</v>
          </cell>
          <cell r="N458" t="str">
            <v>CHENGUE</v>
          </cell>
        </row>
        <row r="459">
          <cell r="A459">
            <v>0</v>
          </cell>
          <cell r="B459" t="str">
            <v>PRECIO UNITARIO (m3)</v>
          </cell>
          <cell r="C459">
            <v>0</v>
          </cell>
          <cell r="D459">
            <v>0</v>
          </cell>
          <cell r="E459">
            <v>0</v>
          </cell>
          <cell r="F459">
            <v>194426</v>
          </cell>
          <cell r="M459" t="str">
            <v>9.3.10</v>
          </cell>
          <cell r="N459" t="str">
            <v>CHENGUE</v>
          </cell>
        </row>
        <row r="460">
          <cell r="A460">
            <v>0</v>
          </cell>
          <cell r="B460">
            <v>0</v>
          </cell>
          <cell r="C460">
            <v>0</v>
          </cell>
          <cell r="D460">
            <v>0</v>
          </cell>
          <cell r="E460">
            <v>0</v>
          </cell>
          <cell r="F460">
            <v>0</v>
          </cell>
          <cell r="M460" t="str">
            <v>9.3.10.6</v>
          </cell>
          <cell r="N460" t="str">
            <v>CHENGUE</v>
          </cell>
        </row>
        <row r="461">
          <cell r="A461" t="str">
            <v>3.1.6</v>
          </cell>
          <cell r="B461" t="str">
            <v>Excavación para pilas en cualquier tipo de material, bajo cualquier grado de humedad, incluye anillo en concreto f´c= 2500 PSI e=0,10m para protección (Ø=1,20m)</v>
          </cell>
          <cell r="C461" t="str">
            <v>m3</v>
          </cell>
          <cell r="D461">
            <v>188628</v>
          </cell>
          <cell r="E461">
            <v>0</v>
          </cell>
          <cell r="F461">
            <v>0</v>
          </cell>
          <cell r="M461" t="str">
            <v>9.3.134</v>
          </cell>
          <cell r="N461" t="str">
            <v>CHENGUE</v>
          </cell>
        </row>
        <row r="462">
          <cell r="A462">
            <v>0</v>
          </cell>
          <cell r="B462">
            <v>0</v>
          </cell>
          <cell r="C462">
            <v>0</v>
          </cell>
          <cell r="D462">
            <v>0</v>
          </cell>
          <cell r="E462">
            <v>0</v>
          </cell>
          <cell r="F462">
            <v>0</v>
          </cell>
          <cell r="M462" t="str">
            <v>9.3.14</v>
          </cell>
          <cell r="N462" t="str">
            <v>CHENGUE</v>
          </cell>
        </row>
        <row r="463">
          <cell r="A463">
            <v>0</v>
          </cell>
          <cell r="B463" t="str">
            <v>Excavación para pilas en cualquier tipo de material, bajo cualquier grado de humedad, incluye anillo en concreto f´c= 2500 PSI e=0,10m para protección (Ø=1,20m)</v>
          </cell>
          <cell r="C463">
            <v>0</v>
          </cell>
          <cell r="D463">
            <v>0</v>
          </cell>
          <cell r="E463">
            <v>0</v>
          </cell>
          <cell r="F463">
            <v>0</v>
          </cell>
          <cell r="M463" t="str">
            <v>9.3.144</v>
          </cell>
          <cell r="N463" t="str">
            <v>CHENGUE</v>
          </cell>
        </row>
        <row r="464">
          <cell r="A464">
            <v>0</v>
          </cell>
          <cell r="B464" t="str">
            <v>Motobomba de 4" Caudal</v>
          </cell>
          <cell r="C464" t="str">
            <v>hora</v>
          </cell>
          <cell r="D464">
            <v>2.67</v>
          </cell>
          <cell r="E464">
            <v>25000</v>
          </cell>
          <cell r="F464">
            <v>66750</v>
          </cell>
          <cell r="M464" t="str">
            <v>9.3.155</v>
          </cell>
          <cell r="N464" t="str">
            <v>CHENGUE</v>
          </cell>
        </row>
        <row r="465">
          <cell r="A465">
            <v>0</v>
          </cell>
          <cell r="B465" t="str">
            <v>Malacate 2000 lbs y torre para malacate 2,5m</v>
          </cell>
          <cell r="C465" t="str">
            <v>día</v>
          </cell>
          <cell r="D465">
            <v>0.33</v>
          </cell>
          <cell r="E465">
            <v>82824</v>
          </cell>
          <cell r="F465">
            <v>27331.920000000002</v>
          </cell>
          <cell r="M465" t="str">
            <v>9.3.156</v>
          </cell>
          <cell r="N465" t="str">
            <v>CHENGUE</v>
          </cell>
        </row>
        <row r="466">
          <cell r="A466">
            <v>0</v>
          </cell>
          <cell r="B466" t="str">
            <v>Formaleta para cilindro</v>
          </cell>
          <cell r="C466" t="str">
            <v>día</v>
          </cell>
          <cell r="D466">
            <v>1</v>
          </cell>
          <cell r="E466">
            <v>5000</v>
          </cell>
          <cell r="F466">
            <v>5000</v>
          </cell>
          <cell r="M466" t="str">
            <v>9.3.157</v>
          </cell>
          <cell r="N466" t="str">
            <v>CHENGUE</v>
          </cell>
        </row>
        <row r="467">
          <cell r="A467">
            <v>0</v>
          </cell>
          <cell r="B467" t="str">
            <v>Anillo de protección en concreto de f`c=2500PSI</v>
          </cell>
          <cell r="C467" t="str">
            <v>m3</v>
          </cell>
          <cell r="D467">
            <v>0.30410616886749192</v>
          </cell>
          <cell r="E467">
            <v>225077</v>
          </cell>
          <cell r="F467">
            <v>68447.304170188479</v>
          </cell>
          <cell r="M467" t="str">
            <v>9.3.173-B</v>
          </cell>
          <cell r="N467" t="str">
            <v>CHENGUE</v>
          </cell>
        </row>
        <row r="468">
          <cell r="A468">
            <v>0</v>
          </cell>
          <cell r="B468" t="str">
            <v>Salario dia 2 Ayudantes con prestaciones</v>
          </cell>
          <cell r="C468" t="str">
            <v>día</v>
          </cell>
          <cell r="D468">
            <v>3</v>
          </cell>
          <cell r="E468">
            <v>60281.759999999995</v>
          </cell>
          <cell r="F468">
            <v>20093.919999999998</v>
          </cell>
          <cell r="M468" t="str">
            <v>9.3.182</v>
          </cell>
          <cell r="N468" t="str">
            <v>CHENGUE</v>
          </cell>
        </row>
        <row r="469">
          <cell r="A469">
            <v>0</v>
          </cell>
          <cell r="B469" t="str">
            <v>Herramienta menor (5% M.O.)</v>
          </cell>
          <cell r="C469" t="str">
            <v>gl</v>
          </cell>
          <cell r="D469">
            <v>0.05</v>
          </cell>
          <cell r="E469">
            <v>20093.919999999998</v>
          </cell>
          <cell r="F469">
            <v>1004.6959999999999</v>
          </cell>
          <cell r="M469" t="str">
            <v>9.3.183</v>
          </cell>
          <cell r="N469" t="str">
            <v>CHENGUE</v>
          </cell>
        </row>
        <row r="470">
          <cell r="A470">
            <v>0</v>
          </cell>
          <cell r="B470" t="str">
            <v>Precio directo</v>
          </cell>
          <cell r="C470">
            <v>0</v>
          </cell>
          <cell r="D470">
            <v>0</v>
          </cell>
          <cell r="E470">
            <v>0</v>
          </cell>
          <cell r="F470">
            <v>188627.84017018846</v>
          </cell>
          <cell r="M470" t="str">
            <v>9.3.184</v>
          </cell>
          <cell r="N470" t="str">
            <v>CHENGUE</v>
          </cell>
        </row>
        <row r="471">
          <cell r="A471">
            <v>0</v>
          </cell>
          <cell r="B471" t="str">
            <v xml:space="preserve">A.I.U </v>
          </cell>
          <cell r="C471">
            <v>0</v>
          </cell>
          <cell r="D471">
            <v>0</v>
          </cell>
          <cell r="E471">
            <v>0</v>
          </cell>
          <cell r="F471">
            <v>0</v>
          </cell>
          <cell r="M471" t="str">
            <v>9.3.2</v>
          </cell>
          <cell r="N471" t="str">
            <v>CHENGUE</v>
          </cell>
        </row>
        <row r="472">
          <cell r="A472">
            <v>0</v>
          </cell>
          <cell r="B472" t="str">
            <v>PRECIO UNITARIO (m3)</v>
          </cell>
          <cell r="C472">
            <v>0</v>
          </cell>
          <cell r="D472">
            <v>0</v>
          </cell>
          <cell r="E472">
            <v>0</v>
          </cell>
          <cell r="F472">
            <v>188628</v>
          </cell>
          <cell r="M472" t="str">
            <v>9.3.20</v>
          </cell>
          <cell r="N472" t="str">
            <v>CHENGUE</v>
          </cell>
        </row>
        <row r="473">
          <cell r="A473">
            <v>0</v>
          </cell>
          <cell r="B473">
            <v>0</v>
          </cell>
          <cell r="C473">
            <v>0</v>
          </cell>
          <cell r="D473">
            <v>0</v>
          </cell>
          <cell r="E473">
            <v>0</v>
          </cell>
          <cell r="F473">
            <v>0</v>
          </cell>
          <cell r="M473" t="str">
            <v>9.3.22</v>
          </cell>
          <cell r="N473" t="str">
            <v>CHENGUE</v>
          </cell>
        </row>
        <row r="474">
          <cell r="A474">
            <v>0</v>
          </cell>
          <cell r="B474">
            <v>0</v>
          </cell>
          <cell r="C474">
            <v>0</v>
          </cell>
          <cell r="D474">
            <v>0</v>
          </cell>
          <cell r="E474">
            <v>0</v>
          </cell>
          <cell r="F474">
            <v>0</v>
          </cell>
          <cell r="M474" t="str">
            <v>9.3.24</v>
          </cell>
          <cell r="N474" t="str">
            <v>CHENGUE</v>
          </cell>
        </row>
        <row r="475">
          <cell r="A475" t="str">
            <v>3.1.8</v>
          </cell>
          <cell r="B475" t="str">
            <v>Excavación para pilas en cualquier tipo de material, bajo cualquier grado de humedad, incluye anillo en concreto f´c= 2500 PSI e=0,10m para protección (Ø=1,30m)</v>
          </cell>
          <cell r="C475" t="str">
            <v>m³</v>
          </cell>
          <cell r="D475">
            <v>183820</v>
          </cell>
          <cell r="E475">
            <v>0</v>
          </cell>
          <cell r="F475">
            <v>0</v>
          </cell>
          <cell r="M475" t="str">
            <v>9.3.32</v>
          </cell>
          <cell r="N475" t="str">
            <v>CHENGUE</v>
          </cell>
        </row>
        <row r="476">
          <cell r="A476">
            <v>0</v>
          </cell>
          <cell r="B476">
            <v>0</v>
          </cell>
          <cell r="C476">
            <v>0</v>
          </cell>
          <cell r="D476">
            <v>0</v>
          </cell>
          <cell r="E476">
            <v>0</v>
          </cell>
          <cell r="F476">
            <v>0</v>
          </cell>
          <cell r="M476" t="str">
            <v>9.3.33</v>
          </cell>
          <cell r="N476" t="str">
            <v>CHENGUE</v>
          </cell>
        </row>
        <row r="477">
          <cell r="A477">
            <v>0</v>
          </cell>
          <cell r="B477" t="str">
            <v>Excavación para pilas en cualquier tipo de material, bajo cualquier grado de humedad, incluye anillo en concreto f´c= 2500 PSI e=0,10m para protección (0Ø 1,30m)</v>
          </cell>
          <cell r="C477">
            <v>0</v>
          </cell>
          <cell r="D477">
            <v>0</v>
          </cell>
          <cell r="E477">
            <v>0</v>
          </cell>
          <cell r="F477">
            <v>0</v>
          </cell>
          <cell r="M477" t="str">
            <v>9.3.34</v>
          </cell>
          <cell r="N477" t="str">
            <v>CHENGUE</v>
          </cell>
        </row>
        <row r="478">
          <cell r="A478">
            <v>0</v>
          </cell>
          <cell r="B478" t="str">
            <v>Motobomba de 4" Caudal</v>
          </cell>
          <cell r="C478" t="str">
            <v>hora</v>
          </cell>
          <cell r="D478">
            <v>2.67</v>
          </cell>
          <cell r="E478">
            <v>25000</v>
          </cell>
          <cell r="F478">
            <v>66750</v>
          </cell>
          <cell r="M478" t="str">
            <v>9.3.35</v>
          </cell>
          <cell r="N478" t="str">
            <v>CHENGUE</v>
          </cell>
        </row>
        <row r="479">
          <cell r="A479">
            <v>0</v>
          </cell>
          <cell r="B479" t="str">
            <v>Malacate 2000 lbs y torre para malacate 2,5m</v>
          </cell>
          <cell r="C479" t="str">
            <v>día</v>
          </cell>
          <cell r="D479">
            <v>0.33</v>
          </cell>
          <cell r="E479">
            <v>82824</v>
          </cell>
          <cell r="F479">
            <v>27331.920000000002</v>
          </cell>
          <cell r="M479" t="str">
            <v>9.3.36</v>
          </cell>
          <cell r="N479" t="str">
            <v>CHENGUE</v>
          </cell>
        </row>
        <row r="480">
          <cell r="A480">
            <v>0</v>
          </cell>
          <cell r="B480" t="str">
            <v>Formaleta para cilindro</v>
          </cell>
          <cell r="C480" t="str">
            <v>día</v>
          </cell>
          <cell r="D480">
            <v>1</v>
          </cell>
          <cell r="E480">
            <v>5000</v>
          </cell>
          <cell r="F480">
            <v>5000</v>
          </cell>
          <cell r="M480" t="str">
            <v>9.3.37</v>
          </cell>
          <cell r="N480" t="str">
            <v>CHENGUE</v>
          </cell>
        </row>
        <row r="481">
          <cell r="A481">
            <v>0</v>
          </cell>
          <cell r="B481" t="str">
            <v>Anillo de protección en concreto de f`c=2500PSI</v>
          </cell>
          <cell r="C481" t="str">
            <v>m3</v>
          </cell>
          <cell r="D481">
            <v>0.28274333882308134</v>
          </cell>
          <cell r="E481">
            <v>225077</v>
          </cell>
          <cell r="F481">
            <v>63639.022472282675</v>
          </cell>
          <cell r="M481" t="str">
            <v>9.3.4</v>
          </cell>
          <cell r="N481" t="str">
            <v>CHENGUE</v>
          </cell>
        </row>
        <row r="482">
          <cell r="A482">
            <v>0</v>
          </cell>
          <cell r="B482" t="str">
            <v>Salario dia 2 Ayudantes con prestaciones</v>
          </cell>
          <cell r="C482" t="str">
            <v>día</v>
          </cell>
          <cell r="D482">
            <v>3</v>
          </cell>
          <cell r="E482">
            <v>60281.759999999995</v>
          </cell>
          <cell r="F482">
            <v>20093.919999999998</v>
          </cell>
          <cell r="M482" t="str">
            <v>9.3.40</v>
          </cell>
          <cell r="N482" t="str">
            <v>CHENGUE</v>
          </cell>
        </row>
        <row r="483">
          <cell r="A483">
            <v>0</v>
          </cell>
          <cell r="B483" t="str">
            <v>Herramienta menor (5% M.O.)</v>
          </cell>
          <cell r="C483" t="str">
            <v>gl</v>
          </cell>
          <cell r="D483">
            <v>0.05</v>
          </cell>
          <cell r="E483">
            <v>20093.919999999998</v>
          </cell>
          <cell r="F483">
            <v>1004.6959999999999</v>
          </cell>
          <cell r="M483" t="str">
            <v>9.3.42</v>
          </cell>
          <cell r="N483" t="str">
            <v>CHENGUE</v>
          </cell>
        </row>
        <row r="484">
          <cell r="A484">
            <v>0</v>
          </cell>
          <cell r="B484" t="str">
            <v>Precio directo</v>
          </cell>
          <cell r="C484">
            <v>0</v>
          </cell>
          <cell r="D484">
            <v>0</v>
          </cell>
          <cell r="E484">
            <v>0</v>
          </cell>
          <cell r="F484">
            <v>183819.55847228266</v>
          </cell>
          <cell r="M484" t="str">
            <v>9.3.44</v>
          </cell>
          <cell r="N484" t="str">
            <v>CHENGUE</v>
          </cell>
        </row>
        <row r="485">
          <cell r="A485">
            <v>0</v>
          </cell>
          <cell r="B485" t="str">
            <v xml:space="preserve">A.I.U </v>
          </cell>
          <cell r="C485">
            <v>0</v>
          </cell>
          <cell r="D485">
            <v>0</v>
          </cell>
          <cell r="E485">
            <v>0</v>
          </cell>
          <cell r="F485">
            <v>0</v>
          </cell>
          <cell r="M485" t="str">
            <v>9.3.47</v>
          </cell>
          <cell r="N485" t="str">
            <v>CHENGUE</v>
          </cell>
        </row>
        <row r="486">
          <cell r="A486">
            <v>0</v>
          </cell>
          <cell r="B486" t="str">
            <v>PRECIO UNITARIO (m)</v>
          </cell>
          <cell r="C486">
            <v>0</v>
          </cell>
          <cell r="D486">
            <v>0</v>
          </cell>
          <cell r="E486">
            <v>0</v>
          </cell>
          <cell r="F486">
            <v>183820</v>
          </cell>
          <cell r="M486" t="str">
            <v>9.3.52</v>
          </cell>
          <cell r="N486" t="str">
            <v>CHENGUE</v>
          </cell>
        </row>
        <row r="487">
          <cell r="A487">
            <v>0</v>
          </cell>
          <cell r="B487">
            <v>0</v>
          </cell>
          <cell r="C487">
            <v>0</v>
          </cell>
          <cell r="D487">
            <v>0</v>
          </cell>
          <cell r="E487">
            <v>0</v>
          </cell>
          <cell r="F487">
            <v>0</v>
          </cell>
          <cell r="M487" t="str">
            <v>9.3.55Z</v>
          </cell>
          <cell r="N487" t="str">
            <v>CHENGUE</v>
          </cell>
        </row>
        <row r="488">
          <cell r="A488" t="str">
            <v>3.1.10</v>
          </cell>
          <cell r="B488" t="str">
            <v xml:space="preserve">Excavación  para pilotes en cualquier tipo de material, bajo cualquier grado de humedad Ø 0,30m </v>
          </cell>
          <cell r="C488" t="str">
            <v>m³</v>
          </cell>
          <cell r="D488">
            <v>42742</v>
          </cell>
          <cell r="E488">
            <v>0</v>
          </cell>
          <cell r="F488">
            <v>0</v>
          </cell>
          <cell r="M488" t="str">
            <v>9.3.57</v>
          </cell>
          <cell r="N488" t="str">
            <v>CHENGUE</v>
          </cell>
        </row>
        <row r="489">
          <cell r="A489">
            <v>0</v>
          </cell>
          <cell r="B489">
            <v>0</v>
          </cell>
          <cell r="C489">
            <v>0</v>
          </cell>
          <cell r="D489">
            <v>0</v>
          </cell>
          <cell r="E489">
            <v>0</v>
          </cell>
          <cell r="F489">
            <v>0</v>
          </cell>
          <cell r="M489" t="str">
            <v>9.3.6</v>
          </cell>
          <cell r="N489" t="str">
            <v>CHENGUE</v>
          </cell>
        </row>
        <row r="490">
          <cell r="A490">
            <v>0</v>
          </cell>
          <cell r="B490" t="str">
            <v>Excavación  para pilotes en cualquier tipo de material, bajo cualquier grado de humedad Ø 0,30m</v>
          </cell>
          <cell r="C490">
            <v>0</v>
          </cell>
          <cell r="D490">
            <v>0</v>
          </cell>
          <cell r="E490">
            <v>0</v>
          </cell>
          <cell r="F490">
            <v>0</v>
          </cell>
          <cell r="M490" t="str">
            <v>9.3.62</v>
          </cell>
          <cell r="N490" t="str">
            <v>CHENGUE</v>
          </cell>
        </row>
        <row r="491">
          <cell r="A491">
            <v>0</v>
          </cell>
          <cell r="B491" t="str">
            <v>Motobomba de 4" Caudal</v>
          </cell>
          <cell r="C491" t="str">
            <v>hora</v>
          </cell>
          <cell r="D491">
            <v>1</v>
          </cell>
          <cell r="E491">
            <v>25000</v>
          </cell>
          <cell r="F491">
            <v>8750</v>
          </cell>
          <cell r="M491" t="str">
            <v>9.3.71</v>
          </cell>
          <cell r="N491" t="str">
            <v>CHENGUE</v>
          </cell>
        </row>
        <row r="492">
          <cell r="A492">
            <v>0</v>
          </cell>
          <cell r="B492" t="str">
            <v>Salario dia 2 Ayudantes con prestaciones</v>
          </cell>
          <cell r="C492" t="str">
            <v>día</v>
          </cell>
          <cell r="D492">
            <v>2</v>
          </cell>
          <cell r="E492">
            <v>60281.759999999995</v>
          </cell>
          <cell r="F492">
            <v>32373.792666666664</v>
          </cell>
          <cell r="M492" t="str">
            <v>9.3.8</v>
          </cell>
          <cell r="N492" t="str">
            <v>CHENGUE</v>
          </cell>
        </row>
        <row r="493">
          <cell r="A493">
            <v>0</v>
          </cell>
          <cell r="B493" t="str">
            <v>Herramienta menor (5% M.O.)</v>
          </cell>
          <cell r="C493" t="str">
            <v>gl</v>
          </cell>
          <cell r="D493">
            <v>0.05</v>
          </cell>
          <cell r="E493">
            <v>32373.792666666664</v>
          </cell>
          <cell r="F493">
            <v>1618.6896333333334</v>
          </cell>
          <cell r="M493" t="str">
            <v>9.3.83</v>
          </cell>
          <cell r="N493" t="str">
            <v>CHENGUE</v>
          </cell>
        </row>
        <row r="494">
          <cell r="A494">
            <v>0</v>
          </cell>
          <cell r="B494" t="str">
            <v>Precio directo</v>
          </cell>
          <cell r="C494">
            <v>0</v>
          </cell>
          <cell r="D494">
            <v>0</v>
          </cell>
          <cell r="E494">
            <v>0</v>
          </cell>
          <cell r="F494">
            <v>42742.482299999996</v>
          </cell>
          <cell r="M494" t="str">
            <v>9.3.86</v>
          </cell>
          <cell r="N494" t="str">
            <v>CHENGUE</v>
          </cell>
        </row>
        <row r="495">
          <cell r="A495">
            <v>0</v>
          </cell>
          <cell r="B495" t="str">
            <v xml:space="preserve">A.I.U </v>
          </cell>
          <cell r="C495">
            <v>0</v>
          </cell>
          <cell r="D495">
            <v>0</v>
          </cell>
          <cell r="E495">
            <v>0</v>
          </cell>
          <cell r="F495">
            <v>0</v>
          </cell>
          <cell r="M495" t="str">
            <v>9.3.88</v>
          </cell>
          <cell r="N495" t="str">
            <v>CHENGUE</v>
          </cell>
        </row>
        <row r="496">
          <cell r="A496">
            <v>0</v>
          </cell>
          <cell r="B496" t="str">
            <v>PRECIO UNITARIO (m³)</v>
          </cell>
          <cell r="C496">
            <v>0</v>
          </cell>
          <cell r="D496">
            <v>0</v>
          </cell>
          <cell r="E496">
            <v>0</v>
          </cell>
          <cell r="F496">
            <v>42742</v>
          </cell>
          <cell r="M496" t="str">
            <v>9.3.89</v>
          </cell>
          <cell r="N496" t="str">
            <v>CHENGUE</v>
          </cell>
        </row>
        <row r="497">
          <cell r="A497">
            <v>0</v>
          </cell>
          <cell r="B497">
            <v>0</v>
          </cell>
          <cell r="C497">
            <v>0</v>
          </cell>
          <cell r="D497">
            <v>0</v>
          </cell>
          <cell r="E497">
            <v>0</v>
          </cell>
          <cell r="F497">
            <v>0</v>
          </cell>
          <cell r="M497" t="str">
            <v>9.3.9</v>
          </cell>
          <cell r="N497" t="str">
            <v>CHENGUE</v>
          </cell>
        </row>
        <row r="498">
          <cell r="A498" t="str">
            <v>3.1.13</v>
          </cell>
          <cell r="B498" t="str">
            <v>Excavación para pilas en cualquier tipo de material, bajo cualquier grado de humedad, incluye anillo en concreto f´c= 2500 PSI e=0,10m para protección (Ø=0,80m)</v>
          </cell>
          <cell r="C498" t="str">
            <v>m³</v>
          </cell>
          <cell r="D498">
            <v>218680</v>
          </cell>
          <cell r="E498">
            <v>0</v>
          </cell>
          <cell r="F498">
            <v>0</v>
          </cell>
          <cell r="M498" t="str">
            <v>9.3.91</v>
          </cell>
          <cell r="N498" t="str">
            <v>CHENGUE</v>
          </cell>
        </row>
        <row r="499">
          <cell r="A499">
            <v>0</v>
          </cell>
          <cell r="B499">
            <v>0</v>
          </cell>
          <cell r="C499">
            <v>0</v>
          </cell>
          <cell r="D499">
            <v>0</v>
          </cell>
          <cell r="E499">
            <v>0</v>
          </cell>
          <cell r="F499">
            <v>0</v>
          </cell>
          <cell r="M499" t="str">
            <v>9.3.93</v>
          </cell>
          <cell r="N499" t="str">
            <v>CHENGUE</v>
          </cell>
        </row>
        <row r="500">
          <cell r="A500">
            <v>0</v>
          </cell>
          <cell r="B500" t="str">
            <v>Excavación para pilas en cualquier tipo de material, bajo cualquier grado de humedad, incluye anillo en concreto f´c= 2500 PSI e=0,10m para protección (Ø=0,80m)</v>
          </cell>
          <cell r="C500">
            <v>0</v>
          </cell>
          <cell r="D500">
            <v>0</v>
          </cell>
          <cell r="E500">
            <v>0</v>
          </cell>
          <cell r="F500">
            <v>0</v>
          </cell>
          <cell r="M500" t="str">
            <v>BAL5006</v>
          </cell>
          <cell r="N500" t="str">
            <v>CHENGUE</v>
          </cell>
        </row>
        <row r="501">
          <cell r="A501">
            <v>0</v>
          </cell>
          <cell r="B501" t="str">
            <v>Motobomba de 4" Caudal</v>
          </cell>
          <cell r="C501" t="str">
            <v>hora</v>
          </cell>
          <cell r="D501">
            <v>2.67</v>
          </cell>
          <cell r="E501">
            <v>25000</v>
          </cell>
          <cell r="F501">
            <v>66750</v>
          </cell>
          <cell r="M501" t="str">
            <v>BE3008</v>
          </cell>
          <cell r="N501" t="str">
            <v>CHENGUE</v>
          </cell>
        </row>
        <row r="502">
          <cell r="A502">
            <v>0</v>
          </cell>
          <cell r="B502" t="str">
            <v>Malacate 2000 lbs y torre para malacate 2,5m</v>
          </cell>
          <cell r="C502" t="str">
            <v>día</v>
          </cell>
          <cell r="D502">
            <v>0.33</v>
          </cell>
          <cell r="E502">
            <v>82824</v>
          </cell>
          <cell r="F502">
            <v>27331.920000000002</v>
          </cell>
          <cell r="M502" t="str">
            <v>BE3009</v>
          </cell>
          <cell r="N502" t="str">
            <v>CHENGUE</v>
          </cell>
        </row>
        <row r="503">
          <cell r="A503">
            <v>0</v>
          </cell>
          <cell r="B503" t="str">
            <v>Formaleta para cilindro</v>
          </cell>
          <cell r="C503" t="str">
            <v>día</v>
          </cell>
          <cell r="D503">
            <v>1</v>
          </cell>
          <cell r="E503">
            <v>5000</v>
          </cell>
          <cell r="F503">
            <v>5000</v>
          </cell>
          <cell r="M503" t="str">
            <v>BE7000</v>
          </cell>
          <cell r="N503" t="str">
            <v>CHENGUE</v>
          </cell>
        </row>
        <row r="504">
          <cell r="A504">
            <v>0</v>
          </cell>
          <cell r="B504" t="str">
            <v>Anillo de protección en concreto de f`c=2500PSI</v>
          </cell>
          <cell r="C504" t="str">
            <v>m3</v>
          </cell>
          <cell r="D504">
            <v>0.43762385664505843</v>
          </cell>
          <cell r="E504">
            <v>225077</v>
          </cell>
          <cell r="F504">
            <v>98499.064782099813</v>
          </cell>
          <cell r="M504" t="str">
            <v>BE7001</v>
          </cell>
          <cell r="N504" t="str">
            <v>CHENGUE</v>
          </cell>
        </row>
        <row r="505">
          <cell r="A505">
            <v>0</v>
          </cell>
          <cell r="B505" t="str">
            <v>Salario dia 2 Ayudantes con prestaciones</v>
          </cell>
          <cell r="C505" t="str">
            <v>día</v>
          </cell>
          <cell r="D505">
            <v>3</v>
          </cell>
          <cell r="E505">
            <v>60281.759999999995</v>
          </cell>
          <cell r="F505">
            <v>20093.919999999998</v>
          </cell>
          <cell r="M505" t="str">
            <v>BE7002</v>
          </cell>
          <cell r="N505" t="str">
            <v>CHENGUE</v>
          </cell>
        </row>
        <row r="506">
          <cell r="A506">
            <v>0</v>
          </cell>
          <cell r="B506" t="str">
            <v>Herramienta menor (5% M.O.)</v>
          </cell>
          <cell r="C506" t="str">
            <v>gl</v>
          </cell>
          <cell r="D506">
            <v>0.05</v>
          </cell>
          <cell r="E506">
            <v>20093.919999999998</v>
          </cell>
          <cell r="F506">
            <v>1004.6959999999999</v>
          </cell>
          <cell r="M506" t="str">
            <v>BE7100</v>
          </cell>
          <cell r="N506" t="str">
            <v>CHENGUE</v>
          </cell>
        </row>
        <row r="507">
          <cell r="A507">
            <v>0</v>
          </cell>
          <cell r="B507" t="str">
            <v>Precio directo</v>
          </cell>
          <cell r="C507">
            <v>0</v>
          </cell>
          <cell r="D507">
            <v>0</v>
          </cell>
          <cell r="E507">
            <v>0</v>
          </cell>
          <cell r="F507">
            <v>218679.60078209982</v>
          </cell>
          <cell r="M507" t="str">
            <v>CHE001</v>
          </cell>
          <cell r="N507" t="str">
            <v>CHENGUE</v>
          </cell>
        </row>
        <row r="508">
          <cell r="A508">
            <v>0</v>
          </cell>
          <cell r="B508" t="str">
            <v xml:space="preserve">A.I.U </v>
          </cell>
          <cell r="C508">
            <v>0</v>
          </cell>
          <cell r="D508">
            <v>0</v>
          </cell>
          <cell r="E508">
            <v>0</v>
          </cell>
          <cell r="F508">
            <v>0</v>
          </cell>
          <cell r="M508" t="str">
            <v>CHE1000</v>
          </cell>
          <cell r="N508" t="str">
            <v>CHENGUE</v>
          </cell>
        </row>
        <row r="509">
          <cell r="A509">
            <v>0</v>
          </cell>
          <cell r="B509" t="str">
            <v>PRECIO UNITARIO (m)</v>
          </cell>
          <cell r="C509">
            <v>0</v>
          </cell>
          <cell r="D509">
            <v>0</v>
          </cell>
          <cell r="E509">
            <v>0</v>
          </cell>
          <cell r="F509">
            <v>218680</v>
          </cell>
          <cell r="M509" t="str">
            <v>CHE1001</v>
          </cell>
          <cell r="N509" t="str">
            <v>CHENGUE</v>
          </cell>
        </row>
        <row r="510">
          <cell r="A510">
            <v>0</v>
          </cell>
          <cell r="B510">
            <v>0</v>
          </cell>
          <cell r="C510">
            <v>0</v>
          </cell>
          <cell r="D510">
            <v>0</v>
          </cell>
          <cell r="E510">
            <v>0</v>
          </cell>
          <cell r="F510">
            <v>0</v>
          </cell>
          <cell r="M510" t="str">
            <v>CHE1002</v>
          </cell>
          <cell r="N510" t="str">
            <v>CHENGUE</v>
          </cell>
        </row>
        <row r="511">
          <cell r="A511" t="str">
            <v>3.1.15</v>
          </cell>
          <cell r="B511" t="str">
            <v>Excavación para pilas en cualquier tipo de material, bajo cualquier grado de humedad, incluye anillo en concreto f´c= 2500 PSI e=0,10m para protección (Ø=0,60m)</v>
          </cell>
          <cell r="C511" t="str">
            <v>m³</v>
          </cell>
          <cell r="D511">
            <v>245337</v>
          </cell>
          <cell r="E511">
            <v>0</v>
          </cell>
          <cell r="F511">
            <v>0</v>
          </cell>
          <cell r="M511" t="str">
            <v>CHE1003</v>
          </cell>
          <cell r="N511" t="str">
            <v>CHENGUE</v>
          </cell>
        </row>
        <row r="512">
          <cell r="A512">
            <v>0</v>
          </cell>
          <cell r="B512">
            <v>0</v>
          </cell>
          <cell r="C512">
            <v>0</v>
          </cell>
          <cell r="D512">
            <v>0</v>
          </cell>
          <cell r="E512">
            <v>0</v>
          </cell>
          <cell r="F512">
            <v>0</v>
          </cell>
          <cell r="M512" t="str">
            <v>CHE1004</v>
          </cell>
          <cell r="N512" t="str">
            <v>CHENGUE</v>
          </cell>
        </row>
        <row r="513">
          <cell r="A513">
            <v>0</v>
          </cell>
          <cell r="B513" t="str">
            <v>Excavación para pilas en cualquier tipo de material, bajo cualquier grado de humedad, incluye anillo en concreto f´c= 2500 PSI e=0,10m para protección (Ø=0,60m)</v>
          </cell>
          <cell r="C513">
            <v>0</v>
          </cell>
          <cell r="D513">
            <v>0</v>
          </cell>
          <cell r="E513">
            <v>0</v>
          </cell>
          <cell r="F513">
            <v>0</v>
          </cell>
          <cell r="M513" t="str">
            <v>CHE1006</v>
          </cell>
          <cell r="N513" t="str">
            <v>CHENGUE</v>
          </cell>
        </row>
        <row r="514">
          <cell r="A514">
            <v>0</v>
          </cell>
          <cell r="B514" t="str">
            <v>Motobomba de 4" Caudal</v>
          </cell>
          <cell r="C514" t="str">
            <v>hora</v>
          </cell>
          <cell r="D514">
            <v>2.67</v>
          </cell>
          <cell r="E514">
            <v>25000</v>
          </cell>
          <cell r="F514">
            <v>66750</v>
          </cell>
          <cell r="M514" t="str">
            <v>CHE3000</v>
          </cell>
          <cell r="N514" t="str">
            <v>CHENGUE</v>
          </cell>
        </row>
        <row r="515">
          <cell r="A515">
            <v>0</v>
          </cell>
          <cell r="B515" t="str">
            <v>Malacate 2000 lbs y torre para malacate 2,5m</v>
          </cell>
          <cell r="C515" t="str">
            <v>día</v>
          </cell>
          <cell r="D515">
            <v>0.33</v>
          </cell>
          <cell r="E515">
            <v>82824</v>
          </cell>
          <cell r="F515">
            <v>27331.920000000002</v>
          </cell>
          <cell r="M515" t="str">
            <v>CHE3001</v>
          </cell>
          <cell r="N515" t="str">
            <v>CHENGUE</v>
          </cell>
        </row>
        <row r="516">
          <cell r="A516">
            <v>0</v>
          </cell>
          <cell r="B516" t="str">
            <v>Formaleta para cilindro</v>
          </cell>
          <cell r="C516" t="str">
            <v>día</v>
          </cell>
          <cell r="D516">
            <v>1</v>
          </cell>
          <cell r="E516">
            <v>5000</v>
          </cell>
          <cell r="F516">
            <v>5000</v>
          </cell>
          <cell r="M516" t="str">
            <v>CHE3002</v>
          </cell>
          <cell r="N516" t="str">
            <v>CHENGUE</v>
          </cell>
        </row>
        <row r="517">
          <cell r="A517">
            <v>0</v>
          </cell>
          <cell r="B517" t="str">
            <v>Anillo de protección en concreto de f`c=2500PSI</v>
          </cell>
          <cell r="C517" t="str">
            <v>m3</v>
          </cell>
          <cell r="D517">
            <v>0.55606189968539332</v>
          </cell>
          <cell r="E517">
            <v>225077</v>
          </cell>
          <cell r="F517">
            <v>125156.74419548927</v>
          </cell>
          <cell r="M517" t="str">
            <v>CHE3003</v>
          </cell>
          <cell r="N517" t="str">
            <v>CHENGUE</v>
          </cell>
        </row>
        <row r="518">
          <cell r="A518">
            <v>0</v>
          </cell>
          <cell r="B518" t="str">
            <v>Salario dia 2 Ayudantes con prestaciones</v>
          </cell>
          <cell r="C518" t="str">
            <v>día</v>
          </cell>
          <cell r="D518">
            <v>3</v>
          </cell>
          <cell r="E518">
            <v>60281.759999999995</v>
          </cell>
          <cell r="F518">
            <v>20093.919999999998</v>
          </cell>
          <cell r="M518" t="str">
            <v>CHE3004</v>
          </cell>
          <cell r="N518" t="str">
            <v>CHENGUE</v>
          </cell>
        </row>
        <row r="519">
          <cell r="A519">
            <v>0</v>
          </cell>
          <cell r="B519" t="str">
            <v>Herramienta menor (5% M.O.)</v>
          </cell>
          <cell r="C519" t="str">
            <v>gl</v>
          </cell>
          <cell r="D519">
            <v>0.05</v>
          </cell>
          <cell r="E519">
            <v>20093.919999999998</v>
          </cell>
          <cell r="F519">
            <v>1004.6959999999999</v>
          </cell>
          <cell r="M519" t="str">
            <v>CHE3005</v>
          </cell>
          <cell r="N519" t="str">
            <v>CHENGUE</v>
          </cell>
        </row>
        <row r="520">
          <cell r="A520">
            <v>0</v>
          </cell>
          <cell r="B520" t="str">
            <v>Precio directo</v>
          </cell>
          <cell r="C520">
            <v>0</v>
          </cell>
          <cell r="D520">
            <v>0</v>
          </cell>
          <cell r="E520">
            <v>0</v>
          </cell>
          <cell r="F520">
            <v>245337.28019548923</v>
          </cell>
          <cell r="M520" t="str">
            <v>CHE3006</v>
          </cell>
          <cell r="N520" t="str">
            <v>CHENGUE</v>
          </cell>
        </row>
        <row r="521">
          <cell r="A521">
            <v>0</v>
          </cell>
          <cell r="B521" t="str">
            <v xml:space="preserve">A.I.U </v>
          </cell>
          <cell r="C521">
            <v>0</v>
          </cell>
          <cell r="D521">
            <v>0</v>
          </cell>
          <cell r="E521">
            <v>0</v>
          </cell>
          <cell r="F521">
            <v>0</v>
          </cell>
          <cell r="M521" t="str">
            <v>CHE3007</v>
          </cell>
          <cell r="N521" t="str">
            <v>CHENGUE</v>
          </cell>
        </row>
        <row r="522">
          <cell r="A522">
            <v>0</v>
          </cell>
          <cell r="B522" t="str">
            <v>PRECIO UNITARIO (m)</v>
          </cell>
          <cell r="C522">
            <v>0</v>
          </cell>
          <cell r="D522">
            <v>0</v>
          </cell>
          <cell r="E522">
            <v>0</v>
          </cell>
          <cell r="F522">
            <v>245337</v>
          </cell>
          <cell r="M522" t="str">
            <v>CHE3010</v>
          </cell>
          <cell r="N522" t="str">
            <v>CHENGUE</v>
          </cell>
        </row>
        <row r="523">
          <cell r="A523">
            <v>0</v>
          </cell>
          <cell r="B523">
            <v>0</v>
          </cell>
          <cell r="C523">
            <v>0</v>
          </cell>
          <cell r="D523">
            <v>0</v>
          </cell>
          <cell r="E523">
            <v>0</v>
          </cell>
          <cell r="F523">
            <v>0</v>
          </cell>
          <cell r="M523" t="str">
            <v>CHE4001</v>
          </cell>
          <cell r="N523" t="str">
            <v>CHENGUE</v>
          </cell>
        </row>
        <row r="524">
          <cell r="A524" t="str">
            <v>3.2</v>
          </cell>
          <cell r="B524" t="str">
            <v>Entibados</v>
          </cell>
          <cell r="C524">
            <v>0</v>
          </cell>
          <cell r="D524">
            <v>0</v>
          </cell>
          <cell r="E524">
            <v>0</v>
          </cell>
          <cell r="F524">
            <v>0</v>
          </cell>
          <cell r="M524" t="str">
            <v>CHE4002</v>
          </cell>
          <cell r="N524" t="str">
            <v>CHENGUE</v>
          </cell>
        </row>
        <row r="525">
          <cell r="A525">
            <v>0</v>
          </cell>
          <cell r="B525">
            <v>0</v>
          </cell>
          <cell r="C525">
            <v>0</v>
          </cell>
          <cell r="D525">
            <v>0</v>
          </cell>
          <cell r="E525">
            <v>0</v>
          </cell>
          <cell r="F525">
            <v>0</v>
          </cell>
          <cell r="M525" t="str">
            <v>CHE4003</v>
          </cell>
          <cell r="N525" t="str">
            <v>CHENGUE</v>
          </cell>
        </row>
        <row r="526">
          <cell r="A526" t="str">
            <v>3.2.1</v>
          </cell>
          <cell r="B526" t="str">
            <v>Suministro, Transporte e Instalación de Entibado temporal</v>
          </cell>
          <cell r="C526" t="str">
            <v>m2</v>
          </cell>
          <cell r="D526">
            <v>13510</v>
          </cell>
          <cell r="E526">
            <v>0</v>
          </cell>
          <cell r="F526">
            <v>0</v>
          </cell>
          <cell r="M526" t="str">
            <v>CHE4004</v>
          </cell>
          <cell r="N526" t="str">
            <v>CHENGUE</v>
          </cell>
        </row>
        <row r="527">
          <cell r="A527">
            <v>0</v>
          </cell>
          <cell r="B527">
            <v>0</v>
          </cell>
          <cell r="C527">
            <v>0</v>
          </cell>
          <cell r="D527">
            <v>0</v>
          </cell>
          <cell r="E527">
            <v>0</v>
          </cell>
          <cell r="F527">
            <v>0</v>
          </cell>
          <cell r="M527" t="str">
            <v>CHE4005</v>
          </cell>
          <cell r="N527" t="str">
            <v>CHENGUE</v>
          </cell>
        </row>
        <row r="528">
          <cell r="A528">
            <v>0</v>
          </cell>
          <cell r="B528" t="str">
            <v>Suministro, Transporte e Instalación de Entibado temporal</v>
          </cell>
          <cell r="C528">
            <v>0</v>
          </cell>
          <cell r="D528">
            <v>0</v>
          </cell>
          <cell r="E528">
            <v>0</v>
          </cell>
          <cell r="F528">
            <v>0</v>
          </cell>
          <cell r="M528" t="str">
            <v>CHE4006</v>
          </cell>
          <cell r="N528" t="str">
            <v>CHENGUE</v>
          </cell>
        </row>
        <row r="529">
          <cell r="A529">
            <v>0</v>
          </cell>
          <cell r="B529" t="str">
            <v>Canes sunchados e=1", B=025m y L=entre 2,4m y 3m</v>
          </cell>
          <cell r="C529" t="str">
            <v>un</v>
          </cell>
          <cell r="D529">
            <v>0.266666666666666</v>
          </cell>
          <cell r="E529">
            <v>13919.999999999998</v>
          </cell>
          <cell r="F529">
            <v>3711.99999999999</v>
          </cell>
          <cell r="M529" t="str">
            <v>CHE4007</v>
          </cell>
          <cell r="N529" t="str">
            <v>CHENGUE</v>
          </cell>
        </row>
        <row r="530">
          <cell r="A530">
            <v>0</v>
          </cell>
          <cell r="B530" t="str">
            <v>Tacos redondos o cuadrados de 2"</v>
          </cell>
          <cell r="C530" t="str">
            <v>un</v>
          </cell>
          <cell r="D530">
            <v>0.41666666666666669</v>
          </cell>
          <cell r="E530">
            <v>5800</v>
          </cell>
          <cell r="F530">
            <v>2416.666666666667</v>
          </cell>
          <cell r="M530" t="str">
            <v>CHE4008</v>
          </cell>
          <cell r="N530" t="str">
            <v>CHENGUE</v>
          </cell>
        </row>
        <row r="531">
          <cell r="A531">
            <v>0</v>
          </cell>
          <cell r="B531" t="str">
            <v>Clavos de 3"</v>
          </cell>
          <cell r="C531" t="str">
            <v>un/dia</v>
          </cell>
          <cell r="D531">
            <v>66</v>
          </cell>
          <cell r="E531">
            <v>34.799999999999997</v>
          </cell>
          <cell r="F531">
            <v>2296.7999999999997</v>
          </cell>
          <cell r="M531" t="str">
            <v>CHE4009</v>
          </cell>
          <cell r="N531" t="str">
            <v>CHENGUE</v>
          </cell>
        </row>
        <row r="532">
          <cell r="A532">
            <v>0</v>
          </cell>
          <cell r="B532" t="str">
            <v xml:space="preserve">Transporte </v>
          </cell>
          <cell r="C532" t="str">
            <v>m2</v>
          </cell>
          <cell r="D532">
            <v>1</v>
          </cell>
          <cell r="E532">
            <v>337.01866666666626</v>
          </cell>
          <cell r="F532">
            <v>337.01866666666626</v>
          </cell>
          <cell r="M532" t="str">
            <v>ROSCHE1000</v>
          </cell>
          <cell r="N532" t="str">
            <v>CHENGUE</v>
          </cell>
        </row>
        <row r="533">
          <cell r="A533">
            <v>0</v>
          </cell>
          <cell r="B533" t="str">
            <v xml:space="preserve">Salario Oficial + Ayudante dia con prestaciones </v>
          </cell>
          <cell r="C533" t="str">
            <v>día</v>
          </cell>
          <cell r="D533">
            <v>20</v>
          </cell>
          <cell r="E533">
            <v>90422.639999999985</v>
          </cell>
          <cell r="F533">
            <v>4521.1319999999996</v>
          </cell>
          <cell r="M533" t="str">
            <v>ROSCHE9000</v>
          </cell>
          <cell r="N533" t="str">
            <v>CHENGUE</v>
          </cell>
        </row>
        <row r="534">
          <cell r="A534">
            <v>0</v>
          </cell>
          <cell r="B534" t="str">
            <v>Herramienta menor (5% M.O.)</v>
          </cell>
          <cell r="C534" t="str">
            <v>gl</v>
          </cell>
          <cell r="D534">
            <v>0.05</v>
          </cell>
          <cell r="E534">
            <v>4521.1319999999996</v>
          </cell>
          <cell r="F534">
            <v>226.0566</v>
          </cell>
          <cell r="M534" t="str">
            <v>ROSCHE9001</v>
          </cell>
          <cell r="N534" t="str">
            <v>CHENGUE</v>
          </cell>
        </row>
        <row r="535">
          <cell r="A535">
            <v>0</v>
          </cell>
          <cell r="B535" t="str">
            <v>Costo directo</v>
          </cell>
          <cell r="C535">
            <v>0</v>
          </cell>
          <cell r="D535">
            <v>0</v>
          </cell>
          <cell r="E535">
            <v>0</v>
          </cell>
          <cell r="F535">
            <v>13509.673933333323</v>
          </cell>
          <cell r="M535" t="str">
            <v>ROSCHE9002</v>
          </cell>
          <cell r="N535" t="str">
            <v>CHENGUE</v>
          </cell>
        </row>
        <row r="536">
          <cell r="A536">
            <v>0</v>
          </cell>
          <cell r="B536" t="str">
            <v xml:space="preserve">A.I.U </v>
          </cell>
          <cell r="C536">
            <v>0</v>
          </cell>
          <cell r="D536">
            <v>0</v>
          </cell>
          <cell r="E536">
            <v>0</v>
          </cell>
          <cell r="F536">
            <v>0</v>
          </cell>
          <cell r="M536" t="str">
            <v>ROSCHE9003</v>
          </cell>
          <cell r="N536" t="str">
            <v>CHENGUE</v>
          </cell>
        </row>
        <row r="537">
          <cell r="A537">
            <v>0</v>
          </cell>
          <cell r="B537" t="str">
            <v>PRECIO UNITARIO (m2)</v>
          </cell>
          <cell r="C537">
            <v>0</v>
          </cell>
          <cell r="D537">
            <v>0</v>
          </cell>
          <cell r="E537">
            <v>0</v>
          </cell>
          <cell r="F537">
            <v>13510</v>
          </cell>
          <cell r="M537" t="str">
            <v>ROSCHE9004</v>
          </cell>
          <cell r="N537" t="str">
            <v>CHENGUE</v>
          </cell>
        </row>
        <row r="538">
          <cell r="A538">
            <v>0</v>
          </cell>
          <cell r="B538">
            <v>0</v>
          </cell>
          <cell r="C538">
            <v>0</v>
          </cell>
          <cell r="D538">
            <v>0</v>
          </cell>
          <cell r="E538">
            <v>0</v>
          </cell>
          <cell r="F538">
            <v>0</v>
          </cell>
          <cell r="M538" t="str">
            <v>ROSCHE9005</v>
          </cell>
          <cell r="N538" t="str">
            <v>CHENGUE</v>
          </cell>
        </row>
        <row r="539">
          <cell r="A539" t="str">
            <v>3.3</v>
          </cell>
          <cell r="B539" t="str">
            <v>Llenos</v>
          </cell>
          <cell r="C539">
            <v>0</v>
          </cell>
          <cell r="D539">
            <v>0</v>
          </cell>
          <cell r="E539">
            <v>0</v>
          </cell>
          <cell r="F539">
            <v>0</v>
          </cell>
          <cell r="M539" t="str">
            <v>ROSCHE9006</v>
          </cell>
          <cell r="N539" t="str">
            <v>CHENGUE</v>
          </cell>
        </row>
        <row r="540">
          <cell r="A540">
            <v>0</v>
          </cell>
          <cell r="B540">
            <v>0</v>
          </cell>
          <cell r="C540">
            <v>0</v>
          </cell>
          <cell r="D540">
            <v>0</v>
          </cell>
          <cell r="E540">
            <v>0</v>
          </cell>
          <cell r="F540">
            <v>0</v>
          </cell>
          <cell r="M540" t="str">
            <v>ROSCHE9007</v>
          </cell>
          <cell r="N540" t="str">
            <v>CHENGUE</v>
          </cell>
        </row>
        <row r="541">
          <cell r="A541" t="str">
            <v>3.3.1</v>
          </cell>
          <cell r="B541" t="str">
            <v>Lleno compactado mecanicamente con material de prestamo densidad de compactación &gt;90% PM</v>
          </cell>
          <cell r="C541" t="str">
            <v>m³</v>
          </cell>
          <cell r="D541">
            <v>50370</v>
          </cell>
          <cell r="E541">
            <v>0</v>
          </cell>
          <cell r="F541">
            <v>0</v>
          </cell>
          <cell r="M541" t="str">
            <v>ROSCHE9008</v>
          </cell>
          <cell r="N541" t="str">
            <v>CHENGUE</v>
          </cell>
        </row>
        <row r="542">
          <cell r="A542">
            <v>0</v>
          </cell>
          <cell r="B542">
            <v>0</v>
          </cell>
          <cell r="C542">
            <v>0</v>
          </cell>
          <cell r="D542">
            <v>0</v>
          </cell>
          <cell r="E542">
            <v>0</v>
          </cell>
          <cell r="F542">
            <v>0</v>
          </cell>
          <cell r="M542" t="str">
            <v>ROSCHE9009</v>
          </cell>
          <cell r="N542" t="str">
            <v>CHENGUE</v>
          </cell>
        </row>
        <row r="543">
          <cell r="A543">
            <v>0</v>
          </cell>
          <cell r="B543" t="str">
            <v xml:space="preserve">Lleno compactado mecánicamente con material de préstamo, densidad de compactación&gt;90% PM </v>
          </cell>
          <cell r="C543">
            <v>0</v>
          </cell>
          <cell r="D543">
            <v>0</v>
          </cell>
          <cell r="E543">
            <v>0</v>
          </cell>
          <cell r="F543">
            <v>0</v>
          </cell>
          <cell r="M543" t="str">
            <v>ROSCHE9010</v>
          </cell>
          <cell r="N543" t="str">
            <v>CHENGUE</v>
          </cell>
        </row>
        <row r="544">
          <cell r="A544">
            <v>0</v>
          </cell>
          <cell r="B544" t="str">
            <v>Material de préstamo</v>
          </cell>
          <cell r="C544" t="str">
            <v>m3</v>
          </cell>
          <cell r="D544">
            <v>1.3</v>
          </cell>
          <cell r="E544">
            <v>5800</v>
          </cell>
          <cell r="F544">
            <v>7540</v>
          </cell>
          <cell r="M544" t="str">
            <v>ROSCHE9011</v>
          </cell>
          <cell r="N544" t="str">
            <v>CHENGUE</v>
          </cell>
        </row>
        <row r="545">
          <cell r="A545">
            <v>0</v>
          </cell>
          <cell r="B545" t="str">
            <v>Transporte externo</v>
          </cell>
          <cell r="C545" t="str">
            <v>m³</v>
          </cell>
          <cell r="D545">
            <v>1.3</v>
          </cell>
          <cell r="E545">
            <v>5000</v>
          </cell>
          <cell r="F545">
            <v>6500</v>
          </cell>
          <cell r="M545" t="str">
            <v>ROSCHE9012</v>
          </cell>
          <cell r="N545" t="str">
            <v>CHENGUE</v>
          </cell>
        </row>
        <row r="546">
          <cell r="A546">
            <v>0</v>
          </cell>
          <cell r="B546" t="str">
            <v xml:space="preserve">Equipo de compactación (canguro) </v>
          </cell>
          <cell r="C546" t="str">
            <v>hora</v>
          </cell>
          <cell r="D546">
            <v>1</v>
          </cell>
          <cell r="E546">
            <v>11250</v>
          </cell>
          <cell r="F546">
            <v>11250</v>
          </cell>
          <cell r="M546" t="str">
            <v>ROSCHE9013</v>
          </cell>
          <cell r="N546" t="str">
            <v>CHENGUE</v>
          </cell>
        </row>
        <row r="547">
          <cell r="A547">
            <v>0</v>
          </cell>
          <cell r="B547" t="str">
            <v>Salario dia 2 Ayudantes con prestaciones</v>
          </cell>
          <cell r="C547" t="str">
            <v>dia</v>
          </cell>
          <cell r="D547">
            <v>8</v>
          </cell>
          <cell r="E547">
            <v>60281.759999999995</v>
          </cell>
          <cell r="F547">
            <v>7535.2199999999993</v>
          </cell>
          <cell r="M547" t="str">
            <v>ROSCHE9014</v>
          </cell>
          <cell r="N547" t="str">
            <v>CHENGUE</v>
          </cell>
        </row>
        <row r="548">
          <cell r="A548">
            <v>0</v>
          </cell>
          <cell r="B548" t="str">
            <v>Ensayos de calidad de campo</v>
          </cell>
          <cell r="C548" t="str">
            <v>un</v>
          </cell>
          <cell r="D548">
            <v>0.1</v>
          </cell>
          <cell r="E548">
            <v>171680</v>
          </cell>
          <cell r="F548">
            <v>17168</v>
          </cell>
          <cell r="M548" t="str">
            <v>ROSCHE9015</v>
          </cell>
          <cell r="N548" t="str">
            <v>CHENGUE</v>
          </cell>
        </row>
        <row r="549">
          <cell r="A549">
            <v>0</v>
          </cell>
          <cell r="B549" t="str">
            <v>Herramienta menor (5% M.O.)</v>
          </cell>
          <cell r="C549" t="str">
            <v>gl</v>
          </cell>
          <cell r="D549">
            <v>0.05</v>
          </cell>
          <cell r="E549">
            <v>7535.2199999999993</v>
          </cell>
          <cell r="F549">
            <v>376.76099999999997</v>
          </cell>
          <cell r="M549" t="str">
            <v>ROSCHE9016</v>
          </cell>
          <cell r="N549" t="str">
            <v>CHENGUE</v>
          </cell>
        </row>
        <row r="550">
          <cell r="A550">
            <v>0</v>
          </cell>
          <cell r="B550" t="str">
            <v>Costo directo</v>
          </cell>
          <cell r="C550">
            <v>0</v>
          </cell>
          <cell r="D550">
            <v>0</v>
          </cell>
          <cell r="E550">
            <v>0</v>
          </cell>
          <cell r="F550">
            <v>50369.981</v>
          </cell>
          <cell r="M550" t="str">
            <v>ROSCHE9017</v>
          </cell>
          <cell r="N550" t="str">
            <v>CHENGUE</v>
          </cell>
        </row>
        <row r="551">
          <cell r="A551">
            <v>0</v>
          </cell>
          <cell r="B551" t="str">
            <v xml:space="preserve">A.I.U </v>
          </cell>
          <cell r="C551">
            <v>0</v>
          </cell>
          <cell r="D551">
            <v>0</v>
          </cell>
          <cell r="E551">
            <v>0</v>
          </cell>
          <cell r="F551">
            <v>0</v>
          </cell>
          <cell r="M551" t="str">
            <v>6.2.3.33.1.6.67</v>
          </cell>
          <cell r="N551" t="str">
            <v>CHENGUE</v>
          </cell>
        </row>
        <row r="552">
          <cell r="A552">
            <v>0</v>
          </cell>
          <cell r="B552" t="str">
            <v>PRECIO UNITARIO</v>
          </cell>
          <cell r="C552">
            <v>0</v>
          </cell>
          <cell r="D552">
            <v>0</v>
          </cell>
          <cell r="E552">
            <v>0</v>
          </cell>
          <cell r="F552">
            <v>50370</v>
          </cell>
        </row>
        <row r="553">
          <cell r="A553">
            <v>0</v>
          </cell>
          <cell r="B553">
            <v>0</v>
          </cell>
          <cell r="C553">
            <v>0</v>
          </cell>
          <cell r="D553">
            <v>0</v>
          </cell>
          <cell r="E553">
            <v>0</v>
          </cell>
          <cell r="F553">
            <v>0</v>
          </cell>
        </row>
        <row r="554">
          <cell r="A554" t="str">
            <v>3.3.2</v>
          </cell>
          <cell r="B554" t="str">
            <v xml:space="preserve">Lleno y apisonado de zanjas y apiques con material selecto de la excavación, densidad de compactación &gt;90% PM </v>
          </cell>
          <cell r="C554" t="str">
            <v>m³</v>
          </cell>
          <cell r="D554">
            <v>24874</v>
          </cell>
          <cell r="E554">
            <v>0</v>
          </cell>
          <cell r="F554">
            <v>0</v>
          </cell>
        </row>
        <row r="555">
          <cell r="A555">
            <v>0</v>
          </cell>
          <cell r="B555">
            <v>0</v>
          </cell>
          <cell r="C555">
            <v>0</v>
          </cell>
          <cell r="D555">
            <v>0</v>
          </cell>
          <cell r="E555">
            <v>0</v>
          </cell>
          <cell r="F555">
            <v>0</v>
          </cell>
        </row>
        <row r="556">
          <cell r="A556">
            <v>0</v>
          </cell>
          <cell r="B556" t="str">
            <v xml:space="preserve">Lleno y apisonado de zanjas y apiques con material selecto de la excavación, densidad de compactación &gt;90% PM </v>
          </cell>
          <cell r="C556">
            <v>0</v>
          </cell>
          <cell r="D556">
            <v>0</v>
          </cell>
          <cell r="E556">
            <v>0</v>
          </cell>
          <cell r="F556">
            <v>0</v>
          </cell>
        </row>
        <row r="557">
          <cell r="A557">
            <v>0</v>
          </cell>
          <cell r="B557" t="str">
            <v xml:space="preserve">Equipo de compactación (canguro) </v>
          </cell>
          <cell r="C557" t="str">
            <v>hora</v>
          </cell>
          <cell r="D557">
            <v>3</v>
          </cell>
          <cell r="E557">
            <v>11250</v>
          </cell>
          <cell r="F557">
            <v>3750</v>
          </cell>
        </row>
        <row r="558">
          <cell r="A558">
            <v>0</v>
          </cell>
          <cell r="B558" t="str">
            <v>Ensayos de calidad de campo</v>
          </cell>
          <cell r="C558" t="str">
            <v>gl</v>
          </cell>
          <cell r="D558">
            <v>0.1</v>
          </cell>
          <cell r="E558">
            <v>171680</v>
          </cell>
          <cell r="F558">
            <v>17168</v>
          </cell>
        </row>
        <row r="559">
          <cell r="A559">
            <v>0</v>
          </cell>
          <cell r="B559" t="str">
            <v>Salario dia 2 Ayudantes con prestaciones</v>
          </cell>
          <cell r="C559" t="str">
            <v>día</v>
          </cell>
          <cell r="D559">
            <v>16</v>
          </cell>
          <cell r="E559">
            <v>60281.759999999995</v>
          </cell>
          <cell r="F559">
            <v>3767.6099999999997</v>
          </cell>
        </row>
        <row r="560">
          <cell r="A560">
            <v>0</v>
          </cell>
          <cell r="B560" t="str">
            <v>Herramienta menor (5% M.O.)</v>
          </cell>
          <cell r="C560" t="str">
            <v>gl</v>
          </cell>
          <cell r="D560">
            <v>0.05</v>
          </cell>
          <cell r="E560">
            <v>3767.6099999999997</v>
          </cell>
          <cell r="F560">
            <v>188.38049999999998</v>
          </cell>
        </row>
        <row r="561">
          <cell r="A561">
            <v>0</v>
          </cell>
          <cell r="B561" t="str">
            <v>Costo directo</v>
          </cell>
          <cell r="C561">
            <v>0</v>
          </cell>
          <cell r="D561">
            <v>0</v>
          </cell>
          <cell r="E561">
            <v>0</v>
          </cell>
          <cell r="F561">
            <v>24873.9905</v>
          </cell>
        </row>
        <row r="562">
          <cell r="A562">
            <v>0</v>
          </cell>
          <cell r="B562" t="str">
            <v xml:space="preserve">A.I.U </v>
          </cell>
          <cell r="C562">
            <v>0</v>
          </cell>
          <cell r="D562">
            <v>0</v>
          </cell>
          <cell r="E562">
            <v>0</v>
          </cell>
          <cell r="F562">
            <v>0</v>
          </cell>
        </row>
        <row r="563">
          <cell r="A563">
            <v>0</v>
          </cell>
          <cell r="B563" t="str">
            <v>PRECIO UNITARIO (m3)</v>
          </cell>
          <cell r="C563">
            <v>0</v>
          </cell>
          <cell r="D563">
            <v>0</v>
          </cell>
          <cell r="E563">
            <v>0</v>
          </cell>
          <cell r="F563">
            <v>24874</v>
          </cell>
        </row>
        <row r="564">
          <cell r="A564">
            <v>0</v>
          </cell>
          <cell r="B564">
            <v>0</v>
          </cell>
          <cell r="C564">
            <v>0</v>
          </cell>
          <cell r="D564">
            <v>0</v>
          </cell>
          <cell r="E564">
            <v>0</v>
          </cell>
          <cell r="F564">
            <v>0</v>
          </cell>
        </row>
        <row r="565">
          <cell r="A565" t="str">
            <v>3.3.3</v>
          </cell>
          <cell r="B565" t="str">
            <v>Estabilización del suelo en piedra ciclopea incluye material de recebo e=0,20m</v>
          </cell>
          <cell r="C565" t="str">
            <v>m2</v>
          </cell>
          <cell r="D565">
            <v>62265</v>
          </cell>
          <cell r="E565">
            <v>0</v>
          </cell>
          <cell r="F565">
            <v>0</v>
          </cell>
        </row>
        <row r="566">
          <cell r="A566">
            <v>0</v>
          </cell>
          <cell r="B566">
            <v>0</v>
          </cell>
          <cell r="C566">
            <v>0</v>
          </cell>
          <cell r="D566">
            <v>0</v>
          </cell>
          <cell r="E566">
            <v>0</v>
          </cell>
          <cell r="F566">
            <v>0</v>
          </cell>
        </row>
        <row r="567">
          <cell r="A567">
            <v>0</v>
          </cell>
          <cell r="B567" t="str">
            <v>Estabilización del suelo en piedra ciclopea incluye material de recebo e=0,20m</v>
          </cell>
          <cell r="C567">
            <v>0</v>
          </cell>
          <cell r="D567">
            <v>0</v>
          </cell>
          <cell r="E567">
            <v>0</v>
          </cell>
          <cell r="F567">
            <v>0</v>
          </cell>
        </row>
        <row r="568">
          <cell r="A568">
            <v>0</v>
          </cell>
          <cell r="B568" t="str">
            <v>Piedra ciclópea</v>
          </cell>
          <cell r="C568" t="str">
            <v>m3/m2</v>
          </cell>
          <cell r="D568">
            <v>0.2</v>
          </cell>
          <cell r="E568">
            <v>98000</v>
          </cell>
          <cell r="F568">
            <v>19600</v>
          </cell>
        </row>
        <row r="569">
          <cell r="A569">
            <v>0</v>
          </cell>
          <cell r="B569" t="str">
            <v>Recebo</v>
          </cell>
          <cell r="C569" t="str">
            <v>m3/m2</v>
          </cell>
          <cell r="D569">
            <v>0.2</v>
          </cell>
          <cell r="E569">
            <v>10000</v>
          </cell>
          <cell r="F569">
            <v>2000</v>
          </cell>
        </row>
        <row r="570">
          <cell r="A570">
            <v>0</v>
          </cell>
          <cell r="B570" t="str">
            <v xml:space="preserve">Transporte </v>
          </cell>
          <cell r="C570" t="str">
            <v>m2</v>
          </cell>
          <cell r="D570">
            <v>20</v>
          </cell>
          <cell r="E570">
            <v>750000</v>
          </cell>
          <cell r="F570">
            <v>37500</v>
          </cell>
        </row>
        <row r="571">
          <cell r="A571">
            <v>0</v>
          </cell>
          <cell r="B571" t="str">
            <v xml:space="preserve">Salario Oficial + Ayudante dia con prestaciones </v>
          </cell>
          <cell r="C571" t="str">
            <v>día</v>
          </cell>
          <cell r="D571">
            <v>30</v>
          </cell>
          <cell r="E571">
            <v>90422.639999999985</v>
          </cell>
          <cell r="F571">
            <v>3014.0879999999993</v>
          </cell>
        </row>
        <row r="572">
          <cell r="A572">
            <v>0</v>
          </cell>
          <cell r="B572" t="str">
            <v>Herramienta menor (5% M.O.)</v>
          </cell>
          <cell r="C572" t="str">
            <v>gl</v>
          </cell>
          <cell r="D572">
            <v>0.05</v>
          </cell>
          <cell r="E572">
            <v>3014.0879999999993</v>
          </cell>
          <cell r="F572">
            <v>150.70439999999996</v>
          </cell>
        </row>
        <row r="573">
          <cell r="A573">
            <v>0</v>
          </cell>
          <cell r="B573" t="str">
            <v>Costo directo</v>
          </cell>
          <cell r="C573">
            <v>0</v>
          </cell>
          <cell r="D573">
            <v>0</v>
          </cell>
          <cell r="E573">
            <v>0</v>
          </cell>
          <cell r="F573">
            <v>62264.792399999998</v>
          </cell>
        </row>
        <row r="574">
          <cell r="A574">
            <v>0</v>
          </cell>
          <cell r="B574" t="str">
            <v xml:space="preserve">A.I.U </v>
          </cell>
          <cell r="C574">
            <v>0</v>
          </cell>
          <cell r="D574">
            <v>0</v>
          </cell>
          <cell r="E574">
            <v>0</v>
          </cell>
          <cell r="F574">
            <v>0</v>
          </cell>
        </row>
        <row r="575">
          <cell r="A575">
            <v>0</v>
          </cell>
          <cell r="B575" t="str">
            <v>PRECIO UNITARIO (m2)</v>
          </cell>
          <cell r="C575">
            <v>0</v>
          </cell>
          <cell r="D575">
            <v>0</v>
          </cell>
          <cell r="E575">
            <v>0</v>
          </cell>
          <cell r="F575">
            <v>62265</v>
          </cell>
        </row>
        <row r="576">
          <cell r="A576">
            <v>0</v>
          </cell>
          <cell r="B576">
            <v>0</v>
          </cell>
          <cell r="C576">
            <v>0</v>
          </cell>
          <cell r="D576">
            <v>0</v>
          </cell>
          <cell r="E576">
            <v>0</v>
          </cell>
          <cell r="F576">
            <v>0</v>
          </cell>
        </row>
        <row r="577">
          <cell r="A577" t="str">
            <v>3.3.4</v>
          </cell>
          <cell r="B577" t="str">
            <v>Base en triturado clase 1 (ASTM D2321)  3/4" a 1/2" para cimentación en tubería.</v>
          </cell>
          <cell r="C577" t="str">
            <v>m³</v>
          </cell>
          <cell r="D577">
            <v>172940</v>
          </cell>
          <cell r="E577">
            <v>0</v>
          </cell>
          <cell r="F577">
            <v>0</v>
          </cell>
        </row>
        <row r="578">
          <cell r="A578">
            <v>0</v>
          </cell>
          <cell r="B578">
            <v>0</v>
          </cell>
          <cell r="C578">
            <v>0</v>
          </cell>
          <cell r="D578">
            <v>0</v>
          </cell>
          <cell r="E578">
            <v>0</v>
          </cell>
          <cell r="F578">
            <v>0</v>
          </cell>
        </row>
        <row r="579">
          <cell r="A579">
            <v>0</v>
          </cell>
          <cell r="B579" t="str">
            <v>Suministro, Transporte e Instalación de Base en triturado clase 1 (ASTM D2321)  3/4" a 1/2" para cimentación en tubería.</v>
          </cell>
          <cell r="C579">
            <v>0</v>
          </cell>
          <cell r="D579">
            <v>0</v>
          </cell>
          <cell r="E579">
            <v>0</v>
          </cell>
          <cell r="F579">
            <v>0</v>
          </cell>
        </row>
        <row r="580">
          <cell r="A580">
            <v>0</v>
          </cell>
          <cell r="B580" t="str">
            <v xml:space="preserve">Triturado clase 1 (ASTM D2321)  3/4" a 1/2" </v>
          </cell>
          <cell r="C580" t="str">
            <v>m3</v>
          </cell>
          <cell r="D580">
            <v>1.05</v>
          </cell>
          <cell r="E580">
            <v>98000</v>
          </cell>
          <cell r="F580">
            <v>102900</v>
          </cell>
        </row>
        <row r="581">
          <cell r="A581">
            <v>0</v>
          </cell>
          <cell r="B581" t="str">
            <v xml:space="preserve">Transporte </v>
          </cell>
          <cell r="C581" t="str">
            <v>m³</v>
          </cell>
          <cell r="D581">
            <v>16</v>
          </cell>
          <cell r="E581">
            <v>750000</v>
          </cell>
          <cell r="F581">
            <v>46875</v>
          </cell>
        </row>
        <row r="582">
          <cell r="A582">
            <v>0</v>
          </cell>
          <cell r="B582" t="str">
            <v>Transporte interno</v>
          </cell>
          <cell r="C582" t="str">
            <v>m3</v>
          </cell>
          <cell r="D582">
            <v>1</v>
          </cell>
          <cell r="E582">
            <v>20000</v>
          </cell>
          <cell r="F582">
            <v>20000</v>
          </cell>
        </row>
        <row r="583">
          <cell r="A583">
            <v>0</v>
          </cell>
          <cell r="B583" t="str">
            <v xml:space="preserve">Salario Oficial + Ayudante dia con prestaciones </v>
          </cell>
          <cell r="C583" t="str">
            <v>día</v>
          </cell>
          <cell r="D583">
            <v>30</v>
          </cell>
          <cell r="E583">
            <v>90422.639999999985</v>
          </cell>
          <cell r="F583">
            <v>3014.0879999999993</v>
          </cell>
        </row>
        <row r="584">
          <cell r="A584">
            <v>0</v>
          </cell>
          <cell r="B584" t="str">
            <v>Herramienta menor (5% M.O.)</v>
          </cell>
          <cell r="C584" t="str">
            <v>gl</v>
          </cell>
          <cell r="D584">
            <v>0.05</v>
          </cell>
          <cell r="E584">
            <v>3014.0879999999993</v>
          </cell>
          <cell r="F584">
            <v>150.70439999999996</v>
          </cell>
        </row>
        <row r="585">
          <cell r="A585">
            <v>0</v>
          </cell>
          <cell r="B585" t="str">
            <v>Costo directo</v>
          </cell>
          <cell r="C585">
            <v>0</v>
          </cell>
          <cell r="D585">
            <v>0</v>
          </cell>
          <cell r="E585">
            <v>0</v>
          </cell>
          <cell r="F585">
            <v>172939.79239999998</v>
          </cell>
        </row>
        <row r="586">
          <cell r="A586">
            <v>0</v>
          </cell>
          <cell r="B586" t="str">
            <v xml:space="preserve">A.I.U </v>
          </cell>
          <cell r="C586">
            <v>0</v>
          </cell>
          <cell r="D586">
            <v>0</v>
          </cell>
          <cell r="E586">
            <v>0</v>
          </cell>
          <cell r="F586">
            <v>0</v>
          </cell>
        </row>
        <row r="587">
          <cell r="A587">
            <v>0</v>
          </cell>
          <cell r="B587" t="str">
            <v>PRECIO UNITARIO (m3)</v>
          </cell>
          <cell r="C587">
            <v>0</v>
          </cell>
          <cell r="D587">
            <v>0</v>
          </cell>
          <cell r="E587">
            <v>0</v>
          </cell>
          <cell r="F587">
            <v>172940</v>
          </cell>
        </row>
        <row r="588">
          <cell r="A588">
            <v>0</v>
          </cell>
          <cell r="B588">
            <v>0</v>
          </cell>
          <cell r="C588">
            <v>0</v>
          </cell>
          <cell r="D588">
            <v>0</v>
          </cell>
          <cell r="E588">
            <v>0</v>
          </cell>
          <cell r="F588">
            <v>0</v>
          </cell>
        </row>
        <row r="589">
          <cell r="A589">
            <v>0</v>
          </cell>
          <cell r="B589">
            <v>0</v>
          </cell>
          <cell r="C589">
            <v>0</v>
          </cell>
          <cell r="D589">
            <v>0</v>
          </cell>
          <cell r="E589">
            <v>0</v>
          </cell>
          <cell r="F589">
            <v>0</v>
          </cell>
        </row>
        <row r="590">
          <cell r="A590" t="str">
            <v>3.3.5</v>
          </cell>
          <cell r="B590" t="str">
            <v xml:space="preserve">Sub-base en afirmado compactado en zanjas y apiques </v>
          </cell>
          <cell r="C590" t="str">
            <v>m³</v>
          </cell>
          <cell r="D590">
            <v>201012</v>
          </cell>
          <cell r="E590">
            <v>0</v>
          </cell>
          <cell r="F590">
            <v>0</v>
          </cell>
        </row>
        <row r="591">
          <cell r="A591">
            <v>0</v>
          </cell>
          <cell r="B591">
            <v>0</v>
          </cell>
          <cell r="C591">
            <v>0</v>
          </cell>
          <cell r="D591">
            <v>0</v>
          </cell>
          <cell r="E591">
            <v>0</v>
          </cell>
          <cell r="F591">
            <v>0</v>
          </cell>
        </row>
        <row r="592">
          <cell r="A592">
            <v>0</v>
          </cell>
          <cell r="B592" t="str">
            <v xml:space="preserve">Suministro, Transporte e Instalación de Sub-base en afirmado compactado en zanjas y apiques </v>
          </cell>
          <cell r="C592">
            <v>0</v>
          </cell>
          <cell r="D592">
            <v>0</v>
          </cell>
          <cell r="E592">
            <v>0</v>
          </cell>
          <cell r="F592">
            <v>0</v>
          </cell>
        </row>
        <row r="593">
          <cell r="A593">
            <v>0</v>
          </cell>
          <cell r="B593" t="str">
            <v>Material granular</v>
          </cell>
          <cell r="C593" t="str">
            <v>m3</v>
          </cell>
          <cell r="D593">
            <v>1.5</v>
          </cell>
          <cell r="E593">
            <v>98000</v>
          </cell>
          <cell r="F593">
            <v>147000</v>
          </cell>
        </row>
        <row r="594">
          <cell r="A594">
            <v>0</v>
          </cell>
          <cell r="B594" t="str">
            <v xml:space="preserve">Transporte </v>
          </cell>
          <cell r="C594" t="str">
            <v>m³</v>
          </cell>
          <cell r="D594">
            <v>16</v>
          </cell>
          <cell r="E594">
            <v>750000</v>
          </cell>
          <cell r="F594">
            <v>46875</v>
          </cell>
        </row>
        <row r="595">
          <cell r="A595">
            <v>0</v>
          </cell>
          <cell r="B595" t="str">
            <v xml:space="preserve">Equipo de compactación (canguro) </v>
          </cell>
          <cell r="C595" t="str">
            <v>hora</v>
          </cell>
          <cell r="D595">
            <v>2.5</v>
          </cell>
          <cell r="E595">
            <v>11250</v>
          </cell>
          <cell r="F595">
            <v>4500</v>
          </cell>
        </row>
        <row r="596">
          <cell r="A596">
            <v>0</v>
          </cell>
          <cell r="B596" t="str">
            <v>Salario dia Ayudante con prestaciones</v>
          </cell>
          <cell r="C596" t="str">
            <v>día</v>
          </cell>
          <cell r="D596">
            <v>12</v>
          </cell>
          <cell r="E596">
            <v>30140.879999999997</v>
          </cell>
          <cell r="F596">
            <v>2511.7399999999998</v>
          </cell>
        </row>
        <row r="597">
          <cell r="A597">
            <v>0</v>
          </cell>
          <cell r="B597" t="str">
            <v>Herramienta menor (5% M.O.)</v>
          </cell>
          <cell r="C597" t="str">
            <v>gl</v>
          </cell>
          <cell r="D597">
            <v>0.05</v>
          </cell>
          <cell r="E597">
            <v>2511.7399999999998</v>
          </cell>
          <cell r="F597">
            <v>125.58699999999999</v>
          </cell>
        </row>
        <row r="598">
          <cell r="A598">
            <v>0</v>
          </cell>
          <cell r="B598" t="str">
            <v>Costo directo</v>
          </cell>
          <cell r="C598">
            <v>0</v>
          </cell>
          <cell r="D598">
            <v>0</v>
          </cell>
          <cell r="E598">
            <v>0</v>
          </cell>
          <cell r="F598">
            <v>201012.32699999999</v>
          </cell>
        </row>
        <row r="599">
          <cell r="A599">
            <v>0</v>
          </cell>
          <cell r="B599" t="str">
            <v xml:space="preserve">A.I.U </v>
          </cell>
          <cell r="C599">
            <v>0</v>
          </cell>
          <cell r="D599">
            <v>0</v>
          </cell>
          <cell r="E599">
            <v>0</v>
          </cell>
          <cell r="F599">
            <v>0</v>
          </cell>
        </row>
        <row r="600">
          <cell r="A600">
            <v>0</v>
          </cell>
          <cell r="B600" t="str">
            <v>PRECIO UNITARIO (m3)</v>
          </cell>
          <cell r="C600">
            <v>0</v>
          </cell>
          <cell r="D600">
            <v>0</v>
          </cell>
          <cell r="E600">
            <v>0</v>
          </cell>
          <cell r="F600">
            <v>201012</v>
          </cell>
        </row>
        <row r="601">
          <cell r="A601">
            <v>0</v>
          </cell>
          <cell r="B601">
            <v>0</v>
          </cell>
          <cell r="C601">
            <v>0</v>
          </cell>
          <cell r="D601">
            <v>0</v>
          </cell>
          <cell r="E601">
            <v>0</v>
          </cell>
          <cell r="F601">
            <v>0</v>
          </cell>
        </row>
        <row r="602">
          <cell r="A602" t="str">
            <v>3.3.6</v>
          </cell>
          <cell r="B602" t="str">
            <v xml:space="preserve">Entresuelo en triturado clase 1 (ASTM D2321)  3/4", incluye recebo e=0,05m </v>
          </cell>
          <cell r="C602" t="str">
            <v>m³</v>
          </cell>
          <cell r="D602">
            <v>243708</v>
          </cell>
          <cell r="E602">
            <v>0</v>
          </cell>
          <cell r="F602">
            <v>0</v>
          </cell>
        </row>
        <row r="603">
          <cell r="A603">
            <v>0</v>
          </cell>
          <cell r="B603">
            <v>0</v>
          </cell>
          <cell r="C603">
            <v>0</v>
          </cell>
          <cell r="D603">
            <v>0</v>
          </cell>
          <cell r="E603">
            <v>0</v>
          </cell>
          <cell r="F603">
            <v>0</v>
          </cell>
        </row>
        <row r="604">
          <cell r="A604">
            <v>0</v>
          </cell>
          <cell r="B604" t="str">
            <v>Suministro, Transporte y colocación de Entresuelo en triturado clase 1 (ASTM D2321)  3/4", incluye recebo e=0,05m</v>
          </cell>
          <cell r="C604">
            <v>0</v>
          </cell>
          <cell r="D604">
            <v>0</v>
          </cell>
          <cell r="E604">
            <v>0</v>
          </cell>
          <cell r="F604">
            <v>0</v>
          </cell>
        </row>
        <row r="605">
          <cell r="A605">
            <v>0</v>
          </cell>
          <cell r="B605" t="str">
            <v>Triturado clase 1 (ASTM D2321)  3/4"</v>
          </cell>
          <cell r="C605" t="str">
            <v>m3</v>
          </cell>
          <cell r="D605">
            <v>1.05</v>
          </cell>
          <cell r="E605">
            <v>98000</v>
          </cell>
          <cell r="F605">
            <v>102900</v>
          </cell>
        </row>
        <row r="606">
          <cell r="A606">
            <v>0</v>
          </cell>
          <cell r="B606" t="str">
            <v>Recebo</v>
          </cell>
          <cell r="C606" t="str">
            <v>m3</v>
          </cell>
          <cell r="D606">
            <v>0.05</v>
          </cell>
          <cell r="E606">
            <v>10000</v>
          </cell>
          <cell r="F606">
            <v>500</v>
          </cell>
        </row>
        <row r="607">
          <cell r="A607">
            <v>0</v>
          </cell>
          <cell r="B607" t="str">
            <v xml:space="preserve">Transporte </v>
          </cell>
          <cell r="C607" t="str">
            <v>m³</v>
          </cell>
          <cell r="D607">
            <v>7</v>
          </cell>
          <cell r="E607">
            <v>750000</v>
          </cell>
          <cell r="F607">
            <v>107142.85714285714</v>
          </cell>
        </row>
        <row r="608">
          <cell r="A608">
            <v>0</v>
          </cell>
          <cell r="B608" t="str">
            <v>Transporte interno</v>
          </cell>
          <cell r="C608" t="str">
            <v>gl</v>
          </cell>
          <cell r="D608">
            <v>15</v>
          </cell>
          <cell r="E608">
            <v>2000</v>
          </cell>
          <cell r="F608">
            <v>30000</v>
          </cell>
        </row>
        <row r="609">
          <cell r="A609">
            <v>0</v>
          </cell>
          <cell r="B609" t="str">
            <v xml:space="preserve">Salario Oficial + Ayudante dia con prestaciones </v>
          </cell>
          <cell r="C609" t="str">
            <v>día</v>
          </cell>
          <cell r="D609">
            <v>30</v>
          </cell>
          <cell r="E609">
            <v>90422.639999999985</v>
          </cell>
          <cell r="F609">
            <v>3014.0879999999993</v>
          </cell>
        </row>
        <row r="610">
          <cell r="A610">
            <v>0</v>
          </cell>
          <cell r="B610" t="str">
            <v>Herramienta menor (5% M.O.)</v>
          </cell>
          <cell r="C610" t="str">
            <v>gl</v>
          </cell>
          <cell r="D610">
            <v>0.05</v>
          </cell>
          <cell r="E610">
            <v>3014.0879999999993</v>
          </cell>
          <cell r="F610">
            <v>150.70439999999996</v>
          </cell>
        </row>
        <row r="611">
          <cell r="A611">
            <v>0</v>
          </cell>
          <cell r="B611" t="str">
            <v>Costo directo</v>
          </cell>
          <cell r="C611">
            <v>0</v>
          </cell>
          <cell r="D611">
            <v>0</v>
          </cell>
          <cell r="E611">
            <v>0</v>
          </cell>
          <cell r="F611">
            <v>243707.64954285714</v>
          </cell>
        </row>
        <row r="612">
          <cell r="A612">
            <v>0</v>
          </cell>
          <cell r="B612" t="str">
            <v xml:space="preserve">A.I.U </v>
          </cell>
          <cell r="C612">
            <v>0</v>
          </cell>
          <cell r="D612">
            <v>0</v>
          </cell>
          <cell r="E612">
            <v>0</v>
          </cell>
          <cell r="F612">
            <v>0</v>
          </cell>
        </row>
        <row r="613">
          <cell r="A613">
            <v>0</v>
          </cell>
          <cell r="B613" t="str">
            <v>PRECIO UNITARIO (m3)</v>
          </cell>
          <cell r="C613">
            <v>0</v>
          </cell>
          <cell r="D613">
            <v>0</v>
          </cell>
          <cell r="E613">
            <v>0</v>
          </cell>
          <cell r="F613">
            <v>243708</v>
          </cell>
        </row>
        <row r="614">
          <cell r="A614">
            <v>0</v>
          </cell>
          <cell r="B614">
            <v>0</v>
          </cell>
          <cell r="C614">
            <v>0</v>
          </cell>
          <cell r="D614">
            <v>0</v>
          </cell>
          <cell r="E614">
            <v>0</v>
          </cell>
          <cell r="F614">
            <v>0</v>
          </cell>
        </row>
        <row r="615">
          <cell r="A615" t="str">
            <v>3.3.8</v>
          </cell>
          <cell r="B615" t="str">
            <v>Lleno compactado mecanicamente con material de reemplazo densidad de compactación &gt;90% PM</v>
          </cell>
          <cell r="C615" t="str">
            <v>m³</v>
          </cell>
          <cell r="D615">
            <v>121680</v>
          </cell>
          <cell r="E615">
            <v>0</v>
          </cell>
          <cell r="F615">
            <v>0</v>
          </cell>
        </row>
        <row r="616">
          <cell r="A616">
            <v>0</v>
          </cell>
          <cell r="B616">
            <v>0</v>
          </cell>
          <cell r="C616">
            <v>0</v>
          </cell>
          <cell r="D616">
            <v>0</v>
          </cell>
          <cell r="E616">
            <v>0</v>
          </cell>
          <cell r="F616">
            <v>0</v>
          </cell>
        </row>
        <row r="617">
          <cell r="A617">
            <v>0</v>
          </cell>
          <cell r="B617" t="str">
            <v>Lleno compactado mecanicamente con material de reemplazo densidad de compactación &gt;90% PM</v>
          </cell>
          <cell r="C617">
            <v>0</v>
          </cell>
          <cell r="D617">
            <v>0</v>
          </cell>
          <cell r="E617">
            <v>0</v>
          </cell>
          <cell r="F617">
            <v>0</v>
          </cell>
        </row>
        <row r="618">
          <cell r="A618">
            <v>0</v>
          </cell>
          <cell r="B618" t="str">
            <v xml:space="preserve">Cal </v>
          </cell>
          <cell r="C618" t="str">
            <v>kg</v>
          </cell>
          <cell r="D618">
            <v>7</v>
          </cell>
          <cell r="E618">
            <v>550</v>
          </cell>
          <cell r="F618">
            <v>3850</v>
          </cell>
        </row>
        <row r="619">
          <cell r="A619">
            <v>0</v>
          </cell>
          <cell r="B619" t="str">
            <v>Cemento</v>
          </cell>
          <cell r="C619" t="str">
            <v>bulto</v>
          </cell>
          <cell r="D619">
            <v>3</v>
          </cell>
          <cell r="E619">
            <v>28000</v>
          </cell>
          <cell r="F619">
            <v>84000</v>
          </cell>
        </row>
        <row r="620">
          <cell r="A620">
            <v>0</v>
          </cell>
          <cell r="B620" t="str">
            <v xml:space="preserve">Transporte </v>
          </cell>
          <cell r="C620" t="str">
            <v>m3</v>
          </cell>
          <cell r="D620">
            <v>1</v>
          </cell>
          <cell r="E620">
            <v>5000</v>
          </cell>
          <cell r="F620">
            <v>5000</v>
          </cell>
        </row>
        <row r="621">
          <cell r="A621">
            <v>0</v>
          </cell>
          <cell r="B621" t="str">
            <v xml:space="preserve">Equipo de compactación (canguro) </v>
          </cell>
          <cell r="C621" t="str">
            <v>hora</v>
          </cell>
          <cell r="D621">
            <v>0.33333333333333331</v>
          </cell>
          <cell r="E621">
            <v>11250</v>
          </cell>
          <cell r="F621">
            <v>3750</v>
          </cell>
        </row>
        <row r="622">
          <cell r="A622">
            <v>0</v>
          </cell>
          <cell r="B622" t="str">
            <v>Salario dia 2 Ayudantes con prestaciones</v>
          </cell>
          <cell r="C622" t="str">
            <v>día</v>
          </cell>
          <cell r="D622">
            <v>8</v>
          </cell>
          <cell r="E622">
            <v>60281.759999999995</v>
          </cell>
          <cell r="F622">
            <v>7535.2199999999993</v>
          </cell>
        </row>
        <row r="623">
          <cell r="A623">
            <v>0</v>
          </cell>
          <cell r="B623" t="str">
            <v>Ensayos de calidad de campo</v>
          </cell>
          <cell r="C623" t="str">
            <v>un</v>
          </cell>
          <cell r="D623">
            <v>0.1</v>
          </cell>
          <cell r="E623">
            <v>171680</v>
          </cell>
          <cell r="F623">
            <v>17168</v>
          </cell>
        </row>
        <row r="624">
          <cell r="A624">
            <v>0</v>
          </cell>
          <cell r="B624" t="str">
            <v>Herramienta menor (5% M.O.)</v>
          </cell>
          <cell r="C624" t="str">
            <v>gl</v>
          </cell>
          <cell r="D624">
            <v>0.05</v>
          </cell>
          <cell r="E624">
            <v>7535.2199999999993</v>
          </cell>
          <cell r="F624">
            <v>376.76099999999997</v>
          </cell>
        </row>
        <row r="625">
          <cell r="A625">
            <v>0</v>
          </cell>
          <cell r="B625" t="str">
            <v>Costo directo</v>
          </cell>
          <cell r="C625">
            <v>0</v>
          </cell>
          <cell r="D625">
            <v>0</v>
          </cell>
          <cell r="E625">
            <v>0</v>
          </cell>
          <cell r="F625">
            <v>121679.981</v>
          </cell>
        </row>
        <row r="626">
          <cell r="A626">
            <v>0</v>
          </cell>
          <cell r="B626" t="str">
            <v xml:space="preserve">A.I.U </v>
          </cell>
          <cell r="C626">
            <v>0</v>
          </cell>
          <cell r="D626">
            <v>0</v>
          </cell>
          <cell r="E626">
            <v>0</v>
          </cell>
          <cell r="F626">
            <v>0</v>
          </cell>
        </row>
        <row r="627">
          <cell r="A627">
            <v>0</v>
          </cell>
          <cell r="B627" t="str">
            <v>PRECIO UNITARIO (m3)</v>
          </cell>
          <cell r="C627">
            <v>0</v>
          </cell>
          <cell r="D627">
            <v>0</v>
          </cell>
          <cell r="E627">
            <v>0</v>
          </cell>
          <cell r="F627">
            <v>121680</v>
          </cell>
        </row>
        <row r="628">
          <cell r="A628">
            <v>0</v>
          </cell>
          <cell r="B628">
            <v>0</v>
          </cell>
          <cell r="C628">
            <v>0</v>
          </cell>
          <cell r="D628">
            <v>0</v>
          </cell>
          <cell r="E628">
            <v>0</v>
          </cell>
          <cell r="F628">
            <v>0</v>
          </cell>
        </row>
        <row r="629">
          <cell r="A629" t="str">
            <v>3.3.9</v>
          </cell>
          <cell r="B629" t="str">
            <v>Base en triturado clase 1 (ASTM D2321)  3/4" a 1" para cimentación en tubería.</v>
          </cell>
          <cell r="C629" t="str">
            <v>m³</v>
          </cell>
          <cell r="D629">
            <v>161779</v>
          </cell>
          <cell r="E629">
            <v>0</v>
          </cell>
          <cell r="F629">
            <v>0</v>
          </cell>
        </row>
        <row r="630">
          <cell r="A630">
            <v>0</v>
          </cell>
          <cell r="B630">
            <v>0</v>
          </cell>
          <cell r="C630">
            <v>0</v>
          </cell>
          <cell r="D630">
            <v>0</v>
          </cell>
          <cell r="E630">
            <v>0</v>
          </cell>
          <cell r="F630">
            <v>0</v>
          </cell>
        </row>
        <row r="631">
          <cell r="A631">
            <v>0</v>
          </cell>
          <cell r="B631" t="str">
            <v>Suministro, Transporte y colocación de Base en triturado clase 1 (ASTM D2321)  3/4" a 1" para cimentación en tubería.</v>
          </cell>
          <cell r="C631">
            <v>0</v>
          </cell>
          <cell r="D631">
            <v>0</v>
          </cell>
          <cell r="E631">
            <v>0</v>
          </cell>
          <cell r="F631">
            <v>0</v>
          </cell>
        </row>
        <row r="632">
          <cell r="A632">
            <v>0</v>
          </cell>
          <cell r="B632" t="str">
            <v>Triturado clase 1 (ASTM D2321)  3/4" a 1"</v>
          </cell>
          <cell r="C632" t="str">
            <v>m3</v>
          </cell>
          <cell r="D632">
            <v>1.05</v>
          </cell>
          <cell r="E632">
            <v>98000</v>
          </cell>
          <cell r="F632">
            <v>102900</v>
          </cell>
        </row>
        <row r="633">
          <cell r="A633">
            <v>0</v>
          </cell>
          <cell r="B633" t="str">
            <v xml:space="preserve">Transporte </v>
          </cell>
          <cell r="C633" t="str">
            <v>gl</v>
          </cell>
          <cell r="D633">
            <v>21</v>
          </cell>
          <cell r="E633">
            <v>750000</v>
          </cell>
          <cell r="F633">
            <v>35714.285714285717</v>
          </cell>
        </row>
        <row r="634">
          <cell r="A634">
            <v>0</v>
          </cell>
          <cell r="B634" t="str">
            <v>Transporte interno</v>
          </cell>
          <cell r="C634" t="str">
            <v>m3</v>
          </cell>
          <cell r="D634">
            <v>1</v>
          </cell>
          <cell r="E634">
            <v>20000</v>
          </cell>
          <cell r="F634">
            <v>20000</v>
          </cell>
        </row>
        <row r="635">
          <cell r="A635">
            <v>0</v>
          </cell>
          <cell r="B635" t="str">
            <v xml:space="preserve">Salario Oficial + Ayudante dia con prestaciones </v>
          </cell>
          <cell r="C635" t="str">
            <v>día</v>
          </cell>
          <cell r="D635">
            <v>30</v>
          </cell>
          <cell r="E635">
            <v>90422.639999999985</v>
          </cell>
          <cell r="F635">
            <v>3014.0879999999993</v>
          </cell>
        </row>
        <row r="636">
          <cell r="A636">
            <v>0</v>
          </cell>
          <cell r="B636" t="str">
            <v>Herramienta menor (5% M.O.)</v>
          </cell>
          <cell r="C636" t="str">
            <v>gl</v>
          </cell>
          <cell r="D636">
            <v>0.05</v>
          </cell>
          <cell r="E636">
            <v>3014.0879999999993</v>
          </cell>
          <cell r="F636">
            <v>150.70439999999996</v>
          </cell>
        </row>
        <row r="637">
          <cell r="A637">
            <v>0</v>
          </cell>
          <cell r="B637" t="str">
            <v>Costo directo</v>
          </cell>
          <cell r="C637">
            <v>0</v>
          </cell>
          <cell r="D637">
            <v>0</v>
          </cell>
          <cell r="E637">
            <v>0</v>
          </cell>
          <cell r="F637">
            <v>161779.07811428569</v>
          </cell>
        </row>
        <row r="638">
          <cell r="A638">
            <v>0</v>
          </cell>
          <cell r="B638" t="str">
            <v xml:space="preserve">A.I.U </v>
          </cell>
          <cell r="C638">
            <v>0</v>
          </cell>
          <cell r="D638">
            <v>0</v>
          </cell>
          <cell r="E638">
            <v>0</v>
          </cell>
          <cell r="F638">
            <v>0</v>
          </cell>
        </row>
        <row r="639">
          <cell r="A639">
            <v>0</v>
          </cell>
          <cell r="B639" t="str">
            <v>PRECIO UNITARIO (m3)</v>
          </cell>
          <cell r="C639">
            <v>0</v>
          </cell>
          <cell r="D639">
            <v>0</v>
          </cell>
          <cell r="E639">
            <v>0</v>
          </cell>
          <cell r="F639">
            <v>161779</v>
          </cell>
        </row>
        <row r="640">
          <cell r="A640">
            <v>0</v>
          </cell>
          <cell r="B640">
            <v>0</v>
          </cell>
          <cell r="C640">
            <v>0</v>
          </cell>
          <cell r="D640">
            <v>0</v>
          </cell>
          <cell r="E640">
            <v>0</v>
          </cell>
          <cell r="F640">
            <v>0</v>
          </cell>
        </row>
        <row r="641">
          <cell r="A641" t="str">
            <v>3.4</v>
          </cell>
          <cell r="B641" t="str">
            <v>Cargue, retiro y disposición final de material excedente a sitio autorizado</v>
          </cell>
          <cell r="C641" t="str">
            <v>m³</v>
          </cell>
          <cell r="D641">
            <v>16476</v>
          </cell>
          <cell r="E641">
            <v>0</v>
          </cell>
          <cell r="F641">
            <v>0</v>
          </cell>
        </row>
        <row r="642">
          <cell r="A642">
            <v>0</v>
          </cell>
          <cell r="B642">
            <v>0</v>
          </cell>
          <cell r="C642">
            <v>0</v>
          </cell>
          <cell r="D642">
            <v>0</v>
          </cell>
          <cell r="E642">
            <v>0</v>
          </cell>
          <cell r="F642">
            <v>0</v>
          </cell>
        </row>
        <row r="643">
          <cell r="A643">
            <v>0</v>
          </cell>
          <cell r="B643" t="str">
            <v>Cargue, retiro y disposición final de material excedente a sitio autorizado</v>
          </cell>
          <cell r="C643">
            <v>0</v>
          </cell>
          <cell r="D643">
            <v>0</v>
          </cell>
          <cell r="E643">
            <v>0</v>
          </cell>
          <cell r="F643">
            <v>0</v>
          </cell>
        </row>
        <row r="644">
          <cell r="A644">
            <v>0</v>
          </cell>
          <cell r="B644" t="str">
            <v>Salario dia 2 Ayudantes con prestaciones</v>
          </cell>
          <cell r="C644" t="str">
            <v>día</v>
          </cell>
          <cell r="D644">
            <v>40</v>
          </cell>
          <cell r="E644">
            <v>60281.759999999995</v>
          </cell>
          <cell r="F644">
            <v>1507.0439999999999</v>
          </cell>
        </row>
        <row r="645">
          <cell r="A645">
            <v>0</v>
          </cell>
          <cell r="B645" t="str">
            <v>Volqueta 8m3</v>
          </cell>
          <cell r="C645" t="str">
            <v>hora</v>
          </cell>
          <cell r="D645">
            <v>6</v>
          </cell>
          <cell r="E645">
            <v>50000</v>
          </cell>
          <cell r="F645">
            <v>8333.3333333333339</v>
          </cell>
        </row>
        <row r="646">
          <cell r="A646">
            <v>0</v>
          </cell>
          <cell r="B646" t="str">
            <v>Botadero</v>
          </cell>
          <cell r="C646" t="str">
            <v>viaje</v>
          </cell>
          <cell r="D646">
            <v>5</v>
          </cell>
          <cell r="E646">
            <v>32800</v>
          </cell>
          <cell r="F646">
            <v>6560</v>
          </cell>
        </row>
        <row r="647">
          <cell r="A647">
            <v>0</v>
          </cell>
          <cell r="B647" t="str">
            <v>Herramienta menor (5% M.O.)</v>
          </cell>
          <cell r="C647" t="str">
            <v>gl</v>
          </cell>
          <cell r="D647">
            <v>0.05</v>
          </cell>
          <cell r="E647">
            <v>1507.0439999999999</v>
          </cell>
          <cell r="F647">
            <v>75.352199999999996</v>
          </cell>
        </row>
        <row r="648">
          <cell r="A648">
            <v>0</v>
          </cell>
          <cell r="B648" t="str">
            <v>Costo directo</v>
          </cell>
          <cell r="C648">
            <v>0</v>
          </cell>
          <cell r="D648">
            <v>0</v>
          </cell>
          <cell r="E648">
            <v>0</v>
          </cell>
          <cell r="F648">
            <v>16475.729533333335</v>
          </cell>
        </row>
        <row r="649">
          <cell r="A649">
            <v>0</v>
          </cell>
          <cell r="B649" t="str">
            <v xml:space="preserve">A.I.U </v>
          </cell>
          <cell r="C649">
            <v>0</v>
          </cell>
          <cell r="D649">
            <v>0</v>
          </cell>
          <cell r="E649">
            <v>0</v>
          </cell>
          <cell r="F649">
            <v>0</v>
          </cell>
        </row>
        <row r="650">
          <cell r="A650">
            <v>0</v>
          </cell>
          <cell r="B650" t="str">
            <v>PRECIO UNITARIO (m3)</v>
          </cell>
          <cell r="C650">
            <v>0</v>
          </cell>
          <cell r="D650">
            <v>0</v>
          </cell>
          <cell r="E650">
            <v>0</v>
          </cell>
          <cell r="F650">
            <v>16476</v>
          </cell>
        </row>
        <row r="651">
          <cell r="A651">
            <v>0</v>
          </cell>
          <cell r="B651">
            <v>0</v>
          </cell>
          <cell r="C651">
            <v>0</v>
          </cell>
          <cell r="D651">
            <v>0</v>
          </cell>
          <cell r="E651">
            <v>0</v>
          </cell>
          <cell r="F651">
            <v>0</v>
          </cell>
        </row>
        <row r="652">
          <cell r="A652" t="str">
            <v>3.6</v>
          </cell>
          <cell r="B652" t="str">
            <v>Dispersion de material excedente de la excavacion</v>
          </cell>
          <cell r="C652" t="str">
            <v>m³</v>
          </cell>
          <cell r="D652">
            <v>6330</v>
          </cell>
          <cell r="E652">
            <v>0</v>
          </cell>
          <cell r="F652">
            <v>0</v>
          </cell>
        </row>
        <row r="653">
          <cell r="A653">
            <v>0</v>
          </cell>
          <cell r="B653">
            <v>0</v>
          </cell>
          <cell r="C653">
            <v>0</v>
          </cell>
          <cell r="D653">
            <v>0</v>
          </cell>
          <cell r="E653">
            <v>0</v>
          </cell>
          <cell r="F653">
            <v>0</v>
          </cell>
        </row>
        <row r="654">
          <cell r="A654">
            <v>0</v>
          </cell>
          <cell r="B654" t="str">
            <v>Dispersion de material excedente de la excavacion</v>
          </cell>
          <cell r="C654">
            <v>0</v>
          </cell>
          <cell r="D654">
            <v>0</v>
          </cell>
          <cell r="E654">
            <v>0</v>
          </cell>
          <cell r="F654">
            <v>0</v>
          </cell>
        </row>
        <row r="655">
          <cell r="A655">
            <v>0</v>
          </cell>
          <cell r="B655" t="str">
            <v>Salario dia 2 Ayudantes con prestaciones</v>
          </cell>
          <cell r="C655" t="str">
            <v>día</v>
          </cell>
          <cell r="D655">
            <v>10</v>
          </cell>
          <cell r="E655">
            <v>60281.759999999995</v>
          </cell>
          <cell r="F655">
            <v>6028.1759999999995</v>
          </cell>
        </row>
        <row r="656">
          <cell r="A656">
            <v>0</v>
          </cell>
          <cell r="B656" t="str">
            <v>Herramienta menor (5% M.O.)</v>
          </cell>
          <cell r="C656" t="str">
            <v>gl</v>
          </cell>
          <cell r="D656">
            <v>0.05</v>
          </cell>
          <cell r="E656">
            <v>6028.1759999999995</v>
          </cell>
          <cell r="F656">
            <v>301.40879999999999</v>
          </cell>
        </row>
        <row r="657">
          <cell r="A657">
            <v>0</v>
          </cell>
          <cell r="B657" t="str">
            <v>Costo directo</v>
          </cell>
          <cell r="C657">
            <v>0</v>
          </cell>
          <cell r="D657">
            <v>0</v>
          </cell>
          <cell r="E657">
            <v>0</v>
          </cell>
          <cell r="F657">
            <v>6329.5847999999996</v>
          </cell>
        </row>
        <row r="658">
          <cell r="A658">
            <v>0</v>
          </cell>
          <cell r="B658" t="str">
            <v xml:space="preserve">A.I.U </v>
          </cell>
          <cell r="C658">
            <v>0</v>
          </cell>
          <cell r="D658">
            <v>0</v>
          </cell>
          <cell r="E658">
            <v>0</v>
          </cell>
          <cell r="F658">
            <v>0</v>
          </cell>
        </row>
        <row r="659">
          <cell r="A659">
            <v>0</v>
          </cell>
          <cell r="B659" t="str">
            <v>PRECIO UNITARIO (m3)</v>
          </cell>
          <cell r="C659">
            <v>0</v>
          </cell>
          <cell r="D659">
            <v>0</v>
          </cell>
          <cell r="E659">
            <v>0</v>
          </cell>
          <cell r="F659">
            <v>6330</v>
          </cell>
        </row>
        <row r="660">
          <cell r="A660">
            <v>0</v>
          </cell>
          <cell r="B660">
            <v>0</v>
          </cell>
          <cell r="C660">
            <v>0</v>
          </cell>
          <cell r="D660">
            <v>0</v>
          </cell>
          <cell r="E660">
            <v>0</v>
          </cell>
          <cell r="F660">
            <v>0</v>
          </cell>
        </row>
        <row r="661">
          <cell r="A661" t="str">
            <v>3.7</v>
          </cell>
          <cell r="B661" t="str">
            <v>DRAGADOS</v>
          </cell>
          <cell r="C661">
            <v>0</v>
          </cell>
          <cell r="D661">
            <v>0</v>
          </cell>
          <cell r="E661">
            <v>0</v>
          </cell>
          <cell r="F661">
            <v>0</v>
          </cell>
        </row>
        <row r="662">
          <cell r="A662">
            <v>0</v>
          </cell>
          <cell r="B662">
            <v>0</v>
          </cell>
          <cell r="C662">
            <v>0</v>
          </cell>
          <cell r="D662">
            <v>0</v>
          </cell>
          <cell r="E662">
            <v>0</v>
          </cell>
          <cell r="F662">
            <v>0</v>
          </cell>
        </row>
        <row r="663">
          <cell r="A663">
            <v>0</v>
          </cell>
          <cell r="B663">
            <v>0</v>
          </cell>
          <cell r="C663">
            <v>0</v>
          </cell>
          <cell r="D663">
            <v>0</v>
          </cell>
          <cell r="E663">
            <v>0</v>
          </cell>
          <cell r="F663">
            <v>0</v>
          </cell>
        </row>
        <row r="664">
          <cell r="A664">
            <v>4</v>
          </cell>
          <cell r="B664" t="str">
            <v>PAVIMENTOS</v>
          </cell>
          <cell r="C664">
            <v>0</v>
          </cell>
          <cell r="D664">
            <v>0</v>
          </cell>
          <cell r="E664">
            <v>0</v>
          </cell>
          <cell r="F664">
            <v>0</v>
          </cell>
        </row>
        <row r="665">
          <cell r="A665">
            <v>0</v>
          </cell>
          <cell r="B665">
            <v>0</v>
          </cell>
          <cell r="C665">
            <v>0</v>
          </cell>
          <cell r="D665">
            <v>0</v>
          </cell>
          <cell r="E665">
            <v>0</v>
          </cell>
          <cell r="F665">
            <v>0</v>
          </cell>
        </row>
        <row r="666">
          <cell r="A666" t="str">
            <v>4.1</v>
          </cell>
          <cell r="B666" t="str">
            <v>Corte y retiro de pavimento</v>
          </cell>
          <cell r="C666">
            <v>0</v>
          </cell>
          <cell r="D666">
            <v>0</v>
          </cell>
          <cell r="E666">
            <v>0</v>
          </cell>
          <cell r="F666">
            <v>0</v>
          </cell>
        </row>
        <row r="667">
          <cell r="A667">
            <v>0</v>
          </cell>
          <cell r="B667">
            <v>0</v>
          </cell>
          <cell r="C667">
            <v>0</v>
          </cell>
          <cell r="D667">
            <v>0</v>
          </cell>
          <cell r="E667">
            <v>0</v>
          </cell>
          <cell r="F667">
            <v>0</v>
          </cell>
        </row>
        <row r="668">
          <cell r="A668" t="str">
            <v>4.1.2</v>
          </cell>
          <cell r="B668" t="str">
            <v>Corte, rotura y retiro de pavimento rígido</v>
          </cell>
          <cell r="C668" t="str">
            <v>m³</v>
          </cell>
          <cell r="D668">
            <v>324396</v>
          </cell>
          <cell r="E668">
            <v>0</v>
          </cell>
          <cell r="F668">
            <v>0</v>
          </cell>
        </row>
        <row r="669">
          <cell r="A669">
            <v>0</v>
          </cell>
          <cell r="B669">
            <v>0</v>
          </cell>
          <cell r="C669">
            <v>0</v>
          </cell>
          <cell r="D669">
            <v>0</v>
          </cell>
          <cell r="E669">
            <v>0</v>
          </cell>
          <cell r="F669">
            <v>0</v>
          </cell>
        </row>
        <row r="670">
          <cell r="A670">
            <v>0</v>
          </cell>
          <cell r="B670" t="str">
            <v>Corte, rotura y retiro de pavimento rígido</v>
          </cell>
          <cell r="C670">
            <v>0</v>
          </cell>
          <cell r="D670">
            <v>0</v>
          </cell>
          <cell r="E670">
            <v>0</v>
          </cell>
          <cell r="F670">
            <v>0</v>
          </cell>
        </row>
        <row r="671">
          <cell r="A671">
            <v>0</v>
          </cell>
          <cell r="B671" t="str">
            <v>Cortadora de disco de 1 a 40m  (incluye operario)</v>
          </cell>
          <cell r="C671" t="str">
            <v>hora</v>
          </cell>
          <cell r="D671">
            <v>10</v>
          </cell>
          <cell r="E671">
            <v>6960</v>
          </cell>
          <cell r="F671">
            <v>696</v>
          </cell>
        </row>
        <row r="672">
          <cell r="A672">
            <v>0</v>
          </cell>
          <cell r="B672" t="str">
            <v>Compresor (1 pistola)</v>
          </cell>
          <cell r="C672" t="str">
            <v>hora</v>
          </cell>
          <cell r="D672">
            <v>1</v>
          </cell>
          <cell r="E672">
            <v>43750</v>
          </cell>
          <cell r="F672">
            <v>43750</v>
          </cell>
        </row>
        <row r="673">
          <cell r="A673">
            <v>0</v>
          </cell>
          <cell r="B673" t="str">
            <v>Retroexcavadora 320 de oruga/operario y transporte</v>
          </cell>
          <cell r="C673" t="str">
            <v>hora</v>
          </cell>
          <cell r="D673">
            <v>1</v>
          </cell>
          <cell r="E673">
            <v>205925.92592592601</v>
          </cell>
          <cell r="F673">
            <v>205925.92592592601</v>
          </cell>
        </row>
        <row r="674">
          <cell r="A674">
            <v>0</v>
          </cell>
          <cell r="B674" t="str">
            <v>Volqueta 8m3</v>
          </cell>
          <cell r="C674" t="str">
            <v>hora</v>
          </cell>
          <cell r="D674">
            <v>1</v>
          </cell>
          <cell r="E674">
            <v>50000</v>
          </cell>
          <cell r="F674">
            <v>50000</v>
          </cell>
        </row>
        <row r="675">
          <cell r="A675">
            <v>0</v>
          </cell>
          <cell r="B675" t="str">
            <v>Botadero</v>
          </cell>
          <cell r="C675" t="str">
            <v>viaje</v>
          </cell>
          <cell r="D675">
            <v>0.25</v>
          </cell>
          <cell r="E675">
            <v>32800</v>
          </cell>
          <cell r="F675">
            <v>8200</v>
          </cell>
        </row>
        <row r="676">
          <cell r="A676">
            <v>0</v>
          </cell>
          <cell r="B676" t="str">
            <v>Salario Oficial + 2 Ayudantes  dia con prestaciones</v>
          </cell>
          <cell r="C676" t="str">
            <v>día</v>
          </cell>
          <cell r="D676">
            <v>0.125</v>
          </cell>
          <cell r="E676">
            <v>120563.51999999999</v>
          </cell>
          <cell r="F676">
            <v>15070.439999999999</v>
          </cell>
        </row>
        <row r="677">
          <cell r="A677">
            <v>0</v>
          </cell>
          <cell r="B677" t="str">
            <v>Herramienta menor (5% M.O.)</v>
          </cell>
          <cell r="C677" t="str">
            <v>gl</v>
          </cell>
          <cell r="D677">
            <v>0.05</v>
          </cell>
          <cell r="E677">
            <v>15070.439999999999</v>
          </cell>
          <cell r="F677">
            <v>753.52199999999993</v>
          </cell>
        </row>
        <row r="678">
          <cell r="A678">
            <v>0</v>
          </cell>
          <cell r="B678" t="str">
            <v>Costo directo</v>
          </cell>
          <cell r="C678">
            <v>0</v>
          </cell>
          <cell r="D678">
            <v>0</v>
          </cell>
          <cell r="E678">
            <v>0</v>
          </cell>
          <cell r="F678">
            <v>324395.88792592601</v>
          </cell>
        </row>
        <row r="679">
          <cell r="A679">
            <v>0</v>
          </cell>
          <cell r="B679" t="str">
            <v xml:space="preserve">A.I.U </v>
          </cell>
          <cell r="C679">
            <v>0</v>
          </cell>
          <cell r="D679">
            <v>0</v>
          </cell>
          <cell r="E679">
            <v>0</v>
          </cell>
          <cell r="F679">
            <v>0</v>
          </cell>
        </row>
        <row r="680">
          <cell r="A680">
            <v>0</v>
          </cell>
          <cell r="B680" t="str">
            <v>PRECIO UNITARIO (m3)</v>
          </cell>
          <cell r="C680">
            <v>0</v>
          </cell>
          <cell r="D680">
            <v>0</v>
          </cell>
          <cell r="E680">
            <v>0</v>
          </cell>
          <cell r="F680">
            <v>324396</v>
          </cell>
        </row>
        <row r="681">
          <cell r="A681">
            <v>0</v>
          </cell>
          <cell r="B681">
            <v>0</v>
          </cell>
          <cell r="C681">
            <v>0</v>
          </cell>
          <cell r="D681">
            <v>0</v>
          </cell>
          <cell r="E681">
            <v>0</v>
          </cell>
          <cell r="F681">
            <v>0</v>
          </cell>
        </row>
        <row r="682">
          <cell r="A682" t="str">
            <v>4.8</v>
          </cell>
          <cell r="B682" t="str">
            <v xml:space="preserve">Pavimento rígido en concreto de f'c= 4000 PSI </v>
          </cell>
          <cell r="C682" t="str">
            <v>m³</v>
          </cell>
          <cell r="D682">
            <v>1316037</v>
          </cell>
          <cell r="E682">
            <v>0</v>
          </cell>
          <cell r="F682">
            <v>0</v>
          </cell>
        </row>
        <row r="683">
          <cell r="A683">
            <v>0</v>
          </cell>
          <cell r="B683">
            <v>0</v>
          </cell>
          <cell r="C683">
            <v>0</v>
          </cell>
          <cell r="D683">
            <v>0</v>
          </cell>
          <cell r="E683">
            <v>0</v>
          </cell>
          <cell r="F683">
            <v>0</v>
          </cell>
        </row>
        <row r="684">
          <cell r="A684">
            <v>0</v>
          </cell>
          <cell r="B684" t="str">
            <v xml:space="preserve">Pavimento rígido en concreto de f'c= 4000 PSI </v>
          </cell>
          <cell r="C684">
            <v>0</v>
          </cell>
          <cell r="D684">
            <v>0</v>
          </cell>
          <cell r="E684">
            <v>0</v>
          </cell>
          <cell r="F684">
            <v>0</v>
          </cell>
        </row>
        <row r="685">
          <cell r="A685">
            <v>0</v>
          </cell>
          <cell r="B685" t="str">
            <v xml:space="preserve">Concreto de 4000 PSI </v>
          </cell>
          <cell r="C685" t="str">
            <v>m³</v>
          </cell>
          <cell r="D685">
            <v>1</v>
          </cell>
          <cell r="E685">
            <v>1125018</v>
          </cell>
          <cell r="F685">
            <v>1125018</v>
          </cell>
        </row>
        <row r="686">
          <cell r="A686">
            <v>0</v>
          </cell>
          <cell r="B686" t="str">
            <v>Impermeabilizantes concreplast</v>
          </cell>
          <cell r="C686" t="str">
            <v>Kg</v>
          </cell>
          <cell r="D686">
            <v>1</v>
          </cell>
          <cell r="E686">
            <v>8119.9999999999991</v>
          </cell>
          <cell r="F686">
            <v>8119.9999999999991</v>
          </cell>
        </row>
        <row r="687">
          <cell r="A687">
            <v>0</v>
          </cell>
          <cell r="B687" t="str">
            <v>Formaleta deslizante</v>
          </cell>
          <cell r="C687" t="str">
            <v>día</v>
          </cell>
          <cell r="D687">
            <v>60</v>
          </cell>
          <cell r="E687">
            <v>10500</v>
          </cell>
          <cell r="F687">
            <v>175</v>
          </cell>
        </row>
        <row r="688">
          <cell r="A688">
            <v>0</v>
          </cell>
          <cell r="B688" t="str">
            <v>Desperdicio (5% de materiales)</v>
          </cell>
          <cell r="C688" t="str">
            <v>gl</v>
          </cell>
          <cell r="D688">
            <v>0.05</v>
          </cell>
          <cell r="E688">
            <v>1133138</v>
          </cell>
          <cell r="F688">
            <v>56656.9</v>
          </cell>
        </row>
        <row r="689">
          <cell r="A689">
            <v>0</v>
          </cell>
          <cell r="B689" t="str">
            <v>Salario dia Oficial con prestaciones</v>
          </cell>
          <cell r="C689" t="str">
            <v>día</v>
          </cell>
          <cell r="D689">
            <v>0.25</v>
          </cell>
          <cell r="E689">
            <v>60281.759999999995</v>
          </cell>
          <cell r="F689">
            <v>15070.439999999999</v>
          </cell>
        </row>
        <row r="690">
          <cell r="A690">
            <v>0</v>
          </cell>
          <cell r="B690" t="str">
            <v>Salario dia 2 Ayudantes con prestaciones</v>
          </cell>
          <cell r="C690" t="str">
            <v>día</v>
          </cell>
          <cell r="D690">
            <v>0.2</v>
          </cell>
          <cell r="E690">
            <v>90422.639999999985</v>
          </cell>
          <cell r="F690">
            <v>18084.527999999998</v>
          </cell>
        </row>
        <row r="691">
          <cell r="A691">
            <v>0</v>
          </cell>
          <cell r="B691" t="str">
            <v>Salario dia Ayudante con prestaciones</v>
          </cell>
          <cell r="C691" t="str">
            <v>día</v>
          </cell>
          <cell r="D691">
            <v>0.3</v>
          </cell>
          <cell r="E691">
            <v>30140.879999999997</v>
          </cell>
          <cell r="F691">
            <v>9042.2639999999992</v>
          </cell>
        </row>
        <row r="692">
          <cell r="A692">
            <v>0</v>
          </cell>
          <cell r="B692" t="str">
            <v>Llanas de acabado</v>
          </cell>
          <cell r="C692" t="str">
            <v>hora</v>
          </cell>
          <cell r="D692">
            <v>5.0000000000000001E-3</v>
          </cell>
          <cell r="E692">
            <v>2000</v>
          </cell>
          <cell r="F692">
            <v>10</v>
          </cell>
        </row>
        <row r="693">
          <cell r="A693">
            <v>0</v>
          </cell>
          <cell r="B693" t="str">
            <v>Cepillo de texturizado</v>
          </cell>
          <cell r="C693" t="str">
            <v>hora</v>
          </cell>
          <cell r="D693">
            <v>5.0000000000000001E-3</v>
          </cell>
          <cell r="E693">
            <v>2000</v>
          </cell>
          <cell r="F693">
            <v>10</v>
          </cell>
        </row>
        <row r="694">
          <cell r="A694">
            <v>0</v>
          </cell>
          <cell r="B694" t="str">
            <v>Codales</v>
          </cell>
          <cell r="C694" t="str">
            <v>hora</v>
          </cell>
          <cell r="D694">
            <v>5.0000000000000001E-3</v>
          </cell>
          <cell r="E694">
            <v>2000</v>
          </cell>
          <cell r="F694">
            <v>10</v>
          </cell>
        </row>
        <row r="695">
          <cell r="A695">
            <v>0</v>
          </cell>
          <cell r="B695" t="str">
            <v>Hilos guías</v>
          </cell>
          <cell r="C695" t="str">
            <v>un</v>
          </cell>
          <cell r="D695">
            <v>2</v>
          </cell>
          <cell r="E695">
            <v>2500</v>
          </cell>
          <cell r="F695">
            <v>5500</v>
          </cell>
        </row>
        <row r="696">
          <cell r="A696">
            <v>0</v>
          </cell>
          <cell r="B696" t="str">
            <v>Barras de transferencia de carga</v>
          </cell>
          <cell r="C696" t="str">
            <v>kg/m3</v>
          </cell>
          <cell r="D696">
            <v>7</v>
          </cell>
          <cell r="E696">
            <v>7500</v>
          </cell>
          <cell r="F696">
            <v>57750.000000000007</v>
          </cell>
        </row>
        <row r="697">
          <cell r="A697">
            <v>0</v>
          </cell>
          <cell r="B697" t="str">
            <v>Barras de amarre</v>
          </cell>
          <cell r="C697" t="str">
            <v>kg/m3</v>
          </cell>
          <cell r="D697">
            <v>0.49</v>
          </cell>
          <cell r="E697">
            <v>7500</v>
          </cell>
          <cell r="F697">
            <v>4042.5000000000005</v>
          </cell>
        </row>
        <row r="698">
          <cell r="A698">
            <v>0</v>
          </cell>
          <cell r="B698" t="str">
            <v>Acero Canastillas</v>
          </cell>
          <cell r="C698" t="str">
            <v>kg/m3</v>
          </cell>
          <cell r="D698">
            <v>1.75</v>
          </cell>
          <cell r="E698">
            <v>7500</v>
          </cell>
          <cell r="F698">
            <v>14437.500000000002</v>
          </cell>
        </row>
        <row r="699">
          <cell r="A699">
            <v>0</v>
          </cell>
          <cell r="B699" t="str">
            <v>Herramienta menor (5% M.O.)</v>
          </cell>
          <cell r="C699" t="str">
            <v>gl</v>
          </cell>
          <cell r="D699">
            <v>0.05</v>
          </cell>
          <cell r="E699">
            <v>42197.231999999989</v>
          </cell>
          <cell r="F699">
            <v>2109.8615999999997</v>
          </cell>
        </row>
        <row r="700">
          <cell r="A700">
            <v>0</v>
          </cell>
          <cell r="B700" t="str">
            <v>Costo directo</v>
          </cell>
          <cell r="C700">
            <v>0</v>
          </cell>
          <cell r="D700">
            <v>0</v>
          </cell>
          <cell r="E700">
            <v>0</v>
          </cell>
          <cell r="F700">
            <v>1316036.9935999997</v>
          </cell>
        </row>
        <row r="701">
          <cell r="A701">
            <v>0</v>
          </cell>
          <cell r="B701" t="str">
            <v xml:space="preserve">A.I.U </v>
          </cell>
          <cell r="C701">
            <v>0</v>
          </cell>
          <cell r="D701">
            <v>0</v>
          </cell>
          <cell r="E701">
            <v>0</v>
          </cell>
          <cell r="F701">
            <v>0</v>
          </cell>
        </row>
        <row r="702">
          <cell r="A702">
            <v>0</v>
          </cell>
          <cell r="B702" t="str">
            <v>PRECIO UNITARIO (m3)</v>
          </cell>
          <cell r="C702">
            <v>0</v>
          </cell>
          <cell r="D702">
            <v>0</v>
          </cell>
          <cell r="E702">
            <v>0</v>
          </cell>
          <cell r="F702">
            <v>1316037</v>
          </cell>
        </row>
        <row r="703">
          <cell r="A703">
            <v>0</v>
          </cell>
          <cell r="B703">
            <v>0</v>
          </cell>
          <cell r="C703">
            <v>0</v>
          </cell>
          <cell r="D703">
            <v>0</v>
          </cell>
          <cell r="E703">
            <v>0</v>
          </cell>
          <cell r="F703">
            <v>0</v>
          </cell>
        </row>
        <row r="704">
          <cell r="A704">
            <v>5</v>
          </cell>
          <cell r="B704" t="str">
            <v>REDES Y ACOMETIDADAS DE ALCANTARILLADO</v>
          </cell>
          <cell r="C704">
            <v>0</v>
          </cell>
          <cell r="D704">
            <v>0</v>
          </cell>
          <cell r="E704">
            <v>0</v>
          </cell>
          <cell r="F704">
            <v>0</v>
          </cell>
        </row>
        <row r="705">
          <cell r="A705">
            <v>0</v>
          </cell>
          <cell r="B705">
            <v>0</v>
          </cell>
          <cell r="C705">
            <v>0</v>
          </cell>
          <cell r="D705">
            <v>0</v>
          </cell>
          <cell r="E705">
            <v>0</v>
          </cell>
          <cell r="F705">
            <v>0</v>
          </cell>
        </row>
        <row r="706">
          <cell r="A706" t="str">
            <v>5.1</v>
          </cell>
          <cell r="B706" t="str">
            <v xml:space="preserve">Tubería en novafort y novaloc para alcantarillados </v>
          </cell>
          <cell r="C706">
            <v>0</v>
          </cell>
          <cell r="D706">
            <v>0</v>
          </cell>
          <cell r="E706">
            <v>0</v>
          </cell>
          <cell r="F706">
            <v>0</v>
          </cell>
        </row>
        <row r="707">
          <cell r="A707">
            <v>0</v>
          </cell>
          <cell r="B707">
            <v>0</v>
          </cell>
          <cell r="C707">
            <v>0</v>
          </cell>
          <cell r="D707">
            <v>0</v>
          </cell>
          <cell r="E707">
            <v>0</v>
          </cell>
          <cell r="F707">
            <v>0</v>
          </cell>
        </row>
        <row r="708">
          <cell r="A708" t="str">
            <v>5.3</v>
          </cell>
          <cell r="B708" t="str">
            <v>Tubería de Alcantarillado de PVC de Superficie Interior Lisa y Exterior Perfilada y accesorios</v>
          </cell>
          <cell r="C708">
            <v>0</v>
          </cell>
          <cell r="D708">
            <v>0</v>
          </cell>
          <cell r="E708">
            <v>0</v>
          </cell>
          <cell r="F708">
            <v>0</v>
          </cell>
        </row>
        <row r="709">
          <cell r="A709">
            <v>0</v>
          </cell>
          <cell r="B709">
            <v>0</v>
          </cell>
          <cell r="C709">
            <v>0</v>
          </cell>
          <cell r="D709">
            <v>0</v>
          </cell>
          <cell r="E709">
            <v>0</v>
          </cell>
          <cell r="F709">
            <v>0</v>
          </cell>
        </row>
        <row r="710">
          <cell r="A710" t="str">
            <v>5.3.1</v>
          </cell>
          <cell r="B710" t="str">
            <v>Tubería PVC perfilada bajo cualquier condición de humedad</v>
          </cell>
          <cell r="C710">
            <v>0</v>
          </cell>
          <cell r="D710">
            <v>0</v>
          </cell>
          <cell r="E710">
            <v>0</v>
          </cell>
          <cell r="F710">
            <v>0</v>
          </cell>
        </row>
        <row r="711">
          <cell r="A711">
            <v>0</v>
          </cell>
          <cell r="B711">
            <v>0</v>
          </cell>
          <cell r="C711">
            <v>0</v>
          </cell>
          <cell r="D711">
            <v>0</v>
          </cell>
          <cell r="E711">
            <v>0</v>
          </cell>
          <cell r="F711">
            <v>0</v>
          </cell>
        </row>
        <row r="712">
          <cell r="A712" t="str">
            <v>5.3.1.1</v>
          </cell>
          <cell r="B712" t="str">
            <v>Tubería de PVC Alcantarillado de Ø4" (100mm)</v>
          </cell>
          <cell r="C712" t="str">
            <v>ml</v>
          </cell>
          <cell r="D712">
            <v>1339</v>
          </cell>
          <cell r="E712">
            <v>13500</v>
          </cell>
          <cell r="F712">
            <v>0</v>
          </cell>
        </row>
        <row r="713">
          <cell r="A713">
            <v>0</v>
          </cell>
          <cell r="B713">
            <v>0</v>
          </cell>
          <cell r="C713">
            <v>0</v>
          </cell>
          <cell r="D713">
            <v>0</v>
          </cell>
          <cell r="E713">
            <v>0</v>
          </cell>
          <cell r="F713">
            <v>0</v>
          </cell>
        </row>
        <row r="714">
          <cell r="A714">
            <v>0</v>
          </cell>
          <cell r="B714" t="str">
            <v>Instalación de Tubería de PVC Alcantarillado de Ø4" (100mm)</v>
          </cell>
          <cell r="C714">
            <v>0</v>
          </cell>
          <cell r="D714">
            <v>0</v>
          </cell>
          <cell r="E714">
            <v>0</v>
          </cell>
          <cell r="F714">
            <v>0</v>
          </cell>
        </row>
        <row r="715">
          <cell r="A715">
            <v>0</v>
          </cell>
          <cell r="B715" t="str">
            <v>Lubricante (500 grs)</v>
          </cell>
          <cell r="C715" t="str">
            <v>gl</v>
          </cell>
          <cell r="D715">
            <v>100</v>
          </cell>
          <cell r="E715">
            <v>15195.999999999998</v>
          </cell>
          <cell r="F715">
            <v>151.95999999999998</v>
          </cell>
        </row>
        <row r="716">
          <cell r="A716">
            <v>0</v>
          </cell>
          <cell r="B716" t="str">
            <v xml:space="preserve">Salario Oficial + Ayudante dia con prestaciones </v>
          </cell>
          <cell r="C716" t="str">
            <v>día</v>
          </cell>
          <cell r="D716">
            <v>80</v>
          </cell>
          <cell r="E716">
            <v>90422.639999999985</v>
          </cell>
          <cell r="F716">
            <v>1130.2829999999999</v>
          </cell>
        </row>
        <row r="717">
          <cell r="A717">
            <v>0</v>
          </cell>
          <cell r="B717" t="str">
            <v>Herramienta menor (5% M.O.)</v>
          </cell>
          <cell r="C717" t="str">
            <v>gl</v>
          </cell>
          <cell r="D717">
            <v>0.05</v>
          </cell>
          <cell r="E717">
            <v>1130.2829999999999</v>
          </cell>
          <cell r="F717">
            <v>56.514150000000001</v>
          </cell>
        </row>
        <row r="718">
          <cell r="A718">
            <v>0</v>
          </cell>
          <cell r="B718" t="str">
            <v>Costo directo</v>
          </cell>
          <cell r="C718">
            <v>0</v>
          </cell>
          <cell r="D718">
            <v>0</v>
          </cell>
          <cell r="E718">
            <v>0</v>
          </cell>
          <cell r="F718">
            <v>1338.7571499999999</v>
          </cell>
        </row>
        <row r="719">
          <cell r="A719">
            <v>0</v>
          </cell>
          <cell r="B719" t="str">
            <v xml:space="preserve">A.I.U </v>
          </cell>
          <cell r="C719">
            <v>0</v>
          </cell>
          <cell r="D719">
            <v>0</v>
          </cell>
          <cell r="E719">
            <v>0</v>
          </cell>
          <cell r="F719">
            <v>0</v>
          </cell>
        </row>
        <row r="720">
          <cell r="A720">
            <v>0</v>
          </cell>
          <cell r="B720" t="str">
            <v>PRECIO UNITARIO (ml)</v>
          </cell>
          <cell r="C720">
            <v>0</v>
          </cell>
          <cell r="D720">
            <v>0</v>
          </cell>
          <cell r="E720">
            <v>0</v>
          </cell>
          <cell r="F720">
            <v>1339</v>
          </cell>
        </row>
        <row r="721">
          <cell r="A721">
            <v>0</v>
          </cell>
          <cell r="B721">
            <v>0</v>
          </cell>
          <cell r="C721">
            <v>0</v>
          </cell>
          <cell r="D721">
            <v>0</v>
          </cell>
          <cell r="E721">
            <v>0</v>
          </cell>
          <cell r="F721">
            <v>0</v>
          </cell>
        </row>
        <row r="722">
          <cell r="A722">
            <v>0</v>
          </cell>
          <cell r="B722" t="str">
            <v>Suministro de Tubería de PVC Alcantarillado de Ø4" (100mm)</v>
          </cell>
          <cell r="C722">
            <v>0</v>
          </cell>
          <cell r="D722">
            <v>0</v>
          </cell>
          <cell r="E722">
            <v>0</v>
          </cell>
          <cell r="F722">
            <v>0</v>
          </cell>
        </row>
        <row r="723">
          <cell r="A723">
            <v>0</v>
          </cell>
          <cell r="B723" t="str">
            <v>Tubería de PVC Alcantarillado de Ø4" (100mm)</v>
          </cell>
          <cell r="C723" t="str">
            <v>ml</v>
          </cell>
          <cell r="D723">
            <v>1.0329999999999999</v>
          </cell>
          <cell r="E723">
            <v>12581.36</v>
          </cell>
          <cell r="F723">
            <v>12996.544879999999</v>
          </cell>
        </row>
        <row r="724">
          <cell r="A724">
            <v>0</v>
          </cell>
          <cell r="B724" t="str">
            <v xml:space="preserve">Transporte </v>
          </cell>
          <cell r="C724" t="str">
            <v>ml</v>
          </cell>
          <cell r="D724">
            <v>1</v>
          </cell>
          <cell r="E724">
            <v>503.25440000000003</v>
          </cell>
          <cell r="F724">
            <v>503.25440000000003</v>
          </cell>
        </row>
        <row r="725">
          <cell r="A725">
            <v>0</v>
          </cell>
          <cell r="B725" t="str">
            <v>Costo directo</v>
          </cell>
          <cell r="C725">
            <v>0</v>
          </cell>
          <cell r="D725">
            <v>0</v>
          </cell>
          <cell r="E725">
            <v>0</v>
          </cell>
          <cell r="F725">
            <v>13499.799279999999</v>
          </cell>
        </row>
        <row r="726">
          <cell r="A726">
            <v>0</v>
          </cell>
          <cell r="B726" t="str">
            <v xml:space="preserve">A.I.U </v>
          </cell>
          <cell r="C726">
            <v>0</v>
          </cell>
          <cell r="D726">
            <v>0</v>
          </cell>
          <cell r="E726">
            <v>0</v>
          </cell>
          <cell r="F726">
            <v>0</v>
          </cell>
        </row>
        <row r="727">
          <cell r="A727">
            <v>0</v>
          </cell>
          <cell r="B727" t="str">
            <v>PRECIO UNITARIO (ml)</v>
          </cell>
          <cell r="C727">
            <v>0</v>
          </cell>
          <cell r="D727">
            <v>0</v>
          </cell>
          <cell r="E727">
            <v>0</v>
          </cell>
          <cell r="F727">
            <v>13500</v>
          </cell>
        </row>
        <row r="728">
          <cell r="A728">
            <v>0</v>
          </cell>
          <cell r="B728">
            <v>0</v>
          </cell>
          <cell r="C728">
            <v>0</v>
          </cell>
          <cell r="D728">
            <v>0</v>
          </cell>
          <cell r="E728">
            <v>0</v>
          </cell>
          <cell r="F728">
            <v>0</v>
          </cell>
        </row>
        <row r="729">
          <cell r="A729" t="str">
            <v>5.3.1.2</v>
          </cell>
          <cell r="B729" t="str">
            <v>Tubería de PVC Alcantarillado de Ø6" (160mm)</v>
          </cell>
          <cell r="C729" t="str">
            <v>ml</v>
          </cell>
          <cell r="D729">
            <v>1920</v>
          </cell>
          <cell r="E729">
            <v>26368</v>
          </cell>
          <cell r="F729">
            <v>0</v>
          </cell>
        </row>
        <row r="730">
          <cell r="A730">
            <v>0</v>
          </cell>
          <cell r="B730">
            <v>0</v>
          </cell>
          <cell r="C730">
            <v>0</v>
          </cell>
          <cell r="D730">
            <v>0</v>
          </cell>
          <cell r="E730">
            <v>0</v>
          </cell>
          <cell r="F730">
            <v>0</v>
          </cell>
        </row>
        <row r="731">
          <cell r="A731">
            <v>0</v>
          </cell>
          <cell r="B731" t="str">
            <v>Instalación de Tubería de PVC Alcantarillado de Ø6" (160mm)</v>
          </cell>
          <cell r="C731">
            <v>0</v>
          </cell>
          <cell r="D731">
            <v>0</v>
          </cell>
          <cell r="E731">
            <v>0</v>
          </cell>
          <cell r="F731">
            <v>0</v>
          </cell>
        </row>
        <row r="732">
          <cell r="A732">
            <v>0</v>
          </cell>
          <cell r="B732" t="str">
            <v>Lubricante (500 grs)</v>
          </cell>
          <cell r="C732" t="str">
            <v>gl</v>
          </cell>
          <cell r="D732">
            <v>45</v>
          </cell>
          <cell r="E732">
            <v>15195.999999999998</v>
          </cell>
          <cell r="F732">
            <v>337.68888888888887</v>
          </cell>
        </row>
        <row r="733">
          <cell r="A733">
            <v>0</v>
          </cell>
          <cell r="B733" t="str">
            <v>Salario Oficial + 2 Ayudantes  dia con prestaciones</v>
          </cell>
          <cell r="C733" t="str">
            <v>día</v>
          </cell>
          <cell r="D733">
            <v>80</v>
          </cell>
          <cell r="E733">
            <v>120563.51999999999</v>
          </cell>
          <cell r="F733">
            <v>1507.0439999999999</v>
          </cell>
        </row>
        <row r="734">
          <cell r="A734">
            <v>0</v>
          </cell>
          <cell r="B734" t="str">
            <v>Herramienta menor (5% M.O.)</v>
          </cell>
          <cell r="C734" t="str">
            <v>gl</v>
          </cell>
          <cell r="D734">
            <v>0.05</v>
          </cell>
          <cell r="E734">
            <v>1507.0439999999999</v>
          </cell>
          <cell r="F734">
            <v>75.352199999999996</v>
          </cell>
        </row>
        <row r="735">
          <cell r="A735">
            <v>0</v>
          </cell>
          <cell r="B735" t="str">
            <v>Costo directo</v>
          </cell>
          <cell r="C735">
            <v>0</v>
          </cell>
          <cell r="D735">
            <v>0</v>
          </cell>
          <cell r="E735">
            <v>0</v>
          </cell>
          <cell r="F735">
            <v>1920.0850888888888</v>
          </cell>
        </row>
        <row r="736">
          <cell r="A736">
            <v>0</v>
          </cell>
          <cell r="B736" t="str">
            <v xml:space="preserve">A.I.U </v>
          </cell>
          <cell r="C736">
            <v>0</v>
          </cell>
          <cell r="D736">
            <v>0</v>
          </cell>
          <cell r="E736">
            <v>0</v>
          </cell>
          <cell r="F736">
            <v>0</v>
          </cell>
        </row>
        <row r="737">
          <cell r="A737">
            <v>0</v>
          </cell>
          <cell r="B737" t="str">
            <v>PRECIO UNITARIO (ml)</v>
          </cell>
          <cell r="C737">
            <v>0</v>
          </cell>
          <cell r="D737">
            <v>0</v>
          </cell>
          <cell r="E737">
            <v>0</v>
          </cell>
          <cell r="F737">
            <v>1920</v>
          </cell>
        </row>
        <row r="738">
          <cell r="A738">
            <v>0</v>
          </cell>
          <cell r="B738">
            <v>0</v>
          </cell>
          <cell r="C738">
            <v>0</v>
          </cell>
          <cell r="D738">
            <v>0</v>
          </cell>
          <cell r="E738">
            <v>0</v>
          </cell>
          <cell r="F738">
            <v>0</v>
          </cell>
        </row>
        <row r="739">
          <cell r="A739">
            <v>0</v>
          </cell>
          <cell r="B739" t="str">
            <v>Suministro deTubería de PVC Alcantarillado de Ø6" (160mm)</v>
          </cell>
          <cell r="C739">
            <v>0</v>
          </cell>
          <cell r="D739">
            <v>0</v>
          </cell>
          <cell r="E739">
            <v>0</v>
          </cell>
          <cell r="F739">
            <v>0</v>
          </cell>
        </row>
        <row r="740">
          <cell r="A740">
            <v>0</v>
          </cell>
          <cell r="B740" t="str">
            <v>Tubería de PVC Alcantarillado de Ø6" (160mm)</v>
          </cell>
          <cell r="C740" t="str">
            <v>ml</v>
          </cell>
          <cell r="D740">
            <v>1.0329999999999999</v>
          </cell>
          <cell r="E740">
            <v>24573.826666666664</v>
          </cell>
          <cell r="F740">
            <v>25384.762946666662</v>
          </cell>
        </row>
        <row r="741">
          <cell r="A741">
            <v>0</v>
          </cell>
          <cell r="B741" t="str">
            <v xml:space="preserve">Transporte </v>
          </cell>
          <cell r="C741" t="str">
            <v>ml</v>
          </cell>
          <cell r="D741">
            <v>1</v>
          </cell>
          <cell r="E741">
            <v>982.95306666666659</v>
          </cell>
          <cell r="F741">
            <v>982.95306666666659</v>
          </cell>
        </row>
        <row r="742">
          <cell r="A742">
            <v>0</v>
          </cell>
          <cell r="B742" t="str">
            <v>Costo directo</v>
          </cell>
          <cell r="C742">
            <v>0</v>
          </cell>
          <cell r="D742">
            <v>0</v>
          </cell>
          <cell r="E742">
            <v>0</v>
          </cell>
          <cell r="F742">
            <v>26367.716013333327</v>
          </cell>
        </row>
        <row r="743">
          <cell r="A743">
            <v>0</v>
          </cell>
          <cell r="B743" t="str">
            <v xml:space="preserve">A.I.U </v>
          </cell>
          <cell r="C743">
            <v>0</v>
          </cell>
          <cell r="D743">
            <v>0</v>
          </cell>
          <cell r="E743">
            <v>0</v>
          </cell>
          <cell r="F743">
            <v>0</v>
          </cell>
        </row>
        <row r="744">
          <cell r="A744">
            <v>0</v>
          </cell>
          <cell r="B744" t="str">
            <v>PRECIO UNITARIO (ml)</v>
          </cell>
          <cell r="C744">
            <v>0</v>
          </cell>
          <cell r="D744">
            <v>0</v>
          </cell>
          <cell r="E744">
            <v>0</v>
          </cell>
          <cell r="F744">
            <v>26368</v>
          </cell>
        </row>
        <row r="745">
          <cell r="A745">
            <v>0</v>
          </cell>
          <cell r="B745">
            <v>0</v>
          </cell>
          <cell r="C745">
            <v>0</v>
          </cell>
          <cell r="D745">
            <v>0</v>
          </cell>
          <cell r="E745">
            <v>0</v>
          </cell>
          <cell r="F745">
            <v>0</v>
          </cell>
        </row>
        <row r="746">
          <cell r="A746" t="str">
            <v>5.3.2</v>
          </cell>
          <cell r="B746" t="str">
            <v>Kit Silla Tee de PVC para domiciliarias de alcantarillado; incluye silla tee, 2 abrazaderas y 1 caucho.</v>
          </cell>
          <cell r="C746">
            <v>0</v>
          </cell>
          <cell r="D746">
            <v>0</v>
          </cell>
          <cell r="E746">
            <v>0</v>
          </cell>
          <cell r="F746">
            <v>0</v>
          </cell>
        </row>
        <row r="747">
          <cell r="A747">
            <v>0</v>
          </cell>
          <cell r="B747">
            <v>0</v>
          </cell>
          <cell r="C747">
            <v>0</v>
          </cell>
          <cell r="D747">
            <v>0</v>
          </cell>
          <cell r="E747">
            <v>0</v>
          </cell>
          <cell r="F747">
            <v>0</v>
          </cell>
        </row>
        <row r="748">
          <cell r="A748" t="str">
            <v>5.3.2.1</v>
          </cell>
          <cell r="B748" t="str">
            <v>Kit Silla Tee de PVC para domiciliarias de alcantarillado de Ø6" x  Ø4"  (160X110mm); incluye silla tee, 2 abrazaderas y 1 caucho.</v>
          </cell>
          <cell r="C748" t="str">
            <v>un</v>
          </cell>
          <cell r="D748">
            <v>47862</v>
          </cell>
          <cell r="E748">
            <v>88358</v>
          </cell>
          <cell r="F748">
            <v>0</v>
          </cell>
        </row>
        <row r="749">
          <cell r="A749">
            <v>0</v>
          </cell>
          <cell r="B749">
            <v>0</v>
          </cell>
          <cell r="C749">
            <v>0</v>
          </cell>
          <cell r="D749">
            <v>0</v>
          </cell>
          <cell r="E749">
            <v>0</v>
          </cell>
          <cell r="F749">
            <v>0</v>
          </cell>
        </row>
        <row r="750">
          <cell r="A750">
            <v>0</v>
          </cell>
          <cell r="B750" t="str">
            <v>Instalación de Kit Silla Tee de PVC para domiciliarias de alcantarillado de Ø6" x  Ø4"  (160X110mm); incluye silla tee, 2 abrazaderas y 1 caucho.</v>
          </cell>
          <cell r="C750">
            <v>0</v>
          </cell>
          <cell r="D750">
            <v>0</v>
          </cell>
          <cell r="E750">
            <v>0</v>
          </cell>
          <cell r="F750">
            <v>0</v>
          </cell>
        </row>
        <row r="751">
          <cell r="A751">
            <v>0</v>
          </cell>
          <cell r="B751" t="str">
            <v xml:space="preserve">Acondicionador de superficie </v>
          </cell>
          <cell r="C751" t="str">
            <v>un</v>
          </cell>
          <cell r="D751">
            <v>21</v>
          </cell>
          <cell r="E751">
            <v>104400</v>
          </cell>
          <cell r="F751">
            <v>4971.4285714285716</v>
          </cell>
        </row>
        <row r="752">
          <cell r="A752">
            <v>0</v>
          </cell>
          <cell r="B752" t="str">
            <v xml:space="preserve">Adhesivo </v>
          </cell>
          <cell r="C752" t="str">
            <v>un</v>
          </cell>
          <cell r="D752">
            <v>3</v>
          </cell>
          <cell r="E752">
            <v>81200</v>
          </cell>
          <cell r="F752">
            <v>27066.666666666668</v>
          </cell>
        </row>
        <row r="753">
          <cell r="A753">
            <v>0</v>
          </cell>
          <cell r="B753" t="str">
            <v>Salario Oficial + 2 Ayudantes  dia con prestaciones</v>
          </cell>
          <cell r="C753" t="str">
            <v>día</v>
          </cell>
          <cell r="D753">
            <v>8</v>
          </cell>
          <cell r="E753">
            <v>120563.51999999999</v>
          </cell>
          <cell r="F753">
            <v>15070.439999999999</v>
          </cell>
        </row>
        <row r="754">
          <cell r="A754">
            <v>0</v>
          </cell>
          <cell r="B754" t="str">
            <v>Herramienta menor (5% M.O.)</v>
          </cell>
          <cell r="C754" t="str">
            <v>gl</v>
          </cell>
          <cell r="D754">
            <v>0.05</v>
          </cell>
          <cell r="E754">
            <v>15070.439999999999</v>
          </cell>
          <cell r="F754">
            <v>753.52199999999993</v>
          </cell>
        </row>
        <row r="755">
          <cell r="A755">
            <v>0</v>
          </cell>
          <cell r="B755" t="str">
            <v>Costo directo</v>
          </cell>
          <cell r="C755">
            <v>0</v>
          </cell>
          <cell r="D755">
            <v>0</v>
          </cell>
          <cell r="E755">
            <v>0</v>
          </cell>
          <cell r="F755">
            <v>47862.057238095236</v>
          </cell>
        </row>
        <row r="756">
          <cell r="A756">
            <v>0</v>
          </cell>
          <cell r="B756" t="str">
            <v xml:space="preserve">A.I.U </v>
          </cell>
          <cell r="C756">
            <v>0</v>
          </cell>
          <cell r="D756">
            <v>0</v>
          </cell>
          <cell r="E756">
            <v>0</v>
          </cell>
          <cell r="F756">
            <v>0</v>
          </cell>
        </row>
        <row r="757">
          <cell r="A757">
            <v>0</v>
          </cell>
          <cell r="B757" t="str">
            <v>PRECIO UNITARIO (un)</v>
          </cell>
          <cell r="C757">
            <v>0</v>
          </cell>
          <cell r="D757">
            <v>0</v>
          </cell>
          <cell r="E757">
            <v>0</v>
          </cell>
          <cell r="F757">
            <v>47862</v>
          </cell>
        </row>
        <row r="758">
          <cell r="A758">
            <v>0</v>
          </cell>
          <cell r="B758">
            <v>0</v>
          </cell>
          <cell r="C758">
            <v>0</v>
          </cell>
          <cell r="D758">
            <v>0</v>
          </cell>
          <cell r="E758">
            <v>0</v>
          </cell>
          <cell r="F758">
            <v>0</v>
          </cell>
        </row>
        <row r="759">
          <cell r="A759">
            <v>0</v>
          </cell>
          <cell r="B759" t="str">
            <v>Suministro de Kit Silla Tee de PVC para domiciliarias de alcantarillado de Ø6" x  Ø4"  (160X110mm); incluye silla tee, 2 abrazaderas y 1 caucho.</v>
          </cell>
          <cell r="C759">
            <v>0</v>
          </cell>
          <cell r="D759">
            <v>0</v>
          </cell>
          <cell r="E759">
            <v>0</v>
          </cell>
          <cell r="F759">
            <v>0</v>
          </cell>
        </row>
        <row r="760">
          <cell r="A760">
            <v>0</v>
          </cell>
          <cell r="B760" t="str">
            <v>Kit Silla Tee de PVC para domiciliarias de alcantarillado de Ø6" x  Ø4"</v>
          </cell>
          <cell r="C760" t="str">
            <v>un</v>
          </cell>
          <cell r="D760">
            <v>1</v>
          </cell>
          <cell r="E760">
            <v>84959.56</v>
          </cell>
          <cell r="F760">
            <v>84959.56</v>
          </cell>
        </row>
        <row r="761">
          <cell r="A761">
            <v>0</v>
          </cell>
          <cell r="B761" t="str">
            <v xml:space="preserve">Transporte </v>
          </cell>
          <cell r="C761" t="str">
            <v>un</v>
          </cell>
          <cell r="D761">
            <v>1</v>
          </cell>
          <cell r="E761">
            <v>3398.3824</v>
          </cell>
          <cell r="F761">
            <v>3398.3824</v>
          </cell>
        </row>
        <row r="762">
          <cell r="A762">
            <v>0</v>
          </cell>
          <cell r="B762" t="str">
            <v>Costo directo</v>
          </cell>
          <cell r="C762">
            <v>0</v>
          </cell>
          <cell r="D762">
            <v>0</v>
          </cell>
          <cell r="E762">
            <v>0</v>
          </cell>
          <cell r="F762">
            <v>88357.9424</v>
          </cell>
        </row>
        <row r="763">
          <cell r="A763">
            <v>0</v>
          </cell>
          <cell r="B763" t="str">
            <v xml:space="preserve">A.I.U </v>
          </cell>
          <cell r="C763">
            <v>0</v>
          </cell>
          <cell r="D763">
            <v>0</v>
          </cell>
          <cell r="E763">
            <v>0</v>
          </cell>
          <cell r="F763">
            <v>0</v>
          </cell>
        </row>
        <row r="764">
          <cell r="A764">
            <v>0</v>
          </cell>
          <cell r="B764" t="str">
            <v>PRECIO UNITARIO (un)</v>
          </cell>
          <cell r="C764">
            <v>0</v>
          </cell>
          <cell r="D764">
            <v>0</v>
          </cell>
          <cell r="E764">
            <v>0</v>
          </cell>
          <cell r="F764">
            <v>88358</v>
          </cell>
        </row>
        <row r="765">
          <cell r="A765">
            <v>0</v>
          </cell>
          <cell r="B765">
            <v>0</v>
          </cell>
          <cell r="C765">
            <v>0</v>
          </cell>
          <cell r="D765">
            <v>0</v>
          </cell>
          <cell r="E765">
            <v>0</v>
          </cell>
          <cell r="F765">
            <v>0</v>
          </cell>
        </row>
        <row r="766">
          <cell r="A766" t="str">
            <v>5.4</v>
          </cell>
          <cell r="B766" t="str">
            <v>Tubería de acero galvanizado Schedule 40 para alcantarillado</v>
          </cell>
          <cell r="C766">
            <v>0</v>
          </cell>
          <cell r="D766">
            <v>0</v>
          </cell>
          <cell r="E766">
            <v>0</v>
          </cell>
          <cell r="F766">
            <v>0</v>
          </cell>
        </row>
        <row r="767">
          <cell r="A767">
            <v>0</v>
          </cell>
          <cell r="B767">
            <v>0</v>
          </cell>
          <cell r="C767">
            <v>0</v>
          </cell>
          <cell r="D767">
            <v>0</v>
          </cell>
          <cell r="E767">
            <v>0</v>
          </cell>
          <cell r="F767">
            <v>0</v>
          </cell>
        </row>
        <row r="768">
          <cell r="A768" t="str">
            <v>5.4.1</v>
          </cell>
          <cell r="B768" t="str">
            <v>Tubería de acero galvanizado Schedule 40 para alcantarillado Ø6" (160mm), recubierto con pintura epoxica</v>
          </cell>
          <cell r="C768" t="str">
            <v>ml</v>
          </cell>
          <cell r="D768">
            <v>43236</v>
          </cell>
          <cell r="E768">
            <v>176800</v>
          </cell>
          <cell r="F768">
            <v>0</v>
          </cell>
        </row>
        <row r="769">
          <cell r="A769">
            <v>0</v>
          </cell>
          <cell r="B769">
            <v>0</v>
          </cell>
          <cell r="C769">
            <v>0</v>
          </cell>
          <cell r="D769">
            <v>0</v>
          </cell>
          <cell r="E769">
            <v>0</v>
          </cell>
          <cell r="F769">
            <v>0</v>
          </cell>
        </row>
        <row r="770">
          <cell r="A770">
            <v>0</v>
          </cell>
          <cell r="B770" t="str">
            <v>Instalación de Tubería de acero galvanizado Schedule 40 para alcantarillado Ø6" (160mm), recubierto con pintura epóxica</v>
          </cell>
          <cell r="C770">
            <v>0</v>
          </cell>
          <cell r="D770">
            <v>0</v>
          </cell>
          <cell r="E770">
            <v>0</v>
          </cell>
          <cell r="F770">
            <v>0</v>
          </cell>
        </row>
        <row r="771">
          <cell r="A771">
            <v>0</v>
          </cell>
          <cell r="B771" t="str">
            <v>Soldadura para acero</v>
          </cell>
          <cell r="C771" t="str">
            <v>cm</v>
          </cell>
          <cell r="D771">
            <v>47.877872040708446</v>
          </cell>
          <cell r="E771">
            <v>869.99999999999989</v>
          </cell>
          <cell r="F771">
            <v>41653.74867541634</v>
          </cell>
        </row>
        <row r="772">
          <cell r="A772">
            <v>0</v>
          </cell>
          <cell r="B772" t="str">
            <v>Salario Oficial + 2 Ayudantes  dia con prestaciones</v>
          </cell>
          <cell r="C772" t="str">
            <v>día</v>
          </cell>
          <cell r="D772">
            <v>80</v>
          </cell>
          <cell r="E772">
            <v>120563.51999999999</v>
          </cell>
          <cell r="F772">
            <v>1507.0439999999999</v>
          </cell>
        </row>
        <row r="773">
          <cell r="A773">
            <v>0</v>
          </cell>
          <cell r="B773" t="str">
            <v>Herramienta menor (5% M.O.)</v>
          </cell>
          <cell r="C773" t="str">
            <v>gl</v>
          </cell>
          <cell r="D773">
            <v>0.05</v>
          </cell>
          <cell r="E773">
            <v>1507.0439999999999</v>
          </cell>
          <cell r="F773">
            <v>75.352199999999996</v>
          </cell>
        </row>
        <row r="774">
          <cell r="A774">
            <v>0</v>
          </cell>
          <cell r="B774" t="str">
            <v>Precio directo</v>
          </cell>
          <cell r="C774">
            <v>0</v>
          </cell>
          <cell r="D774">
            <v>0</v>
          </cell>
          <cell r="E774">
            <v>0</v>
          </cell>
          <cell r="F774">
            <v>43236.144875416343</v>
          </cell>
        </row>
        <row r="775">
          <cell r="A775">
            <v>0</v>
          </cell>
          <cell r="B775" t="str">
            <v xml:space="preserve">A.I.U </v>
          </cell>
          <cell r="C775">
            <v>0</v>
          </cell>
          <cell r="D775">
            <v>0</v>
          </cell>
          <cell r="E775">
            <v>0</v>
          </cell>
          <cell r="F775">
            <v>0</v>
          </cell>
        </row>
        <row r="776">
          <cell r="A776">
            <v>0</v>
          </cell>
          <cell r="B776" t="str">
            <v>PRECIO UNITARIO (m)</v>
          </cell>
          <cell r="C776">
            <v>0</v>
          </cell>
          <cell r="D776">
            <v>0</v>
          </cell>
          <cell r="E776">
            <v>0</v>
          </cell>
          <cell r="F776">
            <v>43236</v>
          </cell>
        </row>
        <row r="777">
          <cell r="A777">
            <v>0</v>
          </cell>
          <cell r="B777">
            <v>0</v>
          </cell>
          <cell r="C777">
            <v>0</v>
          </cell>
          <cell r="D777">
            <v>0</v>
          </cell>
          <cell r="E777">
            <v>0</v>
          </cell>
          <cell r="F777">
            <v>0</v>
          </cell>
        </row>
        <row r="778">
          <cell r="A778">
            <v>0</v>
          </cell>
          <cell r="B778" t="str">
            <v>Suministro de Tubería de acero galvanizado Schedule 40 para alcantarillado Ø6" (160mm), recubierto con pintura epóxica</v>
          </cell>
          <cell r="C778">
            <v>0</v>
          </cell>
          <cell r="D778">
            <v>0</v>
          </cell>
          <cell r="E778">
            <v>0</v>
          </cell>
          <cell r="F778">
            <v>0</v>
          </cell>
        </row>
        <row r="779">
          <cell r="A779">
            <v>0</v>
          </cell>
          <cell r="B779" t="str">
            <v>Tubería de Acero galvanizado Schedule 40 Ø 6 recubierto con pintura epoxica</v>
          </cell>
          <cell r="C779" t="str">
            <v>ml</v>
          </cell>
          <cell r="D779">
            <v>1</v>
          </cell>
          <cell r="E779">
            <v>170000</v>
          </cell>
          <cell r="F779">
            <v>170000</v>
          </cell>
        </row>
        <row r="780">
          <cell r="A780">
            <v>0</v>
          </cell>
          <cell r="B780" t="str">
            <v xml:space="preserve">Transporte </v>
          </cell>
          <cell r="C780" t="str">
            <v>ml</v>
          </cell>
          <cell r="D780">
            <v>1</v>
          </cell>
          <cell r="E780">
            <v>6800</v>
          </cell>
          <cell r="F780">
            <v>6800</v>
          </cell>
        </row>
        <row r="781">
          <cell r="A781">
            <v>0</v>
          </cell>
          <cell r="B781" t="str">
            <v>Precio directo</v>
          </cell>
          <cell r="C781">
            <v>0</v>
          </cell>
          <cell r="D781">
            <v>0</v>
          </cell>
          <cell r="E781">
            <v>0</v>
          </cell>
          <cell r="F781">
            <v>176800</v>
          </cell>
        </row>
        <row r="782">
          <cell r="A782">
            <v>0</v>
          </cell>
          <cell r="B782" t="str">
            <v xml:space="preserve">A.I.U </v>
          </cell>
          <cell r="C782">
            <v>0</v>
          </cell>
          <cell r="D782">
            <v>0</v>
          </cell>
          <cell r="E782">
            <v>0</v>
          </cell>
          <cell r="F782">
            <v>0</v>
          </cell>
        </row>
        <row r="783">
          <cell r="A783">
            <v>0</v>
          </cell>
          <cell r="B783" t="str">
            <v>PRECIO UNITARIO (m)</v>
          </cell>
          <cell r="C783">
            <v>0</v>
          </cell>
          <cell r="D783">
            <v>0</v>
          </cell>
          <cell r="E783">
            <v>0</v>
          </cell>
          <cell r="F783">
            <v>176800</v>
          </cell>
        </row>
        <row r="784">
          <cell r="A784">
            <v>0</v>
          </cell>
          <cell r="B784">
            <v>0</v>
          </cell>
          <cell r="C784">
            <v>0</v>
          </cell>
          <cell r="D784">
            <v>0</v>
          </cell>
          <cell r="E784">
            <v>0</v>
          </cell>
          <cell r="F784">
            <v>0</v>
          </cell>
        </row>
        <row r="785">
          <cell r="A785" t="str">
            <v>5.5</v>
          </cell>
          <cell r="B785" t="str">
            <v>Tubería PVC Sanitaria</v>
          </cell>
          <cell r="C785">
            <v>0</v>
          </cell>
          <cell r="D785">
            <v>0</v>
          </cell>
          <cell r="E785">
            <v>0</v>
          </cell>
          <cell r="F785">
            <v>0</v>
          </cell>
        </row>
        <row r="786">
          <cell r="A786">
            <v>0</v>
          </cell>
          <cell r="B786">
            <v>0</v>
          </cell>
          <cell r="C786">
            <v>0</v>
          </cell>
          <cell r="D786">
            <v>0</v>
          </cell>
          <cell r="E786">
            <v>0</v>
          </cell>
          <cell r="F786">
            <v>0</v>
          </cell>
        </row>
        <row r="787">
          <cell r="A787" t="str">
            <v>5.5.5</v>
          </cell>
          <cell r="B787" t="str">
            <v xml:space="preserve">Tubería PVC sanitaria de Ø4" perforada </v>
          </cell>
          <cell r="C787" t="str">
            <v>ml</v>
          </cell>
          <cell r="D787">
            <v>5047</v>
          </cell>
          <cell r="E787">
            <v>19788</v>
          </cell>
          <cell r="F787">
            <v>0</v>
          </cell>
        </row>
        <row r="788">
          <cell r="A788">
            <v>0</v>
          </cell>
          <cell r="B788">
            <v>0</v>
          </cell>
          <cell r="C788">
            <v>0</v>
          </cell>
          <cell r="D788">
            <v>0</v>
          </cell>
          <cell r="E788">
            <v>0</v>
          </cell>
          <cell r="F788">
            <v>0</v>
          </cell>
        </row>
        <row r="789">
          <cell r="A789">
            <v>0</v>
          </cell>
          <cell r="B789" t="str">
            <v xml:space="preserve">Instalación de Tubería PVC sanitaria de Ø4" perforada </v>
          </cell>
          <cell r="C789">
            <v>0</v>
          </cell>
          <cell r="D789">
            <v>0</v>
          </cell>
          <cell r="E789">
            <v>0</v>
          </cell>
          <cell r="F789">
            <v>0</v>
          </cell>
        </row>
        <row r="790">
          <cell r="A790">
            <v>0</v>
          </cell>
          <cell r="B790" t="str">
            <v>Soldadura liquida (1/4 gal) y limpiador removedor (1/4 gal)</v>
          </cell>
          <cell r="C790" t="str">
            <v>gl</v>
          </cell>
          <cell r="D790">
            <v>60</v>
          </cell>
          <cell r="E790">
            <v>112922.51999999999</v>
          </cell>
          <cell r="F790">
            <v>1882.0419999999999</v>
          </cell>
        </row>
        <row r="791">
          <cell r="A791">
            <v>0</v>
          </cell>
          <cell r="B791" t="str">
            <v>Salario Oficial + 2 Ayudantes  dia con prestaciones</v>
          </cell>
          <cell r="C791" t="str">
            <v>día</v>
          </cell>
          <cell r="D791">
            <v>40</v>
          </cell>
          <cell r="E791">
            <v>120563.51999999999</v>
          </cell>
          <cell r="F791">
            <v>3014.0879999999997</v>
          </cell>
        </row>
        <row r="792">
          <cell r="A792">
            <v>0</v>
          </cell>
          <cell r="B792" t="str">
            <v>Herramienta menor (5% M.O.)</v>
          </cell>
          <cell r="C792" t="str">
            <v>gl</v>
          </cell>
          <cell r="D792">
            <v>0.05</v>
          </cell>
          <cell r="E792">
            <v>3014.0879999999997</v>
          </cell>
          <cell r="F792">
            <v>150.70439999999999</v>
          </cell>
        </row>
        <row r="793">
          <cell r="A793">
            <v>0</v>
          </cell>
          <cell r="B793" t="str">
            <v>Costo directo</v>
          </cell>
          <cell r="C793">
            <v>0</v>
          </cell>
          <cell r="D793">
            <v>0</v>
          </cell>
          <cell r="E793">
            <v>0</v>
          </cell>
          <cell r="F793">
            <v>5046.8343999999988</v>
          </cell>
        </row>
        <row r="794">
          <cell r="A794">
            <v>0</v>
          </cell>
          <cell r="B794" t="str">
            <v xml:space="preserve">A.I.U </v>
          </cell>
          <cell r="C794">
            <v>0</v>
          </cell>
          <cell r="D794">
            <v>0</v>
          </cell>
          <cell r="E794">
            <v>0</v>
          </cell>
          <cell r="F794">
            <v>0</v>
          </cell>
        </row>
        <row r="795">
          <cell r="A795">
            <v>0</v>
          </cell>
          <cell r="B795" t="str">
            <v>PRECIO UNITARIO (m)</v>
          </cell>
          <cell r="C795">
            <v>0</v>
          </cell>
          <cell r="D795">
            <v>0</v>
          </cell>
          <cell r="E795">
            <v>0</v>
          </cell>
          <cell r="F795">
            <v>5047</v>
          </cell>
        </row>
        <row r="796">
          <cell r="A796">
            <v>0</v>
          </cell>
          <cell r="B796">
            <v>0</v>
          </cell>
          <cell r="C796">
            <v>0</v>
          </cell>
          <cell r="D796">
            <v>0</v>
          </cell>
          <cell r="E796">
            <v>0</v>
          </cell>
          <cell r="F796">
            <v>0</v>
          </cell>
        </row>
        <row r="797">
          <cell r="A797">
            <v>0</v>
          </cell>
          <cell r="B797" t="str">
            <v xml:space="preserve">Suministro de Tubería PVC sanitaria de Ø4" perforada </v>
          </cell>
          <cell r="C797">
            <v>0</v>
          </cell>
          <cell r="D797">
            <v>0</v>
          </cell>
          <cell r="E797">
            <v>0</v>
          </cell>
          <cell r="F797">
            <v>0</v>
          </cell>
        </row>
        <row r="798">
          <cell r="A798">
            <v>0</v>
          </cell>
          <cell r="B798" t="str">
            <v xml:space="preserve">Tubería PVC sanitaria de Ø=4" perforada </v>
          </cell>
          <cell r="C798" t="str">
            <v>ml</v>
          </cell>
          <cell r="D798">
            <v>1</v>
          </cell>
          <cell r="E798">
            <v>19026.899999999998</v>
          </cell>
          <cell r="F798">
            <v>19026.899999999998</v>
          </cell>
        </row>
        <row r="799">
          <cell r="A799">
            <v>0</v>
          </cell>
          <cell r="B799" t="str">
            <v xml:space="preserve">Transporte </v>
          </cell>
          <cell r="C799" t="str">
            <v>ml</v>
          </cell>
          <cell r="D799">
            <v>1</v>
          </cell>
          <cell r="E799">
            <v>761.07599999999991</v>
          </cell>
          <cell r="F799">
            <v>761.07599999999991</v>
          </cell>
        </row>
        <row r="800">
          <cell r="A800">
            <v>0</v>
          </cell>
          <cell r="B800" t="str">
            <v>Costo directo</v>
          </cell>
          <cell r="C800">
            <v>0</v>
          </cell>
          <cell r="D800">
            <v>0</v>
          </cell>
          <cell r="E800">
            <v>0</v>
          </cell>
          <cell r="F800">
            <v>19787.975999999999</v>
          </cell>
        </row>
        <row r="801">
          <cell r="A801">
            <v>0</v>
          </cell>
          <cell r="B801" t="str">
            <v xml:space="preserve">A.I.U </v>
          </cell>
          <cell r="C801">
            <v>0</v>
          </cell>
          <cell r="D801">
            <v>0</v>
          </cell>
          <cell r="E801">
            <v>0</v>
          </cell>
          <cell r="F801">
            <v>0</v>
          </cell>
        </row>
        <row r="802">
          <cell r="A802">
            <v>0</v>
          </cell>
          <cell r="B802" t="str">
            <v>PRECIO UNITARIO (m)</v>
          </cell>
          <cell r="C802">
            <v>0</v>
          </cell>
          <cell r="D802">
            <v>0</v>
          </cell>
          <cell r="E802">
            <v>0</v>
          </cell>
          <cell r="F802">
            <v>19788</v>
          </cell>
        </row>
        <row r="803">
          <cell r="A803">
            <v>0</v>
          </cell>
          <cell r="B803">
            <v>0</v>
          </cell>
          <cell r="C803">
            <v>0</v>
          </cell>
          <cell r="D803">
            <v>0</v>
          </cell>
          <cell r="E803">
            <v>0</v>
          </cell>
          <cell r="F803">
            <v>0</v>
          </cell>
        </row>
        <row r="804">
          <cell r="A804" t="str">
            <v>5.5.7</v>
          </cell>
          <cell r="B804" t="str">
            <v xml:space="preserve">Tubería PVC sanitaria de Ø3" perforada </v>
          </cell>
          <cell r="C804" t="str">
            <v>ml</v>
          </cell>
          <cell r="D804">
            <v>3165</v>
          </cell>
          <cell r="E804">
            <v>14609</v>
          </cell>
          <cell r="F804">
            <v>0</v>
          </cell>
        </row>
        <row r="805">
          <cell r="A805">
            <v>0</v>
          </cell>
          <cell r="B805">
            <v>0</v>
          </cell>
          <cell r="C805">
            <v>0</v>
          </cell>
          <cell r="D805">
            <v>0</v>
          </cell>
          <cell r="E805">
            <v>0</v>
          </cell>
          <cell r="F805">
            <v>0</v>
          </cell>
        </row>
        <row r="806">
          <cell r="A806">
            <v>0</v>
          </cell>
          <cell r="B806" t="str">
            <v xml:space="preserve">Instalación de Tubería PVC sanitaria de Ø3" perforada </v>
          </cell>
          <cell r="C806">
            <v>0</v>
          </cell>
          <cell r="D806">
            <v>0</v>
          </cell>
          <cell r="E806">
            <v>0</v>
          </cell>
          <cell r="F806">
            <v>0</v>
          </cell>
        </row>
        <row r="807">
          <cell r="A807">
            <v>0</v>
          </cell>
          <cell r="B807" t="str">
            <v>Soldadura liquida (1/4 gal) y limpiador removedor (1/4 gal)</v>
          </cell>
          <cell r="C807" t="str">
            <v>un</v>
          </cell>
          <cell r="D807">
            <v>90</v>
          </cell>
          <cell r="E807">
            <v>112922.51999999999</v>
          </cell>
          <cell r="F807">
            <v>1254.6946666666665</v>
          </cell>
        </row>
        <row r="808">
          <cell r="A808">
            <v>0</v>
          </cell>
          <cell r="B808" t="str">
            <v>Salario Oficial + 2 Ayudantes  dia con prestaciones</v>
          </cell>
          <cell r="C808" t="str">
            <v>día</v>
          </cell>
          <cell r="D808">
            <v>40</v>
          </cell>
          <cell r="E808">
            <v>120563.51999999999</v>
          </cell>
          <cell r="F808">
            <v>3014.0879999999997</v>
          </cell>
        </row>
        <row r="809">
          <cell r="A809">
            <v>0</v>
          </cell>
          <cell r="B809" t="str">
            <v>Herramienta menor (5% M.O.)</v>
          </cell>
          <cell r="C809" t="str">
            <v>gl</v>
          </cell>
          <cell r="D809">
            <v>0.05</v>
          </cell>
          <cell r="E809">
            <v>3014.0879999999997</v>
          </cell>
          <cell r="F809">
            <v>150.70439999999999</v>
          </cell>
        </row>
        <row r="810">
          <cell r="A810">
            <v>0</v>
          </cell>
          <cell r="B810" t="str">
            <v>Costo directo</v>
          </cell>
          <cell r="C810">
            <v>0</v>
          </cell>
          <cell r="D810">
            <v>0</v>
          </cell>
          <cell r="E810">
            <v>0</v>
          </cell>
          <cell r="F810">
            <v>3164.7923999999998</v>
          </cell>
        </row>
        <row r="811">
          <cell r="A811">
            <v>0</v>
          </cell>
          <cell r="B811" t="str">
            <v xml:space="preserve">A.I.U </v>
          </cell>
          <cell r="C811">
            <v>0</v>
          </cell>
          <cell r="D811">
            <v>0</v>
          </cell>
          <cell r="E811">
            <v>0</v>
          </cell>
          <cell r="F811">
            <v>0</v>
          </cell>
        </row>
        <row r="812">
          <cell r="A812">
            <v>0</v>
          </cell>
          <cell r="B812" t="str">
            <v>PRECIO UNITARIO (ml)</v>
          </cell>
          <cell r="C812">
            <v>0</v>
          </cell>
          <cell r="D812">
            <v>0</v>
          </cell>
          <cell r="E812">
            <v>0</v>
          </cell>
          <cell r="F812">
            <v>3165</v>
          </cell>
        </row>
        <row r="813">
          <cell r="A813">
            <v>0</v>
          </cell>
          <cell r="B813">
            <v>0</v>
          </cell>
          <cell r="C813">
            <v>0</v>
          </cell>
          <cell r="D813">
            <v>0</v>
          </cell>
          <cell r="E813">
            <v>0</v>
          </cell>
          <cell r="F813">
            <v>0</v>
          </cell>
        </row>
        <row r="814">
          <cell r="A814">
            <v>0</v>
          </cell>
          <cell r="B814" t="str">
            <v xml:space="preserve">Suministro de Tubería PVC sanitaria de Ø3" perforada </v>
          </cell>
          <cell r="C814">
            <v>0</v>
          </cell>
          <cell r="D814">
            <v>0</v>
          </cell>
          <cell r="E814">
            <v>0</v>
          </cell>
          <cell r="F814">
            <v>0</v>
          </cell>
        </row>
        <row r="815">
          <cell r="A815">
            <v>0</v>
          </cell>
          <cell r="B815" t="str">
            <v>Tubería PVC sanitaria de Ø3" perforada</v>
          </cell>
          <cell r="C815" t="str">
            <v>ml</v>
          </cell>
          <cell r="D815">
            <v>1.03</v>
          </cell>
          <cell r="E815">
            <v>13652.813333333334</v>
          </cell>
          <cell r="F815">
            <v>14062.397733333333</v>
          </cell>
        </row>
        <row r="816">
          <cell r="A816">
            <v>0</v>
          </cell>
          <cell r="B816" t="str">
            <v xml:space="preserve">Transporte </v>
          </cell>
          <cell r="C816" t="str">
            <v>ml</v>
          </cell>
          <cell r="D816">
            <v>1</v>
          </cell>
          <cell r="E816">
            <v>546.11253333333332</v>
          </cell>
          <cell r="F816">
            <v>546.11253333333332</v>
          </cell>
        </row>
        <row r="817">
          <cell r="A817">
            <v>0</v>
          </cell>
          <cell r="B817" t="str">
            <v>Costo directo</v>
          </cell>
          <cell r="C817">
            <v>0</v>
          </cell>
          <cell r="D817">
            <v>0</v>
          </cell>
          <cell r="E817">
            <v>0</v>
          </cell>
          <cell r="F817">
            <v>14608.510266666666</v>
          </cell>
        </row>
        <row r="818">
          <cell r="A818">
            <v>0</v>
          </cell>
          <cell r="B818" t="str">
            <v xml:space="preserve">A.I.U </v>
          </cell>
          <cell r="C818">
            <v>0</v>
          </cell>
          <cell r="D818">
            <v>0</v>
          </cell>
          <cell r="E818">
            <v>0</v>
          </cell>
          <cell r="F818">
            <v>0</v>
          </cell>
        </row>
        <row r="819">
          <cell r="A819">
            <v>0</v>
          </cell>
          <cell r="B819" t="str">
            <v>PRECIO UNITARIO (ml)</v>
          </cell>
          <cell r="C819">
            <v>0</v>
          </cell>
          <cell r="D819">
            <v>0</v>
          </cell>
          <cell r="E819">
            <v>0</v>
          </cell>
          <cell r="F819">
            <v>14609</v>
          </cell>
        </row>
        <row r="820">
          <cell r="A820">
            <v>0</v>
          </cell>
          <cell r="B820">
            <v>0</v>
          </cell>
          <cell r="C820">
            <v>0</v>
          </cell>
          <cell r="D820">
            <v>0</v>
          </cell>
          <cell r="E820">
            <v>0</v>
          </cell>
          <cell r="F820">
            <v>0</v>
          </cell>
        </row>
        <row r="821">
          <cell r="A821" t="str">
            <v>5.6</v>
          </cell>
          <cell r="B821" t="str">
            <v>Unión PVC sanitaria</v>
          </cell>
          <cell r="C821">
            <v>0</v>
          </cell>
          <cell r="D821">
            <v>0</v>
          </cell>
          <cell r="E821">
            <v>0</v>
          </cell>
          <cell r="F821">
            <v>0</v>
          </cell>
        </row>
        <row r="822">
          <cell r="A822">
            <v>0</v>
          </cell>
          <cell r="B822">
            <v>0</v>
          </cell>
          <cell r="C822">
            <v>0</v>
          </cell>
          <cell r="D822">
            <v>0</v>
          </cell>
          <cell r="E822">
            <v>0</v>
          </cell>
          <cell r="F822">
            <v>0</v>
          </cell>
        </row>
        <row r="823">
          <cell r="A823" t="str">
            <v>5.6.1</v>
          </cell>
          <cell r="B823" t="str">
            <v>Unión PVC sanitaria Ø 2"</v>
          </cell>
          <cell r="C823" t="str">
            <v>un</v>
          </cell>
          <cell r="D823">
            <v>2204</v>
          </cell>
          <cell r="E823">
            <v>2063</v>
          </cell>
          <cell r="F823">
            <v>0</v>
          </cell>
        </row>
        <row r="824">
          <cell r="A824">
            <v>0</v>
          </cell>
          <cell r="B824">
            <v>0</v>
          </cell>
          <cell r="C824">
            <v>0</v>
          </cell>
          <cell r="D824">
            <v>0</v>
          </cell>
          <cell r="E824">
            <v>0</v>
          </cell>
          <cell r="F824">
            <v>0</v>
          </cell>
        </row>
        <row r="825">
          <cell r="A825">
            <v>0</v>
          </cell>
          <cell r="B825" t="str">
            <v>Instalación de Unión PVC sanitaria Ø 2"</v>
          </cell>
          <cell r="C825">
            <v>0</v>
          </cell>
          <cell r="D825">
            <v>0</v>
          </cell>
          <cell r="E825">
            <v>0</v>
          </cell>
          <cell r="F825">
            <v>0</v>
          </cell>
        </row>
        <row r="826">
          <cell r="A826">
            <v>0</v>
          </cell>
          <cell r="B826" t="str">
            <v>Soldadura liquida (1/4 gal) y limpiador removedor (1/4 gal)</v>
          </cell>
          <cell r="C826" t="str">
            <v>gl</v>
          </cell>
          <cell r="D826">
            <v>90</v>
          </cell>
          <cell r="E826">
            <v>112922.51999999999</v>
          </cell>
          <cell r="F826">
            <v>1254.6946666666665</v>
          </cell>
        </row>
        <row r="827">
          <cell r="A827">
            <v>0</v>
          </cell>
          <cell r="B827" t="str">
            <v xml:space="preserve">Salario Oficial + Ayudante dia con prestaciones </v>
          </cell>
          <cell r="C827" t="str">
            <v>día</v>
          </cell>
          <cell r="D827">
            <v>100</v>
          </cell>
          <cell r="E827">
            <v>90422.639999999985</v>
          </cell>
          <cell r="F827">
            <v>904.2263999999999</v>
          </cell>
        </row>
        <row r="828">
          <cell r="A828">
            <v>0</v>
          </cell>
          <cell r="B828" t="str">
            <v>Herramienta menor (5% M.O.)</v>
          </cell>
          <cell r="C828" t="str">
            <v>gl</v>
          </cell>
          <cell r="D828">
            <v>0.05</v>
          </cell>
          <cell r="E828">
            <v>904.2263999999999</v>
          </cell>
          <cell r="F828">
            <v>45.211320000000001</v>
          </cell>
        </row>
        <row r="829">
          <cell r="A829">
            <v>0</v>
          </cell>
          <cell r="B829" t="str">
            <v>Precio directo</v>
          </cell>
          <cell r="C829">
            <v>0</v>
          </cell>
          <cell r="D829">
            <v>0</v>
          </cell>
          <cell r="E829">
            <v>0</v>
          </cell>
          <cell r="F829">
            <v>2204.1323866666662</v>
          </cell>
        </row>
        <row r="830">
          <cell r="A830">
            <v>0</v>
          </cell>
          <cell r="B830" t="str">
            <v xml:space="preserve">A.I.U </v>
          </cell>
          <cell r="C830">
            <v>0</v>
          </cell>
          <cell r="D830">
            <v>0</v>
          </cell>
          <cell r="E830">
            <v>0</v>
          </cell>
          <cell r="F830">
            <v>0</v>
          </cell>
        </row>
        <row r="831">
          <cell r="A831">
            <v>0</v>
          </cell>
          <cell r="B831" t="str">
            <v>PRECIO UNITARIO (un)</v>
          </cell>
          <cell r="C831">
            <v>0</v>
          </cell>
          <cell r="D831">
            <v>0</v>
          </cell>
          <cell r="E831">
            <v>0</v>
          </cell>
          <cell r="F831">
            <v>2204</v>
          </cell>
        </row>
        <row r="832">
          <cell r="A832">
            <v>0</v>
          </cell>
          <cell r="B832">
            <v>0</v>
          </cell>
          <cell r="C832">
            <v>0</v>
          </cell>
          <cell r="D832">
            <v>0</v>
          </cell>
          <cell r="E832">
            <v>0</v>
          </cell>
          <cell r="F832">
            <v>0</v>
          </cell>
        </row>
        <row r="833">
          <cell r="A833">
            <v>0</v>
          </cell>
          <cell r="B833" t="str">
            <v>Suministro de Unión PVC sanitaria Ø 2"</v>
          </cell>
          <cell r="C833">
            <v>0</v>
          </cell>
          <cell r="D833">
            <v>0</v>
          </cell>
          <cell r="E833">
            <v>0</v>
          </cell>
          <cell r="F833">
            <v>0</v>
          </cell>
        </row>
        <row r="834">
          <cell r="A834">
            <v>0</v>
          </cell>
          <cell r="B834" t="str">
            <v>Unión PVC sanitaria Ø 2"</v>
          </cell>
          <cell r="C834" t="str">
            <v>un</v>
          </cell>
          <cell r="D834">
            <v>1</v>
          </cell>
          <cell r="E834">
            <v>1983.6</v>
          </cell>
          <cell r="F834">
            <v>1983.6</v>
          </cell>
        </row>
        <row r="835">
          <cell r="A835">
            <v>0</v>
          </cell>
          <cell r="B835" t="str">
            <v xml:space="preserve">Transporte </v>
          </cell>
          <cell r="C835" t="str">
            <v>un</v>
          </cell>
          <cell r="D835">
            <v>1</v>
          </cell>
          <cell r="E835">
            <v>79.343999999999994</v>
          </cell>
          <cell r="F835">
            <v>79.343999999999994</v>
          </cell>
        </row>
        <row r="836">
          <cell r="A836">
            <v>0</v>
          </cell>
          <cell r="B836" t="str">
            <v>Precio directo</v>
          </cell>
          <cell r="C836">
            <v>0</v>
          </cell>
          <cell r="D836">
            <v>0</v>
          </cell>
          <cell r="E836">
            <v>0</v>
          </cell>
          <cell r="F836">
            <v>2062.944</v>
          </cell>
        </row>
        <row r="837">
          <cell r="A837">
            <v>0</v>
          </cell>
          <cell r="B837" t="str">
            <v xml:space="preserve">A.I.U </v>
          </cell>
          <cell r="C837">
            <v>0</v>
          </cell>
          <cell r="D837">
            <v>0</v>
          </cell>
          <cell r="E837">
            <v>0</v>
          </cell>
          <cell r="F837">
            <v>0</v>
          </cell>
        </row>
        <row r="838">
          <cell r="A838">
            <v>0</v>
          </cell>
          <cell r="B838" t="str">
            <v>PRECIO UNITARIO (un)</v>
          </cell>
          <cell r="C838">
            <v>0</v>
          </cell>
          <cell r="D838">
            <v>0</v>
          </cell>
          <cell r="E838">
            <v>0</v>
          </cell>
          <cell r="F838">
            <v>2063</v>
          </cell>
        </row>
        <row r="839">
          <cell r="A839">
            <v>0</v>
          </cell>
          <cell r="B839">
            <v>0</v>
          </cell>
          <cell r="C839">
            <v>0</v>
          </cell>
          <cell r="D839">
            <v>0</v>
          </cell>
          <cell r="E839">
            <v>0</v>
          </cell>
          <cell r="F839">
            <v>0</v>
          </cell>
        </row>
        <row r="840">
          <cell r="A840" t="str">
            <v>5.6.2</v>
          </cell>
          <cell r="B840" t="str">
            <v>Unión PVC sanitaria Ø 3"</v>
          </cell>
          <cell r="C840" t="str">
            <v>un</v>
          </cell>
          <cell r="D840">
            <v>3301</v>
          </cell>
          <cell r="E840">
            <v>2977</v>
          </cell>
          <cell r="F840">
            <v>0</v>
          </cell>
        </row>
        <row r="841">
          <cell r="A841">
            <v>0</v>
          </cell>
          <cell r="B841">
            <v>0</v>
          </cell>
          <cell r="C841">
            <v>0</v>
          </cell>
          <cell r="D841">
            <v>0</v>
          </cell>
          <cell r="E841">
            <v>0</v>
          </cell>
          <cell r="F841">
            <v>0</v>
          </cell>
        </row>
        <row r="842">
          <cell r="A842">
            <v>0</v>
          </cell>
          <cell r="B842" t="str">
            <v>Instalación de Unión PVC sanitaria Ø 3"</v>
          </cell>
          <cell r="C842">
            <v>0</v>
          </cell>
          <cell r="D842">
            <v>0</v>
          </cell>
          <cell r="E842">
            <v>0</v>
          </cell>
          <cell r="F842">
            <v>0</v>
          </cell>
        </row>
        <row r="843">
          <cell r="A843">
            <v>0</v>
          </cell>
          <cell r="B843" t="str">
            <v>Soldadura liquida (1/4 gal) y limpiador removedor (1/4 gal)</v>
          </cell>
          <cell r="C843" t="str">
            <v>gl</v>
          </cell>
          <cell r="D843">
            <v>45</v>
          </cell>
          <cell r="E843">
            <v>112922.51999999999</v>
          </cell>
          <cell r="F843">
            <v>2509.3893333333331</v>
          </cell>
        </row>
        <row r="844">
          <cell r="A844">
            <v>0</v>
          </cell>
          <cell r="B844" t="str">
            <v xml:space="preserve">Salario Oficial + Ayudante dia con prestaciones </v>
          </cell>
          <cell r="C844" t="str">
            <v>día</v>
          </cell>
          <cell r="D844">
            <v>120</v>
          </cell>
          <cell r="E844">
            <v>90422.639999999985</v>
          </cell>
          <cell r="F844">
            <v>753.52199999999982</v>
          </cell>
        </row>
        <row r="845">
          <cell r="A845">
            <v>0</v>
          </cell>
          <cell r="B845" t="str">
            <v>Herramienta menor (5% M.O.)</v>
          </cell>
          <cell r="C845" t="str">
            <v>gl</v>
          </cell>
          <cell r="D845">
            <v>0.05</v>
          </cell>
          <cell r="E845">
            <v>753.52199999999982</v>
          </cell>
          <cell r="F845">
            <v>37.676099999999991</v>
          </cell>
        </row>
        <row r="846">
          <cell r="A846">
            <v>0</v>
          </cell>
          <cell r="B846" t="str">
            <v>Precio directo</v>
          </cell>
          <cell r="C846">
            <v>0</v>
          </cell>
          <cell r="D846">
            <v>0</v>
          </cell>
          <cell r="E846">
            <v>0</v>
          </cell>
          <cell r="F846">
            <v>3300.5874333333331</v>
          </cell>
        </row>
        <row r="847">
          <cell r="A847">
            <v>0</v>
          </cell>
          <cell r="B847" t="str">
            <v xml:space="preserve">A.I.U </v>
          </cell>
          <cell r="C847">
            <v>0</v>
          </cell>
          <cell r="D847">
            <v>0</v>
          </cell>
          <cell r="E847">
            <v>0</v>
          </cell>
          <cell r="F847">
            <v>0</v>
          </cell>
        </row>
        <row r="848">
          <cell r="A848">
            <v>0</v>
          </cell>
          <cell r="B848" t="str">
            <v>PRECIO UNITARIO (un)</v>
          </cell>
          <cell r="C848">
            <v>0</v>
          </cell>
          <cell r="D848">
            <v>0</v>
          </cell>
          <cell r="E848">
            <v>0</v>
          </cell>
          <cell r="F848">
            <v>3301</v>
          </cell>
        </row>
        <row r="849">
          <cell r="A849">
            <v>0</v>
          </cell>
          <cell r="B849">
            <v>0</v>
          </cell>
          <cell r="C849">
            <v>0</v>
          </cell>
          <cell r="D849">
            <v>0</v>
          </cell>
          <cell r="E849">
            <v>0</v>
          </cell>
          <cell r="F849">
            <v>0</v>
          </cell>
        </row>
        <row r="850">
          <cell r="A850">
            <v>0</v>
          </cell>
          <cell r="B850" t="str">
            <v>Suministro de Unión PVC sanitaria Ø 3"</v>
          </cell>
          <cell r="C850">
            <v>0</v>
          </cell>
          <cell r="D850">
            <v>0</v>
          </cell>
          <cell r="E850">
            <v>0</v>
          </cell>
          <cell r="F850">
            <v>0</v>
          </cell>
        </row>
        <row r="851">
          <cell r="A851">
            <v>0</v>
          </cell>
          <cell r="B851" t="str">
            <v>Unión PVC sanitaria Ø 3"</v>
          </cell>
          <cell r="C851" t="str">
            <v>un</v>
          </cell>
          <cell r="D851">
            <v>1</v>
          </cell>
          <cell r="E851">
            <v>2862.8799999999997</v>
          </cell>
          <cell r="F851">
            <v>2862.8799999999997</v>
          </cell>
        </row>
        <row r="852">
          <cell r="A852">
            <v>0</v>
          </cell>
          <cell r="B852" t="str">
            <v xml:space="preserve">Transporte </v>
          </cell>
          <cell r="C852" t="str">
            <v>un</v>
          </cell>
          <cell r="D852">
            <v>1</v>
          </cell>
          <cell r="E852">
            <v>114.51519999999999</v>
          </cell>
          <cell r="F852">
            <v>114.51519999999999</v>
          </cell>
        </row>
        <row r="853">
          <cell r="A853">
            <v>0</v>
          </cell>
          <cell r="B853" t="str">
            <v>Precio directo</v>
          </cell>
          <cell r="C853">
            <v>0</v>
          </cell>
          <cell r="D853">
            <v>0</v>
          </cell>
          <cell r="E853">
            <v>0</v>
          </cell>
          <cell r="F853">
            <v>2977.3951999999995</v>
          </cell>
        </row>
        <row r="854">
          <cell r="A854">
            <v>0</v>
          </cell>
          <cell r="B854" t="str">
            <v xml:space="preserve">A.I.U </v>
          </cell>
          <cell r="C854">
            <v>0</v>
          </cell>
          <cell r="D854">
            <v>0</v>
          </cell>
          <cell r="E854">
            <v>0</v>
          </cell>
          <cell r="F854">
            <v>0</v>
          </cell>
        </row>
        <row r="855">
          <cell r="A855">
            <v>0</v>
          </cell>
          <cell r="B855" t="str">
            <v>PRECIO UNITARIO (un)</v>
          </cell>
          <cell r="C855">
            <v>0</v>
          </cell>
          <cell r="D855">
            <v>0</v>
          </cell>
          <cell r="E855">
            <v>0</v>
          </cell>
          <cell r="F855">
            <v>2977</v>
          </cell>
        </row>
        <row r="856">
          <cell r="A856">
            <v>0</v>
          </cell>
          <cell r="B856">
            <v>0</v>
          </cell>
          <cell r="C856">
            <v>0</v>
          </cell>
          <cell r="D856">
            <v>0</v>
          </cell>
          <cell r="E856">
            <v>0</v>
          </cell>
          <cell r="F856">
            <v>0</v>
          </cell>
        </row>
        <row r="857">
          <cell r="A857" t="str">
            <v>5.6.3</v>
          </cell>
          <cell r="B857" t="str">
            <v>Unión PVC Sanitaria Ø4"</v>
          </cell>
          <cell r="C857" t="str">
            <v>un</v>
          </cell>
          <cell r="D857">
            <v>4714</v>
          </cell>
          <cell r="E857">
            <v>5946</v>
          </cell>
          <cell r="F857">
            <v>0</v>
          </cell>
        </row>
        <row r="858">
          <cell r="A858">
            <v>0</v>
          </cell>
          <cell r="B858">
            <v>0</v>
          </cell>
          <cell r="C858">
            <v>0</v>
          </cell>
          <cell r="D858">
            <v>0</v>
          </cell>
          <cell r="E858">
            <v>0</v>
          </cell>
          <cell r="F858">
            <v>0</v>
          </cell>
        </row>
        <row r="859">
          <cell r="A859">
            <v>0</v>
          </cell>
          <cell r="B859" t="str">
            <v>Instalación de Unión PVC Sanitaria Ø4"</v>
          </cell>
          <cell r="C859">
            <v>0</v>
          </cell>
          <cell r="D859">
            <v>0</v>
          </cell>
          <cell r="E859">
            <v>0</v>
          </cell>
          <cell r="F859">
            <v>0</v>
          </cell>
        </row>
        <row r="860">
          <cell r="A860">
            <v>0</v>
          </cell>
          <cell r="B860" t="str">
            <v>Soldadura liquida (1/4 gal) y limpiador removedor (1/4 gal)</v>
          </cell>
          <cell r="C860" t="str">
            <v>gl</v>
          </cell>
          <cell r="D860">
            <v>30</v>
          </cell>
          <cell r="E860">
            <v>112922.51999999999</v>
          </cell>
          <cell r="F860">
            <v>3764.0839999999998</v>
          </cell>
        </row>
        <row r="861">
          <cell r="A861">
            <v>0</v>
          </cell>
          <cell r="B861" t="str">
            <v xml:space="preserve">Salario Oficial + Ayudante dia con prestaciones </v>
          </cell>
          <cell r="C861" t="str">
            <v>día</v>
          </cell>
          <cell r="D861">
            <v>100</v>
          </cell>
          <cell r="E861">
            <v>90422.639999999985</v>
          </cell>
          <cell r="F861">
            <v>904.2263999999999</v>
          </cell>
        </row>
        <row r="862">
          <cell r="A862">
            <v>0</v>
          </cell>
          <cell r="B862" t="str">
            <v>Herramienta menor (5% M.O.)</v>
          </cell>
          <cell r="C862" t="str">
            <v>gl</v>
          </cell>
          <cell r="D862">
            <v>0.05</v>
          </cell>
          <cell r="E862">
            <v>904.2263999999999</v>
          </cell>
          <cell r="F862">
            <v>45.211320000000001</v>
          </cell>
        </row>
        <row r="863">
          <cell r="A863">
            <v>0</v>
          </cell>
          <cell r="B863" t="str">
            <v>Precio directo</v>
          </cell>
          <cell r="C863">
            <v>0</v>
          </cell>
          <cell r="D863">
            <v>0</v>
          </cell>
          <cell r="E863">
            <v>0</v>
          </cell>
          <cell r="F863">
            <v>4713.5217199999997</v>
          </cell>
        </row>
        <row r="864">
          <cell r="A864">
            <v>0</v>
          </cell>
          <cell r="B864" t="str">
            <v xml:space="preserve">A.I.U </v>
          </cell>
          <cell r="C864">
            <v>0</v>
          </cell>
          <cell r="D864">
            <v>0</v>
          </cell>
          <cell r="E864">
            <v>0</v>
          </cell>
          <cell r="F864">
            <v>0</v>
          </cell>
        </row>
        <row r="865">
          <cell r="A865">
            <v>0</v>
          </cell>
          <cell r="B865" t="str">
            <v>PRECIO UNITARIO (un)</v>
          </cell>
          <cell r="C865">
            <v>0</v>
          </cell>
          <cell r="D865">
            <v>0</v>
          </cell>
          <cell r="E865">
            <v>0</v>
          </cell>
          <cell r="F865">
            <v>4714</v>
          </cell>
        </row>
        <row r="866">
          <cell r="A866">
            <v>0</v>
          </cell>
          <cell r="B866">
            <v>0</v>
          </cell>
          <cell r="C866">
            <v>0</v>
          </cell>
          <cell r="D866">
            <v>0</v>
          </cell>
          <cell r="E866">
            <v>0</v>
          </cell>
          <cell r="F866">
            <v>0</v>
          </cell>
        </row>
        <row r="867">
          <cell r="A867">
            <v>0</v>
          </cell>
          <cell r="B867" t="str">
            <v>Suministro de Unión PVC Sanitaria Ø4"</v>
          </cell>
          <cell r="C867">
            <v>0</v>
          </cell>
          <cell r="D867">
            <v>0</v>
          </cell>
          <cell r="E867">
            <v>0</v>
          </cell>
          <cell r="F867">
            <v>0</v>
          </cell>
        </row>
        <row r="868">
          <cell r="A868">
            <v>0</v>
          </cell>
          <cell r="B868" t="str">
            <v>Unión PVC Sanitaria Ø4"</v>
          </cell>
          <cell r="C868" t="str">
            <v>un</v>
          </cell>
          <cell r="D868">
            <v>1</v>
          </cell>
          <cell r="E868">
            <v>5717.6399999999994</v>
          </cell>
          <cell r="F868">
            <v>5717.6399999999994</v>
          </cell>
        </row>
        <row r="869">
          <cell r="A869">
            <v>0</v>
          </cell>
          <cell r="B869" t="str">
            <v xml:space="preserve">Transporte </v>
          </cell>
          <cell r="C869" t="str">
            <v>un</v>
          </cell>
          <cell r="D869">
            <v>1</v>
          </cell>
          <cell r="E869">
            <v>228.70559999999998</v>
          </cell>
          <cell r="F869">
            <v>228.70559999999998</v>
          </cell>
        </row>
        <row r="870">
          <cell r="A870">
            <v>0</v>
          </cell>
          <cell r="B870" t="str">
            <v>Precio directo</v>
          </cell>
          <cell r="C870">
            <v>0</v>
          </cell>
          <cell r="D870">
            <v>0</v>
          </cell>
          <cell r="E870">
            <v>0</v>
          </cell>
          <cell r="F870">
            <v>5946.3455999999996</v>
          </cell>
        </row>
        <row r="871">
          <cell r="A871">
            <v>0</v>
          </cell>
          <cell r="B871" t="str">
            <v xml:space="preserve">A.I.U </v>
          </cell>
          <cell r="C871">
            <v>0</v>
          </cell>
          <cell r="D871">
            <v>0</v>
          </cell>
          <cell r="E871">
            <v>0</v>
          </cell>
          <cell r="F871">
            <v>0</v>
          </cell>
        </row>
        <row r="872">
          <cell r="A872">
            <v>0</v>
          </cell>
          <cell r="B872" t="str">
            <v>PRECIO UNITARIO (un)</v>
          </cell>
          <cell r="C872">
            <v>0</v>
          </cell>
          <cell r="D872">
            <v>0</v>
          </cell>
          <cell r="E872">
            <v>0</v>
          </cell>
          <cell r="F872">
            <v>5946</v>
          </cell>
        </row>
        <row r="873">
          <cell r="A873">
            <v>0</v>
          </cell>
          <cell r="B873">
            <v>0</v>
          </cell>
          <cell r="C873">
            <v>0</v>
          </cell>
          <cell r="D873">
            <v>0</v>
          </cell>
          <cell r="E873">
            <v>0</v>
          </cell>
          <cell r="F873">
            <v>0</v>
          </cell>
        </row>
        <row r="874">
          <cell r="A874" t="str">
            <v>5.8</v>
          </cell>
          <cell r="B874" t="str">
            <v>Codo 45º PVC sanitario CxC, unión soldada</v>
          </cell>
          <cell r="C874">
            <v>0</v>
          </cell>
          <cell r="D874">
            <v>0</v>
          </cell>
          <cell r="E874">
            <v>0</v>
          </cell>
          <cell r="F874">
            <v>0</v>
          </cell>
        </row>
        <row r="875">
          <cell r="A875">
            <v>0</v>
          </cell>
          <cell r="B875">
            <v>0</v>
          </cell>
          <cell r="C875">
            <v>0</v>
          </cell>
          <cell r="D875">
            <v>0</v>
          </cell>
          <cell r="E875">
            <v>0</v>
          </cell>
          <cell r="F875">
            <v>0</v>
          </cell>
        </row>
        <row r="876">
          <cell r="A876" t="str">
            <v>5.8.1</v>
          </cell>
          <cell r="B876" t="str">
            <v>Codo 45º PVC Sanitario CxC Ø2", unión soldada</v>
          </cell>
          <cell r="C876" t="str">
            <v>un</v>
          </cell>
          <cell r="D876">
            <v>2046</v>
          </cell>
          <cell r="E876">
            <v>3062</v>
          </cell>
          <cell r="F876">
            <v>0</v>
          </cell>
        </row>
        <row r="877">
          <cell r="A877">
            <v>0</v>
          </cell>
          <cell r="B877">
            <v>0</v>
          </cell>
          <cell r="C877">
            <v>0</v>
          </cell>
          <cell r="D877">
            <v>0</v>
          </cell>
          <cell r="E877">
            <v>0</v>
          </cell>
          <cell r="F877">
            <v>0</v>
          </cell>
        </row>
        <row r="878">
          <cell r="A878">
            <v>0</v>
          </cell>
          <cell r="B878" t="str">
            <v>Instalación de Codo 45º PVC Sanitario CxC Ø2", unión soldada</v>
          </cell>
          <cell r="C878">
            <v>0</v>
          </cell>
          <cell r="D878">
            <v>0</v>
          </cell>
          <cell r="E878">
            <v>0</v>
          </cell>
          <cell r="F878">
            <v>0</v>
          </cell>
        </row>
        <row r="879">
          <cell r="A879">
            <v>0</v>
          </cell>
          <cell r="B879" t="str">
            <v>Soldadura liquida (1/4 gal) y limpiador removedor (1/4 gal)</v>
          </cell>
          <cell r="C879" t="str">
            <v>gl</v>
          </cell>
          <cell r="D879">
            <v>90</v>
          </cell>
          <cell r="E879">
            <v>112922.51999999999</v>
          </cell>
          <cell r="F879">
            <v>1254.6946666666665</v>
          </cell>
        </row>
        <row r="880">
          <cell r="A880">
            <v>0</v>
          </cell>
          <cell r="B880" t="str">
            <v xml:space="preserve">Salario Oficial + Ayudante dia con prestaciones </v>
          </cell>
          <cell r="C880" t="str">
            <v>día</v>
          </cell>
          <cell r="D880">
            <v>120</v>
          </cell>
          <cell r="E880">
            <v>90422.639999999985</v>
          </cell>
          <cell r="F880">
            <v>753.52199999999982</v>
          </cell>
        </row>
        <row r="881">
          <cell r="A881">
            <v>0</v>
          </cell>
          <cell r="B881" t="str">
            <v>Herramienta menor (5% M.O.)</v>
          </cell>
          <cell r="C881" t="str">
            <v>gl</v>
          </cell>
          <cell r="D881">
            <v>0.05</v>
          </cell>
          <cell r="E881">
            <v>753.52199999999982</v>
          </cell>
          <cell r="F881">
            <v>37.676099999999991</v>
          </cell>
        </row>
        <row r="882">
          <cell r="A882">
            <v>0</v>
          </cell>
          <cell r="B882" t="str">
            <v>Costo directo</v>
          </cell>
          <cell r="C882">
            <v>0</v>
          </cell>
          <cell r="D882">
            <v>0</v>
          </cell>
          <cell r="E882">
            <v>0</v>
          </cell>
          <cell r="F882">
            <v>2045.8927666666661</v>
          </cell>
        </row>
        <row r="883">
          <cell r="A883">
            <v>0</v>
          </cell>
          <cell r="B883" t="str">
            <v xml:space="preserve">A.I.U </v>
          </cell>
          <cell r="C883">
            <v>0</v>
          </cell>
          <cell r="D883">
            <v>0</v>
          </cell>
          <cell r="E883">
            <v>0</v>
          </cell>
          <cell r="F883">
            <v>0</v>
          </cell>
        </row>
        <row r="884">
          <cell r="A884">
            <v>0</v>
          </cell>
          <cell r="B884" t="str">
            <v>PRECIO UNITARIO (un)</v>
          </cell>
          <cell r="C884">
            <v>0</v>
          </cell>
          <cell r="D884">
            <v>0</v>
          </cell>
          <cell r="E884">
            <v>0</v>
          </cell>
          <cell r="F884">
            <v>2046</v>
          </cell>
        </row>
        <row r="885">
          <cell r="A885">
            <v>0</v>
          </cell>
          <cell r="B885">
            <v>0</v>
          </cell>
          <cell r="C885">
            <v>0</v>
          </cell>
          <cell r="D885">
            <v>0</v>
          </cell>
          <cell r="E885">
            <v>0</v>
          </cell>
          <cell r="F885">
            <v>0</v>
          </cell>
        </row>
        <row r="886">
          <cell r="A886">
            <v>0</v>
          </cell>
          <cell r="B886" t="str">
            <v>Suministro de Codo 45º PVC Sanitario CxC Ø2", unión soldada</v>
          </cell>
          <cell r="C886">
            <v>0</v>
          </cell>
          <cell r="D886">
            <v>0</v>
          </cell>
          <cell r="E886">
            <v>0</v>
          </cell>
          <cell r="F886">
            <v>0</v>
          </cell>
        </row>
        <row r="887">
          <cell r="A887">
            <v>0</v>
          </cell>
          <cell r="B887" t="str">
            <v>Codo 45º PVC Sanitario Ø2" CxC</v>
          </cell>
          <cell r="C887" t="str">
            <v>un</v>
          </cell>
          <cell r="D887">
            <v>1</v>
          </cell>
          <cell r="E887">
            <v>2944.08</v>
          </cell>
          <cell r="F887">
            <v>2944.08</v>
          </cell>
        </row>
        <row r="888">
          <cell r="A888">
            <v>0</v>
          </cell>
          <cell r="B888" t="str">
            <v xml:space="preserve">Transporte </v>
          </cell>
          <cell r="C888" t="str">
            <v>un</v>
          </cell>
          <cell r="D888">
            <v>1</v>
          </cell>
          <cell r="E888">
            <v>117.7632</v>
          </cell>
          <cell r="F888">
            <v>117.7632</v>
          </cell>
        </row>
        <row r="889">
          <cell r="A889">
            <v>0</v>
          </cell>
          <cell r="B889" t="str">
            <v>Costo directo</v>
          </cell>
          <cell r="C889">
            <v>0</v>
          </cell>
          <cell r="D889">
            <v>0</v>
          </cell>
          <cell r="E889">
            <v>0</v>
          </cell>
          <cell r="F889">
            <v>3061.8431999999998</v>
          </cell>
        </row>
        <row r="890">
          <cell r="A890">
            <v>0</v>
          </cell>
          <cell r="B890" t="str">
            <v xml:space="preserve">A.I.U </v>
          </cell>
          <cell r="C890">
            <v>0</v>
          </cell>
          <cell r="D890">
            <v>0</v>
          </cell>
          <cell r="E890">
            <v>0</v>
          </cell>
          <cell r="F890">
            <v>0</v>
          </cell>
        </row>
        <row r="891">
          <cell r="A891">
            <v>0</v>
          </cell>
          <cell r="B891" t="str">
            <v>PRECIO UNITARIO (un)</v>
          </cell>
          <cell r="C891">
            <v>0</v>
          </cell>
          <cell r="D891">
            <v>0</v>
          </cell>
          <cell r="E891">
            <v>0</v>
          </cell>
          <cell r="F891">
            <v>3062</v>
          </cell>
        </row>
        <row r="892">
          <cell r="A892">
            <v>0</v>
          </cell>
          <cell r="B892">
            <v>0</v>
          </cell>
          <cell r="C892">
            <v>0</v>
          </cell>
          <cell r="D892">
            <v>0</v>
          </cell>
          <cell r="E892">
            <v>0</v>
          </cell>
          <cell r="F892">
            <v>0</v>
          </cell>
        </row>
        <row r="893">
          <cell r="A893" t="str">
            <v>5.8.2</v>
          </cell>
          <cell r="B893" t="str">
            <v>Codo 45º PVC Sanitario CxC Ø3", unión soldada</v>
          </cell>
          <cell r="C893" t="str">
            <v>un</v>
          </cell>
          <cell r="D893">
            <v>3301</v>
          </cell>
          <cell r="E893">
            <v>6580</v>
          </cell>
          <cell r="F893">
            <v>0</v>
          </cell>
        </row>
        <row r="894">
          <cell r="A894">
            <v>0</v>
          </cell>
          <cell r="B894">
            <v>0</v>
          </cell>
          <cell r="C894">
            <v>0</v>
          </cell>
          <cell r="D894">
            <v>0</v>
          </cell>
          <cell r="E894">
            <v>0</v>
          </cell>
          <cell r="F894">
            <v>0</v>
          </cell>
        </row>
        <row r="895">
          <cell r="A895">
            <v>0</v>
          </cell>
          <cell r="B895" t="str">
            <v>Instalación de Codo 45º PVC Sanitario CxC Ø3", unión soldada</v>
          </cell>
          <cell r="C895">
            <v>0</v>
          </cell>
          <cell r="D895">
            <v>0</v>
          </cell>
          <cell r="E895">
            <v>0</v>
          </cell>
          <cell r="F895">
            <v>0</v>
          </cell>
        </row>
        <row r="896">
          <cell r="A896">
            <v>0</v>
          </cell>
          <cell r="B896" t="str">
            <v>Soldadura liquida (1/4 gal) y limpiador removedor (1/4 gal)</v>
          </cell>
          <cell r="C896" t="str">
            <v>gl</v>
          </cell>
          <cell r="D896">
            <v>45</v>
          </cell>
          <cell r="E896">
            <v>112922.51999999999</v>
          </cell>
          <cell r="F896">
            <v>2509.3893333333331</v>
          </cell>
        </row>
        <row r="897">
          <cell r="A897">
            <v>0</v>
          </cell>
          <cell r="B897" t="str">
            <v xml:space="preserve">Salario Oficial + Ayudante dia con prestaciones </v>
          </cell>
          <cell r="C897" t="str">
            <v>día</v>
          </cell>
          <cell r="D897">
            <v>120</v>
          </cell>
          <cell r="E897">
            <v>90422.639999999985</v>
          </cell>
          <cell r="F897">
            <v>753.52199999999982</v>
          </cell>
        </row>
        <row r="898">
          <cell r="A898">
            <v>0</v>
          </cell>
          <cell r="B898" t="str">
            <v>Herramienta menor (5% M.O.)</v>
          </cell>
          <cell r="C898" t="str">
            <v>gl</v>
          </cell>
          <cell r="D898">
            <v>0.05</v>
          </cell>
          <cell r="E898">
            <v>753.52199999999982</v>
          </cell>
          <cell r="F898">
            <v>37.676099999999991</v>
          </cell>
        </row>
        <row r="899">
          <cell r="A899">
            <v>0</v>
          </cell>
          <cell r="B899" t="str">
            <v>Costo directo</v>
          </cell>
          <cell r="C899">
            <v>0</v>
          </cell>
          <cell r="D899">
            <v>0</v>
          </cell>
          <cell r="E899">
            <v>0</v>
          </cell>
          <cell r="F899">
            <v>3300.5874333333331</v>
          </cell>
        </row>
        <row r="900">
          <cell r="A900">
            <v>0</v>
          </cell>
          <cell r="B900" t="str">
            <v xml:space="preserve">A.I.U </v>
          </cell>
          <cell r="C900">
            <v>0</v>
          </cell>
          <cell r="D900">
            <v>0</v>
          </cell>
          <cell r="E900">
            <v>0</v>
          </cell>
          <cell r="F900">
            <v>0</v>
          </cell>
        </row>
        <row r="901">
          <cell r="A901">
            <v>0</v>
          </cell>
          <cell r="B901" t="str">
            <v>PRECIO UNITARIO (un)</v>
          </cell>
          <cell r="C901">
            <v>0</v>
          </cell>
          <cell r="D901">
            <v>0</v>
          </cell>
          <cell r="E901">
            <v>0</v>
          </cell>
          <cell r="F901">
            <v>3301</v>
          </cell>
        </row>
        <row r="902">
          <cell r="A902">
            <v>0</v>
          </cell>
          <cell r="B902">
            <v>0</v>
          </cell>
          <cell r="C902">
            <v>0</v>
          </cell>
          <cell r="D902">
            <v>0</v>
          </cell>
          <cell r="E902">
            <v>0</v>
          </cell>
          <cell r="F902">
            <v>0</v>
          </cell>
        </row>
        <row r="903">
          <cell r="A903">
            <v>0</v>
          </cell>
          <cell r="B903" t="str">
            <v>Suministro de Codo 45º PVC Sanitario CxC Ø3", unión soldada</v>
          </cell>
          <cell r="C903">
            <v>0</v>
          </cell>
          <cell r="D903">
            <v>0</v>
          </cell>
          <cell r="E903">
            <v>0</v>
          </cell>
          <cell r="F903">
            <v>0</v>
          </cell>
        </row>
        <row r="904">
          <cell r="A904">
            <v>0</v>
          </cell>
          <cell r="B904" t="str">
            <v xml:space="preserve">Codo 45º PVC Sanitario Ø3" </v>
          </cell>
          <cell r="C904" t="str">
            <v>un</v>
          </cell>
          <cell r="D904">
            <v>1</v>
          </cell>
          <cell r="E904">
            <v>6326.6399999999994</v>
          </cell>
          <cell r="F904">
            <v>6326.6399999999994</v>
          </cell>
        </row>
        <row r="905">
          <cell r="A905">
            <v>0</v>
          </cell>
          <cell r="B905" t="str">
            <v xml:space="preserve">Transporte </v>
          </cell>
          <cell r="C905" t="str">
            <v>un</v>
          </cell>
          <cell r="D905">
            <v>1</v>
          </cell>
          <cell r="E905">
            <v>253.06559999999999</v>
          </cell>
          <cell r="F905">
            <v>253.06559999999999</v>
          </cell>
        </row>
        <row r="906">
          <cell r="A906">
            <v>0</v>
          </cell>
          <cell r="B906" t="str">
            <v>Costo directo</v>
          </cell>
          <cell r="C906">
            <v>0</v>
          </cell>
          <cell r="D906">
            <v>0</v>
          </cell>
          <cell r="E906">
            <v>0</v>
          </cell>
          <cell r="F906">
            <v>6579.7055999999993</v>
          </cell>
        </row>
        <row r="907">
          <cell r="A907">
            <v>0</v>
          </cell>
          <cell r="B907" t="str">
            <v xml:space="preserve">A.I.U </v>
          </cell>
          <cell r="C907">
            <v>0</v>
          </cell>
          <cell r="D907">
            <v>0</v>
          </cell>
          <cell r="E907">
            <v>0</v>
          </cell>
          <cell r="F907">
            <v>0</v>
          </cell>
        </row>
        <row r="908">
          <cell r="A908">
            <v>0</v>
          </cell>
          <cell r="B908" t="str">
            <v>PRECIO UNITARIO (un)</v>
          </cell>
          <cell r="C908">
            <v>0</v>
          </cell>
          <cell r="D908">
            <v>0</v>
          </cell>
          <cell r="E908">
            <v>0</v>
          </cell>
          <cell r="F908">
            <v>6580</v>
          </cell>
        </row>
        <row r="909">
          <cell r="A909">
            <v>0</v>
          </cell>
          <cell r="B909">
            <v>0</v>
          </cell>
          <cell r="C909">
            <v>0</v>
          </cell>
          <cell r="D909">
            <v>0</v>
          </cell>
          <cell r="E909">
            <v>0</v>
          </cell>
          <cell r="F909">
            <v>0</v>
          </cell>
        </row>
        <row r="910">
          <cell r="A910" t="str">
            <v>5.8.3</v>
          </cell>
          <cell r="B910" t="str">
            <v>Codo 45º PVC Sanitario CxC Ø4", unión soldada</v>
          </cell>
          <cell r="C910" t="str">
            <v>un</v>
          </cell>
          <cell r="D910">
            <v>5030</v>
          </cell>
          <cell r="E910">
            <v>11484</v>
          </cell>
          <cell r="F910">
            <v>0</v>
          </cell>
        </row>
        <row r="911">
          <cell r="A911">
            <v>0</v>
          </cell>
          <cell r="B911">
            <v>0</v>
          </cell>
          <cell r="C911">
            <v>0</v>
          </cell>
          <cell r="D911">
            <v>0</v>
          </cell>
          <cell r="E911">
            <v>0</v>
          </cell>
          <cell r="F911">
            <v>0</v>
          </cell>
        </row>
        <row r="912">
          <cell r="A912">
            <v>0</v>
          </cell>
          <cell r="B912" t="str">
            <v>Instalación de Codo 45º PVC Sanitario CxC Ø4", unión soldada</v>
          </cell>
          <cell r="C912">
            <v>0</v>
          </cell>
          <cell r="D912">
            <v>0</v>
          </cell>
          <cell r="E912">
            <v>0</v>
          </cell>
          <cell r="F912">
            <v>0</v>
          </cell>
        </row>
        <row r="913">
          <cell r="A913">
            <v>0</v>
          </cell>
          <cell r="B913" t="str">
            <v>Soldadura liquida (1/4 gal) y limpiador removedor (1/4 gal)</v>
          </cell>
          <cell r="C913" t="str">
            <v>gl</v>
          </cell>
          <cell r="D913">
            <v>30</v>
          </cell>
          <cell r="E913">
            <v>112922.51999999999</v>
          </cell>
          <cell r="F913">
            <v>3764.0839999999998</v>
          </cell>
        </row>
        <row r="914">
          <cell r="A914">
            <v>0</v>
          </cell>
          <cell r="B914" t="str">
            <v>Salario Oficial + 2 Ayudantes  dia con prestaciones</v>
          </cell>
          <cell r="C914" t="str">
            <v>día</v>
          </cell>
          <cell r="D914">
            <v>100</v>
          </cell>
          <cell r="E914">
            <v>120563.51999999999</v>
          </cell>
          <cell r="F914">
            <v>1205.6351999999999</v>
          </cell>
        </row>
        <row r="915">
          <cell r="A915">
            <v>0</v>
          </cell>
          <cell r="B915" t="str">
            <v>Herramienta menor (5% M.O.)</v>
          </cell>
          <cell r="C915" t="str">
            <v>gl</v>
          </cell>
          <cell r="D915">
            <v>0.05</v>
          </cell>
          <cell r="E915">
            <v>1205.6351999999999</v>
          </cell>
          <cell r="F915">
            <v>60.281759999999998</v>
          </cell>
        </row>
        <row r="916">
          <cell r="A916">
            <v>0</v>
          </cell>
          <cell r="B916" t="str">
            <v>Costo directo</v>
          </cell>
          <cell r="C916">
            <v>0</v>
          </cell>
          <cell r="D916">
            <v>0</v>
          </cell>
          <cell r="E916">
            <v>0</v>
          </cell>
          <cell r="F916">
            <v>5030.0009599999994</v>
          </cell>
        </row>
        <row r="917">
          <cell r="A917">
            <v>0</v>
          </cell>
          <cell r="B917" t="str">
            <v xml:space="preserve">A.I.U </v>
          </cell>
          <cell r="C917">
            <v>0</v>
          </cell>
          <cell r="D917">
            <v>0</v>
          </cell>
          <cell r="E917">
            <v>0</v>
          </cell>
          <cell r="F917">
            <v>0</v>
          </cell>
        </row>
        <row r="918">
          <cell r="A918">
            <v>0</v>
          </cell>
          <cell r="B918" t="str">
            <v>PRECIO UNITARIO (un)</v>
          </cell>
          <cell r="C918">
            <v>0</v>
          </cell>
          <cell r="D918">
            <v>0</v>
          </cell>
          <cell r="E918">
            <v>0</v>
          </cell>
          <cell r="F918">
            <v>5030</v>
          </cell>
        </row>
        <row r="919">
          <cell r="A919">
            <v>0</v>
          </cell>
          <cell r="B919">
            <v>0</v>
          </cell>
          <cell r="C919">
            <v>0</v>
          </cell>
          <cell r="D919">
            <v>0</v>
          </cell>
          <cell r="E919">
            <v>0</v>
          </cell>
          <cell r="F919">
            <v>0</v>
          </cell>
        </row>
        <row r="920">
          <cell r="A920">
            <v>0</v>
          </cell>
          <cell r="B920" t="str">
            <v>Suministro de Codo 45º PVC Sanitario CxC Ø4", unión soldada</v>
          </cell>
          <cell r="C920">
            <v>0</v>
          </cell>
          <cell r="D920">
            <v>0</v>
          </cell>
          <cell r="E920">
            <v>0</v>
          </cell>
          <cell r="F920">
            <v>0</v>
          </cell>
        </row>
        <row r="921">
          <cell r="A921">
            <v>0</v>
          </cell>
          <cell r="B921" t="str">
            <v xml:space="preserve">Codo 45º PVC Sanitario Ø4" </v>
          </cell>
          <cell r="C921" t="str">
            <v>un</v>
          </cell>
          <cell r="D921">
            <v>1</v>
          </cell>
          <cell r="E921">
            <v>11042.039999999999</v>
          </cell>
          <cell r="F921">
            <v>11042.039999999999</v>
          </cell>
        </row>
        <row r="922">
          <cell r="A922">
            <v>0</v>
          </cell>
          <cell r="B922" t="str">
            <v xml:space="preserve">Transporte </v>
          </cell>
          <cell r="C922" t="str">
            <v>un</v>
          </cell>
          <cell r="D922">
            <v>1</v>
          </cell>
          <cell r="E922">
            <v>441.68159999999995</v>
          </cell>
          <cell r="F922">
            <v>441.68159999999995</v>
          </cell>
        </row>
        <row r="923">
          <cell r="A923">
            <v>0</v>
          </cell>
          <cell r="B923" t="str">
            <v>Costo directo</v>
          </cell>
          <cell r="C923">
            <v>0</v>
          </cell>
          <cell r="D923">
            <v>0</v>
          </cell>
          <cell r="E923">
            <v>0</v>
          </cell>
          <cell r="F923">
            <v>11483.721599999999</v>
          </cell>
        </row>
        <row r="924">
          <cell r="A924">
            <v>0</v>
          </cell>
          <cell r="B924" t="str">
            <v xml:space="preserve">A.I.U </v>
          </cell>
          <cell r="C924">
            <v>0</v>
          </cell>
          <cell r="D924">
            <v>0</v>
          </cell>
          <cell r="E924">
            <v>0</v>
          </cell>
          <cell r="F924">
            <v>0</v>
          </cell>
        </row>
        <row r="925">
          <cell r="A925">
            <v>0</v>
          </cell>
          <cell r="B925" t="str">
            <v>PRECIO UNITARIO (un)</v>
          </cell>
          <cell r="C925">
            <v>0</v>
          </cell>
          <cell r="D925">
            <v>0</v>
          </cell>
          <cell r="E925">
            <v>0</v>
          </cell>
          <cell r="F925">
            <v>11484</v>
          </cell>
        </row>
        <row r="926">
          <cell r="A926">
            <v>0</v>
          </cell>
          <cell r="B926">
            <v>0</v>
          </cell>
          <cell r="C926">
            <v>0</v>
          </cell>
          <cell r="D926">
            <v>0</v>
          </cell>
          <cell r="E926">
            <v>0</v>
          </cell>
          <cell r="F926">
            <v>0</v>
          </cell>
        </row>
        <row r="927">
          <cell r="A927" t="str">
            <v>5.8.4</v>
          </cell>
          <cell r="B927" t="str">
            <v>Codo 45º PVC Sanitario CxC Ø6", unión soldada</v>
          </cell>
          <cell r="C927" t="str">
            <v>un</v>
          </cell>
          <cell r="D927">
            <v>9111</v>
          </cell>
          <cell r="E927">
            <v>47009</v>
          </cell>
          <cell r="F927">
            <v>0</v>
          </cell>
        </row>
        <row r="928">
          <cell r="A928">
            <v>0</v>
          </cell>
          <cell r="B928">
            <v>0</v>
          </cell>
          <cell r="C928">
            <v>0</v>
          </cell>
          <cell r="D928">
            <v>0</v>
          </cell>
          <cell r="E928">
            <v>0</v>
          </cell>
          <cell r="F928">
            <v>0</v>
          </cell>
        </row>
        <row r="929">
          <cell r="A929">
            <v>0</v>
          </cell>
          <cell r="B929" t="str">
            <v>Instalación de Codo 45º PVC Sanitario CxC Ø6", unión soldada</v>
          </cell>
          <cell r="C929">
            <v>0</v>
          </cell>
          <cell r="D929">
            <v>0</v>
          </cell>
          <cell r="E929">
            <v>0</v>
          </cell>
          <cell r="F929">
            <v>0</v>
          </cell>
        </row>
        <row r="930">
          <cell r="A930">
            <v>0</v>
          </cell>
          <cell r="B930" t="str">
            <v>Soldadura liquida (1/4 gal) y limpiador removedor (1/4 gal)</v>
          </cell>
          <cell r="C930" t="str">
            <v>gl</v>
          </cell>
          <cell r="D930">
            <v>15</v>
          </cell>
          <cell r="E930">
            <v>112922.51999999999</v>
          </cell>
          <cell r="F930">
            <v>7528.1679999999997</v>
          </cell>
        </row>
        <row r="931">
          <cell r="A931">
            <v>0</v>
          </cell>
          <cell r="B931" t="str">
            <v>Salario Oficial + 2 Ayudantes  dia con prestaciones</v>
          </cell>
          <cell r="C931" t="str">
            <v>día</v>
          </cell>
          <cell r="D931">
            <v>80</v>
          </cell>
          <cell r="E931">
            <v>120563.51999999999</v>
          </cell>
          <cell r="F931">
            <v>1507.0439999999999</v>
          </cell>
        </row>
        <row r="932">
          <cell r="A932">
            <v>0</v>
          </cell>
          <cell r="B932" t="str">
            <v>Herramienta menor (5% M.O.)</v>
          </cell>
          <cell r="C932" t="str">
            <v>gl</v>
          </cell>
          <cell r="D932">
            <v>0.05</v>
          </cell>
          <cell r="E932">
            <v>1507.0439999999999</v>
          </cell>
          <cell r="F932">
            <v>75.352199999999996</v>
          </cell>
        </row>
        <row r="933">
          <cell r="A933">
            <v>0</v>
          </cell>
          <cell r="B933" t="str">
            <v>Costo directo</v>
          </cell>
          <cell r="C933">
            <v>0</v>
          </cell>
          <cell r="D933">
            <v>0</v>
          </cell>
          <cell r="E933">
            <v>0</v>
          </cell>
          <cell r="F933">
            <v>9110.5641999999989</v>
          </cell>
        </row>
        <row r="934">
          <cell r="A934">
            <v>0</v>
          </cell>
          <cell r="B934" t="str">
            <v xml:space="preserve">A.I.U </v>
          </cell>
          <cell r="C934">
            <v>0</v>
          </cell>
          <cell r="D934">
            <v>0</v>
          </cell>
          <cell r="E934">
            <v>0</v>
          </cell>
          <cell r="F934">
            <v>0</v>
          </cell>
        </row>
        <row r="935">
          <cell r="A935">
            <v>0</v>
          </cell>
          <cell r="B935" t="str">
            <v>PRECIO UNITARIO (un)</v>
          </cell>
          <cell r="C935">
            <v>0</v>
          </cell>
          <cell r="D935">
            <v>0</v>
          </cell>
          <cell r="E935">
            <v>0</v>
          </cell>
          <cell r="F935">
            <v>9111</v>
          </cell>
        </row>
        <row r="936">
          <cell r="A936">
            <v>0</v>
          </cell>
          <cell r="B936">
            <v>0</v>
          </cell>
          <cell r="C936">
            <v>0</v>
          </cell>
          <cell r="D936">
            <v>0</v>
          </cell>
          <cell r="E936">
            <v>0</v>
          </cell>
          <cell r="F936">
            <v>0</v>
          </cell>
        </row>
        <row r="937">
          <cell r="A937">
            <v>0</v>
          </cell>
          <cell r="B937" t="str">
            <v>Suministro de Codo 45º PVC Sanitario CxC Ø6", unión soldada</v>
          </cell>
          <cell r="C937">
            <v>0</v>
          </cell>
          <cell r="D937">
            <v>0</v>
          </cell>
          <cell r="E937">
            <v>0</v>
          </cell>
          <cell r="F937">
            <v>0</v>
          </cell>
        </row>
        <row r="938">
          <cell r="A938">
            <v>0</v>
          </cell>
          <cell r="B938" t="str">
            <v>Codo 45º PVC Sanitario Ø6"</v>
          </cell>
          <cell r="C938" t="str">
            <v>un</v>
          </cell>
          <cell r="D938">
            <v>1</v>
          </cell>
          <cell r="E938">
            <v>40524.6</v>
          </cell>
          <cell r="F938">
            <v>40524.6</v>
          </cell>
        </row>
        <row r="939">
          <cell r="A939">
            <v>0</v>
          </cell>
          <cell r="B939" t="str">
            <v xml:space="preserve">Transporte </v>
          </cell>
          <cell r="C939" t="str">
            <v>un</v>
          </cell>
          <cell r="D939">
            <v>4</v>
          </cell>
          <cell r="E939">
            <v>1620.9839999999999</v>
          </cell>
          <cell r="F939">
            <v>6483.9359999999997</v>
          </cell>
        </row>
        <row r="940">
          <cell r="A940">
            <v>0</v>
          </cell>
          <cell r="B940" t="str">
            <v>Costo directo</v>
          </cell>
          <cell r="C940">
            <v>0</v>
          </cell>
          <cell r="D940">
            <v>0</v>
          </cell>
          <cell r="E940">
            <v>0</v>
          </cell>
          <cell r="F940">
            <v>47008.536</v>
          </cell>
        </row>
        <row r="941">
          <cell r="A941">
            <v>0</v>
          </cell>
          <cell r="B941" t="str">
            <v xml:space="preserve">A.I.U </v>
          </cell>
          <cell r="C941">
            <v>0</v>
          </cell>
          <cell r="D941">
            <v>0</v>
          </cell>
          <cell r="E941">
            <v>0</v>
          </cell>
          <cell r="F941">
            <v>0</v>
          </cell>
        </row>
        <row r="942">
          <cell r="A942">
            <v>0</v>
          </cell>
          <cell r="B942" t="str">
            <v>PRECIO UNITARIO (un)</v>
          </cell>
          <cell r="C942">
            <v>0</v>
          </cell>
          <cell r="D942">
            <v>0</v>
          </cell>
          <cell r="E942">
            <v>0</v>
          </cell>
          <cell r="F942">
            <v>47009</v>
          </cell>
        </row>
        <row r="943">
          <cell r="A943">
            <v>0</v>
          </cell>
          <cell r="B943">
            <v>0</v>
          </cell>
          <cell r="C943">
            <v>0</v>
          </cell>
          <cell r="D943">
            <v>0</v>
          </cell>
          <cell r="E943">
            <v>0</v>
          </cell>
          <cell r="F943">
            <v>0</v>
          </cell>
        </row>
        <row r="944">
          <cell r="A944" t="str">
            <v>5.9</v>
          </cell>
          <cell r="B944" t="str">
            <v>Codo 90º PVC sanitario CxC, unión soldada</v>
          </cell>
          <cell r="C944">
            <v>0</v>
          </cell>
          <cell r="D944">
            <v>0</v>
          </cell>
          <cell r="E944">
            <v>0</v>
          </cell>
          <cell r="F944">
            <v>0</v>
          </cell>
        </row>
        <row r="945">
          <cell r="A945">
            <v>0</v>
          </cell>
          <cell r="B945">
            <v>0</v>
          </cell>
          <cell r="C945">
            <v>0</v>
          </cell>
          <cell r="D945">
            <v>0</v>
          </cell>
          <cell r="E945">
            <v>0</v>
          </cell>
          <cell r="F945">
            <v>0</v>
          </cell>
        </row>
        <row r="946">
          <cell r="A946" t="str">
            <v>5.9.1</v>
          </cell>
          <cell r="B946" t="str">
            <v>S.T.I Codo 90º PVC sanitario CxC Ø2", unión soldada</v>
          </cell>
          <cell r="C946" t="str">
            <v>un</v>
          </cell>
          <cell r="D946">
            <v>2310</v>
          </cell>
          <cell r="E946">
            <v>2558</v>
          </cell>
          <cell r="F946">
            <v>4868</v>
          </cell>
        </row>
        <row r="947">
          <cell r="A947">
            <v>0</v>
          </cell>
          <cell r="B947">
            <v>0</v>
          </cell>
          <cell r="C947">
            <v>0</v>
          </cell>
          <cell r="D947">
            <v>0</v>
          </cell>
          <cell r="E947">
            <v>0</v>
          </cell>
          <cell r="F947">
            <v>0</v>
          </cell>
        </row>
        <row r="948">
          <cell r="A948">
            <v>0</v>
          </cell>
          <cell r="B948" t="str">
            <v>Instalación de Codo 90º PVC sanitario CxC Ø2", unión soldada</v>
          </cell>
          <cell r="C948">
            <v>0</v>
          </cell>
          <cell r="D948">
            <v>0</v>
          </cell>
          <cell r="E948">
            <v>0</v>
          </cell>
          <cell r="F948">
            <v>0</v>
          </cell>
        </row>
        <row r="949">
          <cell r="A949">
            <v>0</v>
          </cell>
          <cell r="B949" t="str">
            <v>Soldadura liquida (1/4 gal) y limpiador removedor (1/4 gal)</v>
          </cell>
          <cell r="C949" t="str">
            <v>gl</v>
          </cell>
          <cell r="D949">
            <v>90</v>
          </cell>
          <cell r="E949">
            <v>112922.51999999999</v>
          </cell>
          <cell r="F949">
            <v>1254.6946666666665</v>
          </cell>
        </row>
        <row r="950">
          <cell r="A950">
            <v>0</v>
          </cell>
          <cell r="B950" t="str">
            <v>Salario Oficial + 2 Ayudantes  dia con prestaciones</v>
          </cell>
          <cell r="C950" t="str">
            <v>día</v>
          </cell>
          <cell r="D950">
            <v>120</v>
          </cell>
          <cell r="E950">
            <v>120563.51999999999</v>
          </cell>
          <cell r="F950">
            <v>1004.6959999999999</v>
          </cell>
        </row>
        <row r="951">
          <cell r="A951">
            <v>0</v>
          </cell>
          <cell r="B951" t="str">
            <v>Herramienta menor (5% M.O.)</v>
          </cell>
          <cell r="C951" t="str">
            <v>gl</v>
          </cell>
          <cell r="D951">
            <v>0.05</v>
          </cell>
          <cell r="E951">
            <v>1004.6959999999999</v>
          </cell>
          <cell r="F951">
            <v>50.2348</v>
          </cell>
        </row>
        <row r="952">
          <cell r="A952">
            <v>0</v>
          </cell>
          <cell r="B952" t="str">
            <v>Precio directo</v>
          </cell>
          <cell r="C952">
            <v>0</v>
          </cell>
          <cell r="D952">
            <v>0</v>
          </cell>
          <cell r="E952">
            <v>0</v>
          </cell>
          <cell r="F952">
            <v>2309.6254666666664</v>
          </cell>
        </row>
        <row r="953">
          <cell r="A953">
            <v>0</v>
          </cell>
          <cell r="B953" t="str">
            <v xml:space="preserve">A.I.U </v>
          </cell>
          <cell r="C953">
            <v>0</v>
          </cell>
          <cell r="D953">
            <v>0</v>
          </cell>
          <cell r="E953">
            <v>0</v>
          </cell>
          <cell r="F953">
            <v>0</v>
          </cell>
        </row>
        <row r="954">
          <cell r="A954">
            <v>0</v>
          </cell>
          <cell r="B954" t="str">
            <v>PRECIO UNITARIO (un)</v>
          </cell>
          <cell r="C954">
            <v>0</v>
          </cell>
          <cell r="D954">
            <v>0</v>
          </cell>
          <cell r="E954">
            <v>0</v>
          </cell>
          <cell r="F954">
            <v>2310</v>
          </cell>
        </row>
        <row r="955">
          <cell r="A955">
            <v>0</v>
          </cell>
          <cell r="B955">
            <v>0</v>
          </cell>
          <cell r="C955">
            <v>0</v>
          </cell>
          <cell r="D955">
            <v>0</v>
          </cell>
          <cell r="E955">
            <v>0</v>
          </cell>
          <cell r="F955">
            <v>0</v>
          </cell>
        </row>
        <row r="956">
          <cell r="A956">
            <v>0</v>
          </cell>
          <cell r="B956" t="str">
            <v>Suministro de Codo 90º PVC sanitario CxC Ø2", unión soldada</v>
          </cell>
          <cell r="C956">
            <v>0</v>
          </cell>
          <cell r="D956">
            <v>0</v>
          </cell>
          <cell r="E956">
            <v>0</v>
          </cell>
          <cell r="F956">
            <v>0</v>
          </cell>
        </row>
        <row r="957">
          <cell r="A957">
            <v>0</v>
          </cell>
          <cell r="B957" t="str">
            <v xml:space="preserve">Codo 90º PVC Sanitario Ø2" </v>
          </cell>
          <cell r="C957" t="str">
            <v>un</v>
          </cell>
          <cell r="D957">
            <v>1</v>
          </cell>
          <cell r="E957">
            <v>2459.1999999999998</v>
          </cell>
          <cell r="F957">
            <v>2459.1999999999998</v>
          </cell>
        </row>
        <row r="958">
          <cell r="A958">
            <v>0</v>
          </cell>
          <cell r="B958" t="str">
            <v xml:space="preserve">Transporte </v>
          </cell>
          <cell r="C958" t="str">
            <v>un</v>
          </cell>
          <cell r="D958">
            <v>1</v>
          </cell>
          <cell r="E958">
            <v>98.367999999999995</v>
          </cell>
          <cell r="F958">
            <v>98.367999999999995</v>
          </cell>
        </row>
        <row r="959">
          <cell r="A959">
            <v>0</v>
          </cell>
          <cell r="B959" t="str">
            <v>Precio directo</v>
          </cell>
          <cell r="C959">
            <v>0</v>
          </cell>
          <cell r="D959">
            <v>0</v>
          </cell>
          <cell r="E959">
            <v>0</v>
          </cell>
          <cell r="F959">
            <v>2557.5679999999998</v>
          </cell>
        </row>
        <row r="960">
          <cell r="A960">
            <v>0</v>
          </cell>
          <cell r="B960" t="str">
            <v xml:space="preserve">A.I.U </v>
          </cell>
          <cell r="C960">
            <v>0</v>
          </cell>
          <cell r="D960">
            <v>0</v>
          </cell>
          <cell r="E960">
            <v>0</v>
          </cell>
          <cell r="F960">
            <v>0</v>
          </cell>
        </row>
        <row r="961">
          <cell r="A961">
            <v>0</v>
          </cell>
          <cell r="B961" t="str">
            <v>PRECIO UNITARIO (un)</v>
          </cell>
          <cell r="C961">
            <v>0</v>
          </cell>
          <cell r="D961">
            <v>0</v>
          </cell>
          <cell r="E961">
            <v>0</v>
          </cell>
          <cell r="F961">
            <v>2558</v>
          </cell>
        </row>
        <row r="962">
          <cell r="A962">
            <v>0</v>
          </cell>
          <cell r="B962">
            <v>0</v>
          </cell>
          <cell r="C962">
            <v>0</v>
          </cell>
          <cell r="D962">
            <v>0</v>
          </cell>
          <cell r="E962">
            <v>0</v>
          </cell>
          <cell r="F962">
            <v>0</v>
          </cell>
        </row>
        <row r="963">
          <cell r="A963" t="str">
            <v>5.9.3</v>
          </cell>
          <cell r="B963" t="str">
            <v>S.T.I Codo 90º PVC sanitario CxC Ø4", unión soldada</v>
          </cell>
          <cell r="C963" t="str">
            <v>un</v>
          </cell>
          <cell r="D963">
            <v>1899</v>
          </cell>
          <cell r="E963">
            <v>10209</v>
          </cell>
          <cell r="F963">
            <v>12108</v>
          </cell>
        </row>
        <row r="964">
          <cell r="A964">
            <v>0</v>
          </cell>
          <cell r="B964">
            <v>0</v>
          </cell>
          <cell r="C964">
            <v>0</v>
          </cell>
          <cell r="D964">
            <v>0</v>
          </cell>
          <cell r="E964">
            <v>0</v>
          </cell>
          <cell r="F964">
            <v>0</v>
          </cell>
        </row>
        <row r="965">
          <cell r="A965">
            <v>0</v>
          </cell>
          <cell r="B965" t="str">
            <v>Instalación de Codo 90º PVC sanitario CxC Ø4", unión soldada</v>
          </cell>
          <cell r="C965">
            <v>0</v>
          </cell>
          <cell r="D965">
            <v>0</v>
          </cell>
          <cell r="E965">
            <v>0</v>
          </cell>
          <cell r="F965">
            <v>0</v>
          </cell>
        </row>
        <row r="966">
          <cell r="A966">
            <v>0</v>
          </cell>
          <cell r="B966" t="str">
            <v>Soldadura liquida (1/4 gal) y limpiador removedor (1/4 gal)</v>
          </cell>
          <cell r="C966" t="str">
            <v>gl</v>
          </cell>
          <cell r="D966">
            <v>30</v>
          </cell>
          <cell r="E966">
            <v>112922.51999999999</v>
          </cell>
          <cell r="F966">
            <v>3764.0839999999998</v>
          </cell>
        </row>
        <row r="967">
          <cell r="A967">
            <v>0</v>
          </cell>
          <cell r="B967" t="str">
            <v xml:space="preserve">Salario Oficial + Ayudante dia con prestaciones </v>
          </cell>
          <cell r="C967" t="str">
            <v>día</v>
          </cell>
          <cell r="D967">
            <v>50</v>
          </cell>
          <cell r="E967">
            <v>90422.639999999985</v>
          </cell>
          <cell r="F967">
            <v>1808.4527999999998</v>
          </cell>
        </row>
        <row r="968">
          <cell r="A968">
            <v>0</v>
          </cell>
          <cell r="B968" t="str">
            <v>Herramienta menor (5% M.O.)</v>
          </cell>
          <cell r="C968" t="str">
            <v>gl</v>
          </cell>
          <cell r="D968">
            <v>0.05</v>
          </cell>
          <cell r="E968">
            <v>1808.4527999999998</v>
          </cell>
          <cell r="F968">
            <v>90.422640000000001</v>
          </cell>
        </row>
        <row r="969">
          <cell r="A969">
            <v>0</v>
          </cell>
          <cell r="B969" t="str">
            <v>Precio directo</v>
          </cell>
          <cell r="C969">
            <v>0</v>
          </cell>
          <cell r="D969">
            <v>0</v>
          </cell>
          <cell r="E969">
            <v>0</v>
          </cell>
          <cell r="F969">
            <v>1898.8754399999998</v>
          </cell>
        </row>
        <row r="970">
          <cell r="A970">
            <v>0</v>
          </cell>
          <cell r="B970" t="str">
            <v xml:space="preserve">A.I.U </v>
          </cell>
          <cell r="C970">
            <v>0</v>
          </cell>
          <cell r="D970">
            <v>0</v>
          </cell>
          <cell r="E970">
            <v>0</v>
          </cell>
          <cell r="F970">
            <v>0</v>
          </cell>
        </row>
        <row r="971">
          <cell r="A971">
            <v>0</v>
          </cell>
          <cell r="B971" t="str">
            <v>PRECIO UNITARIO (un)</v>
          </cell>
          <cell r="C971">
            <v>0</v>
          </cell>
          <cell r="D971">
            <v>0</v>
          </cell>
          <cell r="E971">
            <v>0</v>
          </cell>
          <cell r="F971">
            <v>1899</v>
          </cell>
        </row>
        <row r="972">
          <cell r="A972">
            <v>0</v>
          </cell>
          <cell r="B972">
            <v>0</v>
          </cell>
          <cell r="C972">
            <v>0</v>
          </cell>
          <cell r="D972">
            <v>0</v>
          </cell>
          <cell r="E972">
            <v>0</v>
          </cell>
          <cell r="F972">
            <v>0</v>
          </cell>
        </row>
        <row r="973">
          <cell r="A973">
            <v>0</v>
          </cell>
          <cell r="B973" t="str">
            <v>Suministro de Codo 90º PVC sanitario CxC  Ø4", unión soldada</v>
          </cell>
          <cell r="C973">
            <v>0</v>
          </cell>
          <cell r="D973">
            <v>0</v>
          </cell>
          <cell r="E973">
            <v>0</v>
          </cell>
          <cell r="F973">
            <v>0</v>
          </cell>
        </row>
        <row r="974">
          <cell r="A974">
            <v>0</v>
          </cell>
          <cell r="B974" t="str">
            <v>Codo 90º PVC sanitario CxC</v>
          </cell>
          <cell r="C974" t="str">
            <v>un</v>
          </cell>
          <cell r="D974">
            <v>1</v>
          </cell>
          <cell r="E974">
            <v>9815.92</v>
          </cell>
          <cell r="F974">
            <v>9815.92</v>
          </cell>
        </row>
        <row r="975">
          <cell r="A975">
            <v>0</v>
          </cell>
          <cell r="B975" t="str">
            <v xml:space="preserve">Transporte </v>
          </cell>
          <cell r="C975" t="str">
            <v>un</v>
          </cell>
          <cell r="D975">
            <v>1</v>
          </cell>
          <cell r="E975">
            <v>392.63679999999999</v>
          </cell>
          <cell r="F975">
            <v>392.63679999999999</v>
          </cell>
        </row>
        <row r="976">
          <cell r="A976">
            <v>0</v>
          </cell>
          <cell r="B976" t="str">
            <v>Precio directo</v>
          </cell>
          <cell r="C976">
            <v>0</v>
          </cell>
          <cell r="D976">
            <v>0</v>
          </cell>
          <cell r="E976">
            <v>0</v>
          </cell>
          <cell r="F976">
            <v>10208.5568</v>
          </cell>
        </row>
        <row r="977">
          <cell r="A977">
            <v>0</v>
          </cell>
          <cell r="B977" t="str">
            <v xml:space="preserve">A.I.U </v>
          </cell>
          <cell r="C977">
            <v>0</v>
          </cell>
          <cell r="D977">
            <v>0</v>
          </cell>
          <cell r="E977">
            <v>0</v>
          </cell>
          <cell r="F977">
            <v>0</v>
          </cell>
        </row>
        <row r="978">
          <cell r="A978">
            <v>0</v>
          </cell>
          <cell r="B978" t="str">
            <v>PRECIO UNITARIO (un)</v>
          </cell>
          <cell r="C978">
            <v>0</v>
          </cell>
          <cell r="D978">
            <v>0</v>
          </cell>
          <cell r="E978">
            <v>0</v>
          </cell>
          <cell r="F978">
            <v>10209</v>
          </cell>
        </row>
        <row r="979">
          <cell r="A979">
            <v>0</v>
          </cell>
          <cell r="B979">
            <v>0</v>
          </cell>
          <cell r="C979">
            <v>0</v>
          </cell>
          <cell r="D979">
            <v>0</v>
          </cell>
          <cell r="E979">
            <v>0</v>
          </cell>
          <cell r="F979">
            <v>0</v>
          </cell>
        </row>
        <row r="980">
          <cell r="A980" t="str">
            <v>5.10</v>
          </cell>
          <cell r="B980" t="str">
            <v>Tee PVC sanitaria, unión soldada</v>
          </cell>
          <cell r="C980">
            <v>0</v>
          </cell>
          <cell r="D980">
            <v>0</v>
          </cell>
          <cell r="E980">
            <v>0</v>
          </cell>
          <cell r="F980">
            <v>0</v>
          </cell>
        </row>
        <row r="981">
          <cell r="A981">
            <v>0</v>
          </cell>
          <cell r="B981">
            <v>0</v>
          </cell>
          <cell r="C981">
            <v>0</v>
          </cell>
          <cell r="D981">
            <v>0</v>
          </cell>
          <cell r="E981">
            <v>0</v>
          </cell>
          <cell r="F981">
            <v>0</v>
          </cell>
        </row>
        <row r="982">
          <cell r="A982" t="str">
            <v>5.10.1</v>
          </cell>
          <cell r="B982" t="str">
            <v>Tee PVC sanitaria, unión soldada</v>
          </cell>
          <cell r="C982">
            <v>0</v>
          </cell>
          <cell r="D982">
            <v>0</v>
          </cell>
          <cell r="E982">
            <v>0</v>
          </cell>
          <cell r="F982">
            <v>0</v>
          </cell>
        </row>
        <row r="983">
          <cell r="A983">
            <v>0</v>
          </cell>
          <cell r="B983">
            <v>0</v>
          </cell>
          <cell r="C983">
            <v>0</v>
          </cell>
          <cell r="D983">
            <v>0</v>
          </cell>
          <cell r="E983">
            <v>0</v>
          </cell>
          <cell r="F983">
            <v>0</v>
          </cell>
        </row>
        <row r="984">
          <cell r="A984" t="str">
            <v>5.10.1.3</v>
          </cell>
          <cell r="B984" t="str">
            <v>Tee PVC sanitaria Ø4", unión soldada</v>
          </cell>
          <cell r="C984" t="str">
            <v>un</v>
          </cell>
          <cell r="D984">
            <v>7545</v>
          </cell>
          <cell r="E984">
            <v>13519</v>
          </cell>
          <cell r="F984">
            <v>0</v>
          </cell>
        </row>
        <row r="985">
          <cell r="A985">
            <v>0</v>
          </cell>
          <cell r="B985">
            <v>0</v>
          </cell>
          <cell r="C985">
            <v>0</v>
          </cell>
          <cell r="D985">
            <v>0</v>
          </cell>
          <cell r="E985">
            <v>0</v>
          </cell>
          <cell r="F985">
            <v>0</v>
          </cell>
        </row>
        <row r="986">
          <cell r="A986">
            <v>0</v>
          </cell>
          <cell r="B986" t="str">
            <v>Instalación de Tee PVC sanitaria Ø4", unión soldada</v>
          </cell>
          <cell r="C986">
            <v>0</v>
          </cell>
          <cell r="D986">
            <v>0</v>
          </cell>
          <cell r="E986">
            <v>0</v>
          </cell>
          <cell r="F986">
            <v>0</v>
          </cell>
        </row>
        <row r="987">
          <cell r="A987">
            <v>0</v>
          </cell>
          <cell r="B987" t="str">
            <v>Soldadura liquida (1/4 gal) y limpiador removedor (1/4 gal)</v>
          </cell>
          <cell r="C987" t="str">
            <v>gl</v>
          </cell>
          <cell r="D987">
            <v>20</v>
          </cell>
          <cell r="E987">
            <v>112922.51999999999</v>
          </cell>
          <cell r="F987">
            <v>5646.1259999999993</v>
          </cell>
        </row>
        <row r="988">
          <cell r="A988">
            <v>0</v>
          </cell>
          <cell r="B988" t="str">
            <v xml:space="preserve">Salario Oficial + Ayudante dia con prestaciones </v>
          </cell>
          <cell r="C988" t="str">
            <v>día</v>
          </cell>
          <cell r="D988">
            <v>50</v>
          </cell>
          <cell r="E988">
            <v>90422.639999999985</v>
          </cell>
          <cell r="F988">
            <v>1808.4527999999998</v>
          </cell>
        </row>
        <row r="989">
          <cell r="A989">
            <v>0</v>
          </cell>
          <cell r="B989" t="str">
            <v>Herramienta menor (5% M.O.)</v>
          </cell>
          <cell r="C989" t="str">
            <v>gl</v>
          </cell>
          <cell r="D989">
            <v>0.05</v>
          </cell>
          <cell r="E989">
            <v>1808.4527999999998</v>
          </cell>
          <cell r="F989">
            <v>90.422640000000001</v>
          </cell>
        </row>
        <row r="990">
          <cell r="A990">
            <v>0</v>
          </cell>
          <cell r="B990" t="str">
            <v>Precio directo</v>
          </cell>
          <cell r="C990">
            <v>0</v>
          </cell>
          <cell r="D990">
            <v>0</v>
          </cell>
          <cell r="E990">
            <v>0</v>
          </cell>
          <cell r="F990">
            <v>7545.0014399999991</v>
          </cell>
        </row>
        <row r="991">
          <cell r="A991">
            <v>0</v>
          </cell>
          <cell r="B991" t="str">
            <v xml:space="preserve">A.I.U </v>
          </cell>
          <cell r="C991">
            <v>0</v>
          </cell>
          <cell r="D991">
            <v>0</v>
          </cell>
          <cell r="E991">
            <v>0</v>
          </cell>
          <cell r="F991">
            <v>0</v>
          </cell>
        </row>
        <row r="992">
          <cell r="A992">
            <v>0</v>
          </cell>
          <cell r="B992" t="str">
            <v>PRECIO UNITARIO (un)</v>
          </cell>
          <cell r="C992">
            <v>0</v>
          </cell>
          <cell r="D992">
            <v>0</v>
          </cell>
          <cell r="E992">
            <v>0</v>
          </cell>
          <cell r="F992">
            <v>7545</v>
          </cell>
        </row>
        <row r="993">
          <cell r="A993">
            <v>0</v>
          </cell>
          <cell r="B993">
            <v>0</v>
          </cell>
          <cell r="C993">
            <v>0</v>
          </cell>
          <cell r="D993">
            <v>0</v>
          </cell>
          <cell r="E993">
            <v>0</v>
          </cell>
          <cell r="F993">
            <v>0</v>
          </cell>
        </row>
        <row r="994">
          <cell r="A994">
            <v>0</v>
          </cell>
          <cell r="B994" t="str">
            <v xml:space="preserve">Suministro de Tee PVC sanitaria Ø4", unión soldada </v>
          </cell>
          <cell r="C994">
            <v>0</v>
          </cell>
          <cell r="D994">
            <v>0</v>
          </cell>
          <cell r="E994">
            <v>0</v>
          </cell>
          <cell r="F994">
            <v>0</v>
          </cell>
        </row>
        <row r="995">
          <cell r="A995">
            <v>0</v>
          </cell>
          <cell r="B995" t="str">
            <v xml:space="preserve">Tee PVC sanitaria Ø4" </v>
          </cell>
          <cell r="C995" t="str">
            <v>un</v>
          </cell>
          <cell r="D995">
            <v>1</v>
          </cell>
          <cell r="E995">
            <v>12998.96</v>
          </cell>
          <cell r="F995">
            <v>12998.96</v>
          </cell>
        </row>
        <row r="996">
          <cell r="A996">
            <v>0</v>
          </cell>
          <cell r="B996" t="str">
            <v xml:space="preserve">Transporte </v>
          </cell>
          <cell r="C996" t="str">
            <v>un</v>
          </cell>
          <cell r="D996">
            <v>1</v>
          </cell>
          <cell r="E996">
            <v>519.95839999999998</v>
          </cell>
          <cell r="F996">
            <v>519.95839999999998</v>
          </cell>
        </row>
        <row r="997">
          <cell r="A997">
            <v>0</v>
          </cell>
          <cell r="B997" t="str">
            <v>Precio directo</v>
          </cell>
          <cell r="C997">
            <v>0</v>
          </cell>
          <cell r="D997">
            <v>0</v>
          </cell>
          <cell r="E997">
            <v>0</v>
          </cell>
          <cell r="F997">
            <v>13518.918399999999</v>
          </cell>
        </row>
        <row r="998">
          <cell r="A998">
            <v>0</v>
          </cell>
          <cell r="B998" t="str">
            <v xml:space="preserve">A.I.U </v>
          </cell>
          <cell r="C998">
            <v>0</v>
          </cell>
          <cell r="D998">
            <v>0</v>
          </cell>
          <cell r="E998">
            <v>0</v>
          </cell>
          <cell r="F998">
            <v>0</v>
          </cell>
        </row>
        <row r="999">
          <cell r="A999">
            <v>0</v>
          </cell>
          <cell r="B999" t="str">
            <v>PRECIO UNITARIO (un)</v>
          </cell>
          <cell r="C999">
            <v>0</v>
          </cell>
          <cell r="D999">
            <v>0</v>
          </cell>
          <cell r="E999">
            <v>0</v>
          </cell>
          <cell r="F999">
            <v>13519</v>
          </cell>
        </row>
        <row r="1000">
          <cell r="A1000">
            <v>0</v>
          </cell>
          <cell r="B1000">
            <v>0</v>
          </cell>
          <cell r="C1000">
            <v>0</v>
          </cell>
          <cell r="D1000">
            <v>0</v>
          </cell>
          <cell r="E1000">
            <v>0</v>
          </cell>
          <cell r="F1000">
            <v>0</v>
          </cell>
        </row>
        <row r="1001">
          <cell r="A1001" t="str">
            <v>5.10.1.5</v>
          </cell>
          <cell r="B1001" t="str">
            <v>Tee PVC sanitaria Ø4" x Ø2", unión soldada</v>
          </cell>
          <cell r="C1001" t="str">
            <v>un</v>
          </cell>
          <cell r="D1001">
            <v>7545</v>
          </cell>
          <cell r="E1001">
            <v>21726</v>
          </cell>
          <cell r="F1001">
            <v>0</v>
          </cell>
        </row>
        <row r="1002">
          <cell r="A1002">
            <v>0</v>
          </cell>
          <cell r="B1002">
            <v>0</v>
          </cell>
          <cell r="C1002">
            <v>0</v>
          </cell>
          <cell r="D1002">
            <v>0</v>
          </cell>
          <cell r="E1002">
            <v>0</v>
          </cell>
          <cell r="F1002">
            <v>0</v>
          </cell>
        </row>
        <row r="1003">
          <cell r="A1003">
            <v>0</v>
          </cell>
          <cell r="B1003" t="str">
            <v>Instalación de Tee PVC sanitaria Ø4" x Ø2", unión soldada</v>
          </cell>
          <cell r="C1003">
            <v>0</v>
          </cell>
          <cell r="D1003">
            <v>0</v>
          </cell>
          <cell r="E1003">
            <v>0</v>
          </cell>
          <cell r="F1003">
            <v>0</v>
          </cell>
        </row>
        <row r="1004">
          <cell r="A1004">
            <v>0</v>
          </cell>
          <cell r="B1004" t="str">
            <v>Soldadura liquida (1/4 gal) y limpiador removedor (1/4 gal)</v>
          </cell>
          <cell r="C1004" t="str">
            <v>gl</v>
          </cell>
          <cell r="D1004">
            <v>20</v>
          </cell>
          <cell r="E1004">
            <v>112922.51999999999</v>
          </cell>
          <cell r="F1004">
            <v>5646.1259999999993</v>
          </cell>
        </row>
        <row r="1005">
          <cell r="A1005">
            <v>0</v>
          </cell>
          <cell r="B1005" t="str">
            <v xml:space="preserve">Salario Oficial + Ayudante dia con prestaciones </v>
          </cell>
          <cell r="C1005" t="str">
            <v>día</v>
          </cell>
          <cell r="D1005">
            <v>50</v>
          </cell>
          <cell r="E1005">
            <v>90422.639999999985</v>
          </cell>
          <cell r="F1005">
            <v>1808.4527999999998</v>
          </cell>
        </row>
        <row r="1006">
          <cell r="A1006">
            <v>0</v>
          </cell>
          <cell r="B1006" t="str">
            <v>Herramienta menor (5% M.O.)</v>
          </cell>
          <cell r="C1006" t="str">
            <v>gl</v>
          </cell>
          <cell r="D1006">
            <v>0.05</v>
          </cell>
          <cell r="E1006">
            <v>1808.4527999999998</v>
          </cell>
          <cell r="F1006">
            <v>90.422640000000001</v>
          </cell>
        </row>
        <row r="1007">
          <cell r="A1007">
            <v>0</v>
          </cell>
          <cell r="B1007" t="str">
            <v>Precio directo</v>
          </cell>
          <cell r="C1007">
            <v>0</v>
          </cell>
          <cell r="D1007">
            <v>0</v>
          </cell>
          <cell r="E1007">
            <v>0</v>
          </cell>
          <cell r="F1007">
            <v>7545.0014399999991</v>
          </cell>
        </row>
        <row r="1008">
          <cell r="A1008">
            <v>0</v>
          </cell>
          <cell r="B1008" t="str">
            <v xml:space="preserve">A.I.U </v>
          </cell>
          <cell r="C1008">
            <v>0</v>
          </cell>
          <cell r="D1008">
            <v>0</v>
          </cell>
          <cell r="E1008">
            <v>0</v>
          </cell>
          <cell r="F1008">
            <v>0</v>
          </cell>
        </row>
        <row r="1009">
          <cell r="A1009">
            <v>0</v>
          </cell>
          <cell r="B1009" t="str">
            <v>PRECIO UNITARIO (un)</v>
          </cell>
          <cell r="C1009">
            <v>0</v>
          </cell>
          <cell r="D1009">
            <v>0</v>
          </cell>
          <cell r="E1009">
            <v>0</v>
          </cell>
          <cell r="F1009">
            <v>7545</v>
          </cell>
        </row>
        <row r="1010">
          <cell r="A1010">
            <v>0</v>
          </cell>
          <cell r="B1010">
            <v>0</v>
          </cell>
          <cell r="C1010">
            <v>0</v>
          </cell>
          <cell r="D1010">
            <v>0</v>
          </cell>
          <cell r="E1010">
            <v>0</v>
          </cell>
          <cell r="F1010">
            <v>0</v>
          </cell>
        </row>
        <row r="1011">
          <cell r="A1011">
            <v>0</v>
          </cell>
          <cell r="B1011" t="str">
            <v xml:space="preserve">Suministro de Tee PVC sanitaria Ø4" x Ø2", unión soldada </v>
          </cell>
          <cell r="C1011">
            <v>0</v>
          </cell>
          <cell r="D1011">
            <v>0</v>
          </cell>
          <cell r="E1011">
            <v>0</v>
          </cell>
          <cell r="F1011">
            <v>0</v>
          </cell>
        </row>
        <row r="1012">
          <cell r="A1012">
            <v>0</v>
          </cell>
          <cell r="B1012" t="str">
            <v xml:space="preserve">Tee PVC sanitaria Ø4" x Ø2" </v>
          </cell>
          <cell r="C1012" t="str">
            <v>un</v>
          </cell>
          <cell r="D1012">
            <v>1</v>
          </cell>
          <cell r="E1012">
            <v>20890.439999999999</v>
          </cell>
          <cell r="F1012">
            <v>20890.439999999999</v>
          </cell>
        </row>
        <row r="1013">
          <cell r="A1013">
            <v>0</v>
          </cell>
          <cell r="B1013" t="str">
            <v xml:space="preserve">Transporte </v>
          </cell>
          <cell r="C1013" t="str">
            <v>un</v>
          </cell>
          <cell r="D1013">
            <v>1</v>
          </cell>
          <cell r="E1013">
            <v>835.61759999999992</v>
          </cell>
          <cell r="F1013">
            <v>835.61759999999992</v>
          </cell>
        </row>
        <row r="1014">
          <cell r="A1014">
            <v>0</v>
          </cell>
          <cell r="B1014" t="str">
            <v>Precio directo</v>
          </cell>
          <cell r="C1014">
            <v>0</v>
          </cell>
          <cell r="D1014">
            <v>0</v>
          </cell>
          <cell r="E1014">
            <v>0</v>
          </cell>
          <cell r="F1014">
            <v>21726.0576</v>
          </cell>
        </row>
        <row r="1015">
          <cell r="A1015">
            <v>0</v>
          </cell>
          <cell r="B1015" t="str">
            <v xml:space="preserve">A.I.U </v>
          </cell>
          <cell r="C1015">
            <v>0</v>
          </cell>
          <cell r="D1015">
            <v>0</v>
          </cell>
          <cell r="E1015">
            <v>0</v>
          </cell>
          <cell r="F1015">
            <v>0</v>
          </cell>
        </row>
        <row r="1016">
          <cell r="A1016">
            <v>0</v>
          </cell>
          <cell r="B1016" t="str">
            <v>PRECIO UNITARIO (un)</v>
          </cell>
          <cell r="C1016">
            <v>0</v>
          </cell>
          <cell r="D1016">
            <v>0</v>
          </cell>
          <cell r="E1016">
            <v>0</v>
          </cell>
          <cell r="F1016">
            <v>21726</v>
          </cell>
        </row>
        <row r="1017">
          <cell r="A1017">
            <v>0</v>
          </cell>
          <cell r="B1017">
            <v>0</v>
          </cell>
          <cell r="C1017">
            <v>0</v>
          </cell>
          <cell r="D1017">
            <v>0</v>
          </cell>
          <cell r="E1017">
            <v>0</v>
          </cell>
          <cell r="F1017">
            <v>0</v>
          </cell>
        </row>
        <row r="1018">
          <cell r="A1018" t="str">
            <v>5.10.1.9</v>
          </cell>
          <cell r="B1018" t="str">
            <v>Tee PVC sanitaria Ø4" x Ø3", unión soldada</v>
          </cell>
          <cell r="C1018" t="str">
            <v>un</v>
          </cell>
          <cell r="D1018">
            <v>7545</v>
          </cell>
          <cell r="E1018">
            <v>21726</v>
          </cell>
          <cell r="F1018">
            <v>0</v>
          </cell>
        </row>
        <row r="1019">
          <cell r="A1019">
            <v>0</v>
          </cell>
          <cell r="B1019">
            <v>0</v>
          </cell>
          <cell r="C1019">
            <v>0</v>
          </cell>
          <cell r="D1019">
            <v>0</v>
          </cell>
          <cell r="E1019">
            <v>0</v>
          </cell>
          <cell r="F1019">
            <v>0</v>
          </cell>
        </row>
        <row r="1020">
          <cell r="A1020">
            <v>0</v>
          </cell>
          <cell r="B1020" t="str">
            <v>Instalación de Tee PVC sanitaria Ø4" x Ø3", unión soldada</v>
          </cell>
          <cell r="C1020">
            <v>0</v>
          </cell>
          <cell r="D1020">
            <v>0</v>
          </cell>
          <cell r="E1020">
            <v>0</v>
          </cell>
          <cell r="F1020">
            <v>0</v>
          </cell>
        </row>
        <row r="1021">
          <cell r="A1021">
            <v>0</v>
          </cell>
          <cell r="B1021" t="str">
            <v>Soldadura liquida (1/4 gal) y limpiador removedor (1/4 gal)</v>
          </cell>
          <cell r="C1021" t="str">
            <v>gl</v>
          </cell>
          <cell r="D1021">
            <v>20</v>
          </cell>
          <cell r="E1021">
            <v>112922.51999999999</v>
          </cell>
          <cell r="F1021">
            <v>5646.1259999999993</v>
          </cell>
        </row>
        <row r="1022">
          <cell r="A1022">
            <v>0</v>
          </cell>
          <cell r="B1022" t="str">
            <v xml:space="preserve">Salario Oficial + Ayudante dia con prestaciones </v>
          </cell>
          <cell r="C1022" t="str">
            <v>día</v>
          </cell>
          <cell r="D1022">
            <v>50</v>
          </cell>
          <cell r="E1022">
            <v>90422.639999999985</v>
          </cell>
          <cell r="F1022">
            <v>1808.4527999999998</v>
          </cell>
        </row>
        <row r="1023">
          <cell r="A1023">
            <v>0</v>
          </cell>
          <cell r="B1023" t="str">
            <v>Herramienta menor (5% M.O.)</v>
          </cell>
          <cell r="C1023" t="str">
            <v>gl</v>
          </cell>
          <cell r="D1023">
            <v>0.05</v>
          </cell>
          <cell r="E1023">
            <v>1808.4527999999998</v>
          </cell>
          <cell r="F1023">
            <v>90.422640000000001</v>
          </cell>
        </row>
        <row r="1024">
          <cell r="A1024">
            <v>0</v>
          </cell>
          <cell r="B1024" t="str">
            <v>Precio directo</v>
          </cell>
          <cell r="C1024">
            <v>0</v>
          </cell>
          <cell r="D1024">
            <v>0</v>
          </cell>
          <cell r="E1024">
            <v>0</v>
          </cell>
          <cell r="F1024">
            <v>7545.0014399999991</v>
          </cell>
        </row>
        <row r="1025">
          <cell r="A1025">
            <v>0</v>
          </cell>
          <cell r="B1025" t="str">
            <v xml:space="preserve">A.I.U </v>
          </cell>
          <cell r="C1025">
            <v>0</v>
          </cell>
          <cell r="D1025">
            <v>0</v>
          </cell>
          <cell r="E1025">
            <v>0</v>
          </cell>
          <cell r="F1025">
            <v>0</v>
          </cell>
        </row>
        <row r="1026">
          <cell r="A1026">
            <v>0</v>
          </cell>
          <cell r="B1026" t="str">
            <v>PRECIO UNITARIO (un)</v>
          </cell>
          <cell r="C1026">
            <v>0</v>
          </cell>
          <cell r="D1026">
            <v>0</v>
          </cell>
          <cell r="E1026">
            <v>0</v>
          </cell>
          <cell r="F1026">
            <v>7545</v>
          </cell>
        </row>
        <row r="1027">
          <cell r="A1027">
            <v>0</v>
          </cell>
          <cell r="B1027">
            <v>0</v>
          </cell>
          <cell r="C1027">
            <v>0</v>
          </cell>
          <cell r="D1027">
            <v>0</v>
          </cell>
          <cell r="E1027">
            <v>0</v>
          </cell>
          <cell r="F1027">
            <v>0</v>
          </cell>
        </row>
        <row r="1028">
          <cell r="A1028">
            <v>0</v>
          </cell>
          <cell r="B1028" t="str">
            <v>Suministro de Tee PVC sanitaria Ø4" x Ø3", unión soldada</v>
          </cell>
          <cell r="C1028">
            <v>0</v>
          </cell>
          <cell r="D1028">
            <v>0</v>
          </cell>
          <cell r="E1028">
            <v>0</v>
          </cell>
          <cell r="F1028">
            <v>0</v>
          </cell>
        </row>
        <row r="1029">
          <cell r="A1029">
            <v>0</v>
          </cell>
          <cell r="B1029" t="str">
            <v>Tee PVC sanitaria Ø4" x Ø3"</v>
          </cell>
          <cell r="C1029" t="str">
            <v>un</v>
          </cell>
          <cell r="D1029">
            <v>1</v>
          </cell>
          <cell r="E1029">
            <v>20890.439999999999</v>
          </cell>
          <cell r="F1029">
            <v>20890.439999999999</v>
          </cell>
        </row>
        <row r="1030">
          <cell r="A1030">
            <v>0</v>
          </cell>
          <cell r="B1030" t="str">
            <v xml:space="preserve">Transporte </v>
          </cell>
          <cell r="C1030" t="str">
            <v>un</v>
          </cell>
          <cell r="D1030">
            <v>1</v>
          </cell>
          <cell r="E1030">
            <v>835.61759999999992</v>
          </cell>
          <cell r="F1030">
            <v>835.61759999999992</v>
          </cell>
        </row>
        <row r="1031">
          <cell r="A1031">
            <v>0</v>
          </cell>
          <cell r="B1031" t="str">
            <v>Precio directo</v>
          </cell>
          <cell r="C1031">
            <v>0</v>
          </cell>
          <cell r="D1031">
            <v>0</v>
          </cell>
          <cell r="E1031">
            <v>0</v>
          </cell>
          <cell r="F1031">
            <v>21726.0576</v>
          </cell>
        </row>
        <row r="1032">
          <cell r="A1032">
            <v>0</v>
          </cell>
          <cell r="B1032" t="str">
            <v xml:space="preserve">A.I.U </v>
          </cell>
          <cell r="C1032">
            <v>0</v>
          </cell>
          <cell r="D1032">
            <v>0</v>
          </cell>
          <cell r="E1032">
            <v>0</v>
          </cell>
          <cell r="F1032">
            <v>0</v>
          </cell>
        </row>
        <row r="1033">
          <cell r="A1033">
            <v>0</v>
          </cell>
          <cell r="B1033" t="str">
            <v>PRECIO UNITARIO (un)</v>
          </cell>
          <cell r="C1033">
            <v>0</v>
          </cell>
          <cell r="D1033">
            <v>0</v>
          </cell>
          <cell r="E1033">
            <v>0</v>
          </cell>
          <cell r="F1033">
            <v>21726</v>
          </cell>
        </row>
        <row r="1034">
          <cell r="A1034">
            <v>0</v>
          </cell>
          <cell r="B1034">
            <v>0</v>
          </cell>
          <cell r="C1034">
            <v>0</v>
          </cell>
          <cell r="D1034">
            <v>0</v>
          </cell>
          <cell r="E1034">
            <v>0</v>
          </cell>
          <cell r="F1034">
            <v>0</v>
          </cell>
        </row>
        <row r="1035">
          <cell r="A1035" t="str">
            <v>5.10.1.10</v>
          </cell>
          <cell r="B1035" t="str">
            <v>Tee PVC sanitaria Ø3" x Ø2", unión soldada</v>
          </cell>
          <cell r="C1035" t="str">
            <v>un</v>
          </cell>
          <cell r="D1035">
            <v>5663</v>
          </cell>
          <cell r="E1035">
            <v>12571</v>
          </cell>
          <cell r="F1035">
            <v>0</v>
          </cell>
        </row>
        <row r="1036">
          <cell r="A1036">
            <v>0</v>
          </cell>
          <cell r="B1036">
            <v>0</v>
          </cell>
          <cell r="C1036">
            <v>0</v>
          </cell>
          <cell r="D1036">
            <v>0</v>
          </cell>
          <cell r="E1036">
            <v>0</v>
          </cell>
          <cell r="F1036">
            <v>0</v>
          </cell>
        </row>
        <row r="1037">
          <cell r="A1037">
            <v>0</v>
          </cell>
          <cell r="B1037" t="str">
            <v>Instalación de Tee PVC sanitaria Ø3" x Ø2", unión soldada</v>
          </cell>
          <cell r="C1037">
            <v>0</v>
          </cell>
          <cell r="D1037">
            <v>0</v>
          </cell>
          <cell r="E1037">
            <v>0</v>
          </cell>
          <cell r="F1037">
            <v>0</v>
          </cell>
        </row>
        <row r="1038">
          <cell r="A1038">
            <v>0</v>
          </cell>
          <cell r="B1038" t="str">
            <v>Soldadura liquida (1/4 gal) y limpiador removedor (1/4 gal)</v>
          </cell>
          <cell r="C1038" t="str">
            <v>gl</v>
          </cell>
          <cell r="D1038">
            <v>30</v>
          </cell>
          <cell r="E1038">
            <v>112922.51999999999</v>
          </cell>
          <cell r="F1038">
            <v>3764.0839999999998</v>
          </cell>
        </row>
        <row r="1039">
          <cell r="A1039">
            <v>0</v>
          </cell>
          <cell r="B1039" t="str">
            <v xml:space="preserve">Salario Oficial + Ayudante dia con prestaciones </v>
          </cell>
          <cell r="C1039" t="str">
            <v>día</v>
          </cell>
          <cell r="D1039">
            <v>50</v>
          </cell>
          <cell r="E1039">
            <v>90422.639999999985</v>
          </cell>
          <cell r="F1039">
            <v>1808.4527999999998</v>
          </cell>
        </row>
        <row r="1040">
          <cell r="A1040">
            <v>0</v>
          </cell>
          <cell r="B1040" t="str">
            <v>Herramienta menor (5% M.O.)</v>
          </cell>
          <cell r="C1040" t="str">
            <v>gl</v>
          </cell>
          <cell r="D1040">
            <v>0.05</v>
          </cell>
          <cell r="E1040">
            <v>1808.4527999999998</v>
          </cell>
          <cell r="F1040">
            <v>90.422640000000001</v>
          </cell>
        </row>
        <row r="1041">
          <cell r="A1041">
            <v>0</v>
          </cell>
          <cell r="B1041" t="str">
            <v>Precio directo</v>
          </cell>
          <cell r="C1041">
            <v>0</v>
          </cell>
          <cell r="D1041">
            <v>0</v>
          </cell>
          <cell r="E1041">
            <v>0</v>
          </cell>
          <cell r="F1041">
            <v>5662.9594399999996</v>
          </cell>
        </row>
        <row r="1042">
          <cell r="A1042">
            <v>0</v>
          </cell>
          <cell r="B1042" t="str">
            <v xml:space="preserve">A.I.U </v>
          </cell>
          <cell r="C1042">
            <v>0</v>
          </cell>
          <cell r="D1042">
            <v>0</v>
          </cell>
          <cell r="E1042">
            <v>0</v>
          </cell>
          <cell r="F1042">
            <v>0</v>
          </cell>
        </row>
        <row r="1043">
          <cell r="A1043">
            <v>0</v>
          </cell>
          <cell r="B1043" t="str">
            <v>PRECIO UNITARIO (un)</v>
          </cell>
          <cell r="C1043">
            <v>0</v>
          </cell>
          <cell r="D1043">
            <v>0</v>
          </cell>
          <cell r="E1043">
            <v>0</v>
          </cell>
          <cell r="F1043">
            <v>5663</v>
          </cell>
        </row>
        <row r="1044">
          <cell r="A1044">
            <v>0</v>
          </cell>
          <cell r="B1044">
            <v>0</v>
          </cell>
          <cell r="C1044">
            <v>0</v>
          </cell>
          <cell r="D1044">
            <v>0</v>
          </cell>
          <cell r="E1044">
            <v>0</v>
          </cell>
          <cell r="F1044">
            <v>0</v>
          </cell>
        </row>
        <row r="1045">
          <cell r="A1045">
            <v>0</v>
          </cell>
          <cell r="B1045" t="str">
            <v>Suministro de Tee PVC sanitaria Ø3" x Ø2", unión soldada</v>
          </cell>
          <cell r="C1045">
            <v>0</v>
          </cell>
          <cell r="D1045">
            <v>0</v>
          </cell>
          <cell r="E1045">
            <v>0</v>
          </cell>
          <cell r="F1045">
            <v>0</v>
          </cell>
        </row>
        <row r="1046">
          <cell r="A1046">
            <v>0</v>
          </cell>
          <cell r="B1046" t="str">
            <v>Tee PVC sanitaria Ø3" x Ø2"</v>
          </cell>
          <cell r="C1046" t="str">
            <v>un</v>
          </cell>
          <cell r="D1046">
            <v>1</v>
          </cell>
          <cell r="E1046">
            <v>12087.199999999999</v>
          </cell>
          <cell r="F1046">
            <v>12087.199999999999</v>
          </cell>
        </row>
        <row r="1047">
          <cell r="A1047">
            <v>0</v>
          </cell>
          <cell r="B1047" t="str">
            <v xml:space="preserve">Transporte </v>
          </cell>
          <cell r="C1047" t="str">
            <v>un</v>
          </cell>
          <cell r="D1047">
            <v>1</v>
          </cell>
          <cell r="E1047">
            <v>483.48799999999994</v>
          </cell>
          <cell r="F1047">
            <v>483.48799999999994</v>
          </cell>
        </row>
        <row r="1048">
          <cell r="A1048">
            <v>0</v>
          </cell>
          <cell r="B1048" t="str">
            <v>Precio directo</v>
          </cell>
          <cell r="C1048">
            <v>0</v>
          </cell>
          <cell r="D1048">
            <v>0</v>
          </cell>
          <cell r="E1048">
            <v>0</v>
          </cell>
          <cell r="F1048">
            <v>12570.687999999998</v>
          </cell>
        </row>
        <row r="1049">
          <cell r="A1049">
            <v>0</v>
          </cell>
          <cell r="B1049" t="str">
            <v xml:space="preserve">A.I.U </v>
          </cell>
          <cell r="C1049">
            <v>0</v>
          </cell>
          <cell r="D1049">
            <v>0</v>
          </cell>
          <cell r="E1049">
            <v>0</v>
          </cell>
          <cell r="F1049">
            <v>0</v>
          </cell>
        </row>
        <row r="1050">
          <cell r="A1050">
            <v>0</v>
          </cell>
          <cell r="B1050" t="str">
            <v>PRECIO UNITARIO (un)</v>
          </cell>
          <cell r="C1050">
            <v>0</v>
          </cell>
          <cell r="D1050">
            <v>0</v>
          </cell>
          <cell r="E1050">
            <v>0</v>
          </cell>
          <cell r="F1050">
            <v>12571</v>
          </cell>
        </row>
        <row r="1051">
          <cell r="A1051">
            <v>0</v>
          </cell>
          <cell r="B1051">
            <v>0</v>
          </cell>
          <cell r="C1051">
            <v>0</v>
          </cell>
          <cell r="D1051">
            <v>0</v>
          </cell>
          <cell r="E1051">
            <v>0</v>
          </cell>
          <cell r="F1051">
            <v>0</v>
          </cell>
        </row>
        <row r="1052">
          <cell r="A1052" t="str">
            <v>5.10.2</v>
          </cell>
          <cell r="B1052" t="str">
            <v>Tee PVC sanitaria doble, Unión Soldada</v>
          </cell>
          <cell r="C1052">
            <v>0</v>
          </cell>
          <cell r="D1052">
            <v>0</v>
          </cell>
          <cell r="E1052">
            <v>0</v>
          </cell>
          <cell r="F1052">
            <v>0</v>
          </cell>
        </row>
        <row r="1053">
          <cell r="A1053">
            <v>0</v>
          </cell>
          <cell r="B1053">
            <v>0</v>
          </cell>
          <cell r="C1053">
            <v>0</v>
          </cell>
          <cell r="D1053">
            <v>0</v>
          </cell>
          <cell r="E1053">
            <v>0</v>
          </cell>
          <cell r="F1053">
            <v>0</v>
          </cell>
        </row>
        <row r="1054">
          <cell r="A1054" t="str">
            <v>5.10.2.3</v>
          </cell>
          <cell r="B1054" t="str">
            <v>Tee PVC-Sanitaria Doble Ø4", Unión Soldada</v>
          </cell>
          <cell r="C1054" t="str">
            <v>un</v>
          </cell>
          <cell r="D1054">
            <v>9427</v>
          </cell>
          <cell r="E1054">
            <v>35062</v>
          </cell>
          <cell r="F1054">
            <v>0</v>
          </cell>
        </row>
        <row r="1055">
          <cell r="A1055">
            <v>0</v>
          </cell>
          <cell r="B1055">
            <v>0</v>
          </cell>
          <cell r="C1055">
            <v>0</v>
          </cell>
          <cell r="D1055">
            <v>0</v>
          </cell>
          <cell r="E1055">
            <v>0</v>
          </cell>
          <cell r="F1055">
            <v>0</v>
          </cell>
        </row>
        <row r="1056">
          <cell r="A1056">
            <v>0</v>
          </cell>
          <cell r="B1056" t="str">
            <v>Instalación Tee PVC-Sanitaria Doble Ø4", Unión Soldada</v>
          </cell>
          <cell r="C1056">
            <v>0</v>
          </cell>
          <cell r="D1056">
            <v>0</v>
          </cell>
          <cell r="E1056">
            <v>0</v>
          </cell>
          <cell r="F1056">
            <v>0</v>
          </cell>
        </row>
        <row r="1057">
          <cell r="A1057">
            <v>0</v>
          </cell>
          <cell r="B1057" t="str">
            <v>Soldadura liquida (1/4 gal) y limpiador removedor (1/4 gal)</v>
          </cell>
          <cell r="C1057" t="str">
            <v>gl</v>
          </cell>
          <cell r="D1057">
            <v>15</v>
          </cell>
          <cell r="E1057">
            <v>112922.51999999999</v>
          </cell>
          <cell r="F1057">
            <v>7528.1679999999997</v>
          </cell>
        </row>
        <row r="1058">
          <cell r="A1058">
            <v>0</v>
          </cell>
          <cell r="B1058" t="str">
            <v xml:space="preserve">Salario Oficial + Ayudante dia con prestaciones </v>
          </cell>
          <cell r="C1058" t="str">
            <v>día</v>
          </cell>
          <cell r="D1058">
            <v>50</v>
          </cell>
          <cell r="E1058">
            <v>90422.639999999985</v>
          </cell>
          <cell r="F1058">
            <v>1808.4527999999998</v>
          </cell>
        </row>
        <row r="1059">
          <cell r="A1059">
            <v>0</v>
          </cell>
          <cell r="B1059" t="str">
            <v>Herramienta menor (5% M.O.)</v>
          </cell>
          <cell r="C1059" t="str">
            <v>gl</v>
          </cell>
          <cell r="D1059">
            <v>0.05</v>
          </cell>
          <cell r="E1059">
            <v>1808.4527999999998</v>
          </cell>
          <cell r="F1059">
            <v>90.422640000000001</v>
          </cell>
        </row>
        <row r="1060">
          <cell r="A1060">
            <v>0</v>
          </cell>
          <cell r="B1060" t="str">
            <v>Precio directo</v>
          </cell>
          <cell r="C1060">
            <v>0</v>
          </cell>
          <cell r="D1060">
            <v>0</v>
          </cell>
          <cell r="E1060">
            <v>0</v>
          </cell>
          <cell r="F1060">
            <v>9427.0434399999995</v>
          </cell>
        </row>
        <row r="1061">
          <cell r="A1061">
            <v>0</v>
          </cell>
          <cell r="B1061" t="str">
            <v xml:space="preserve">A.I.U </v>
          </cell>
          <cell r="C1061">
            <v>0</v>
          </cell>
          <cell r="D1061">
            <v>0</v>
          </cell>
          <cell r="E1061">
            <v>0</v>
          </cell>
          <cell r="F1061">
            <v>0</v>
          </cell>
        </row>
        <row r="1062">
          <cell r="A1062">
            <v>0</v>
          </cell>
          <cell r="B1062" t="str">
            <v>PRECIO UNITARIO (un)</v>
          </cell>
          <cell r="C1062">
            <v>0</v>
          </cell>
          <cell r="D1062">
            <v>0</v>
          </cell>
          <cell r="E1062">
            <v>0</v>
          </cell>
          <cell r="F1062">
            <v>9427</v>
          </cell>
        </row>
        <row r="1063">
          <cell r="A1063">
            <v>0</v>
          </cell>
          <cell r="B1063">
            <v>0</v>
          </cell>
          <cell r="C1063">
            <v>0</v>
          </cell>
          <cell r="D1063">
            <v>0</v>
          </cell>
          <cell r="E1063">
            <v>0</v>
          </cell>
          <cell r="F1063">
            <v>0</v>
          </cell>
        </row>
        <row r="1064">
          <cell r="A1064">
            <v>0</v>
          </cell>
          <cell r="B1064" t="str">
            <v>Suministro Tee PVC-Sanitaria Doble Ø4", Unión Soldada</v>
          </cell>
          <cell r="C1064">
            <v>0</v>
          </cell>
          <cell r="D1064">
            <v>0</v>
          </cell>
          <cell r="E1064">
            <v>0</v>
          </cell>
          <cell r="F1064">
            <v>0</v>
          </cell>
        </row>
        <row r="1065">
          <cell r="A1065">
            <v>0</v>
          </cell>
          <cell r="B1065" t="str">
            <v>Tee Sanitaria Doble de Ø4"</v>
          </cell>
          <cell r="C1065" t="str">
            <v>un</v>
          </cell>
          <cell r="D1065">
            <v>1</v>
          </cell>
          <cell r="E1065">
            <v>33713.079999999994</v>
          </cell>
          <cell r="F1065">
            <v>33713.079999999994</v>
          </cell>
        </row>
        <row r="1066">
          <cell r="A1066">
            <v>0</v>
          </cell>
          <cell r="B1066" t="str">
            <v xml:space="preserve">Transporte </v>
          </cell>
          <cell r="C1066" t="str">
            <v>un</v>
          </cell>
          <cell r="D1066">
            <v>1</v>
          </cell>
          <cell r="E1066">
            <v>1348.5231999999999</v>
          </cell>
          <cell r="F1066">
            <v>1348.5231999999999</v>
          </cell>
        </row>
        <row r="1067">
          <cell r="A1067">
            <v>0</v>
          </cell>
          <cell r="B1067" t="str">
            <v>Precio directo</v>
          </cell>
          <cell r="C1067">
            <v>0</v>
          </cell>
          <cell r="D1067">
            <v>0</v>
          </cell>
          <cell r="E1067">
            <v>0</v>
          </cell>
          <cell r="F1067">
            <v>35061.603199999998</v>
          </cell>
        </row>
        <row r="1068">
          <cell r="A1068">
            <v>0</v>
          </cell>
          <cell r="B1068" t="str">
            <v xml:space="preserve">A.I.U </v>
          </cell>
          <cell r="C1068">
            <v>0</v>
          </cell>
          <cell r="D1068">
            <v>0</v>
          </cell>
          <cell r="E1068">
            <v>0</v>
          </cell>
          <cell r="F1068">
            <v>0</v>
          </cell>
        </row>
        <row r="1069">
          <cell r="A1069">
            <v>0</v>
          </cell>
          <cell r="B1069" t="str">
            <v>PRECIO UNITARIO (un)</v>
          </cell>
          <cell r="C1069">
            <v>0</v>
          </cell>
          <cell r="D1069">
            <v>0</v>
          </cell>
          <cell r="E1069">
            <v>0</v>
          </cell>
          <cell r="F1069">
            <v>35062</v>
          </cell>
        </row>
        <row r="1070">
          <cell r="A1070">
            <v>0</v>
          </cell>
          <cell r="B1070">
            <v>0</v>
          </cell>
          <cell r="C1070">
            <v>0</v>
          </cell>
          <cell r="D1070">
            <v>0</v>
          </cell>
          <cell r="E1070">
            <v>0</v>
          </cell>
          <cell r="F1070">
            <v>0</v>
          </cell>
        </row>
        <row r="1071">
          <cell r="A1071" t="str">
            <v>5.11</v>
          </cell>
          <cell r="B1071" t="str">
            <v>Buje PVC-Sanitaria, unión soldada</v>
          </cell>
          <cell r="C1071">
            <v>0</v>
          </cell>
          <cell r="D1071">
            <v>0</v>
          </cell>
          <cell r="E1071">
            <v>0</v>
          </cell>
          <cell r="F1071">
            <v>0</v>
          </cell>
        </row>
        <row r="1072">
          <cell r="A1072">
            <v>0</v>
          </cell>
          <cell r="B1072">
            <v>0</v>
          </cell>
          <cell r="C1072">
            <v>0</v>
          </cell>
          <cell r="D1072">
            <v>0</v>
          </cell>
          <cell r="E1072">
            <v>0</v>
          </cell>
          <cell r="F1072">
            <v>0</v>
          </cell>
        </row>
        <row r="1073">
          <cell r="A1073" t="str">
            <v>5.11.3</v>
          </cell>
          <cell r="B1073" t="str">
            <v>Buje en PVC sanitaria Ø2" x Ø1 1/2", unión soldada</v>
          </cell>
          <cell r="C1073" t="str">
            <v>un</v>
          </cell>
          <cell r="D1073">
            <v>2046</v>
          </cell>
          <cell r="E1073">
            <v>2001</v>
          </cell>
          <cell r="F1073">
            <v>0</v>
          </cell>
        </row>
        <row r="1074">
          <cell r="A1074">
            <v>0</v>
          </cell>
          <cell r="B1074">
            <v>0</v>
          </cell>
          <cell r="C1074">
            <v>0</v>
          </cell>
          <cell r="D1074">
            <v>0</v>
          </cell>
          <cell r="E1074">
            <v>0</v>
          </cell>
          <cell r="F1074">
            <v>0</v>
          </cell>
        </row>
        <row r="1075">
          <cell r="A1075">
            <v>0</v>
          </cell>
          <cell r="B1075" t="str">
            <v>Instalacion de Buje en PVC sanitaria Ø2" x Ø1 1/2", unión soldada</v>
          </cell>
          <cell r="C1075">
            <v>0</v>
          </cell>
          <cell r="D1075">
            <v>0</v>
          </cell>
          <cell r="E1075">
            <v>0</v>
          </cell>
          <cell r="F1075">
            <v>0</v>
          </cell>
        </row>
        <row r="1076">
          <cell r="A1076">
            <v>0</v>
          </cell>
          <cell r="B1076" t="str">
            <v>Soldadura liquida (1/4 gal) y limpiador removedor (1/4 gal)</v>
          </cell>
          <cell r="C1076" t="str">
            <v>gl</v>
          </cell>
          <cell r="D1076">
            <v>90</v>
          </cell>
          <cell r="E1076">
            <v>112922.51999999999</v>
          </cell>
          <cell r="F1076">
            <v>1254.6946666666665</v>
          </cell>
        </row>
        <row r="1077">
          <cell r="A1077">
            <v>0</v>
          </cell>
          <cell r="B1077" t="str">
            <v xml:space="preserve">Salario Oficial + Ayudante dia con prestaciones </v>
          </cell>
          <cell r="C1077" t="str">
            <v>día</v>
          </cell>
          <cell r="D1077">
            <v>120</v>
          </cell>
          <cell r="E1077">
            <v>90422.639999999985</v>
          </cell>
          <cell r="F1077">
            <v>753.52199999999982</v>
          </cell>
        </row>
        <row r="1078">
          <cell r="A1078">
            <v>0</v>
          </cell>
          <cell r="B1078" t="str">
            <v>Herramienta menor (5% M.O.)</v>
          </cell>
          <cell r="C1078" t="str">
            <v>gl</v>
          </cell>
          <cell r="D1078">
            <v>0.05</v>
          </cell>
          <cell r="E1078">
            <v>753.52199999999982</v>
          </cell>
          <cell r="F1078">
            <v>37.676099999999991</v>
          </cell>
        </row>
        <row r="1079">
          <cell r="A1079">
            <v>0</v>
          </cell>
          <cell r="B1079" t="str">
            <v>Costo directo</v>
          </cell>
          <cell r="C1079">
            <v>0</v>
          </cell>
          <cell r="D1079">
            <v>0</v>
          </cell>
          <cell r="E1079">
            <v>0</v>
          </cell>
          <cell r="F1079">
            <v>2045.8927666666661</v>
          </cell>
        </row>
        <row r="1080">
          <cell r="A1080">
            <v>0</v>
          </cell>
          <cell r="B1080" t="str">
            <v xml:space="preserve">A.I.U </v>
          </cell>
          <cell r="C1080">
            <v>0</v>
          </cell>
          <cell r="D1080">
            <v>0</v>
          </cell>
          <cell r="E1080">
            <v>0</v>
          </cell>
          <cell r="F1080">
            <v>0</v>
          </cell>
        </row>
        <row r="1081">
          <cell r="A1081">
            <v>0</v>
          </cell>
          <cell r="B1081" t="str">
            <v>PRECIO UNITARIO (un)</v>
          </cell>
          <cell r="C1081">
            <v>0</v>
          </cell>
          <cell r="D1081">
            <v>0</v>
          </cell>
          <cell r="E1081">
            <v>0</v>
          </cell>
          <cell r="F1081">
            <v>2046</v>
          </cell>
        </row>
        <row r="1082">
          <cell r="A1082">
            <v>0</v>
          </cell>
          <cell r="B1082">
            <v>0</v>
          </cell>
          <cell r="C1082">
            <v>0</v>
          </cell>
          <cell r="D1082">
            <v>0</v>
          </cell>
          <cell r="E1082">
            <v>0</v>
          </cell>
          <cell r="F1082">
            <v>0</v>
          </cell>
        </row>
        <row r="1083">
          <cell r="A1083">
            <v>0</v>
          </cell>
          <cell r="B1083" t="str">
            <v>Suministro de Buje en PVC sanitaria Ø2" x Ø1 1/2", unión soldada</v>
          </cell>
          <cell r="C1083">
            <v>0</v>
          </cell>
          <cell r="D1083">
            <v>0</v>
          </cell>
          <cell r="E1083">
            <v>0</v>
          </cell>
          <cell r="F1083">
            <v>0</v>
          </cell>
        </row>
        <row r="1084">
          <cell r="A1084">
            <v>0</v>
          </cell>
          <cell r="B1084" t="str">
            <v>Buje en PVC sanitaria Ø2" x Ø1 1/2"</v>
          </cell>
          <cell r="C1084" t="str">
            <v>un</v>
          </cell>
          <cell r="D1084">
            <v>1</v>
          </cell>
          <cell r="E1084">
            <v>1924.4399999999998</v>
          </cell>
          <cell r="F1084">
            <v>1924.4399999999998</v>
          </cell>
        </row>
        <row r="1085">
          <cell r="A1085">
            <v>0</v>
          </cell>
          <cell r="B1085" t="str">
            <v xml:space="preserve">Transporte </v>
          </cell>
          <cell r="C1085" t="str">
            <v>un</v>
          </cell>
          <cell r="D1085">
            <v>1</v>
          </cell>
          <cell r="E1085">
            <v>76.977599999999995</v>
          </cell>
          <cell r="F1085">
            <v>76.977599999999995</v>
          </cell>
        </row>
        <row r="1086">
          <cell r="A1086">
            <v>0</v>
          </cell>
          <cell r="B1086" t="str">
            <v>Costo directo</v>
          </cell>
          <cell r="C1086">
            <v>0</v>
          </cell>
          <cell r="D1086">
            <v>0</v>
          </cell>
          <cell r="E1086">
            <v>0</v>
          </cell>
          <cell r="F1086">
            <v>2001.4175999999998</v>
          </cell>
        </row>
        <row r="1087">
          <cell r="A1087">
            <v>0</v>
          </cell>
          <cell r="B1087" t="str">
            <v xml:space="preserve">A.I.U </v>
          </cell>
          <cell r="C1087">
            <v>0</v>
          </cell>
          <cell r="D1087">
            <v>0</v>
          </cell>
          <cell r="E1087">
            <v>0</v>
          </cell>
          <cell r="F1087">
            <v>0</v>
          </cell>
        </row>
        <row r="1088">
          <cell r="A1088">
            <v>0</v>
          </cell>
          <cell r="B1088" t="str">
            <v>PRECIO UNITARIO (un)</v>
          </cell>
          <cell r="C1088">
            <v>0</v>
          </cell>
          <cell r="D1088">
            <v>0</v>
          </cell>
          <cell r="E1088">
            <v>0</v>
          </cell>
          <cell r="F1088">
            <v>2001</v>
          </cell>
        </row>
        <row r="1089">
          <cell r="A1089">
            <v>0</v>
          </cell>
          <cell r="B1089">
            <v>0</v>
          </cell>
          <cell r="C1089">
            <v>0</v>
          </cell>
          <cell r="D1089">
            <v>0</v>
          </cell>
          <cell r="E1089">
            <v>0</v>
          </cell>
          <cell r="F1089">
            <v>0</v>
          </cell>
        </row>
        <row r="1090">
          <cell r="A1090" t="str">
            <v>5.13</v>
          </cell>
          <cell r="B1090" t="str">
            <v>Yee PVC Sanitaria</v>
          </cell>
          <cell r="C1090">
            <v>0</v>
          </cell>
          <cell r="D1090">
            <v>0</v>
          </cell>
          <cell r="E1090">
            <v>0</v>
          </cell>
          <cell r="F1090">
            <v>0</v>
          </cell>
        </row>
        <row r="1091">
          <cell r="A1091" t="str">
            <v>5.13.1</v>
          </cell>
          <cell r="B1091" t="str">
            <v>Yee  PVC-Sanitaria Ø2", unión soldada</v>
          </cell>
          <cell r="C1091" t="str">
            <v>un</v>
          </cell>
          <cell r="D1091">
            <v>3781</v>
          </cell>
          <cell r="E1091">
            <v>5868</v>
          </cell>
          <cell r="F1091">
            <v>0</v>
          </cell>
        </row>
        <row r="1092">
          <cell r="A1092">
            <v>0</v>
          </cell>
          <cell r="B1092">
            <v>0</v>
          </cell>
          <cell r="C1092">
            <v>0</v>
          </cell>
          <cell r="D1092">
            <v>0</v>
          </cell>
          <cell r="E1092">
            <v>0</v>
          </cell>
          <cell r="F1092">
            <v>0</v>
          </cell>
        </row>
        <row r="1093">
          <cell r="A1093">
            <v>0</v>
          </cell>
          <cell r="B1093" t="str">
            <v>Instalación de Yee  PVC-Sanitaria Ø2", unión soldada</v>
          </cell>
          <cell r="C1093">
            <v>0</v>
          </cell>
          <cell r="D1093">
            <v>0</v>
          </cell>
          <cell r="E1093">
            <v>0</v>
          </cell>
          <cell r="F1093">
            <v>0</v>
          </cell>
        </row>
        <row r="1094">
          <cell r="A1094">
            <v>0</v>
          </cell>
          <cell r="B1094" t="str">
            <v>Soldadura liquida (1/4 gal) y limpiador removedor (1/4 gal)</v>
          </cell>
          <cell r="C1094" t="str">
            <v>un</v>
          </cell>
          <cell r="D1094">
            <v>60</v>
          </cell>
          <cell r="E1094">
            <v>112922.51999999999</v>
          </cell>
          <cell r="F1094">
            <v>1882.0419999999999</v>
          </cell>
        </row>
        <row r="1095">
          <cell r="A1095">
            <v>0</v>
          </cell>
          <cell r="B1095" t="str">
            <v xml:space="preserve">Salario Oficial + Ayudante dia con prestaciones </v>
          </cell>
          <cell r="C1095" t="str">
            <v>día</v>
          </cell>
          <cell r="D1095">
            <v>50</v>
          </cell>
          <cell r="E1095">
            <v>90422.639999999985</v>
          </cell>
          <cell r="F1095">
            <v>1808.4527999999998</v>
          </cell>
        </row>
        <row r="1096">
          <cell r="A1096">
            <v>0</v>
          </cell>
          <cell r="B1096" t="str">
            <v>Herramienta menor (5% M.O.)</v>
          </cell>
          <cell r="C1096" t="str">
            <v>gl</v>
          </cell>
          <cell r="D1096">
            <v>0.05</v>
          </cell>
          <cell r="E1096">
            <v>1808.4527999999998</v>
          </cell>
          <cell r="F1096">
            <v>90.422640000000001</v>
          </cell>
        </row>
        <row r="1097">
          <cell r="A1097">
            <v>0</v>
          </cell>
          <cell r="B1097" t="str">
            <v>Precio directo</v>
          </cell>
          <cell r="C1097">
            <v>0</v>
          </cell>
          <cell r="D1097">
            <v>0</v>
          </cell>
          <cell r="E1097">
            <v>0</v>
          </cell>
          <cell r="F1097">
            <v>3780.9174399999993</v>
          </cell>
        </row>
        <row r="1098">
          <cell r="A1098">
            <v>0</v>
          </cell>
          <cell r="B1098" t="str">
            <v xml:space="preserve">A.I.U </v>
          </cell>
          <cell r="C1098">
            <v>0</v>
          </cell>
          <cell r="D1098">
            <v>0</v>
          </cell>
          <cell r="E1098">
            <v>0</v>
          </cell>
          <cell r="F1098">
            <v>0</v>
          </cell>
        </row>
        <row r="1099">
          <cell r="A1099">
            <v>0</v>
          </cell>
          <cell r="B1099" t="str">
            <v>PRECIO UNITARIO (un)</v>
          </cell>
          <cell r="C1099">
            <v>0</v>
          </cell>
          <cell r="D1099">
            <v>0</v>
          </cell>
          <cell r="E1099">
            <v>0</v>
          </cell>
          <cell r="F1099">
            <v>3781</v>
          </cell>
        </row>
        <row r="1100">
          <cell r="A1100">
            <v>0</v>
          </cell>
          <cell r="B1100">
            <v>0</v>
          </cell>
          <cell r="C1100">
            <v>0</v>
          </cell>
          <cell r="D1100">
            <v>0</v>
          </cell>
          <cell r="E1100">
            <v>0</v>
          </cell>
          <cell r="F1100">
            <v>0</v>
          </cell>
        </row>
        <row r="1101">
          <cell r="A1101">
            <v>0</v>
          </cell>
          <cell r="B1101" t="str">
            <v>Suministro de Yee  PVC-Sanitaria Ø2", unión soldada</v>
          </cell>
          <cell r="C1101">
            <v>0</v>
          </cell>
          <cell r="D1101">
            <v>0</v>
          </cell>
          <cell r="E1101">
            <v>0</v>
          </cell>
          <cell r="F1101">
            <v>0</v>
          </cell>
        </row>
        <row r="1102">
          <cell r="A1102">
            <v>0</v>
          </cell>
          <cell r="B1102" t="str">
            <v xml:space="preserve">Yee  PVC-Sanitaria Ø2" </v>
          </cell>
          <cell r="C1102" t="str">
            <v>un</v>
          </cell>
          <cell r="D1102">
            <v>1</v>
          </cell>
          <cell r="E1102">
            <v>5642.24</v>
          </cell>
          <cell r="F1102">
            <v>5642.24</v>
          </cell>
        </row>
        <row r="1103">
          <cell r="A1103">
            <v>0</v>
          </cell>
          <cell r="B1103" t="str">
            <v xml:space="preserve">Transporte </v>
          </cell>
          <cell r="C1103" t="str">
            <v>un</v>
          </cell>
          <cell r="D1103">
            <v>1</v>
          </cell>
          <cell r="E1103">
            <v>225.68959999999998</v>
          </cell>
          <cell r="F1103">
            <v>225.68959999999998</v>
          </cell>
        </row>
        <row r="1104">
          <cell r="A1104">
            <v>0</v>
          </cell>
          <cell r="B1104" t="str">
            <v>Precio directo</v>
          </cell>
          <cell r="C1104">
            <v>0</v>
          </cell>
          <cell r="D1104">
            <v>0</v>
          </cell>
          <cell r="E1104">
            <v>0</v>
          </cell>
          <cell r="F1104">
            <v>5867.9295999999995</v>
          </cell>
        </row>
        <row r="1105">
          <cell r="A1105">
            <v>0</v>
          </cell>
          <cell r="B1105" t="str">
            <v xml:space="preserve">A.I.U </v>
          </cell>
          <cell r="C1105">
            <v>0</v>
          </cell>
          <cell r="D1105">
            <v>0</v>
          </cell>
          <cell r="E1105">
            <v>0</v>
          </cell>
          <cell r="F1105">
            <v>0</v>
          </cell>
        </row>
        <row r="1106">
          <cell r="A1106">
            <v>0</v>
          </cell>
          <cell r="B1106" t="str">
            <v>PRECIO UNITARIO (un)</v>
          </cell>
          <cell r="C1106">
            <v>0</v>
          </cell>
          <cell r="D1106">
            <v>0</v>
          </cell>
          <cell r="E1106">
            <v>0</v>
          </cell>
          <cell r="F1106">
            <v>5868</v>
          </cell>
        </row>
        <row r="1107">
          <cell r="A1107">
            <v>0</v>
          </cell>
          <cell r="B1107">
            <v>0</v>
          </cell>
          <cell r="C1107">
            <v>0</v>
          </cell>
          <cell r="D1107">
            <v>0</v>
          </cell>
          <cell r="E1107">
            <v>0</v>
          </cell>
          <cell r="F1107">
            <v>0</v>
          </cell>
        </row>
        <row r="1108">
          <cell r="A1108" t="str">
            <v>5.13.3</v>
          </cell>
          <cell r="B1108" t="str">
            <v xml:space="preserve">Yee doble en PVC Sanitaria Ø4", unión soldada </v>
          </cell>
          <cell r="C1108" t="str">
            <v>un</v>
          </cell>
          <cell r="D1108">
            <v>9427</v>
          </cell>
          <cell r="E1108">
            <v>36628</v>
          </cell>
          <cell r="F1108">
            <v>0</v>
          </cell>
        </row>
        <row r="1109">
          <cell r="A1109">
            <v>0</v>
          </cell>
          <cell r="B1109">
            <v>0</v>
          </cell>
          <cell r="C1109">
            <v>0</v>
          </cell>
          <cell r="D1109">
            <v>0</v>
          </cell>
          <cell r="E1109">
            <v>0</v>
          </cell>
          <cell r="F1109">
            <v>0</v>
          </cell>
        </row>
        <row r="1110">
          <cell r="A1110">
            <v>0</v>
          </cell>
          <cell r="B1110" t="str">
            <v xml:space="preserve">Instalación de yee doble en PVC Sanitaria Ø4", unión soldada </v>
          </cell>
          <cell r="C1110">
            <v>0</v>
          </cell>
          <cell r="D1110">
            <v>0</v>
          </cell>
          <cell r="E1110">
            <v>0</v>
          </cell>
          <cell r="F1110">
            <v>0</v>
          </cell>
        </row>
        <row r="1111">
          <cell r="A1111">
            <v>0</v>
          </cell>
          <cell r="B1111" t="str">
            <v>Soldadura liquida (1/4 gal) y limpiador removedor (1/4 gal)</v>
          </cell>
          <cell r="C1111" t="str">
            <v>un</v>
          </cell>
          <cell r="D1111">
            <v>15</v>
          </cell>
          <cell r="E1111">
            <v>112922.51999999999</v>
          </cell>
          <cell r="F1111">
            <v>7528.1679999999997</v>
          </cell>
        </row>
        <row r="1112">
          <cell r="A1112">
            <v>0</v>
          </cell>
          <cell r="B1112" t="str">
            <v xml:space="preserve">Salario Oficial + Ayudante dia con prestaciones </v>
          </cell>
          <cell r="C1112" t="str">
            <v>día</v>
          </cell>
          <cell r="D1112">
            <v>50</v>
          </cell>
          <cell r="E1112">
            <v>90422.639999999985</v>
          </cell>
          <cell r="F1112">
            <v>1808.4527999999998</v>
          </cell>
        </row>
        <row r="1113">
          <cell r="A1113">
            <v>0</v>
          </cell>
          <cell r="B1113" t="str">
            <v>Herramienta menor (5% M.O.)</v>
          </cell>
          <cell r="C1113" t="str">
            <v>gl</v>
          </cell>
          <cell r="D1113">
            <v>0.05</v>
          </cell>
          <cell r="E1113">
            <v>1808.4527999999998</v>
          </cell>
          <cell r="F1113">
            <v>90.422640000000001</v>
          </cell>
        </row>
        <row r="1114">
          <cell r="A1114">
            <v>0</v>
          </cell>
          <cell r="B1114" t="str">
            <v>Precio directo</v>
          </cell>
          <cell r="C1114">
            <v>0</v>
          </cell>
          <cell r="D1114">
            <v>0</v>
          </cell>
          <cell r="E1114">
            <v>0</v>
          </cell>
          <cell r="F1114">
            <v>9427.0434399999995</v>
          </cell>
        </row>
        <row r="1115">
          <cell r="A1115">
            <v>0</v>
          </cell>
          <cell r="B1115" t="str">
            <v xml:space="preserve">A.I.U </v>
          </cell>
          <cell r="C1115">
            <v>0</v>
          </cell>
          <cell r="D1115">
            <v>0</v>
          </cell>
          <cell r="E1115">
            <v>0</v>
          </cell>
          <cell r="F1115">
            <v>0</v>
          </cell>
        </row>
        <row r="1116">
          <cell r="A1116">
            <v>0</v>
          </cell>
          <cell r="B1116" t="str">
            <v>PRECIO UNITARIO (un)</v>
          </cell>
          <cell r="C1116">
            <v>0</v>
          </cell>
          <cell r="D1116">
            <v>0</v>
          </cell>
          <cell r="E1116">
            <v>0</v>
          </cell>
          <cell r="F1116">
            <v>9427</v>
          </cell>
        </row>
        <row r="1117">
          <cell r="A1117">
            <v>0</v>
          </cell>
          <cell r="B1117">
            <v>0</v>
          </cell>
          <cell r="C1117">
            <v>0</v>
          </cell>
          <cell r="D1117">
            <v>0</v>
          </cell>
          <cell r="E1117">
            <v>0</v>
          </cell>
          <cell r="F1117">
            <v>0</v>
          </cell>
        </row>
        <row r="1118">
          <cell r="A1118">
            <v>0</v>
          </cell>
          <cell r="B1118" t="str">
            <v xml:space="preserve">Suministro de yee doble en PVC Sanitaria Ø4", unión soldada </v>
          </cell>
          <cell r="C1118">
            <v>0</v>
          </cell>
          <cell r="D1118">
            <v>0</v>
          </cell>
          <cell r="E1118">
            <v>0</v>
          </cell>
          <cell r="F1118">
            <v>0</v>
          </cell>
        </row>
        <row r="1119">
          <cell r="A1119">
            <v>0</v>
          </cell>
          <cell r="B1119" t="str">
            <v xml:space="preserve">Yee doble en PVC Sanitaria Ø4" </v>
          </cell>
          <cell r="C1119" t="str">
            <v>un</v>
          </cell>
          <cell r="D1119">
            <v>1</v>
          </cell>
          <cell r="E1119">
            <v>35218.759999999995</v>
          </cell>
          <cell r="F1119">
            <v>35218.759999999995</v>
          </cell>
        </row>
        <row r="1120">
          <cell r="A1120">
            <v>0</v>
          </cell>
          <cell r="B1120" t="str">
            <v xml:space="preserve">Transporte </v>
          </cell>
          <cell r="C1120" t="str">
            <v>un</v>
          </cell>
          <cell r="D1120">
            <v>1</v>
          </cell>
          <cell r="E1120">
            <v>1408.7503999999999</v>
          </cell>
          <cell r="F1120">
            <v>1408.7503999999999</v>
          </cell>
        </row>
        <row r="1121">
          <cell r="A1121">
            <v>0</v>
          </cell>
          <cell r="B1121" t="str">
            <v>Precio directo</v>
          </cell>
          <cell r="C1121">
            <v>0</v>
          </cell>
          <cell r="D1121">
            <v>0</v>
          </cell>
          <cell r="E1121">
            <v>0</v>
          </cell>
          <cell r="F1121">
            <v>36627.510399999992</v>
          </cell>
        </row>
        <row r="1122">
          <cell r="A1122">
            <v>0</v>
          </cell>
          <cell r="B1122" t="str">
            <v xml:space="preserve">A.I.U </v>
          </cell>
          <cell r="C1122">
            <v>0</v>
          </cell>
          <cell r="D1122">
            <v>0</v>
          </cell>
          <cell r="E1122">
            <v>0</v>
          </cell>
          <cell r="F1122">
            <v>0</v>
          </cell>
        </row>
        <row r="1123">
          <cell r="A1123">
            <v>0</v>
          </cell>
          <cell r="B1123" t="str">
            <v>PRECIO UNITARIO (un)</v>
          </cell>
          <cell r="C1123">
            <v>0</v>
          </cell>
          <cell r="D1123">
            <v>0</v>
          </cell>
          <cell r="E1123">
            <v>0</v>
          </cell>
          <cell r="F1123">
            <v>36628</v>
          </cell>
        </row>
        <row r="1124">
          <cell r="A1124">
            <v>0</v>
          </cell>
          <cell r="B1124">
            <v>0</v>
          </cell>
          <cell r="C1124">
            <v>0</v>
          </cell>
          <cell r="D1124">
            <v>0</v>
          </cell>
          <cell r="E1124">
            <v>0</v>
          </cell>
          <cell r="F1124">
            <v>0</v>
          </cell>
        </row>
        <row r="1125">
          <cell r="A1125" t="str">
            <v>5.13.4</v>
          </cell>
          <cell r="B1125" t="str">
            <v>Yee PVC sanitaria  Ø6", unión soldada</v>
          </cell>
          <cell r="C1125" t="str">
            <v>un</v>
          </cell>
          <cell r="D1125">
            <v>14457</v>
          </cell>
          <cell r="E1125">
            <v>99225</v>
          </cell>
          <cell r="F1125">
            <v>0</v>
          </cell>
        </row>
        <row r="1126">
          <cell r="A1126">
            <v>0</v>
          </cell>
          <cell r="B1126">
            <v>0</v>
          </cell>
          <cell r="C1126">
            <v>0</v>
          </cell>
          <cell r="D1126">
            <v>0</v>
          </cell>
          <cell r="E1126">
            <v>0</v>
          </cell>
          <cell r="F1126">
            <v>0</v>
          </cell>
        </row>
        <row r="1127">
          <cell r="A1127">
            <v>0</v>
          </cell>
          <cell r="B1127" t="str">
            <v>Instalación de Yee PVC sanitaria  Ø6", unión soldada</v>
          </cell>
          <cell r="C1127">
            <v>0</v>
          </cell>
          <cell r="D1127">
            <v>0</v>
          </cell>
          <cell r="E1127">
            <v>0</v>
          </cell>
          <cell r="F1127">
            <v>0</v>
          </cell>
        </row>
        <row r="1128">
          <cell r="A1128">
            <v>0</v>
          </cell>
          <cell r="B1128" t="str">
            <v>Soldadura liquida (1/4 gal) y limpiador removedor (1/4 gal)</v>
          </cell>
          <cell r="C1128" t="str">
            <v>un</v>
          </cell>
          <cell r="D1128">
            <v>10</v>
          </cell>
          <cell r="E1128">
            <v>112922.51999999999</v>
          </cell>
          <cell r="F1128">
            <v>11292.251999999999</v>
          </cell>
        </row>
        <row r="1129">
          <cell r="A1129">
            <v>0</v>
          </cell>
          <cell r="B1129" t="str">
            <v xml:space="preserve">Salario Oficial + Ayudante dia con prestaciones </v>
          </cell>
          <cell r="C1129" t="str">
            <v>día</v>
          </cell>
          <cell r="D1129">
            <v>30</v>
          </cell>
          <cell r="E1129">
            <v>90422.639999999985</v>
          </cell>
          <cell r="F1129">
            <v>3014.0879999999993</v>
          </cell>
        </row>
        <row r="1130">
          <cell r="A1130">
            <v>0</v>
          </cell>
          <cell r="B1130" t="str">
            <v>Herramienta menor (5% M.O.)</v>
          </cell>
          <cell r="C1130" t="str">
            <v>gl</v>
          </cell>
          <cell r="D1130">
            <v>0.05</v>
          </cell>
          <cell r="E1130">
            <v>3014.0879999999993</v>
          </cell>
          <cell r="F1130">
            <v>150.70439999999996</v>
          </cell>
        </row>
        <row r="1131">
          <cell r="A1131">
            <v>0</v>
          </cell>
          <cell r="B1131" t="str">
            <v>Precio directo</v>
          </cell>
          <cell r="C1131">
            <v>0</v>
          </cell>
          <cell r="D1131">
            <v>0</v>
          </cell>
          <cell r="E1131">
            <v>0</v>
          </cell>
          <cell r="F1131">
            <v>14457.044399999999</v>
          </cell>
        </row>
        <row r="1132">
          <cell r="A1132">
            <v>0</v>
          </cell>
          <cell r="B1132" t="str">
            <v xml:space="preserve">A.I.U </v>
          </cell>
          <cell r="C1132">
            <v>0</v>
          </cell>
          <cell r="D1132">
            <v>0</v>
          </cell>
          <cell r="E1132">
            <v>0</v>
          </cell>
          <cell r="F1132">
            <v>0</v>
          </cell>
        </row>
        <row r="1133">
          <cell r="A1133">
            <v>0</v>
          </cell>
          <cell r="B1133" t="str">
            <v>PRECIO UNITARIO (un)</v>
          </cell>
          <cell r="C1133">
            <v>0</v>
          </cell>
          <cell r="D1133">
            <v>0</v>
          </cell>
          <cell r="E1133">
            <v>0</v>
          </cell>
          <cell r="F1133">
            <v>14457</v>
          </cell>
        </row>
        <row r="1134">
          <cell r="A1134">
            <v>0</v>
          </cell>
          <cell r="B1134">
            <v>0</v>
          </cell>
          <cell r="C1134">
            <v>0</v>
          </cell>
          <cell r="D1134">
            <v>0</v>
          </cell>
          <cell r="E1134">
            <v>0</v>
          </cell>
          <cell r="F1134">
            <v>0</v>
          </cell>
        </row>
        <row r="1135">
          <cell r="A1135">
            <v>0</v>
          </cell>
          <cell r="B1135" t="str">
            <v>Suministro de Yee PVC sanitaria  Ø6", unión soldada</v>
          </cell>
          <cell r="C1135">
            <v>0</v>
          </cell>
          <cell r="D1135">
            <v>0</v>
          </cell>
          <cell r="E1135">
            <v>0</v>
          </cell>
          <cell r="F1135">
            <v>0</v>
          </cell>
        </row>
        <row r="1136">
          <cell r="A1136">
            <v>0</v>
          </cell>
          <cell r="B1136" t="str">
            <v>Yee PVC sanitaria  Ø6"</v>
          </cell>
          <cell r="C1136" t="str">
            <v>un</v>
          </cell>
          <cell r="D1136">
            <v>1</v>
          </cell>
          <cell r="E1136">
            <v>95408.84</v>
          </cell>
          <cell r="F1136">
            <v>95408.84</v>
          </cell>
        </row>
        <row r="1137">
          <cell r="A1137">
            <v>0</v>
          </cell>
          <cell r="B1137" t="str">
            <v xml:space="preserve">Transporte </v>
          </cell>
          <cell r="C1137" t="str">
            <v>un</v>
          </cell>
          <cell r="D1137">
            <v>1</v>
          </cell>
          <cell r="E1137">
            <v>3816.3535999999999</v>
          </cell>
          <cell r="F1137">
            <v>3816.3535999999999</v>
          </cell>
        </row>
        <row r="1138">
          <cell r="A1138">
            <v>0</v>
          </cell>
          <cell r="B1138" t="str">
            <v>Precio directo</v>
          </cell>
          <cell r="C1138">
            <v>0</v>
          </cell>
          <cell r="D1138">
            <v>0</v>
          </cell>
          <cell r="E1138">
            <v>0</v>
          </cell>
          <cell r="F1138">
            <v>99225.193599999999</v>
          </cell>
        </row>
        <row r="1139">
          <cell r="A1139">
            <v>0</v>
          </cell>
          <cell r="B1139" t="str">
            <v xml:space="preserve">A.I.U </v>
          </cell>
          <cell r="C1139">
            <v>0</v>
          </cell>
          <cell r="D1139">
            <v>0</v>
          </cell>
          <cell r="E1139">
            <v>0</v>
          </cell>
          <cell r="F1139">
            <v>0</v>
          </cell>
        </row>
        <row r="1140">
          <cell r="A1140">
            <v>0</v>
          </cell>
          <cell r="B1140" t="str">
            <v>PRECIO UNITARIO (un)</v>
          </cell>
          <cell r="C1140">
            <v>0</v>
          </cell>
          <cell r="D1140">
            <v>0</v>
          </cell>
          <cell r="E1140">
            <v>0</v>
          </cell>
          <cell r="F1140">
            <v>99225</v>
          </cell>
        </row>
        <row r="1141">
          <cell r="A1141">
            <v>0</v>
          </cell>
          <cell r="B1141">
            <v>0</v>
          </cell>
          <cell r="C1141">
            <v>0</v>
          </cell>
          <cell r="D1141">
            <v>0</v>
          </cell>
          <cell r="E1141">
            <v>0</v>
          </cell>
          <cell r="F1141">
            <v>0</v>
          </cell>
        </row>
        <row r="1142">
          <cell r="A1142" t="str">
            <v>5.13.5</v>
          </cell>
          <cell r="B1142" t="str">
            <v>Yee PVC sanitaria Ø4" X Ø2", unión soldada</v>
          </cell>
          <cell r="C1142" t="str">
            <v>un</v>
          </cell>
          <cell r="D1142">
            <v>7545</v>
          </cell>
          <cell r="E1142">
            <v>17837</v>
          </cell>
          <cell r="F1142">
            <v>0</v>
          </cell>
        </row>
        <row r="1143">
          <cell r="A1143">
            <v>0</v>
          </cell>
          <cell r="B1143">
            <v>0</v>
          </cell>
          <cell r="C1143">
            <v>0</v>
          </cell>
          <cell r="D1143">
            <v>0</v>
          </cell>
          <cell r="E1143">
            <v>0</v>
          </cell>
          <cell r="F1143">
            <v>0</v>
          </cell>
        </row>
        <row r="1144">
          <cell r="A1144">
            <v>0</v>
          </cell>
          <cell r="B1144" t="str">
            <v>Instalación de Yee PVC sanitaria Ø4" X Ø2", unión soldada</v>
          </cell>
          <cell r="C1144">
            <v>0</v>
          </cell>
          <cell r="D1144">
            <v>0</v>
          </cell>
          <cell r="E1144">
            <v>0</v>
          </cell>
          <cell r="F1144">
            <v>0</v>
          </cell>
        </row>
        <row r="1145">
          <cell r="A1145">
            <v>0</v>
          </cell>
          <cell r="B1145" t="str">
            <v>Soldadura liquida (1/4 gal) y limpiador removedor (1/4 gal)</v>
          </cell>
          <cell r="C1145" t="str">
            <v>un</v>
          </cell>
          <cell r="D1145">
            <v>20</v>
          </cell>
          <cell r="E1145">
            <v>112922.51999999999</v>
          </cell>
          <cell r="F1145">
            <v>5646.1259999999993</v>
          </cell>
        </row>
        <row r="1146">
          <cell r="A1146">
            <v>0</v>
          </cell>
          <cell r="B1146" t="str">
            <v xml:space="preserve">Salario Oficial + Ayudante dia con prestaciones </v>
          </cell>
          <cell r="C1146" t="str">
            <v>día</v>
          </cell>
          <cell r="D1146">
            <v>50</v>
          </cell>
          <cell r="E1146">
            <v>90422.639999999985</v>
          </cell>
          <cell r="F1146">
            <v>1808.4527999999998</v>
          </cell>
        </row>
        <row r="1147">
          <cell r="A1147">
            <v>0</v>
          </cell>
          <cell r="B1147" t="str">
            <v>Herramienta menor (5% M.O.)</v>
          </cell>
          <cell r="C1147" t="str">
            <v>gl</v>
          </cell>
          <cell r="D1147">
            <v>0.05</v>
          </cell>
          <cell r="E1147">
            <v>1808.4527999999998</v>
          </cell>
          <cell r="F1147">
            <v>90.422640000000001</v>
          </cell>
        </row>
        <row r="1148">
          <cell r="A1148">
            <v>0</v>
          </cell>
          <cell r="B1148" t="str">
            <v>Precio directo</v>
          </cell>
          <cell r="C1148">
            <v>0</v>
          </cell>
          <cell r="D1148">
            <v>0</v>
          </cell>
          <cell r="E1148">
            <v>0</v>
          </cell>
          <cell r="F1148">
            <v>7545.0014399999991</v>
          </cell>
        </row>
        <row r="1149">
          <cell r="A1149">
            <v>0</v>
          </cell>
          <cell r="B1149" t="str">
            <v xml:space="preserve">A.I.U </v>
          </cell>
          <cell r="C1149">
            <v>0</v>
          </cell>
          <cell r="D1149">
            <v>0</v>
          </cell>
          <cell r="E1149">
            <v>0</v>
          </cell>
          <cell r="F1149">
            <v>0</v>
          </cell>
        </row>
        <row r="1150">
          <cell r="A1150">
            <v>0</v>
          </cell>
          <cell r="B1150" t="str">
            <v>PRECIO UNITARIO (un)</v>
          </cell>
          <cell r="C1150">
            <v>0</v>
          </cell>
          <cell r="D1150">
            <v>0</v>
          </cell>
          <cell r="E1150">
            <v>0</v>
          </cell>
          <cell r="F1150">
            <v>7545</v>
          </cell>
        </row>
        <row r="1151">
          <cell r="A1151">
            <v>0</v>
          </cell>
          <cell r="B1151">
            <v>0</v>
          </cell>
          <cell r="C1151">
            <v>0</v>
          </cell>
          <cell r="D1151">
            <v>0</v>
          </cell>
          <cell r="E1151">
            <v>0</v>
          </cell>
          <cell r="F1151">
            <v>0</v>
          </cell>
        </row>
        <row r="1152">
          <cell r="A1152">
            <v>0</v>
          </cell>
          <cell r="B1152" t="str">
            <v>Suministro de Yee PVC sanitaria Ø4" X Ø2", unión soldada</v>
          </cell>
          <cell r="C1152">
            <v>0</v>
          </cell>
          <cell r="D1152">
            <v>0</v>
          </cell>
          <cell r="E1152">
            <v>0</v>
          </cell>
          <cell r="F1152">
            <v>0</v>
          </cell>
        </row>
        <row r="1153">
          <cell r="A1153">
            <v>0</v>
          </cell>
          <cell r="B1153" t="str">
            <v>Yee PVC sanitaria Ø4" X Ø2"</v>
          </cell>
          <cell r="C1153" t="str">
            <v>un</v>
          </cell>
          <cell r="D1153">
            <v>1</v>
          </cell>
          <cell r="E1153">
            <v>17150.599999999999</v>
          </cell>
          <cell r="F1153">
            <v>17150.599999999999</v>
          </cell>
        </row>
        <row r="1154">
          <cell r="A1154">
            <v>0</v>
          </cell>
          <cell r="B1154" t="str">
            <v xml:space="preserve">Transporte </v>
          </cell>
          <cell r="C1154" t="str">
            <v>un</v>
          </cell>
          <cell r="D1154">
            <v>1</v>
          </cell>
          <cell r="E1154">
            <v>686.024</v>
          </cell>
          <cell r="F1154">
            <v>686.024</v>
          </cell>
        </row>
        <row r="1155">
          <cell r="A1155">
            <v>0</v>
          </cell>
          <cell r="B1155" t="str">
            <v>Precio directo</v>
          </cell>
          <cell r="C1155">
            <v>0</v>
          </cell>
          <cell r="D1155">
            <v>0</v>
          </cell>
          <cell r="E1155">
            <v>0</v>
          </cell>
          <cell r="F1155">
            <v>17836.624</v>
          </cell>
        </row>
        <row r="1156">
          <cell r="A1156">
            <v>0</v>
          </cell>
          <cell r="B1156" t="str">
            <v xml:space="preserve">A.I.U </v>
          </cell>
          <cell r="C1156">
            <v>0</v>
          </cell>
          <cell r="D1156">
            <v>0</v>
          </cell>
          <cell r="E1156">
            <v>0</v>
          </cell>
          <cell r="F1156">
            <v>0</v>
          </cell>
        </row>
        <row r="1157">
          <cell r="A1157">
            <v>0</v>
          </cell>
          <cell r="B1157" t="str">
            <v>PRECIO UNITARIO (un)</v>
          </cell>
          <cell r="C1157">
            <v>0</v>
          </cell>
          <cell r="D1157">
            <v>0</v>
          </cell>
          <cell r="E1157">
            <v>0</v>
          </cell>
          <cell r="F1157">
            <v>17837</v>
          </cell>
        </row>
        <row r="1158">
          <cell r="A1158">
            <v>0</v>
          </cell>
          <cell r="B1158">
            <v>0</v>
          </cell>
          <cell r="C1158">
            <v>0</v>
          </cell>
          <cell r="D1158">
            <v>0</v>
          </cell>
          <cell r="E1158">
            <v>0</v>
          </cell>
          <cell r="F1158">
            <v>0</v>
          </cell>
        </row>
        <row r="1159">
          <cell r="A1159" t="str">
            <v>5.13.8</v>
          </cell>
          <cell r="B1159" t="str">
            <v>Yee PVC-Sanitaria Ø4", Unión Soldada</v>
          </cell>
          <cell r="C1159" t="str">
            <v>un</v>
          </cell>
          <cell r="D1159">
            <v>7545</v>
          </cell>
          <cell r="E1159">
            <v>20779</v>
          </cell>
          <cell r="F1159">
            <v>0</v>
          </cell>
        </row>
        <row r="1160">
          <cell r="A1160">
            <v>0</v>
          </cell>
          <cell r="B1160">
            <v>0</v>
          </cell>
          <cell r="C1160">
            <v>0</v>
          </cell>
          <cell r="D1160">
            <v>0</v>
          </cell>
          <cell r="E1160">
            <v>0</v>
          </cell>
          <cell r="F1160">
            <v>0</v>
          </cell>
        </row>
        <row r="1161">
          <cell r="A1161">
            <v>0</v>
          </cell>
          <cell r="B1161" t="str">
            <v>Instalación de Yee PVC-Sanitaria  Ø4", unión soldada</v>
          </cell>
          <cell r="C1161">
            <v>0</v>
          </cell>
          <cell r="D1161">
            <v>0</v>
          </cell>
          <cell r="E1161">
            <v>0</v>
          </cell>
          <cell r="F1161">
            <v>0</v>
          </cell>
        </row>
        <row r="1162">
          <cell r="A1162">
            <v>0</v>
          </cell>
          <cell r="B1162" t="str">
            <v>Soldadura liquida (1/4 gal) y limpiador removedor (1/4 gal)</v>
          </cell>
          <cell r="C1162" t="str">
            <v>gl</v>
          </cell>
          <cell r="D1162">
            <v>20</v>
          </cell>
          <cell r="E1162">
            <v>112922.51999999999</v>
          </cell>
          <cell r="F1162">
            <v>5646.1259999999993</v>
          </cell>
        </row>
        <row r="1163">
          <cell r="A1163">
            <v>0</v>
          </cell>
          <cell r="B1163" t="str">
            <v xml:space="preserve">Salario Oficial + Ayudante dia con prestaciones </v>
          </cell>
          <cell r="C1163" t="str">
            <v>día</v>
          </cell>
          <cell r="D1163">
            <v>50</v>
          </cell>
          <cell r="E1163">
            <v>90422.639999999985</v>
          </cell>
          <cell r="F1163">
            <v>1808.4527999999998</v>
          </cell>
        </row>
        <row r="1164">
          <cell r="A1164">
            <v>0</v>
          </cell>
          <cell r="B1164" t="str">
            <v>Herramienta menor (5% M.O.)</v>
          </cell>
          <cell r="C1164" t="str">
            <v>gl</v>
          </cell>
          <cell r="D1164">
            <v>0.05</v>
          </cell>
          <cell r="E1164">
            <v>1808.4527999999998</v>
          </cell>
          <cell r="F1164">
            <v>90.422640000000001</v>
          </cell>
        </row>
        <row r="1165">
          <cell r="A1165">
            <v>0</v>
          </cell>
          <cell r="B1165" t="str">
            <v>Precio directo</v>
          </cell>
          <cell r="C1165">
            <v>0</v>
          </cell>
          <cell r="D1165">
            <v>0</v>
          </cell>
          <cell r="E1165">
            <v>0</v>
          </cell>
          <cell r="F1165">
            <v>7545.0014399999991</v>
          </cell>
        </row>
        <row r="1166">
          <cell r="A1166">
            <v>0</v>
          </cell>
          <cell r="B1166" t="str">
            <v xml:space="preserve">A.I.U </v>
          </cell>
          <cell r="C1166">
            <v>0</v>
          </cell>
          <cell r="D1166">
            <v>0</v>
          </cell>
          <cell r="E1166">
            <v>0</v>
          </cell>
          <cell r="F1166">
            <v>0</v>
          </cell>
        </row>
        <row r="1167">
          <cell r="A1167">
            <v>0</v>
          </cell>
          <cell r="B1167" t="str">
            <v>PRECIO UNITARIO (un)</v>
          </cell>
          <cell r="C1167">
            <v>0</v>
          </cell>
          <cell r="D1167">
            <v>0</v>
          </cell>
          <cell r="E1167">
            <v>0</v>
          </cell>
          <cell r="F1167">
            <v>7545</v>
          </cell>
        </row>
        <row r="1168">
          <cell r="A1168">
            <v>0</v>
          </cell>
          <cell r="B1168">
            <v>0</v>
          </cell>
          <cell r="C1168">
            <v>0</v>
          </cell>
          <cell r="D1168">
            <v>0</v>
          </cell>
          <cell r="E1168">
            <v>0</v>
          </cell>
          <cell r="F1168">
            <v>0</v>
          </cell>
        </row>
        <row r="1169">
          <cell r="A1169">
            <v>0</v>
          </cell>
          <cell r="B1169" t="str">
            <v>Suministro de Yee PVC-Sanitaria Ø4", unión soldada</v>
          </cell>
          <cell r="C1169">
            <v>0</v>
          </cell>
          <cell r="D1169">
            <v>0</v>
          </cell>
          <cell r="E1169">
            <v>0</v>
          </cell>
          <cell r="F1169">
            <v>0</v>
          </cell>
        </row>
        <row r="1170">
          <cell r="A1170">
            <v>0</v>
          </cell>
          <cell r="B1170" t="str">
            <v>Yee PVC-Sanitaria Ø4"</v>
          </cell>
          <cell r="C1170" t="str">
            <v>un</v>
          </cell>
          <cell r="D1170">
            <v>1</v>
          </cell>
          <cell r="E1170">
            <v>19979.84</v>
          </cell>
          <cell r="F1170">
            <v>19979.84</v>
          </cell>
        </row>
        <row r="1171">
          <cell r="A1171">
            <v>0</v>
          </cell>
          <cell r="B1171" t="str">
            <v xml:space="preserve">Transporte </v>
          </cell>
          <cell r="C1171" t="str">
            <v>un</v>
          </cell>
          <cell r="D1171">
            <v>1</v>
          </cell>
          <cell r="E1171">
            <v>799.19360000000006</v>
          </cell>
          <cell r="F1171">
            <v>799.19360000000006</v>
          </cell>
        </row>
        <row r="1172">
          <cell r="A1172">
            <v>0</v>
          </cell>
          <cell r="B1172" t="str">
            <v>Precio directo</v>
          </cell>
          <cell r="C1172">
            <v>0</v>
          </cell>
          <cell r="D1172">
            <v>0</v>
          </cell>
          <cell r="E1172">
            <v>0</v>
          </cell>
          <cell r="F1172">
            <v>20779.033599999999</v>
          </cell>
        </row>
        <row r="1173">
          <cell r="A1173">
            <v>0</v>
          </cell>
          <cell r="B1173" t="str">
            <v xml:space="preserve">A.I.U </v>
          </cell>
          <cell r="C1173">
            <v>0</v>
          </cell>
          <cell r="D1173">
            <v>0</v>
          </cell>
          <cell r="E1173">
            <v>0</v>
          </cell>
          <cell r="F1173">
            <v>0</v>
          </cell>
        </row>
        <row r="1174">
          <cell r="A1174">
            <v>0</v>
          </cell>
          <cell r="B1174" t="str">
            <v>PRECIO UNITARIO (un)</v>
          </cell>
          <cell r="C1174">
            <v>0</v>
          </cell>
          <cell r="D1174">
            <v>0</v>
          </cell>
          <cell r="E1174">
            <v>0</v>
          </cell>
          <cell r="F1174">
            <v>20779</v>
          </cell>
        </row>
        <row r="1175">
          <cell r="A1175">
            <v>0</v>
          </cell>
          <cell r="B1175">
            <v>0</v>
          </cell>
          <cell r="C1175">
            <v>0</v>
          </cell>
          <cell r="D1175">
            <v>0</v>
          </cell>
          <cell r="E1175">
            <v>0</v>
          </cell>
          <cell r="F1175">
            <v>0</v>
          </cell>
        </row>
        <row r="1176">
          <cell r="A1176" t="str">
            <v>5.13.10</v>
          </cell>
          <cell r="B1176" t="str">
            <v>Yee PVC sanitaria doble reducida Ø2"x Ø4"x Ø2", unión soldada</v>
          </cell>
          <cell r="C1176" t="str">
            <v>un</v>
          </cell>
          <cell r="D1176">
            <v>9427</v>
          </cell>
          <cell r="E1176">
            <v>23616</v>
          </cell>
          <cell r="F1176">
            <v>0</v>
          </cell>
        </row>
        <row r="1177">
          <cell r="A1177">
            <v>0</v>
          </cell>
          <cell r="B1177">
            <v>0</v>
          </cell>
          <cell r="C1177">
            <v>0</v>
          </cell>
          <cell r="D1177">
            <v>0</v>
          </cell>
          <cell r="E1177">
            <v>0</v>
          </cell>
          <cell r="F1177">
            <v>0</v>
          </cell>
        </row>
        <row r="1178">
          <cell r="A1178">
            <v>0</v>
          </cell>
          <cell r="B1178" t="str">
            <v>Instalación de Yee PVC sanitaria doble reducida Ø2"x Ø4"x Ø2", unión soldada</v>
          </cell>
          <cell r="C1178">
            <v>0</v>
          </cell>
          <cell r="D1178">
            <v>0</v>
          </cell>
          <cell r="E1178">
            <v>0</v>
          </cell>
          <cell r="F1178">
            <v>0</v>
          </cell>
        </row>
        <row r="1179">
          <cell r="A1179">
            <v>0</v>
          </cell>
          <cell r="B1179" t="str">
            <v>Soldadura liquida (1/4 gal) y limpiador removedor (1/4 gal)</v>
          </cell>
          <cell r="C1179" t="str">
            <v>un</v>
          </cell>
          <cell r="D1179">
            <v>15</v>
          </cell>
          <cell r="E1179">
            <v>112922.51999999999</v>
          </cell>
          <cell r="F1179">
            <v>7528.1679999999997</v>
          </cell>
        </row>
        <row r="1180">
          <cell r="A1180">
            <v>0</v>
          </cell>
          <cell r="B1180" t="str">
            <v xml:space="preserve">Salario Oficial + Ayudante dia con prestaciones </v>
          </cell>
          <cell r="C1180" t="str">
            <v>día</v>
          </cell>
          <cell r="D1180">
            <v>50</v>
          </cell>
          <cell r="E1180">
            <v>90422.639999999985</v>
          </cell>
          <cell r="F1180">
            <v>1808.4527999999998</v>
          </cell>
        </row>
        <row r="1181">
          <cell r="A1181">
            <v>0</v>
          </cell>
          <cell r="B1181" t="str">
            <v>Herramienta menor (5% M.O.)</v>
          </cell>
          <cell r="C1181" t="str">
            <v>gl</v>
          </cell>
          <cell r="D1181">
            <v>0.05</v>
          </cell>
          <cell r="E1181">
            <v>1808.4527999999998</v>
          </cell>
          <cell r="F1181">
            <v>90.422640000000001</v>
          </cell>
        </row>
        <row r="1182">
          <cell r="A1182">
            <v>0</v>
          </cell>
          <cell r="B1182" t="str">
            <v>Precio directo</v>
          </cell>
          <cell r="C1182">
            <v>0</v>
          </cell>
          <cell r="D1182">
            <v>0</v>
          </cell>
          <cell r="E1182">
            <v>0</v>
          </cell>
          <cell r="F1182">
            <v>9427.0434399999995</v>
          </cell>
        </row>
        <row r="1183">
          <cell r="A1183">
            <v>0</v>
          </cell>
          <cell r="B1183" t="str">
            <v xml:space="preserve">A.I.U </v>
          </cell>
          <cell r="C1183">
            <v>0</v>
          </cell>
          <cell r="D1183">
            <v>0</v>
          </cell>
          <cell r="E1183">
            <v>0</v>
          </cell>
          <cell r="F1183">
            <v>0</v>
          </cell>
        </row>
        <row r="1184">
          <cell r="A1184">
            <v>0</v>
          </cell>
          <cell r="B1184" t="str">
            <v>PRECIO UNITARIO (un)</v>
          </cell>
          <cell r="C1184">
            <v>0</v>
          </cell>
          <cell r="D1184">
            <v>0</v>
          </cell>
          <cell r="E1184">
            <v>0</v>
          </cell>
          <cell r="F1184">
            <v>9427</v>
          </cell>
        </row>
        <row r="1185">
          <cell r="A1185">
            <v>0</v>
          </cell>
          <cell r="B1185">
            <v>0</v>
          </cell>
          <cell r="C1185">
            <v>0</v>
          </cell>
          <cell r="D1185">
            <v>0</v>
          </cell>
          <cell r="E1185">
            <v>0</v>
          </cell>
          <cell r="F1185">
            <v>0</v>
          </cell>
        </row>
        <row r="1186">
          <cell r="A1186">
            <v>0</v>
          </cell>
          <cell r="B1186" t="str">
            <v>Suministro de Yee PVC sanitaria doble reducida Ø2"x Ø4"x Ø2", unión soldada</v>
          </cell>
          <cell r="C1186">
            <v>0</v>
          </cell>
          <cell r="D1186">
            <v>0</v>
          </cell>
          <cell r="E1186">
            <v>0</v>
          </cell>
          <cell r="F1186">
            <v>0</v>
          </cell>
        </row>
        <row r="1187">
          <cell r="A1187">
            <v>0</v>
          </cell>
          <cell r="B1187" t="str">
            <v>Yee PVC sanitaria doble reducida Ø2"x Ø4"x Ø2"</v>
          </cell>
          <cell r="C1187" t="str">
            <v>un</v>
          </cell>
          <cell r="D1187">
            <v>1</v>
          </cell>
          <cell r="E1187">
            <v>22708.16</v>
          </cell>
          <cell r="F1187">
            <v>22708.16</v>
          </cell>
        </row>
        <row r="1188">
          <cell r="A1188">
            <v>0</v>
          </cell>
          <cell r="B1188" t="str">
            <v xml:space="preserve">Transporte </v>
          </cell>
          <cell r="C1188" t="str">
            <v>un</v>
          </cell>
          <cell r="D1188">
            <v>1</v>
          </cell>
          <cell r="E1188">
            <v>908.32640000000004</v>
          </cell>
          <cell r="F1188">
            <v>908.32640000000004</v>
          </cell>
        </row>
        <row r="1189">
          <cell r="A1189">
            <v>0</v>
          </cell>
          <cell r="B1189" t="str">
            <v>Precio directo</v>
          </cell>
          <cell r="C1189">
            <v>0</v>
          </cell>
          <cell r="D1189">
            <v>0</v>
          </cell>
          <cell r="E1189">
            <v>0</v>
          </cell>
          <cell r="F1189">
            <v>23616.486400000002</v>
          </cell>
        </row>
        <row r="1190">
          <cell r="A1190">
            <v>0</v>
          </cell>
          <cell r="B1190" t="str">
            <v xml:space="preserve">A.I.U </v>
          </cell>
          <cell r="C1190">
            <v>0</v>
          </cell>
          <cell r="D1190">
            <v>0</v>
          </cell>
          <cell r="E1190">
            <v>0</v>
          </cell>
          <cell r="F1190">
            <v>0</v>
          </cell>
        </row>
        <row r="1191">
          <cell r="A1191">
            <v>0</v>
          </cell>
          <cell r="B1191" t="str">
            <v>PRECIO UNITARIO (un)</v>
          </cell>
          <cell r="C1191">
            <v>0</v>
          </cell>
          <cell r="D1191">
            <v>0</v>
          </cell>
          <cell r="E1191">
            <v>0</v>
          </cell>
          <cell r="F1191">
            <v>23616</v>
          </cell>
        </row>
        <row r="1192">
          <cell r="A1192">
            <v>0</v>
          </cell>
          <cell r="B1192">
            <v>0</v>
          </cell>
          <cell r="C1192">
            <v>0</v>
          </cell>
          <cell r="D1192">
            <v>0</v>
          </cell>
          <cell r="E1192">
            <v>0</v>
          </cell>
          <cell r="F1192">
            <v>0</v>
          </cell>
        </row>
        <row r="1193">
          <cell r="A1193" t="str">
            <v>5.14</v>
          </cell>
          <cell r="B1193" t="str">
            <v>Adaptador limpieza PVC sanitaria, unión soldada</v>
          </cell>
          <cell r="C1193">
            <v>0</v>
          </cell>
          <cell r="D1193">
            <v>0</v>
          </cell>
          <cell r="E1193">
            <v>0</v>
          </cell>
          <cell r="F1193">
            <v>0</v>
          </cell>
        </row>
        <row r="1194">
          <cell r="A1194">
            <v>0</v>
          </cell>
          <cell r="B1194">
            <v>0</v>
          </cell>
          <cell r="C1194">
            <v>0</v>
          </cell>
          <cell r="D1194">
            <v>0</v>
          </cell>
          <cell r="E1194">
            <v>0</v>
          </cell>
          <cell r="F1194">
            <v>0</v>
          </cell>
        </row>
        <row r="1195">
          <cell r="A1195" t="str">
            <v>5.14.1</v>
          </cell>
          <cell r="B1195" t="str">
            <v>Adaptador limpieza PVC sanitaria de Ø2", unión soldada</v>
          </cell>
          <cell r="C1195" t="str">
            <v>un</v>
          </cell>
          <cell r="D1195">
            <v>3154</v>
          </cell>
          <cell r="E1195">
            <v>5347</v>
          </cell>
          <cell r="F1195">
            <v>0</v>
          </cell>
        </row>
        <row r="1196">
          <cell r="A1196">
            <v>0</v>
          </cell>
          <cell r="B1196">
            <v>0</v>
          </cell>
          <cell r="C1196">
            <v>0</v>
          </cell>
          <cell r="D1196">
            <v>0</v>
          </cell>
          <cell r="E1196">
            <v>0</v>
          </cell>
          <cell r="F1196">
            <v>0</v>
          </cell>
        </row>
        <row r="1197">
          <cell r="A1197">
            <v>0</v>
          </cell>
          <cell r="B1197" t="str">
            <v>Instalacion de Adaptador limpieza PVC sanitaria de Ø2", unión soldada</v>
          </cell>
          <cell r="C1197">
            <v>0</v>
          </cell>
          <cell r="D1197">
            <v>0</v>
          </cell>
          <cell r="E1197">
            <v>0</v>
          </cell>
          <cell r="F1197">
            <v>0</v>
          </cell>
        </row>
        <row r="1198">
          <cell r="A1198">
            <v>0</v>
          </cell>
          <cell r="B1198" t="str">
            <v>Soldadura liquida (1/4 gal) y limpiador removedor (1/4 gal)</v>
          </cell>
          <cell r="C1198" t="str">
            <v>gl</v>
          </cell>
          <cell r="D1198">
            <v>90</v>
          </cell>
          <cell r="E1198">
            <v>112922.51999999999</v>
          </cell>
          <cell r="F1198">
            <v>1254.6946666666665</v>
          </cell>
        </row>
        <row r="1199">
          <cell r="A1199">
            <v>0</v>
          </cell>
          <cell r="B1199" t="str">
            <v xml:space="preserve">Salario Oficial + Ayudante dia con prestaciones </v>
          </cell>
          <cell r="C1199" t="str">
            <v>día</v>
          </cell>
          <cell r="D1199">
            <v>50</v>
          </cell>
          <cell r="E1199">
            <v>90422.639999999985</v>
          </cell>
          <cell r="F1199">
            <v>1808.4527999999998</v>
          </cell>
        </row>
        <row r="1200">
          <cell r="A1200">
            <v>0</v>
          </cell>
          <cell r="B1200" t="str">
            <v>Herramienta menor (5% M.O.)</v>
          </cell>
          <cell r="C1200" t="str">
            <v>gl</v>
          </cell>
          <cell r="D1200">
            <v>0.05</v>
          </cell>
          <cell r="E1200">
            <v>1808.4527999999998</v>
          </cell>
          <cell r="F1200">
            <v>90.422640000000001</v>
          </cell>
        </row>
        <row r="1201">
          <cell r="A1201">
            <v>0</v>
          </cell>
          <cell r="B1201" t="str">
            <v>Costo directo</v>
          </cell>
          <cell r="C1201">
            <v>0</v>
          </cell>
          <cell r="D1201">
            <v>0</v>
          </cell>
          <cell r="E1201">
            <v>0</v>
          </cell>
          <cell r="F1201">
            <v>3153.5701066666661</v>
          </cell>
        </row>
        <row r="1202">
          <cell r="A1202">
            <v>0</v>
          </cell>
          <cell r="B1202" t="str">
            <v xml:space="preserve">A.I.U </v>
          </cell>
          <cell r="C1202">
            <v>0</v>
          </cell>
          <cell r="D1202">
            <v>0</v>
          </cell>
          <cell r="E1202">
            <v>0</v>
          </cell>
          <cell r="F1202">
            <v>0</v>
          </cell>
        </row>
        <row r="1203">
          <cell r="A1203">
            <v>0</v>
          </cell>
          <cell r="B1203" t="str">
            <v>PRECIO UNITARIO (un)</v>
          </cell>
          <cell r="C1203">
            <v>0</v>
          </cell>
          <cell r="D1203">
            <v>0</v>
          </cell>
          <cell r="E1203">
            <v>0</v>
          </cell>
          <cell r="F1203">
            <v>3154</v>
          </cell>
        </row>
        <row r="1204">
          <cell r="A1204">
            <v>0</v>
          </cell>
          <cell r="B1204">
            <v>0</v>
          </cell>
          <cell r="C1204">
            <v>0</v>
          </cell>
          <cell r="D1204">
            <v>0</v>
          </cell>
          <cell r="E1204">
            <v>0</v>
          </cell>
          <cell r="F1204">
            <v>0</v>
          </cell>
        </row>
        <row r="1205">
          <cell r="A1205">
            <v>0</v>
          </cell>
          <cell r="B1205" t="str">
            <v>Suministro de Adaptador limpieza PVC sanitaria de Ø2", unión soldada</v>
          </cell>
          <cell r="C1205">
            <v>0</v>
          </cell>
          <cell r="D1205">
            <v>0</v>
          </cell>
          <cell r="E1205">
            <v>0</v>
          </cell>
          <cell r="F1205">
            <v>0</v>
          </cell>
        </row>
        <row r="1206">
          <cell r="A1206">
            <v>0</v>
          </cell>
          <cell r="B1206" t="str">
            <v>Adaptador limpieza PVC sanitaria de Ø2"</v>
          </cell>
          <cell r="C1206" t="str">
            <v>un</v>
          </cell>
          <cell r="D1206">
            <v>1</v>
          </cell>
          <cell r="E1206">
            <v>5141.12</v>
          </cell>
          <cell r="F1206">
            <v>5141.12</v>
          </cell>
        </row>
        <row r="1207">
          <cell r="A1207">
            <v>0</v>
          </cell>
          <cell r="B1207" t="str">
            <v xml:space="preserve">Transporte </v>
          </cell>
          <cell r="C1207" t="str">
            <v>un</v>
          </cell>
          <cell r="D1207">
            <v>1</v>
          </cell>
          <cell r="E1207">
            <v>205.6448</v>
          </cell>
          <cell r="F1207">
            <v>205.6448</v>
          </cell>
        </row>
        <row r="1208">
          <cell r="A1208">
            <v>0</v>
          </cell>
          <cell r="B1208" t="str">
            <v>Costo directo</v>
          </cell>
          <cell r="C1208">
            <v>0</v>
          </cell>
          <cell r="D1208">
            <v>0</v>
          </cell>
          <cell r="E1208">
            <v>0</v>
          </cell>
          <cell r="F1208">
            <v>5346.7647999999999</v>
          </cell>
        </row>
        <row r="1209">
          <cell r="A1209">
            <v>0</v>
          </cell>
          <cell r="B1209" t="str">
            <v xml:space="preserve">A.I.U </v>
          </cell>
          <cell r="C1209">
            <v>0</v>
          </cell>
          <cell r="D1209">
            <v>0</v>
          </cell>
          <cell r="E1209">
            <v>0</v>
          </cell>
          <cell r="F1209">
            <v>0</v>
          </cell>
        </row>
        <row r="1210">
          <cell r="A1210">
            <v>0</v>
          </cell>
          <cell r="B1210" t="str">
            <v>PRECIO UNITARIO (un)</v>
          </cell>
          <cell r="C1210">
            <v>0</v>
          </cell>
          <cell r="D1210">
            <v>0</v>
          </cell>
          <cell r="E1210">
            <v>0</v>
          </cell>
          <cell r="F1210">
            <v>5347</v>
          </cell>
        </row>
        <row r="1211">
          <cell r="A1211">
            <v>0</v>
          </cell>
          <cell r="B1211">
            <v>0</v>
          </cell>
          <cell r="C1211">
            <v>0</v>
          </cell>
          <cell r="D1211">
            <v>0</v>
          </cell>
          <cell r="E1211">
            <v>0</v>
          </cell>
          <cell r="F1211">
            <v>0</v>
          </cell>
        </row>
        <row r="1212">
          <cell r="A1212" t="str">
            <v>5.14.2</v>
          </cell>
          <cell r="B1212" t="str">
            <v>Adaptador limpieza PVC sanitaria de Ø3", unión soldada</v>
          </cell>
          <cell r="C1212" t="str">
            <v>un</v>
          </cell>
          <cell r="D1212">
            <v>4408</v>
          </cell>
          <cell r="E1212">
            <v>11501</v>
          </cell>
          <cell r="F1212">
            <v>0</v>
          </cell>
        </row>
        <row r="1213">
          <cell r="A1213">
            <v>0</v>
          </cell>
          <cell r="B1213">
            <v>0</v>
          </cell>
          <cell r="C1213">
            <v>0</v>
          </cell>
          <cell r="D1213">
            <v>0</v>
          </cell>
          <cell r="E1213">
            <v>0</v>
          </cell>
          <cell r="F1213">
            <v>0</v>
          </cell>
        </row>
        <row r="1214">
          <cell r="A1214">
            <v>0</v>
          </cell>
          <cell r="B1214" t="str">
            <v>Instalacion de Adaptador limpieza PVC sanitaria de Ø3", unión soldada</v>
          </cell>
          <cell r="C1214">
            <v>0</v>
          </cell>
          <cell r="D1214">
            <v>0</v>
          </cell>
          <cell r="E1214">
            <v>0</v>
          </cell>
          <cell r="F1214">
            <v>0</v>
          </cell>
        </row>
        <row r="1215">
          <cell r="A1215">
            <v>0</v>
          </cell>
          <cell r="B1215" t="str">
            <v>Soldadura liquida (1/4 gal) y limpiador removedor (1/4 gal)</v>
          </cell>
          <cell r="C1215" t="str">
            <v>gl</v>
          </cell>
          <cell r="D1215">
            <v>45</v>
          </cell>
          <cell r="E1215">
            <v>112922.51999999999</v>
          </cell>
          <cell r="F1215">
            <v>2509.3893333333331</v>
          </cell>
        </row>
        <row r="1216">
          <cell r="A1216">
            <v>0</v>
          </cell>
          <cell r="B1216" t="str">
            <v xml:space="preserve">Salario Oficial + Ayudante dia con prestaciones </v>
          </cell>
          <cell r="C1216" t="str">
            <v>día</v>
          </cell>
          <cell r="D1216">
            <v>50</v>
          </cell>
          <cell r="E1216">
            <v>90422.639999999985</v>
          </cell>
          <cell r="F1216">
            <v>1808.4527999999998</v>
          </cell>
        </row>
        <row r="1217">
          <cell r="A1217">
            <v>0</v>
          </cell>
          <cell r="B1217" t="str">
            <v>Herramienta menor (5% M.O.)</v>
          </cell>
          <cell r="C1217" t="str">
            <v>gl</v>
          </cell>
          <cell r="D1217">
            <v>0.05</v>
          </cell>
          <cell r="E1217">
            <v>1808.4527999999998</v>
          </cell>
          <cell r="F1217">
            <v>90.422640000000001</v>
          </cell>
        </row>
        <row r="1218">
          <cell r="A1218">
            <v>0</v>
          </cell>
          <cell r="B1218" t="str">
            <v>Costo directo</v>
          </cell>
          <cell r="C1218">
            <v>0</v>
          </cell>
          <cell r="D1218">
            <v>0</v>
          </cell>
          <cell r="E1218">
            <v>0</v>
          </cell>
          <cell r="F1218">
            <v>4408.2647733333324</v>
          </cell>
        </row>
        <row r="1219">
          <cell r="A1219">
            <v>0</v>
          </cell>
          <cell r="B1219" t="str">
            <v xml:space="preserve">A.I.U </v>
          </cell>
          <cell r="C1219">
            <v>0</v>
          </cell>
          <cell r="D1219">
            <v>0</v>
          </cell>
          <cell r="E1219">
            <v>0</v>
          </cell>
          <cell r="F1219">
            <v>0</v>
          </cell>
        </row>
        <row r="1220">
          <cell r="A1220">
            <v>0</v>
          </cell>
          <cell r="B1220" t="str">
            <v>PRECIO UNITARIO (un)</v>
          </cell>
          <cell r="C1220">
            <v>0</v>
          </cell>
          <cell r="D1220">
            <v>0</v>
          </cell>
          <cell r="E1220">
            <v>0</v>
          </cell>
          <cell r="F1220">
            <v>4408</v>
          </cell>
        </row>
        <row r="1221">
          <cell r="A1221">
            <v>0</v>
          </cell>
          <cell r="B1221">
            <v>0</v>
          </cell>
          <cell r="C1221">
            <v>0</v>
          </cell>
          <cell r="D1221">
            <v>0</v>
          </cell>
          <cell r="E1221">
            <v>0</v>
          </cell>
          <cell r="F1221">
            <v>0</v>
          </cell>
        </row>
        <row r="1222">
          <cell r="A1222">
            <v>0</v>
          </cell>
          <cell r="B1222" t="str">
            <v>Suministro de Adaptador limpieza PVC sanitaria de Ø3", unión soldada</v>
          </cell>
          <cell r="C1222">
            <v>0</v>
          </cell>
          <cell r="D1222">
            <v>0</v>
          </cell>
          <cell r="E1222">
            <v>0</v>
          </cell>
          <cell r="F1222">
            <v>0</v>
          </cell>
        </row>
        <row r="1223">
          <cell r="A1223">
            <v>0</v>
          </cell>
          <cell r="B1223" t="str">
            <v>Adaptador limpieza PVC sanitaria de Ø3"</v>
          </cell>
          <cell r="C1223" t="str">
            <v>un</v>
          </cell>
          <cell r="D1223">
            <v>1</v>
          </cell>
          <cell r="E1223">
            <v>11058.279999999999</v>
          </cell>
          <cell r="F1223">
            <v>11058.279999999999</v>
          </cell>
        </row>
        <row r="1224">
          <cell r="A1224">
            <v>0</v>
          </cell>
          <cell r="B1224" t="str">
            <v xml:space="preserve">Transporte </v>
          </cell>
          <cell r="C1224" t="str">
            <v>un</v>
          </cell>
          <cell r="D1224">
            <v>1</v>
          </cell>
          <cell r="E1224">
            <v>442.33119999999997</v>
          </cell>
          <cell r="F1224">
            <v>442.33119999999997</v>
          </cell>
        </row>
        <row r="1225">
          <cell r="A1225">
            <v>0</v>
          </cell>
          <cell r="B1225" t="str">
            <v>Costo directo</v>
          </cell>
          <cell r="C1225">
            <v>0</v>
          </cell>
          <cell r="D1225">
            <v>0</v>
          </cell>
          <cell r="E1225">
            <v>0</v>
          </cell>
          <cell r="F1225">
            <v>11500.611199999999</v>
          </cell>
        </row>
        <row r="1226">
          <cell r="A1226">
            <v>0</v>
          </cell>
          <cell r="B1226" t="str">
            <v xml:space="preserve">A.I.U </v>
          </cell>
          <cell r="C1226">
            <v>0</v>
          </cell>
          <cell r="D1226">
            <v>0</v>
          </cell>
          <cell r="E1226">
            <v>0</v>
          </cell>
          <cell r="F1226">
            <v>0</v>
          </cell>
        </row>
        <row r="1227">
          <cell r="A1227">
            <v>0</v>
          </cell>
          <cell r="B1227" t="str">
            <v>PRECIO UNITARIO (un)</v>
          </cell>
          <cell r="C1227">
            <v>0</v>
          </cell>
          <cell r="D1227">
            <v>0</v>
          </cell>
          <cell r="E1227">
            <v>0</v>
          </cell>
          <cell r="F1227">
            <v>11501</v>
          </cell>
        </row>
        <row r="1228">
          <cell r="A1228">
            <v>0</v>
          </cell>
          <cell r="B1228">
            <v>0</v>
          </cell>
          <cell r="C1228">
            <v>0</v>
          </cell>
          <cell r="D1228">
            <v>0</v>
          </cell>
          <cell r="E1228">
            <v>0</v>
          </cell>
          <cell r="F1228">
            <v>0</v>
          </cell>
        </row>
        <row r="1229">
          <cell r="A1229" t="str">
            <v>5.14.3</v>
          </cell>
          <cell r="B1229" t="str">
            <v>Adaptador limpieza PVC sanitaria de Ø4", unión soldada</v>
          </cell>
          <cell r="C1229" t="str">
            <v>un</v>
          </cell>
          <cell r="D1229">
            <v>5663</v>
          </cell>
          <cell r="E1229">
            <v>16940</v>
          </cell>
          <cell r="F1229">
            <v>0</v>
          </cell>
        </row>
        <row r="1230">
          <cell r="A1230">
            <v>0</v>
          </cell>
          <cell r="B1230">
            <v>0</v>
          </cell>
          <cell r="C1230">
            <v>0</v>
          </cell>
          <cell r="D1230">
            <v>0</v>
          </cell>
          <cell r="E1230">
            <v>0</v>
          </cell>
          <cell r="F1230">
            <v>0</v>
          </cell>
        </row>
        <row r="1231">
          <cell r="A1231">
            <v>0</v>
          </cell>
          <cell r="B1231" t="str">
            <v>Instalacion de Adaptador limpieza PVC sanitaria de Ø4", unión soldada</v>
          </cell>
          <cell r="C1231">
            <v>0</v>
          </cell>
          <cell r="D1231">
            <v>0</v>
          </cell>
          <cell r="E1231">
            <v>0</v>
          </cell>
          <cell r="F1231">
            <v>0</v>
          </cell>
        </row>
        <row r="1232">
          <cell r="A1232">
            <v>0</v>
          </cell>
          <cell r="B1232" t="str">
            <v>Soldadura liquida (1/4 gal) y limpiador removedor (1/4 gal)</v>
          </cell>
          <cell r="C1232" t="str">
            <v>gl</v>
          </cell>
          <cell r="D1232">
            <v>30</v>
          </cell>
          <cell r="E1232">
            <v>112922.51999999999</v>
          </cell>
          <cell r="F1232">
            <v>3764.0839999999998</v>
          </cell>
        </row>
        <row r="1233">
          <cell r="A1233">
            <v>0</v>
          </cell>
          <cell r="B1233" t="str">
            <v xml:space="preserve">Salario Oficial + Ayudante dia con prestaciones </v>
          </cell>
          <cell r="C1233" t="str">
            <v>día</v>
          </cell>
          <cell r="D1233">
            <v>50</v>
          </cell>
          <cell r="E1233">
            <v>90422.639999999985</v>
          </cell>
          <cell r="F1233">
            <v>1808.4527999999998</v>
          </cell>
        </row>
        <row r="1234">
          <cell r="A1234">
            <v>0</v>
          </cell>
          <cell r="B1234" t="str">
            <v>Herramienta menor (5% M.O.)</v>
          </cell>
          <cell r="C1234" t="str">
            <v>gl</v>
          </cell>
          <cell r="D1234">
            <v>0.05</v>
          </cell>
          <cell r="E1234">
            <v>1808.4527999999998</v>
          </cell>
          <cell r="F1234">
            <v>90.422640000000001</v>
          </cell>
        </row>
        <row r="1235">
          <cell r="A1235">
            <v>0</v>
          </cell>
          <cell r="B1235" t="str">
            <v>Costo directo</v>
          </cell>
          <cell r="C1235">
            <v>0</v>
          </cell>
          <cell r="D1235">
            <v>0</v>
          </cell>
          <cell r="E1235">
            <v>0</v>
          </cell>
          <cell r="F1235">
            <v>5662.9594399999996</v>
          </cell>
        </row>
        <row r="1236">
          <cell r="A1236">
            <v>0</v>
          </cell>
          <cell r="B1236" t="str">
            <v xml:space="preserve">A.I.U </v>
          </cell>
          <cell r="C1236">
            <v>0</v>
          </cell>
          <cell r="D1236">
            <v>0</v>
          </cell>
          <cell r="E1236">
            <v>0</v>
          </cell>
          <cell r="F1236">
            <v>0</v>
          </cell>
        </row>
        <row r="1237">
          <cell r="A1237">
            <v>0</v>
          </cell>
          <cell r="B1237" t="str">
            <v>PRECIO UNITARIO (un)</v>
          </cell>
          <cell r="C1237">
            <v>0</v>
          </cell>
          <cell r="D1237">
            <v>0</v>
          </cell>
          <cell r="E1237">
            <v>0</v>
          </cell>
          <cell r="F1237">
            <v>5663</v>
          </cell>
        </row>
        <row r="1238">
          <cell r="A1238">
            <v>0</v>
          </cell>
          <cell r="B1238">
            <v>0</v>
          </cell>
          <cell r="C1238">
            <v>0</v>
          </cell>
          <cell r="D1238">
            <v>0</v>
          </cell>
          <cell r="E1238">
            <v>0</v>
          </cell>
          <cell r="F1238">
            <v>0</v>
          </cell>
        </row>
        <row r="1239">
          <cell r="A1239">
            <v>0</v>
          </cell>
          <cell r="B1239" t="str">
            <v>Suministro de Adaptador limpieza PVC sanitaria de Ø4", unión soldada</v>
          </cell>
          <cell r="C1239">
            <v>0</v>
          </cell>
          <cell r="D1239">
            <v>0</v>
          </cell>
          <cell r="E1239">
            <v>0</v>
          </cell>
          <cell r="F1239">
            <v>0</v>
          </cell>
        </row>
        <row r="1240">
          <cell r="A1240">
            <v>0</v>
          </cell>
          <cell r="B1240" t="str">
            <v>Adaptador limpieza PVC sanitaria de Ø4"</v>
          </cell>
          <cell r="C1240" t="str">
            <v>un</v>
          </cell>
          <cell r="D1240">
            <v>1</v>
          </cell>
          <cell r="E1240">
            <v>16288.72</v>
          </cell>
          <cell r="F1240">
            <v>16288.72</v>
          </cell>
        </row>
        <row r="1241">
          <cell r="A1241">
            <v>0</v>
          </cell>
          <cell r="B1241" t="str">
            <v xml:space="preserve">Transporte </v>
          </cell>
          <cell r="C1241" t="str">
            <v>un</v>
          </cell>
          <cell r="D1241">
            <v>1</v>
          </cell>
          <cell r="E1241">
            <v>651.54880000000003</v>
          </cell>
          <cell r="F1241">
            <v>651.54880000000003</v>
          </cell>
        </row>
        <row r="1242">
          <cell r="A1242">
            <v>0</v>
          </cell>
          <cell r="B1242" t="str">
            <v>Costo directo</v>
          </cell>
          <cell r="C1242">
            <v>0</v>
          </cell>
          <cell r="D1242">
            <v>0</v>
          </cell>
          <cell r="E1242">
            <v>0</v>
          </cell>
          <cell r="F1242">
            <v>16940.268799999998</v>
          </cell>
        </row>
        <row r="1243">
          <cell r="A1243">
            <v>0</v>
          </cell>
          <cell r="B1243" t="str">
            <v xml:space="preserve">A.I.U </v>
          </cell>
          <cell r="C1243">
            <v>0</v>
          </cell>
          <cell r="D1243">
            <v>0</v>
          </cell>
          <cell r="E1243">
            <v>0</v>
          </cell>
          <cell r="F1243">
            <v>0</v>
          </cell>
        </row>
        <row r="1244">
          <cell r="A1244">
            <v>0</v>
          </cell>
          <cell r="B1244" t="str">
            <v>PRECIO UNITARIO (un)</v>
          </cell>
          <cell r="C1244">
            <v>0</v>
          </cell>
          <cell r="D1244">
            <v>0</v>
          </cell>
          <cell r="E1244">
            <v>0</v>
          </cell>
          <cell r="F1244">
            <v>16940</v>
          </cell>
        </row>
        <row r="1245">
          <cell r="A1245">
            <v>0</v>
          </cell>
          <cell r="B1245">
            <v>0</v>
          </cell>
          <cell r="C1245">
            <v>0</v>
          </cell>
          <cell r="D1245">
            <v>0</v>
          </cell>
          <cell r="E1245">
            <v>0</v>
          </cell>
          <cell r="F1245">
            <v>0</v>
          </cell>
        </row>
        <row r="1246">
          <cell r="A1246" t="str">
            <v>5.14.4</v>
          </cell>
          <cell r="B1246" t="str">
            <v>Adaptador limpieza PVC sanitaria de Ø6", unión soldada</v>
          </cell>
          <cell r="C1246" t="str">
            <v>un</v>
          </cell>
          <cell r="D1246">
            <v>10693</v>
          </cell>
          <cell r="E1246">
            <v>44504</v>
          </cell>
          <cell r="F1246">
            <v>0</v>
          </cell>
        </row>
        <row r="1247">
          <cell r="A1247">
            <v>0</v>
          </cell>
          <cell r="B1247">
            <v>0</v>
          </cell>
          <cell r="C1247">
            <v>0</v>
          </cell>
          <cell r="D1247">
            <v>0</v>
          </cell>
          <cell r="E1247">
            <v>0</v>
          </cell>
          <cell r="F1247">
            <v>0</v>
          </cell>
        </row>
        <row r="1248">
          <cell r="A1248">
            <v>0</v>
          </cell>
          <cell r="B1248" t="str">
            <v>Instalacion de Adaptador limpieza PVC sanitaria de Ø6", unión soldada</v>
          </cell>
          <cell r="C1248">
            <v>0</v>
          </cell>
          <cell r="D1248">
            <v>0</v>
          </cell>
          <cell r="E1248">
            <v>0</v>
          </cell>
          <cell r="F1248">
            <v>0</v>
          </cell>
        </row>
        <row r="1249">
          <cell r="A1249">
            <v>0</v>
          </cell>
          <cell r="B1249" t="str">
            <v>Soldadura liquida (1/4 gal) y limpiador removedor (1/4 gal)</v>
          </cell>
          <cell r="C1249" t="str">
            <v>gl</v>
          </cell>
          <cell r="D1249">
            <v>15</v>
          </cell>
          <cell r="E1249">
            <v>112922.51999999999</v>
          </cell>
          <cell r="F1249">
            <v>7528.1679999999997</v>
          </cell>
        </row>
        <row r="1250">
          <cell r="A1250">
            <v>0</v>
          </cell>
          <cell r="B1250" t="str">
            <v xml:space="preserve">Salario Oficial + Ayudante dia con prestaciones </v>
          </cell>
          <cell r="C1250" t="str">
            <v>día</v>
          </cell>
          <cell r="D1250">
            <v>30</v>
          </cell>
          <cell r="E1250">
            <v>90422.639999999985</v>
          </cell>
          <cell r="F1250">
            <v>3014.0879999999993</v>
          </cell>
        </row>
        <row r="1251">
          <cell r="A1251">
            <v>0</v>
          </cell>
          <cell r="B1251" t="str">
            <v>Herramienta menor (5% M.O.)</v>
          </cell>
          <cell r="C1251" t="str">
            <v>gl</v>
          </cell>
          <cell r="D1251">
            <v>0.05</v>
          </cell>
          <cell r="E1251">
            <v>3014.0879999999993</v>
          </cell>
          <cell r="F1251">
            <v>150.70439999999996</v>
          </cell>
        </row>
        <row r="1252">
          <cell r="A1252">
            <v>0</v>
          </cell>
          <cell r="B1252" t="str">
            <v>Costo directo</v>
          </cell>
          <cell r="C1252">
            <v>0</v>
          </cell>
          <cell r="D1252">
            <v>0</v>
          </cell>
          <cell r="E1252">
            <v>0</v>
          </cell>
          <cell r="F1252">
            <v>10692.9604</v>
          </cell>
        </row>
        <row r="1253">
          <cell r="A1253">
            <v>0</v>
          </cell>
          <cell r="B1253" t="str">
            <v xml:space="preserve">A.I.U </v>
          </cell>
          <cell r="C1253">
            <v>0</v>
          </cell>
          <cell r="D1253">
            <v>0</v>
          </cell>
          <cell r="E1253">
            <v>0</v>
          </cell>
          <cell r="F1253">
            <v>0</v>
          </cell>
        </row>
        <row r="1254">
          <cell r="A1254">
            <v>0</v>
          </cell>
          <cell r="B1254" t="str">
            <v>PRECIO UNITARIO (un)</v>
          </cell>
          <cell r="C1254">
            <v>0</v>
          </cell>
          <cell r="D1254">
            <v>0</v>
          </cell>
          <cell r="E1254">
            <v>0</v>
          </cell>
          <cell r="F1254">
            <v>10693</v>
          </cell>
        </row>
        <row r="1255">
          <cell r="A1255">
            <v>0</v>
          </cell>
          <cell r="B1255">
            <v>0</v>
          </cell>
          <cell r="C1255">
            <v>0</v>
          </cell>
          <cell r="D1255">
            <v>0</v>
          </cell>
          <cell r="E1255">
            <v>0</v>
          </cell>
          <cell r="F1255">
            <v>0</v>
          </cell>
        </row>
        <row r="1256">
          <cell r="A1256">
            <v>0</v>
          </cell>
          <cell r="B1256" t="str">
            <v>Suministro de Adaptador limpieza PVC sanitaria de Ø6", unión soldada</v>
          </cell>
          <cell r="C1256">
            <v>0</v>
          </cell>
          <cell r="D1256">
            <v>0</v>
          </cell>
          <cell r="E1256">
            <v>0</v>
          </cell>
          <cell r="F1256">
            <v>0</v>
          </cell>
        </row>
        <row r="1257">
          <cell r="A1257">
            <v>0</v>
          </cell>
          <cell r="B1257" t="str">
            <v>Adaptador limpieza PVC sanitaria de Ø6"</v>
          </cell>
          <cell r="C1257" t="str">
            <v>un</v>
          </cell>
          <cell r="D1257">
            <v>1</v>
          </cell>
          <cell r="E1257">
            <v>42792.399999999994</v>
          </cell>
          <cell r="F1257">
            <v>42792.399999999994</v>
          </cell>
        </row>
        <row r="1258">
          <cell r="A1258">
            <v>0</v>
          </cell>
          <cell r="B1258" t="str">
            <v xml:space="preserve">Transporte </v>
          </cell>
          <cell r="C1258" t="str">
            <v>un</v>
          </cell>
          <cell r="D1258">
            <v>1</v>
          </cell>
          <cell r="E1258">
            <v>1711.6959999999999</v>
          </cell>
          <cell r="F1258">
            <v>1711.6959999999999</v>
          </cell>
        </row>
        <row r="1259">
          <cell r="A1259">
            <v>0</v>
          </cell>
          <cell r="B1259" t="str">
            <v>Costo directo</v>
          </cell>
          <cell r="C1259">
            <v>0</v>
          </cell>
          <cell r="D1259">
            <v>0</v>
          </cell>
          <cell r="E1259">
            <v>0</v>
          </cell>
          <cell r="F1259">
            <v>44504.09599999999</v>
          </cell>
        </row>
        <row r="1260">
          <cell r="A1260">
            <v>0</v>
          </cell>
          <cell r="B1260" t="str">
            <v xml:space="preserve">A.I.U </v>
          </cell>
          <cell r="C1260">
            <v>0</v>
          </cell>
          <cell r="D1260">
            <v>0</v>
          </cell>
          <cell r="E1260">
            <v>0</v>
          </cell>
          <cell r="F1260">
            <v>0</v>
          </cell>
        </row>
        <row r="1261">
          <cell r="A1261">
            <v>0</v>
          </cell>
          <cell r="B1261" t="str">
            <v>PRECIO UNITARIO (un)</v>
          </cell>
          <cell r="C1261">
            <v>0</v>
          </cell>
          <cell r="D1261">
            <v>0</v>
          </cell>
          <cell r="E1261">
            <v>0</v>
          </cell>
          <cell r="F1261">
            <v>44504</v>
          </cell>
        </row>
        <row r="1262">
          <cell r="A1262">
            <v>0</v>
          </cell>
          <cell r="B1262">
            <v>0</v>
          </cell>
          <cell r="C1262">
            <v>0</v>
          </cell>
          <cell r="D1262">
            <v>0</v>
          </cell>
          <cell r="E1262">
            <v>0</v>
          </cell>
          <cell r="F1262">
            <v>0</v>
          </cell>
        </row>
        <row r="1263">
          <cell r="A1263" t="str">
            <v>5.16</v>
          </cell>
          <cell r="B1263" t="str">
            <v>Unión alcantarillado, unión mecánica</v>
          </cell>
          <cell r="C1263">
            <v>0</v>
          </cell>
          <cell r="D1263">
            <v>0</v>
          </cell>
          <cell r="E1263">
            <v>0</v>
          </cell>
          <cell r="F1263">
            <v>0</v>
          </cell>
        </row>
        <row r="1264">
          <cell r="A1264">
            <v>0</v>
          </cell>
          <cell r="B1264">
            <v>0</v>
          </cell>
          <cell r="C1264">
            <v>0</v>
          </cell>
          <cell r="D1264">
            <v>0</v>
          </cell>
          <cell r="E1264">
            <v>0</v>
          </cell>
          <cell r="F1264">
            <v>0</v>
          </cell>
        </row>
        <row r="1265">
          <cell r="A1265" t="str">
            <v>5.16.2</v>
          </cell>
          <cell r="B1265" t="str">
            <v>Unión alcantarillado Ø6" (160mm), unión mecánica</v>
          </cell>
          <cell r="C1265" t="str">
            <v>un</v>
          </cell>
          <cell r="D1265">
            <v>4458</v>
          </cell>
          <cell r="E1265">
            <v>21546</v>
          </cell>
          <cell r="F1265">
            <v>0</v>
          </cell>
        </row>
        <row r="1266">
          <cell r="A1266">
            <v>0</v>
          </cell>
          <cell r="B1266">
            <v>0</v>
          </cell>
          <cell r="C1266">
            <v>0</v>
          </cell>
          <cell r="D1266">
            <v>0</v>
          </cell>
          <cell r="E1266">
            <v>0</v>
          </cell>
          <cell r="F1266">
            <v>0</v>
          </cell>
        </row>
        <row r="1267">
          <cell r="A1267">
            <v>0</v>
          </cell>
          <cell r="B1267" t="str">
            <v>Instalación de Unión alcantarillado Ø6" (160mm), unión mecánica</v>
          </cell>
          <cell r="C1267">
            <v>0</v>
          </cell>
          <cell r="D1267">
            <v>0</v>
          </cell>
          <cell r="E1267">
            <v>0</v>
          </cell>
          <cell r="F1267">
            <v>0</v>
          </cell>
        </row>
        <row r="1268">
          <cell r="A1268">
            <v>0</v>
          </cell>
          <cell r="B1268" t="str">
            <v>Lubricante (500 grs)</v>
          </cell>
          <cell r="C1268" t="str">
            <v>un</v>
          </cell>
          <cell r="D1268">
            <v>23</v>
          </cell>
          <cell r="E1268">
            <v>15195.999999999998</v>
          </cell>
          <cell r="F1268">
            <v>660.695652173913</v>
          </cell>
        </row>
        <row r="1269">
          <cell r="A1269">
            <v>0</v>
          </cell>
          <cell r="B1269" t="str">
            <v xml:space="preserve">Salario Oficial + Ayudante dia con prestaciones </v>
          </cell>
          <cell r="C1269" t="str">
            <v>día</v>
          </cell>
          <cell r="D1269">
            <v>25</v>
          </cell>
          <cell r="E1269">
            <v>90422.639999999985</v>
          </cell>
          <cell r="F1269">
            <v>3616.9055999999996</v>
          </cell>
        </row>
        <row r="1270">
          <cell r="A1270">
            <v>0</v>
          </cell>
          <cell r="B1270" t="str">
            <v>Herramienta menor (5% M.O.)</v>
          </cell>
          <cell r="C1270" t="str">
            <v>gl</v>
          </cell>
          <cell r="D1270">
            <v>0.05</v>
          </cell>
          <cell r="E1270">
            <v>3616.9055999999996</v>
          </cell>
          <cell r="F1270">
            <v>180.84528</v>
          </cell>
        </row>
        <row r="1271">
          <cell r="A1271">
            <v>0</v>
          </cell>
          <cell r="B1271" t="str">
            <v>Precio directo</v>
          </cell>
          <cell r="C1271">
            <v>0</v>
          </cell>
          <cell r="D1271">
            <v>0</v>
          </cell>
          <cell r="E1271">
            <v>0</v>
          </cell>
          <cell r="F1271">
            <v>4458.4465321739117</v>
          </cell>
        </row>
        <row r="1272">
          <cell r="A1272">
            <v>0</v>
          </cell>
          <cell r="B1272" t="str">
            <v xml:space="preserve">A.I.U </v>
          </cell>
          <cell r="C1272">
            <v>0</v>
          </cell>
          <cell r="D1272">
            <v>0</v>
          </cell>
          <cell r="E1272">
            <v>0</v>
          </cell>
          <cell r="F1272">
            <v>0</v>
          </cell>
        </row>
        <row r="1273">
          <cell r="A1273">
            <v>0</v>
          </cell>
          <cell r="B1273" t="str">
            <v>PRECIO UNITARIO (un)</v>
          </cell>
          <cell r="C1273">
            <v>0</v>
          </cell>
          <cell r="D1273">
            <v>0</v>
          </cell>
          <cell r="E1273">
            <v>0</v>
          </cell>
          <cell r="F1273">
            <v>4458</v>
          </cell>
        </row>
        <row r="1274">
          <cell r="A1274">
            <v>0</v>
          </cell>
          <cell r="B1274">
            <v>0</v>
          </cell>
          <cell r="C1274">
            <v>0</v>
          </cell>
          <cell r="D1274">
            <v>0</v>
          </cell>
          <cell r="E1274">
            <v>0</v>
          </cell>
          <cell r="F1274">
            <v>0</v>
          </cell>
        </row>
        <row r="1275">
          <cell r="A1275">
            <v>0</v>
          </cell>
          <cell r="B1275" t="str">
            <v>Suministro de Unión alcantarillado Ø6" (160mm), unión mecánica</v>
          </cell>
          <cell r="C1275">
            <v>0</v>
          </cell>
          <cell r="D1275">
            <v>0</v>
          </cell>
          <cell r="E1275">
            <v>0</v>
          </cell>
          <cell r="F1275">
            <v>0</v>
          </cell>
        </row>
        <row r="1276">
          <cell r="A1276">
            <v>0</v>
          </cell>
          <cell r="B1276" t="str">
            <v>Unión alcantarillado Ø6" (160mm)</v>
          </cell>
          <cell r="C1276" t="str">
            <v>un</v>
          </cell>
          <cell r="D1276">
            <v>1</v>
          </cell>
          <cell r="E1276">
            <v>20717.599999999999</v>
          </cell>
          <cell r="F1276">
            <v>20717.599999999999</v>
          </cell>
        </row>
        <row r="1277">
          <cell r="A1277">
            <v>0</v>
          </cell>
          <cell r="B1277" t="str">
            <v xml:space="preserve">Transporte </v>
          </cell>
          <cell r="C1277" t="str">
            <v>un</v>
          </cell>
          <cell r="D1277">
            <v>1</v>
          </cell>
          <cell r="E1277">
            <v>828.70399999999995</v>
          </cell>
          <cell r="F1277">
            <v>828.70399999999995</v>
          </cell>
        </row>
        <row r="1278">
          <cell r="A1278">
            <v>0</v>
          </cell>
          <cell r="B1278" t="str">
            <v>Precio directo</v>
          </cell>
          <cell r="C1278">
            <v>0</v>
          </cell>
          <cell r="D1278">
            <v>0</v>
          </cell>
          <cell r="E1278">
            <v>0</v>
          </cell>
          <cell r="F1278">
            <v>21546.304</v>
          </cell>
        </row>
        <row r="1279">
          <cell r="A1279">
            <v>0</v>
          </cell>
          <cell r="B1279" t="str">
            <v xml:space="preserve">A.I.U </v>
          </cell>
          <cell r="C1279">
            <v>0</v>
          </cell>
          <cell r="D1279">
            <v>0</v>
          </cell>
          <cell r="E1279">
            <v>0</v>
          </cell>
          <cell r="F1279">
            <v>0</v>
          </cell>
        </row>
        <row r="1280">
          <cell r="A1280">
            <v>0</v>
          </cell>
          <cell r="B1280" t="str">
            <v>PRECIO UNITARIO (un)</v>
          </cell>
          <cell r="C1280">
            <v>0</v>
          </cell>
          <cell r="D1280">
            <v>0</v>
          </cell>
          <cell r="E1280">
            <v>0</v>
          </cell>
          <cell r="F1280">
            <v>21546</v>
          </cell>
        </row>
        <row r="1281">
          <cell r="A1281">
            <v>0</v>
          </cell>
          <cell r="B1281">
            <v>0</v>
          </cell>
          <cell r="C1281">
            <v>0</v>
          </cell>
          <cell r="D1281">
            <v>0</v>
          </cell>
          <cell r="E1281">
            <v>0</v>
          </cell>
          <cell r="F1281">
            <v>0</v>
          </cell>
        </row>
        <row r="1282">
          <cell r="A1282" t="str">
            <v>5.17</v>
          </cell>
          <cell r="B1282" t="str">
            <v xml:space="preserve">Válvula mariposa PVC </v>
          </cell>
          <cell r="C1282">
            <v>0</v>
          </cell>
          <cell r="D1282">
            <v>0</v>
          </cell>
          <cell r="E1282">
            <v>0</v>
          </cell>
          <cell r="F1282">
            <v>0</v>
          </cell>
        </row>
        <row r="1283">
          <cell r="A1283">
            <v>0</v>
          </cell>
          <cell r="B1283">
            <v>0</v>
          </cell>
          <cell r="C1283">
            <v>0</v>
          </cell>
          <cell r="D1283">
            <v>0</v>
          </cell>
          <cell r="E1283">
            <v>0</v>
          </cell>
          <cell r="F1283">
            <v>0</v>
          </cell>
        </row>
        <row r="1284">
          <cell r="A1284" t="str">
            <v>5.17.1</v>
          </cell>
          <cell r="B1284" t="str">
            <v>Válvula mariposa PVC lisa</v>
          </cell>
          <cell r="C1284">
            <v>0</v>
          </cell>
          <cell r="D1284">
            <v>0</v>
          </cell>
          <cell r="E1284">
            <v>0</v>
          </cell>
          <cell r="F1284">
            <v>0</v>
          </cell>
        </row>
        <row r="1285">
          <cell r="A1285">
            <v>0</v>
          </cell>
          <cell r="B1285">
            <v>0</v>
          </cell>
          <cell r="C1285">
            <v>0</v>
          </cell>
          <cell r="D1285">
            <v>0</v>
          </cell>
          <cell r="E1285">
            <v>0</v>
          </cell>
          <cell r="F1285">
            <v>0</v>
          </cell>
        </row>
        <row r="1286">
          <cell r="A1286" t="str">
            <v>5.17.1.3</v>
          </cell>
          <cell r="B1286" t="str">
            <v>Válvula mariposa PVC lisa Ø4", unión soldada</v>
          </cell>
          <cell r="C1286" t="str">
            <v>un</v>
          </cell>
          <cell r="D1286">
            <v>35412</v>
          </cell>
          <cell r="E1286">
            <v>172515</v>
          </cell>
          <cell r="F1286">
            <v>0</v>
          </cell>
        </row>
        <row r="1287">
          <cell r="A1287">
            <v>0</v>
          </cell>
          <cell r="B1287">
            <v>0</v>
          </cell>
          <cell r="C1287">
            <v>0</v>
          </cell>
          <cell r="D1287">
            <v>0</v>
          </cell>
          <cell r="E1287">
            <v>0</v>
          </cell>
          <cell r="F1287">
            <v>0</v>
          </cell>
        </row>
        <row r="1288">
          <cell r="A1288">
            <v>0</v>
          </cell>
          <cell r="B1288" t="str">
            <v>Instalación de Válvula mariposa PVC lisa Ø4", unión soldada</v>
          </cell>
          <cell r="C1288">
            <v>0</v>
          </cell>
          <cell r="D1288">
            <v>0</v>
          </cell>
          <cell r="E1288">
            <v>0</v>
          </cell>
          <cell r="F1288">
            <v>0</v>
          </cell>
        </row>
        <row r="1289">
          <cell r="A1289">
            <v>0</v>
          </cell>
          <cell r="B1289" t="str">
            <v>Soldadura liquida (1/4 gal) y limpiador removedor (1/4 gal)</v>
          </cell>
          <cell r="C1289" t="str">
            <v>gl</v>
          </cell>
          <cell r="D1289">
            <v>30</v>
          </cell>
          <cell r="E1289">
            <v>112922.51999999999</v>
          </cell>
          <cell r="F1289">
            <v>3764.0839999999998</v>
          </cell>
        </row>
        <row r="1290">
          <cell r="A1290">
            <v>0</v>
          </cell>
          <cell r="B1290" t="str">
            <v>Salario Oficial + 2 Ayudantes  dia con prestaciones</v>
          </cell>
          <cell r="C1290" t="str">
            <v>día</v>
          </cell>
          <cell r="D1290">
            <v>4</v>
          </cell>
          <cell r="E1290">
            <v>120563.51999999999</v>
          </cell>
          <cell r="F1290">
            <v>30140.879999999997</v>
          </cell>
        </row>
        <row r="1291">
          <cell r="A1291">
            <v>0</v>
          </cell>
          <cell r="B1291" t="str">
            <v>Herramienta menor (5% M.O.)</v>
          </cell>
          <cell r="C1291" t="str">
            <v>gl</v>
          </cell>
          <cell r="D1291">
            <v>0.05</v>
          </cell>
          <cell r="E1291">
            <v>30140.879999999997</v>
          </cell>
          <cell r="F1291">
            <v>1507.0439999999999</v>
          </cell>
        </row>
        <row r="1292">
          <cell r="A1292">
            <v>0</v>
          </cell>
          <cell r="B1292" t="str">
            <v>Costo directo</v>
          </cell>
          <cell r="C1292">
            <v>0</v>
          </cell>
          <cell r="D1292">
            <v>0</v>
          </cell>
          <cell r="E1292">
            <v>0</v>
          </cell>
          <cell r="F1292">
            <v>35412.008000000002</v>
          </cell>
        </row>
        <row r="1293">
          <cell r="A1293">
            <v>0</v>
          </cell>
          <cell r="B1293" t="str">
            <v xml:space="preserve">A.I.U </v>
          </cell>
          <cell r="C1293">
            <v>0</v>
          </cell>
          <cell r="D1293">
            <v>0</v>
          </cell>
          <cell r="E1293">
            <v>0</v>
          </cell>
          <cell r="F1293">
            <v>0</v>
          </cell>
        </row>
        <row r="1294">
          <cell r="A1294">
            <v>0</v>
          </cell>
          <cell r="B1294" t="str">
            <v>PRECIO UNITARIO (un)</v>
          </cell>
          <cell r="C1294">
            <v>0</v>
          </cell>
          <cell r="D1294">
            <v>0</v>
          </cell>
          <cell r="E1294">
            <v>0</v>
          </cell>
          <cell r="F1294">
            <v>35412</v>
          </cell>
        </row>
        <row r="1295">
          <cell r="A1295">
            <v>0</v>
          </cell>
          <cell r="B1295">
            <v>0</v>
          </cell>
          <cell r="C1295">
            <v>0</v>
          </cell>
          <cell r="D1295">
            <v>0</v>
          </cell>
          <cell r="E1295">
            <v>0</v>
          </cell>
          <cell r="F1295">
            <v>0</v>
          </cell>
        </row>
        <row r="1296">
          <cell r="A1296">
            <v>0</v>
          </cell>
          <cell r="B1296" t="str">
            <v>Suministro de Válvula mariposa PVC lisa Ø4", unión soldada</v>
          </cell>
          <cell r="C1296">
            <v>0</v>
          </cell>
          <cell r="D1296">
            <v>0</v>
          </cell>
          <cell r="E1296">
            <v>0</v>
          </cell>
          <cell r="F1296">
            <v>0</v>
          </cell>
        </row>
        <row r="1297">
          <cell r="A1297">
            <v>0</v>
          </cell>
          <cell r="B1297" t="str">
            <v>Válvulas mariposas PVC Ø4" lisa</v>
          </cell>
          <cell r="C1297" t="str">
            <v>un</v>
          </cell>
          <cell r="D1297">
            <v>1</v>
          </cell>
          <cell r="E1297">
            <v>165880</v>
          </cell>
          <cell r="F1297">
            <v>165880</v>
          </cell>
        </row>
        <row r="1298">
          <cell r="A1298">
            <v>0</v>
          </cell>
          <cell r="B1298" t="str">
            <v xml:space="preserve">Transporte </v>
          </cell>
          <cell r="C1298" t="str">
            <v>un</v>
          </cell>
          <cell r="D1298">
            <v>1</v>
          </cell>
          <cell r="E1298">
            <v>6635.2</v>
          </cell>
          <cell r="F1298">
            <v>6635.2</v>
          </cell>
        </row>
        <row r="1299">
          <cell r="A1299">
            <v>0</v>
          </cell>
          <cell r="B1299" t="str">
            <v>Costo directo</v>
          </cell>
          <cell r="C1299">
            <v>0</v>
          </cell>
          <cell r="D1299">
            <v>0</v>
          </cell>
          <cell r="E1299">
            <v>0</v>
          </cell>
          <cell r="F1299">
            <v>172515.20000000001</v>
          </cell>
        </row>
        <row r="1300">
          <cell r="A1300">
            <v>0</v>
          </cell>
          <cell r="B1300" t="str">
            <v xml:space="preserve">A.I.U </v>
          </cell>
          <cell r="C1300">
            <v>0</v>
          </cell>
          <cell r="D1300">
            <v>0</v>
          </cell>
          <cell r="E1300">
            <v>0</v>
          </cell>
          <cell r="F1300">
            <v>0</v>
          </cell>
        </row>
        <row r="1301">
          <cell r="A1301">
            <v>0</v>
          </cell>
          <cell r="B1301" t="str">
            <v>PRECIO UNITARIO (un)</v>
          </cell>
          <cell r="C1301">
            <v>0</v>
          </cell>
          <cell r="D1301">
            <v>0</v>
          </cell>
          <cell r="E1301">
            <v>0</v>
          </cell>
          <cell r="F1301">
            <v>172515</v>
          </cell>
        </row>
        <row r="1302">
          <cell r="A1302">
            <v>0</v>
          </cell>
          <cell r="B1302">
            <v>0</v>
          </cell>
          <cell r="C1302">
            <v>0</v>
          </cell>
          <cell r="D1302">
            <v>0</v>
          </cell>
          <cell r="E1302">
            <v>0</v>
          </cell>
          <cell r="F1302">
            <v>0</v>
          </cell>
        </row>
        <row r="1303">
          <cell r="A1303" t="str">
            <v>5.17</v>
          </cell>
          <cell r="B1303" t="str">
            <v xml:space="preserve">Válvulas mariposas PVC </v>
          </cell>
          <cell r="C1303">
            <v>0</v>
          </cell>
          <cell r="D1303">
            <v>0</v>
          </cell>
          <cell r="E1303">
            <v>0</v>
          </cell>
          <cell r="F1303">
            <v>0</v>
          </cell>
        </row>
        <row r="1304">
          <cell r="A1304">
            <v>0</v>
          </cell>
          <cell r="B1304">
            <v>0</v>
          </cell>
          <cell r="C1304">
            <v>0</v>
          </cell>
          <cell r="D1304">
            <v>0</v>
          </cell>
          <cell r="E1304">
            <v>0</v>
          </cell>
          <cell r="F1304">
            <v>0</v>
          </cell>
        </row>
        <row r="1305">
          <cell r="A1305" t="str">
            <v>5.17.2</v>
          </cell>
          <cell r="B1305" t="str">
            <v>Válvulas mariposas PVC bridada</v>
          </cell>
          <cell r="C1305">
            <v>0</v>
          </cell>
          <cell r="D1305">
            <v>0</v>
          </cell>
          <cell r="E1305">
            <v>0</v>
          </cell>
          <cell r="F1305">
            <v>0</v>
          </cell>
        </row>
        <row r="1306">
          <cell r="A1306">
            <v>0</v>
          </cell>
          <cell r="B1306">
            <v>0</v>
          </cell>
          <cell r="C1306">
            <v>0</v>
          </cell>
          <cell r="D1306">
            <v>0</v>
          </cell>
          <cell r="E1306">
            <v>0</v>
          </cell>
          <cell r="F1306">
            <v>0</v>
          </cell>
        </row>
        <row r="1307">
          <cell r="A1307" t="str">
            <v>5.17.2.4</v>
          </cell>
          <cell r="B1307" t="str">
            <v>Válvula mariposa PVC bridada Ø6"</v>
          </cell>
          <cell r="C1307" t="str">
            <v>un</v>
          </cell>
          <cell r="D1307">
            <v>47472</v>
          </cell>
          <cell r="E1307">
            <v>293271</v>
          </cell>
          <cell r="F1307">
            <v>0</v>
          </cell>
        </row>
        <row r="1308">
          <cell r="A1308">
            <v>0</v>
          </cell>
          <cell r="B1308">
            <v>0</v>
          </cell>
          <cell r="C1308">
            <v>0</v>
          </cell>
          <cell r="D1308">
            <v>0</v>
          </cell>
          <cell r="E1308">
            <v>0</v>
          </cell>
          <cell r="F1308">
            <v>0</v>
          </cell>
        </row>
        <row r="1309">
          <cell r="A1309">
            <v>0</v>
          </cell>
          <cell r="B1309" t="str">
            <v>Instalación de Válvula mariposa PVC bridada Ø6"</v>
          </cell>
          <cell r="C1309">
            <v>0</v>
          </cell>
          <cell r="D1309">
            <v>0</v>
          </cell>
          <cell r="E1309">
            <v>0</v>
          </cell>
          <cell r="F1309">
            <v>0</v>
          </cell>
        </row>
        <row r="1310">
          <cell r="A1310">
            <v>0</v>
          </cell>
          <cell r="B1310" t="str">
            <v xml:space="preserve">Salario Oficial + Ayudante dia con prestaciones </v>
          </cell>
          <cell r="C1310" t="str">
            <v>día</v>
          </cell>
          <cell r="D1310">
            <v>2</v>
          </cell>
          <cell r="E1310">
            <v>90422.639999999985</v>
          </cell>
          <cell r="F1310">
            <v>45211.319999999992</v>
          </cell>
        </row>
        <row r="1311">
          <cell r="A1311">
            <v>0</v>
          </cell>
          <cell r="B1311" t="str">
            <v>Herramienta menor (5% M.O.)</v>
          </cell>
          <cell r="C1311" t="str">
            <v>gl</v>
          </cell>
          <cell r="D1311">
            <v>0.05</v>
          </cell>
          <cell r="E1311">
            <v>45211.319999999992</v>
          </cell>
          <cell r="F1311">
            <v>2260.5659999999998</v>
          </cell>
        </row>
        <row r="1312">
          <cell r="A1312">
            <v>0</v>
          </cell>
          <cell r="B1312" t="str">
            <v>Costo directo</v>
          </cell>
          <cell r="C1312">
            <v>0</v>
          </cell>
          <cell r="D1312">
            <v>0</v>
          </cell>
          <cell r="E1312">
            <v>0</v>
          </cell>
          <cell r="F1312">
            <v>47471.885999999991</v>
          </cell>
        </row>
        <row r="1313">
          <cell r="A1313">
            <v>0</v>
          </cell>
          <cell r="B1313" t="str">
            <v xml:space="preserve">A.I.U </v>
          </cell>
          <cell r="C1313">
            <v>0</v>
          </cell>
          <cell r="D1313">
            <v>0</v>
          </cell>
          <cell r="E1313">
            <v>0</v>
          </cell>
          <cell r="F1313">
            <v>0</v>
          </cell>
        </row>
        <row r="1314">
          <cell r="A1314">
            <v>0</v>
          </cell>
          <cell r="B1314" t="str">
            <v>PRECIO UNITARIO (un)</v>
          </cell>
          <cell r="C1314">
            <v>0</v>
          </cell>
          <cell r="D1314">
            <v>0</v>
          </cell>
          <cell r="E1314">
            <v>0</v>
          </cell>
          <cell r="F1314">
            <v>47472</v>
          </cell>
        </row>
        <row r="1315">
          <cell r="A1315">
            <v>0</v>
          </cell>
          <cell r="B1315">
            <v>0</v>
          </cell>
          <cell r="C1315">
            <v>0</v>
          </cell>
          <cell r="D1315">
            <v>0</v>
          </cell>
          <cell r="E1315">
            <v>0</v>
          </cell>
          <cell r="F1315">
            <v>0</v>
          </cell>
        </row>
        <row r="1316">
          <cell r="A1316">
            <v>0</v>
          </cell>
          <cell r="B1316" t="str">
            <v>Suministro de  Válvula mariposa bridada PVC Ø6"</v>
          </cell>
          <cell r="C1316">
            <v>0</v>
          </cell>
          <cell r="D1316">
            <v>0</v>
          </cell>
          <cell r="E1316">
            <v>0</v>
          </cell>
          <cell r="F1316">
            <v>0</v>
          </cell>
        </row>
        <row r="1317">
          <cell r="A1317">
            <v>0</v>
          </cell>
          <cell r="B1317" t="str">
            <v>Válvula de Válvula mariposa bridada PVC Ø6"</v>
          </cell>
          <cell r="C1317" t="str">
            <v>un</v>
          </cell>
          <cell r="D1317">
            <v>1</v>
          </cell>
          <cell r="E1317">
            <v>219239.99999999997</v>
          </cell>
          <cell r="F1317">
            <v>219239.99999999997</v>
          </cell>
        </row>
        <row r="1318">
          <cell r="A1318">
            <v>0</v>
          </cell>
          <cell r="B1318" t="str">
            <v>Juego de empaques y tornillos 6" en polipropileno</v>
          </cell>
          <cell r="C1318" t="str">
            <v>un</v>
          </cell>
          <cell r="D1318">
            <v>1</v>
          </cell>
          <cell r="E1318">
            <v>65261.599999999984</v>
          </cell>
          <cell r="F1318">
            <v>65261.599999999984</v>
          </cell>
        </row>
        <row r="1319">
          <cell r="A1319">
            <v>0</v>
          </cell>
          <cell r="B1319" t="str">
            <v xml:space="preserve">Transporte </v>
          </cell>
          <cell r="C1319" t="str">
            <v>un</v>
          </cell>
          <cell r="D1319">
            <v>1</v>
          </cell>
          <cell r="E1319">
            <v>8769.5999999999985</v>
          </cell>
          <cell r="F1319">
            <v>8769.5999999999985</v>
          </cell>
        </row>
        <row r="1320">
          <cell r="A1320">
            <v>0</v>
          </cell>
          <cell r="B1320" t="str">
            <v>Costo directo</v>
          </cell>
          <cell r="C1320">
            <v>0</v>
          </cell>
          <cell r="D1320">
            <v>0</v>
          </cell>
          <cell r="E1320">
            <v>0</v>
          </cell>
          <cell r="F1320">
            <v>293271.19999999995</v>
          </cell>
        </row>
        <row r="1321">
          <cell r="A1321">
            <v>0</v>
          </cell>
          <cell r="B1321" t="str">
            <v xml:space="preserve">A.I.U </v>
          </cell>
          <cell r="C1321">
            <v>0</v>
          </cell>
          <cell r="D1321">
            <v>0</v>
          </cell>
          <cell r="E1321">
            <v>0</v>
          </cell>
          <cell r="F1321">
            <v>0</v>
          </cell>
        </row>
        <row r="1322">
          <cell r="A1322">
            <v>0</v>
          </cell>
          <cell r="B1322" t="str">
            <v>PRECIO UNITARIO (un)</v>
          </cell>
          <cell r="C1322">
            <v>0</v>
          </cell>
          <cell r="D1322">
            <v>0</v>
          </cell>
          <cell r="E1322">
            <v>0</v>
          </cell>
          <cell r="F1322">
            <v>293271</v>
          </cell>
        </row>
        <row r="1323">
          <cell r="A1323">
            <v>0</v>
          </cell>
          <cell r="B1323">
            <v>0</v>
          </cell>
          <cell r="C1323">
            <v>0</v>
          </cell>
          <cell r="D1323">
            <v>0</v>
          </cell>
          <cell r="E1323">
            <v>0</v>
          </cell>
          <cell r="F1323">
            <v>0</v>
          </cell>
        </row>
        <row r="1324">
          <cell r="A1324">
            <v>6</v>
          </cell>
          <cell r="B1324" t="str">
            <v>REDES DE DISTRIBUCIÓN, ACOMETIDAS Y CONDUCCIONES  Y ADUCCIONES</v>
          </cell>
          <cell r="C1324">
            <v>0</v>
          </cell>
          <cell r="D1324">
            <v>0</v>
          </cell>
          <cell r="E1324">
            <v>0</v>
          </cell>
          <cell r="F1324">
            <v>0</v>
          </cell>
        </row>
        <row r="1325">
          <cell r="A1325">
            <v>0</v>
          </cell>
          <cell r="B1325">
            <v>0</v>
          </cell>
          <cell r="C1325">
            <v>0</v>
          </cell>
          <cell r="D1325">
            <v>0</v>
          </cell>
          <cell r="E1325">
            <v>0</v>
          </cell>
          <cell r="F1325">
            <v>0</v>
          </cell>
        </row>
        <row r="1326">
          <cell r="A1326" t="str">
            <v>6.1</v>
          </cell>
          <cell r="B1326" t="str">
            <v>Tuberías y accesorios Acero</v>
          </cell>
          <cell r="C1326">
            <v>0</v>
          </cell>
          <cell r="D1326">
            <v>0</v>
          </cell>
          <cell r="E1326">
            <v>0</v>
          </cell>
          <cell r="F1326">
            <v>0</v>
          </cell>
        </row>
        <row r="1327">
          <cell r="A1327">
            <v>0</v>
          </cell>
          <cell r="B1327">
            <v>0</v>
          </cell>
          <cell r="C1327">
            <v>0</v>
          </cell>
          <cell r="D1327">
            <v>0</v>
          </cell>
          <cell r="E1327">
            <v>0</v>
          </cell>
          <cell r="F1327">
            <v>0</v>
          </cell>
        </row>
        <row r="1328">
          <cell r="A1328" t="str">
            <v>6.1.1</v>
          </cell>
          <cell r="B1328" t="str">
            <v xml:space="preserve">Tuberías en Acero al carbón Schedule 40 sin costura, según norma de fabricación ASTM A-53, A-106 </v>
          </cell>
          <cell r="C1328">
            <v>0</v>
          </cell>
          <cell r="D1328">
            <v>0</v>
          </cell>
          <cell r="E1328">
            <v>0</v>
          </cell>
          <cell r="F1328">
            <v>0</v>
          </cell>
        </row>
        <row r="1329">
          <cell r="A1329">
            <v>0</v>
          </cell>
          <cell r="B1329">
            <v>0</v>
          </cell>
          <cell r="C1329">
            <v>0</v>
          </cell>
          <cell r="D1329">
            <v>0</v>
          </cell>
          <cell r="E1329">
            <v>0</v>
          </cell>
          <cell r="F1329">
            <v>0</v>
          </cell>
        </row>
        <row r="1330">
          <cell r="A1330" t="str">
            <v>6.1.1.1</v>
          </cell>
          <cell r="B1330" t="str">
            <v>Tubería de acero al carbón Schedule 40 sin costura, según norma de fabricación ASTM A-53, A-106, extremo liso</v>
          </cell>
          <cell r="C1330">
            <v>0</v>
          </cell>
          <cell r="D1330">
            <v>0</v>
          </cell>
          <cell r="E1330">
            <v>0</v>
          </cell>
          <cell r="F1330">
            <v>0</v>
          </cell>
        </row>
        <row r="1331">
          <cell r="A1331">
            <v>0</v>
          </cell>
          <cell r="B1331">
            <v>0</v>
          </cell>
          <cell r="C1331">
            <v>0</v>
          </cell>
          <cell r="D1331">
            <v>0</v>
          </cell>
          <cell r="E1331">
            <v>0</v>
          </cell>
          <cell r="F1331">
            <v>0</v>
          </cell>
        </row>
        <row r="1332">
          <cell r="A1332" t="str">
            <v>6.1.1.1.1</v>
          </cell>
          <cell r="B1332" t="str">
            <v>Tubería de acero al carbón Ø2" Schedule 40 sin costura, según norma de fabricación ASTM A-53, A-106, extremo liso</v>
          </cell>
          <cell r="C1332" t="str">
            <v>ml</v>
          </cell>
          <cell r="D1332">
            <v>20214</v>
          </cell>
          <cell r="E1332">
            <v>35433</v>
          </cell>
          <cell r="F1332">
            <v>0</v>
          </cell>
        </row>
        <row r="1333">
          <cell r="A1333">
            <v>0</v>
          </cell>
          <cell r="B1333">
            <v>0</v>
          </cell>
          <cell r="C1333">
            <v>0</v>
          </cell>
          <cell r="D1333">
            <v>0</v>
          </cell>
          <cell r="E1333">
            <v>0</v>
          </cell>
          <cell r="F1333">
            <v>0</v>
          </cell>
        </row>
        <row r="1334">
          <cell r="A1334">
            <v>0</v>
          </cell>
          <cell r="B1334" t="str">
            <v>Instalación de Tubería de acero al carbón Ø2" Schedule 40 sin costura, según norma de fabricación ASTM A-53, A-106, extremo liso</v>
          </cell>
          <cell r="C1334">
            <v>0</v>
          </cell>
          <cell r="D1334">
            <v>0</v>
          </cell>
          <cell r="E1334">
            <v>0</v>
          </cell>
          <cell r="F1334">
            <v>0</v>
          </cell>
        </row>
        <row r="1335">
          <cell r="A1335">
            <v>0</v>
          </cell>
          <cell r="B1335" t="str">
            <v>Soldadura para acero</v>
          </cell>
          <cell r="C1335" t="str">
            <v>cm</v>
          </cell>
          <cell r="D1335">
            <v>15.959290680236149</v>
          </cell>
          <cell r="E1335">
            <v>869.99999999999989</v>
          </cell>
          <cell r="F1335">
            <v>13884.582891805449</v>
          </cell>
        </row>
        <row r="1336">
          <cell r="A1336">
            <v>0</v>
          </cell>
          <cell r="B1336" t="str">
            <v>Salario Oficial + 2 Ayudantes  dia con prestaciones</v>
          </cell>
          <cell r="C1336" t="str">
            <v>día</v>
          </cell>
          <cell r="D1336">
            <v>20</v>
          </cell>
          <cell r="E1336">
            <v>120563.51999999999</v>
          </cell>
          <cell r="F1336">
            <v>6028.1759999999995</v>
          </cell>
        </row>
        <row r="1337">
          <cell r="A1337">
            <v>0</v>
          </cell>
          <cell r="B1337" t="str">
            <v>Herramienta menor (5% M.O.)</v>
          </cell>
          <cell r="C1337" t="str">
            <v>gl</v>
          </cell>
          <cell r="D1337">
            <v>0.05</v>
          </cell>
          <cell r="E1337">
            <v>6028.1759999999995</v>
          </cell>
          <cell r="F1337">
            <v>301.40879999999999</v>
          </cell>
        </row>
        <row r="1338">
          <cell r="A1338">
            <v>0</v>
          </cell>
          <cell r="B1338" t="str">
            <v>Precio directo</v>
          </cell>
          <cell r="C1338">
            <v>0</v>
          </cell>
          <cell r="D1338">
            <v>0</v>
          </cell>
          <cell r="E1338">
            <v>0</v>
          </cell>
          <cell r="F1338">
            <v>20214.167691805447</v>
          </cell>
        </row>
        <row r="1339">
          <cell r="A1339">
            <v>0</v>
          </cell>
          <cell r="B1339" t="str">
            <v xml:space="preserve">A.I.U </v>
          </cell>
          <cell r="C1339">
            <v>0</v>
          </cell>
          <cell r="D1339">
            <v>0</v>
          </cell>
          <cell r="E1339">
            <v>0</v>
          </cell>
          <cell r="F1339">
            <v>0</v>
          </cell>
        </row>
        <row r="1340">
          <cell r="A1340">
            <v>0</v>
          </cell>
          <cell r="B1340" t="str">
            <v>PRECIO UNITARIO (m)</v>
          </cell>
          <cell r="C1340">
            <v>0</v>
          </cell>
          <cell r="D1340">
            <v>0</v>
          </cell>
          <cell r="E1340">
            <v>0</v>
          </cell>
          <cell r="F1340">
            <v>20214</v>
          </cell>
        </row>
        <row r="1341">
          <cell r="A1341">
            <v>0</v>
          </cell>
          <cell r="B1341">
            <v>0</v>
          </cell>
          <cell r="C1341">
            <v>0</v>
          </cell>
          <cell r="D1341">
            <v>0</v>
          </cell>
          <cell r="E1341">
            <v>0</v>
          </cell>
          <cell r="F1341">
            <v>0</v>
          </cell>
        </row>
        <row r="1342">
          <cell r="A1342">
            <v>0</v>
          </cell>
          <cell r="B1342" t="str">
            <v>Suministro de Tubería de acero al carbón Ø2" Schedule 40 sin costura, según norma de fabricación ASTM A-53, A-106, extremo liso</v>
          </cell>
          <cell r="C1342">
            <v>0</v>
          </cell>
          <cell r="D1342">
            <v>0</v>
          </cell>
          <cell r="E1342">
            <v>0</v>
          </cell>
          <cell r="F1342">
            <v>0</v>
          </cell>
        </row>
        <row r="1343">
          <cell r="A1343">
            <v>0</v>
          </cell>
          <cell r="B1343" t="str">
            <v>Tubería de acero al carbón Ø2"</v>
          </cell>
          <cell r="C1343" t="str">
            <v>ml</v>
          </cell>
          <cell r="D1343">
            <v>1</v>
          </cell>
          <cell r="E1343">
            <v>34070.36</v>
          </cell>
          <cell r="F1343">
            <v>34070.36</v>
          </cell>
        </row>
        <row r="1344">
          <cell r="A1344">
            <v>0</v>
          </cell>
          <cell r="B1344" t="str">
            <v xml:space="preserve">Transporte </v>
          </cell>
          <cell r="C1344" t="str">
            <v>ml</v>
          </cell>
          <cell r="D1344">
            <v>1</v>
          </cell>
          <cell r="E1344">
            <v>1362.8144</v>
          </cell>
          <cell r="F1344">
            <v>1362.8144</v>
          </cell>
        </row>
        <row r="1345">
          <cell r="A1345">
            <v>0</v>
          </cell>
          <cell r="B1345" t="str">
            <v>Precio directo</v>
          </cell>
          <cell r="C1345">
            <v>0</v>
          </cell>
          <cell r="D1345">
            <v>0</v>
          </cell>
          <cell r="E1345">
            <v>0</v>
          </cell>
          <cell r="F1345">
            <v>35433.174400000004</v>
          </cell>
        </row>
        <row r="1346">
          <cell r="A1346">
            <v>0</v>
          </cell>
          <cell r="B1346" t="str">
            <v xml:space="preserve">A.I.U </v>
          </cell>
          <cell r="C1346">
            <v>0</v>
          </cell>
          <cell r="D1346">
            <v>0</v>
          </cell>
          <cell r="E1346">
            <v>0</v>
          </cell>
          <cell r="F1346">
            <v>0</v>
          </cell>
        </row>
        <row r="1347">
          <cell r="A1347">
            <v>0</v>
          </cell>
          <cell r="B1347" t="str">
            <v>PRECIO UNITARIO (m)</v>
          </cell>
          <cell r="C1347">
            <v>0</v>
          </cell>
          <cell r="D1347">
            <v>0</v>
          </cell>
          <cell r="E1347">
            <v>0</v>
          </cell>
          <cell r="F1347">
            <v>35433</v>
          </cell>
        </row>
        <row r="1348">
          <cell r="A1348">
            <v>0</v>
          </cell>
          <cell r="B1348">
            <v>0</v>
          </cell>
          <cell r="C1348">
            <v>0</v>
          </cell>
          <cell r="D1348">
            <v>0</v>
          </cell>
          <cell r="E1348">
            <v>0</v>
          </cell>
          <cell r="F1348">
            <v>0</v>
          </cell>
        </row>
        <row r="1349">
          <cell r="A1349" t="str">
            <v>6.1.1.1.2</v>
          </cell>
          <cell r="B1349" t="str">
            <v>Tubería de acero al carbón Ø3" Schedule 40 sin costura, según norma de fabricación ASTM A-53, A-106, extremo liso</v>
          </cell>
          <cell r="C1349" t="str">
            <v>ml</v>
          </cell>
          <cell r="D1349">
            <v>27156</v>
          </cell>
          <cell r="E1349">
            <v>77096</v>
          </cell>
          <cell r="F1349">
            <v>0</v>
          </cell>
        </row>
        <row r="1350">
          <cell r="A1350">
            <v>0</v>
          </cell>
          <cell r="B1350">
            <v>0</v>
          </cell>
          <cell r="C1350">
            <v>0</v>
          </cell>
          <cell r="D1350">
            <v>0</v>
          </cell>
          <cell r="E1350">
            <v>0</v>
          </cell>
          <cell r="F1350">
            <v>0</v>
          </cell>
        </row>
        <row r="1351">
          <cell r="A1351">
            <v>0</v>
          </cell>
          <cell r="B1351" t="str">
            <v>Instalación de Tubería de acero al carbón Ø3" Schedule 40 sin costura, según norma de fabricación ASTM A-53, A-106, extremo liso</v>
          </cell>
          <cell r="C1351">
            <v>0</v>
          </cell>
          <cell r="D1351">
            <v>0</v>
          </cell>
          <cell r="E1351">
            <v>0</v>
          </cell>
          <cell r="F1351">
            <v>0</v>
          </cell>
        </row>
        <row r="1352">
          <cell r="A1352">
            <v>0</v>
          </cell>
          <cell r="B1352" t="str">
            <v>Soldadura para acero</v>
          </cell>
          <cell r="C1352" t="str">
            <v>cm</v>
          </cell>
          <cell r="D1352">
            <v>23.938936020354223</v>
          </cell>
          <cell r="E1352">
            <v>869.99999999999989</v>
          </cell>
          <cell r="F1352">
            <v>20826.87433770817</v>
          </cell>
        </row>
        <row r="1353">
          <cell r="A1353">
            <v>0</v>
          </cell>
          <cell r="B1353" t="str">
            <v>Salario Oficial + 2 Ayudantes  dia con prestaciones</v>
          </cell>
          <cell r="C1353" t="str">
            <v>día</v>
          </cell>
          <cell r="D1353">
            <v>20</v>
          </cell>
          <cell r="E1353">
            <v>120563.51999999999</v>
          </cell>
          <cell r="F1353">
            <v>6028.1759999999995</v>
          </cell>
        </row>
        <row r="1354">
          <cell r="A1354">
            <v>0</v>
          </cell>
          <cell r="B1354" t="str">
            <v>Herramienta menor (5% M.O.)</v>
          </cell>
          <cell r="C1354" t="str">
            <v>gl</v>
          </cell>
          <cell r="D1354">
            <v>0.05</v>
          </cell>
          <cell r="E1354">
            <v>6028.1759999999995</v>
          </cell>
          <cell r="F1354">
            <v>301.40879999999999</v>
          </cell>
        </row>
        <row r="1355">
          <cell r="A1355">
            <v>0</v>
          </cell>
          <cell r="B1355" t="str">
            <v>Precio directo</v>
          </cell>
          <cell r="C1355">
            <v>0</v>
          </cell>
          <cell r="D1355">
            <v>0</v>
          </cell>
          <cell r="E1355">
            <v>0</v>
          </cell>
          <cell r="F1355">
            <v>27156.459137708171</v>
          </cell>
        </row>
        <row r="1356">
          <cell r="A1356">
            <v>0</v>
          </cell>
          <cell r="B1356" t="str">
            <v xml:space="preserve">A.I.U </v>
          </cell>
          <cell r="C1356">
            <v>0</v>
          </cell>
          <cell r="D1356">
            <v>0</v>
          </cell>
          <cell r="E1356">
            <v>0</v>
          </cell>
          <cell r="F1356">
            <v>0</v>
          </cell>
        </row>
        <row r="1357">
          <cell r="A1357">
            <v>0</v>
          </cell>
          <cell r="B1357" t="str">
            <v>PRECIO UNITARIO (m)</v>
          </cell>
          <cell r="C1357">
            <v>0</v>
          </cell>
          <cell r="D1357">
            <v>0</v>
          </cell>
          <cell r="E1357">
            <v>0</v>
          </cell>
          <cell r="F1357">
            <v>27156</v>
          </cell>
        </row>
        <row r="1358">
          <cell r="A1358">
            <v>0</v>
          </cell>
          <cell r="B1358">
            <v>0</v>
          </cell>
          <cell r="C1358">
            <v>0</v>
          </cell>
          <cell r="D1358">
            <v>0</v>
          </cell>
          <cell r="E1358">
            <v>0</v>
          </cell>
          <cell r="F1358">
            <v>0</v>
          </cell>
        </row>
        <row r="1359">
          <cell r="A1359">
            <v>0</v>
          </cell>
          <cell r="B1359" t="str">
            <v>Suministro de Tubería de acero al carbón Ø3" Schedule 40 sin costura, según norma de fabricación ASTM A-53, A-106, extremo liso</v>
          </cell>
          <cell r="C1359">
            <v>0</v>
          </cell>
          <cell r="D1359">
            <v>0</v>
          </cell>
          <cell r="E1359">
            <v>0</v>
          </cell>
          <cell r="F1359">
            <v>0</v>
          </cell>
        </row>
        <row r="1360">
          <cell r="A1360">
            <v>0</v>
          </cell>
          <cell r="B1360" t="str">
            <v>Tubería de acero al carbón Ø3"</v>
          </cell>
          <cell r="C1360" t="str">
            <v>ml</v>
          </cell>
          <cell r="D1360">
            <v>1</v>
          </cell>
          <cell r="E1360">
            <v>74130.959999999992</v>
          </cell>
          <cell r="F1360">
            <v>74130.959999999992</v>
          </cell>
        </row>
        <row r="1361">
          <cell r="A1361">
            <v>0</v>
          </cell>
          <cell r="B1361" t="str">
            <v xml:space="preserve">Transporte </v>
          </cell>
          <cell r="C1361" t="str">
            <v>ml</v>
          </cell>
          <cell r="D1361">
            <v>1</v>
          </cell>
          <cell r="E1361">
            <v>2965.2383999999997</v>
          </cell>
          <cell r="F1361">
            <v>2965.2383999999997</v>
          </cell>
        </row>
        <row r="1362">
          <cell r="A1362">
            <v>0</v>
          </cell>
          <cell r="B1362" t="str">
            <v>Precio directo</v>
          </cell>
          <cell r="C1362">
            <v>0</v>
          </cell>
          <cell r="D1362">
            <v>0</v>
          </cell>
          <cell r="E1362">
            <v>0</v>
          </cell>
          <cell r="F1362">
            <v>77096.198399999994</v>
          </cell>
        </row>
        <row r="1363">
          <cell r="A1363">
            <v>0</v>
          </cell>
          <cell r="B1363" t="str">
            <v xml:space="preserve">A.I.U </v>
          </cell>
          <cell r="C1363">
            <v>0</v>
          </cell>
          <cell r="D1363">
            <v>0</v>
          </cell>
          <cell r="E1363">
            <v>0</v>
          </cell>
          <cell r="F1363">
            <v>0</v>
          </cell>
        </row>
        <row r="1364">
          <cell r="A1364">
            <v>0</v>
          </cell>
          <cell r="B1364" t="str">
            <v>PRECIO UNITARIO (m)</v>
          </cell>
          <cell r="C1364">
            <v>0</v>
          </cell>
          <cell r="D1364">
            <v>0</v>
          </cell>
          <cell r="E1364">
            <v>0</v>
          </cell>
          <cell r="F1364">
            <v>77096</v>
          </cell>
        </row>
        <row r="1365">
          <cell r="A1365">
            <v>0</v>
          </cell>
          <cell r="B1365">
            <v>0</v>
          </cell>
          <cell r="C1365">
            <v>0</v>
          </cell>
          <cell r="D1365">
            <v>0</v>
          </cell>
          <cell r="E1365">
            <v>0</v>
          </cell>
          <cell r="F1365">
            <v>0</v>
          </cell>
        </row>
        <row r="1366">
          <cell r="A1366" t="str">
            <v>6.1.1.1.3</v>
          </cell>
          <cell r="B1366" t="str">
            <v>Tubería de acero al carbón Ø4" Schedule 40 sin costura, según norma de fabricación ASTM A-53, A-106, extremo liso</v>
          </cell>
          <cell r="C1366" t="str">
            <v>ml</v>
          </cell>
          <cell r="D1366">
            <v>37264</v>
          </cell>
          <cell r="E1366">
            <v>106716</v>
          </cell>
          <cell r="F1366">
            <v>0</v>
          </cell>
        </row>
        <row r="1367">
          <cell r="A1367">
            <v>0</v>
          </cell>
          <cell r="B1367">
            <v>0</v>
          </cell>
          <cell r="C1367">
            <v>0</v>
          </cell>
          <cell r="D1367">
            <v>0</v>
          </cell>
          <cell r="E1367">
            <v>0</v>
          </cell>
          <cell r="F1367">
            <v>0</v>
          </cell>
        </row>
        <row r="1368">
          <cell r="A1368">
            <v>0</v>
          </cell>
          <cell r="B1368" t="str">
            <v>Instalación de Tubería de acero al carbón Ø4" Schedule 40 sin costura, según norma de fabricación ASTM A-53, A-106, extremo liso</v>
          </cell>
          <cell r="C1368">
            <v>0</v>
          </cell>
          <cell r="D1368">
            <v>0</v>
          </cell>
          <cell r="E1368">
            <v>0</v>
          </cell>
          <cell r="F1368">
            <v>0</v>
          </cell>
        </row>
        <row r="1369">
          <cell r="A1369">
            <v>0</v>
          </cell>
          <cell r="B1369" t="str">
            <v>Soldadura para acero</v>
          </cell>
          <cell r="C1369" t="str">
            <v>cm</v>
          </cell>
          <cell r="D1369">
            <v>31.918581360472299</v>
          </cell>
          <cell r="E1369">
            <v>869.99999999999989</v>
          </cell>
          <cell r="F1369">
            <v>27769.165783610897</v>
          </cell>
        </row>
        <row r="1370">
          <cell r="A1370">
            <v>0</v>
          </cell>
          <cell r="B1370" t="str">
            <v>Salario Oficial + 4 Ayudantes  dia con prestaciones</v>
          </cell>
          <cell r="C1370" t="str">
            <v>día</v>
          </cell>
          <cell r="D1370">
            <v>20</v>
          </cell>
          <cell r="E1370">
            <v>180845.27999999997</v>
          </cell>
          <cell r="F1370">
            <v>9042.2639999999992</v>
          </cell>
        </row>
        <row r="1371">
          <cell r="A1371">
            <v>0</v>
          </cell>
          <cell r="B1371" t="str">
            <v>Herramienta menor (5% M.O.)</v>
          </cell>
          <cell r="C1371" t="str">
            <v>gl</v>
          </cell>
          <cell r="D1371">
            <v>0.05</v>
          </cell>
          <cell r="E1371">
            <v>9042.2639999999992</v>
          </cell>
          <cell r="F1371">
            <v>452.11320000000001</v>
          </cell>
        </row>
        <row r="1372">
          <cell r="A1372">
            <v>0</v>
          </cell>
          <cell r="B1372" t="str">
            <v>Precio directo</v>
          </cell>
          <cell r="C1372">
            <v>0</v>
          </cell>
          <cell r="D1372">
            <v>0</v>
          </cell>
          <cell r="E1372">
            <v>0</v>
          </cell>
          <cell r="F1372">
            <v>37263.542983610896</v>
          </cell>
        </row>
        <row r="1373">
          <cell r="A1373">
            <v>0</v>
          </cell>
          <cell r="B1373" t="str">
            <v xml:space="preserve">A.I.U </v>
          </cell>
          <cell r="C1373">
            <v>0</v>
          </cell>
          <cell r="D1373">
            <v>0</v>
          </cell>
          <cell r="E1373">
            <v>0</v>
          </cell>
          <cell r="F1373">
            <v>0</v>
          </cell>
        </row>
        <row r="1374">
          <cell r="A1374">
            <v>0</v>
          </cell>
          <cell r="B1374" t="str">
            <v>PRECIO UNITARIO (m)</v>
          </cell>
          <cell r="C1374">
            <v>0</v>
          </cell>
          <cell r="D1374">
            <v>0</v>
          </cell>
          <cell r="E1374">
            <v>0</v>
          </cell>
          <cell r="F1374">
            <v>37264</v>
          </cell>
        </row>
        <row r="1375">
          <cell r="A1375">
            <v>0</v>
          </cell>
          <cell r="B1375">
            <v>0</v>
          </cell>
          <cell r="C1375">
            <v>0</v>
          </cell>
          <cell r="D1375">
            <v>0</v>
          </cell>
          <cell r="E1375">
            <v>0</v>
          </cell>
          <cell r="F1375">
            <v>0</v>
          </cell>
        </row>
        <row r="1376">
          <cell r="A1376">
            <v>0</v>
          </cell>
          <cell r="B1376" t="str">
            <v>Suministro de Tubería de acero al carbón Ø4" Schedule 40 sin costura, según norma de fabricación ASTM A-53, A-106, extremo liso</v>
          </cell>
          <cell r="C1376">
            <v>0</v>
          </cell>
          <cell r="D1376">
            <v>0</v>
          </cell>
          <cell r="E1376">
            <v>0</v>
          </cell>
          <cell r="F1376">
            <v>0</v>
          </cell>
        </row>
        <row r="1377">
          <cell r="A1377">
            <v>0</v>
          </cell>
          <cell r="B1377" t="str">
            <v>Tubería de acero al carbón Ø4"</v>
          </cell>
          <cell r="C1377" t="str">
            <v>ml</v>
          </cell>
          <cell r="D1377">
            <v>1</v>
          </cell>
          <cell r="E1377">
            <v>102611.28</v>
          </cell>
          <cell r="F1377">
            <v>102611.28</v>
          </cell>
        </row>
        <row r="1378">
          <cell r="A1378">
            <v>0</v>
          </cell>
          <cell r="B1378" t="str">
            <v xml:space="preserve">Transporte </v>
          </cell>
          <cell r="C1378" t="str">
            <v>ml</v>
          </cell>
          <cell r="D1378">
            <v>1</v>
          </cell>
          <cell r="E1378">
            <v>4104.4512000000004</v>
          </cell>
          <cell r="F1378">
            <v>4104.4512000000004</v>
          </cell>
        </row>
        <row r="1379">
          <cell r="A1379">
            <v>0</v>
          </cell>
          <cell r="B1379" t="str">
            <v>Precio directo</v>
          </cell>
          <cell r="C1379">
            <v>0</v>
          </cell>
          <cell r="D1379">
            <v>0</v>
          </cell>
          <cell r="E1379">
            <v>0</v>
          </cell>
          <cell r="F1379">
            <v>106715.73119999999</v>
          </cell>
        </row>
        <row r="1380">
          <cell r="A1380">
            <v>0</v>
          </cell>
          <cell r="B1380" t="str">
            <v xml:space="preserve">A.I.U </v>
          </cell>
          <cell r="C1380">
            <v>0</v>
          </cell>
          <cell r="D1380">
            <v>0</v>
          </cell>
          <cell r="E1380">
            <v>0</v>
          </cell>
          <cell r="F1380">
            <v>0</v>
          </cell>
        </row>
        <row r="1381">
          <cell r="A1381">
            <v>0</v>
          </cell>
          <cell r="B1381" t="str">
            <v>PRECIO UNITARIO (m)</v>
          </cell>
          <cell r="C1381">
            <v>0</v>
          </cell>
          <cell r="D1381">
            <v>0</v>
          </cell>
          <cell r="E1381">
            <v>0</v>
          </cell>
          <cell r="F1381">
            <v>106716</v>
          </cell>
        </row>
        <row r="1382">
          <cell r="A1382">
            <v>0</v>
          </cell>
          <cell r="B1382">
            <v>0</v>
          </cell>
          <cell r="C1382">
            <v>0</v>
          </cell>
          <cell r="D1382">
            <v>0</v>
          </cell>
          <cell r="E1382">
            <v>0</v>
          </cell>
          <cell r="F1382">
            <v>0</v>
          </cell>
        </row>
        <row r="1383">
          <cell r="A1383" t="str">
            <v>6.1.1.1.5</v>
          </cell>
          <cell r="B1383" t="str">
            <v>Tubería de acero al carbón Ø8" Schedule 40 sin costura, según norma de fabricación ASTM A-53, A-106, extremo liso</v>
          </cell>
          <cell r="C1383" t="str">
            <v>ml</v>
          </cell>
          <cell r="D1383">
            <v>74527</v>
          </cell>
          <cell r="E1383">
            <v>261386</v>
          </cell>
          <cell r="F1383">
            <v>0</v>
          </cell>
        </row>
        <row r="1384">
          <cell r="A1384">
            <v>0</v>
          </cell>
          <cell r="B1384">
            <v>0</v>
          </cell>
          <cell r="C1384">
            <v>0</v>
          </cell>
          <cell r="D1384">
            <v>0</v>
          </cell>
          <cell r="E1384">
            <v>0</v>
          </cell>
          <cell r="F1384">
            <v>0</v>
          </cell>
        </row>
        <row r="1385">
          <cell r="A1385">
            <v>0</v>
          </cell>
          <cell r="B1385" t="str">
            <v>Instalación de Tubería de acero al carbón Ø8" Schedule 40 sin costura, según norma de fabricación ASTM A-53, A-106, extremo liso</v>
          </cell>
          <cell r="C1385">
            <v>0</v>
          </cell>
          <cell r="D1385">
            <v>0</v>
          </cell>
          <cell r="E1385">
            <v>0</v>
          </cell>
          <cell r="F1385">
            <v>0</v>
          </cell>
        </row>
        <row r="1386">
          <cell r="A1386">
            <v>0</v>
          </cell>
          <cell r="B1386" t="str">
            <v>Soldadura para acero</v>
          </cell>
          <cell r="C1386" t="str">
            <v>cm</v>
          </cell>
          <cell r="D1386">
            <v>63.837162720944598</v>
          </cell>
          <cell r="E1386">
            <v>869.99999999999989</v>
          </cell>
          <cell r="F1386">
            <v>55538.331567221794</v>
          </cell>
        </row>
        <row r="1387">
          <cell r="A1387">
            <v>0</v>
          </cell>
          <cell r="B1387" t="str">
            <v>Salario Oficial + 4 Ayudantes  dia con prestaciones</v>
          </cell>
          <cell r="C1387" t="str">
            <v>día</v>
          </cell>
          <cell r="D1387">
            <v>10</v>
          </cell>
          <cell r="E1387">
            <v>180845.27999999997</v>
          </cell>
          <cell r="F1387">
            <v>18084.527999999998</v>
          </cell>
        </row>
        <row r="1388">
          <cell r="A1388">
            <v>0</v>
          </cell>
          <cell r="B1388" t="str">
            <v>Herramienta menor (5% M.O.)</v>
          </cell>
          <cell r="C1388" t="str">
            <v>gl</v>
          </cell>
          <cell r="D1388">
            <v>0.05</v>
          </cell>
          <cell r="E1388">
            <v>18084.527999999998</v>
          </cell>
          <cell r="F1388">
            <v>904.22640000000001</v>
          </cell>
        </row>
        <row r="1389">
          <cell r="A1389">
            <v>0</v>
          </cell>
          <cell r="B1389" t="str">
            <v>Precio directo</v>
          </cell>
          <cell r="C1389">
            <v>0</v>
          </cell>
          <cell r="D1389">
            <v>0</v>
          </cell>
          <cell r="E1389">
            <v>0</v>
          </cell>
          <cell r="F1389">
            <v>74527.085967221792</v>
          </cell>
        </row>
        <row r="1390">
          <cell r="A1390">
            <v>0</v>
          </cell>
          <cell r="B1390" t="str">
            <v xml:space="preserve">A.I.U </v>
          </cell>
          <cell r="C1390">
            <v>0</v>
          </cell>
          <cell r="D1390">
            <v>0</v>
          </cell>
          <cell r="E1390">
            <v>0</v>
          </cell>
          <cell r="F1390">
            <v>0</v>
          </cell>
        </row>
        <row r="1391">
          <cell r="A1391">
            <v>0</v>
          </cell>
          <cell r="B1391" t="str">
            <v>PRECIO UNITARIO (m)</v>
          </cell>
          <cell r="C1391">
            <v>0</v>
          </cell>
          <cell r="D1391">
            <v>0</v>
          </cell>
          <cell r="E1391">
            <v>0</v>
          </cell>
          <cell r="F1391">
            <v>74527</v>
          </cell>
        </row>
        <row r="1392">
          <cell r="A1392">
            <v>0</v>
          </cell>
          <cell r="B1392">
            <v>0</v>
          </cell>
          <cell r="C1392">
            <v>0</v>
          </cell>
          <cell r="D1392">
            <v>0</v>
          </cell>
          <cell r="E1392">
            <v>0</v>
          </cell>
          <cell r="F1392">
            <v>0</v>
          </cell>
        </row>
        <row r="1393">
          <cell r="A1393">
            <v>0</v>
          </cell>
          <cell r="B1393" t="str">
            <v>Suministro  de Tubería de acero al carbón Ø8" Schedule 40 sin costura, según norma de fabricación ASTM A-53, A-106, extremo liso</v>
          </cell>
          <cell r="C1393">
            <v>0</v>
          </cell>
          <cell r="D1393">
            <v>0</v>
          </cell>
          <cell r="E1393">
            <v>0</v>
          </cell>
          <cell r="F1393">
            <v>0</v>
          </cell>
        </row>
        <row r="1394">
          <cell r="A1394">
            <v>0</v>
          </cell>
          <cell r="B1394" t="str">
            <v>Tubería de acero al carbón Ø8"</v>
          </cell>
          <cell r="C1394" t="str">
            <v>ml</v>
          </cell>
          <cell r="D1394">
            <v>1</v>
          </cell>
          <cell r="E1394">
            <v>251332.55999999997</v>
          </cell>
          <cell r="F1394">
            <v>251332.55999999997</v>
          </cell>
        </row>
        <row r="1395">
          <cell r="A1395">
            <v>0</v>
          </cell>
          <cell r="B1395" t="str">
            <v xml:space="preserve">Transporte </v>
          </cell>
          <cell r="C1395" t="str">
            <v>ml</v>
          </cell>
          <cell r="D1395">
            <v>1</v>
          </cell>
          <cell r="E1395">
            <v>10053.302399999999</v>
          </cell>
          <cell r="F1395">
            <v>10053.302399999999</v>
          </cell>
        </row>
        <row r="1396">
          <cell r="A1396">
            <v>0</v>
          </cell>
          <cell r="B1396" t="str">
            <v>Precio directo</v>
          </cell>
          <cell r="C1396">
            <v>0</v>
          </cell>
          <cell r="D1396">
            <v>0</v>
          </cell>
          <cell r="E1396">
            <v>0</v>
          </cell>
          <cell r="F1396">
            <v>261385.86239999995</v>
          </cell>
        </row>
        <row r="1397">
          <cell r="A1397">
            <v>0</v>
          </cell>
          <cell r="B1397" t="str">
            <v xml:space="preserve">A.I.U </v>
          </cell>
          <cell r="C1397">
            <v>0</v>
          </cell>
          <cell r="D1397">
            <v>0</v>
          </cell>
          <cell r="E1397">
            <v>0</v>
          </cell>
          <cell r="F1397">
            <v>0</v>
          </cell>
        </row>
        <row r="1398">
          <cell r="A1398">
            <v>0</v>
          </cell>
          <cell r="B1398" t="str">
            <v>PRECIO UNITARIO (m)</v>
          </cell>
          <cell r="C1398">
            <v>0</v>
          </cell>
          <cell r="D1398">
            <v>0</v>
          </cell>
          <cell r="E1398">
            <v>0</v>
          </cell>
          <cell r="F1398">
            <v>261386</v>
          </cell>
        </row>
        <row r="1399">
          <cell r="A1399">
            <v>0</v>
          </cell>
          <cell r="B1399">
            <v>0</v>
          </cell>
          <cell r="C1399">
            <v>0</v>
          </cell>
          <cell r="D1399">
            <v>0</v>
          </cell>
          <cell r="E1399">
            <v>0</v>
          </cell>
          <cell r="F1399">
            <v>0</v>
          </cell>
        </row>
        <row r="1400">
          <cell r="A1400" t="str">
            <v>6.1.1.2</v>
          </cell>
          <cell r="B1400" t="str">
            <v>Tubería en Acero al carbón Schedule 40 sin costura, según norma de fabricación ASTM A-53, A-106, extremo Brida</v>
          </cell>
          <cell r="C1400">
            <v>0</v>
          </cell>
          <cell r="D1400">
            <v>0</v>
          </cell>
          <cell r="E1400">
            <v>0</v>
          </cell>
          <cell r="F1400">
            <v>0</v>
          </cell>
        </row>
        <row r="1401">
          <cell r="A1401">
            <v>0</v>
          </cell>
          <cell r="B1401">
            <v>0</v>
          </cell>
          <cell r="C1401">
            <v>0</v>
          </cell>
          <cell r="D1401">
            <v>0</v>
          </cell>
          <cell r="E1401">
            <v>0</v>
          </cell>
          <cell r="F1401">
            <v>0</v>
          </cell>
        </row>
        <row r="1402">
          <cell r="A1402" t="str">
            <v>6.1.1.2.1</v>
          </cell>
          <cell r="B1402" t="str">
            <v xml:space="preserve">Tubería en Acero al carbón Ø2" Schedule 40 sin costura, según norma de fabricación ASTM A-53, A-106, extremo Brida, incluye juego de empaques y tornillos </v>
          </cell>
          <cell r="C1402" t="str">
            <v>un</v>
          </cell>
          <cell r="D1402">
            <v>21099</v>
          </cell>
          <cell r="E1402">
            <v>442647</v>
          </cell>
          <cell r="F1402">
            <v>0</v>
          </cell>
        </row>
        <row r="1403">
          <cell r="A1403">
            <v>0</v>
          </cell>
          <cell r="B1403">
            <v>0</v>
          </cell>
          <cell r="C1403">
            <v>0</v>
          </cell>
          <cell r="D1403">
            <v>0</v>
          </cell>
          <cell r="E1403">
            <v>0</v>
          </cell>
          <cell r="F1403">
            <v>0</v>
          </cell>
        </row>
        <row r="1404">
          <cell r="A1404">
            <v>0</v>
          </cell>
          <cell r="B1404" t="str">
            <v xml:space="preserve">Instalación de Tubería en Acero al carbón Ø2" Schedule 40 sin costura, según norma de fabricación ASTM A-53, A-106, extremo Brida, incluye juego de empaques y tornillos </v>
          </cell>
          <cell r="C1404">
            <v>0</v>
          </cell>
          <cell r="D1404">
            <v>0</v>
          </cell>
          <cell r="E1404">
            <v>0</v>
          </cell>
          <cell r="F1404">
            <v>0</v>
          </cell>
        </row>
        <row r="1405">
          <cell r="A1405">
            <v>0</v>
          </cell>
          <cell r="B1405" t="str">
            <v>Salario Oficial + 2 Ayudantes  dia con prestaciones</v>
          </cell>
          <cell r="C1405" t="str">
            <v>día</v>
          </cell>
          <cell r="D1405">
            <v>6</v>
          </cell>
          <cell r="E1405">
            <v>120563.51999999999</v>
          </cell>
          <cell r="F1405">
            <v>20093.919999999998</v>
          </cell>
        </row>
        <row r="1406">
          <cell r="A1406">
            <v>0</v>
          </cell>
          <cell r="B1406" t="str">
            <v>Herramienta menor (5% M.O.)</v>
          </cell>
          <cell r="C1406" t="str">
            <v>gl</v>
          </cell>
          <cell r="D1406">
            <v>0.05</v>
          </cell>
          <cell r="E1406">
            <v>20093.919999999998</v>
          </cell>
          <cell r="F1406">
            <v>1004.6959999999999</v>
          </cell>
        </row>
        <row r="1407">
          <cell r="A1407">
            <v>0</v>
          </cell>
          <cell r="B1407" t="str">
            <v>Costo directo</v>
          </cell>
          <cell r="C1407">
            <v>0</v>
          </cell>
          <cell r="D1407">
            <v>0</v>
          </cell>
          <cell r="E1407">
            <v>0</v>
          </cell>
          <cell r="F1407">
            <v>21098.615999999998</v>
          </cell>
        </row>
        <row r="1408">
          <cell r="A1408">
            <v>0</v>
          </cell>
          <cell r="B1408" t="str">
            <v xml:space="preserve">A.I.U </v>
          </cell>
          <cell r="C1408">
            <v>0</v>
          </cell>
          <cell r="D1408">
            <v>0</v>
          </cell>
          <cell r="E1408">
            <v>0</v>
          </cell>
          <cell r="F1408">
            <v>0</v>
          </cell>
        </row>
        <row r="1409">
          <cell r="A1409">
            <v>0</v>
          </cell>
          <cell r="B1409" t="str">
            <v>PRECIO UNITARIO (un)</v>
          </cell>
          <cell r="C1409">
            <v>0</v>
          </cell>
          <cell r="D1409">
            <v>0</v>
          </cell>
          <cell r="E1409">
            <v>0</v>
          </cell>
          <cell r="F1409">
            <v>21099</v>
          </cell>
        </row>
        <row r="1410">
          <cell r="A1410">
            <v>0</v>
          </cell>
          <cell r="B1410">
            <v>0</v>
          </cell>
          <cell r="C1410">
            <v>0</v>
          </cell>
          <cell r="D1410">
            <v>0</v>
          </cell>
          <cell r="E1410">
            <v>0</v>
          </cell>
          <cell r="F1410">
            <v>0</v>
          </cell>
        </row>
        <row r="1411">
          <cell r="A1411">
            <v>0</v>
          </cell>
          <cell r="B1411" t="str">
            <v xml:space="preserve">Suministro de Tubería en Acero al carbón Ø2" Schedule 40 sin costura, según norma de fabricación ASTM A-53, A-106, extremo Brida, incluye juego de empaques y tornillos </v>
          </cell>
          <cell r="C1411">
            <v>0</v>
          </cell>
          <cell r="D1411">
            <v>0</v>
          </cell>
          <cell r="E1411">
            <v>0</v>
          </cell>
          <cell r="F1411">
            <v>0</v>
          </cell>
        </row>
        <row r="1412">
          <cell r="A1412">
            <v>0</v>
          </cell>
          <cell r="B1412" t="str">
            <v>Tubería Acero Al carbon Ø2"</v>
          </cell>
          <cell r="C1412" t="str">
            <v>un</v>
          </cell>
          <cell r="D1412">
            <v>1</v>
          </cell>
          <cell r="E1412">
            <v>408062</v>
          </cell>
          <cell r="F1412">
            <v>408062</v>
          </cell>
        </row>
        <row r="1413">
          <cell r="A1413">
            <v>0</v>
          </cell>
          <cell r="B1413" t="str">
            <v>Juego de empaques y tornillos 2"</v>
          </cell>
          <cell r="C1413" t="str">
            <v>un</v>
          </cell>
          <cell r="D1413">
            <v>1</v>
          </cell>
          <cell r="E1413">
            <v>17560.079999999998</v>
          </cell>
          <cell r="F1413">
            <v>17560.079999999998</v>
          </cell>
        </row>
        <row r="1414">
          <cell r="A1414">
            <v>0</v>
          </cell>
          <cell r="B1414" t="str">
            <v xml:space="preserve">Transporte </v>
          </cell>
          <cell r="C1414" t="str">
            <v>un</v>
          </cell>
          <cell r="D1414">
            <v>1</v>
          </cell>
          <cell r="E1414">
            <v>17024.8832</v>
          </cell>
          <cell r="F1414">
            <v>17024.8832</v>
          </cell>
        </row>
        <row r="1415">
          <cell r="A1415">
            <v>0</v>
          </cell>
          <cell r="B1415" t="str">
            <v>Costo directo</v>
          </cell>
          <cell r="C1415">
            <v>0</v>
          </cell>
          <cell r="D1415">
            <v>0</v>
          </cell>
          <cell r="E1415">
            <v>0</v>
          </cell>
          <cell r="F1415">
            <v>442646.9632</v>
          </cell>
        </row>
        <row r="1416">
          <cell r="A1416">
            <v>0</v>
          </cell>
          <cell r="B1416" t="str">
            <v xml:space="preserve">A.I.U </v>
          </cell>
          <cell r="C1416">
            <v>0</v>
          </cell>
          <cell r="D1416">
            <v>0</v>
          </cell>
          <cell r="E1416">
            <v>0</v>
          </cell>
          <cell r="F1416">
            <v>0</v>
          </cell>
        </row>
        <row r="1417">
          <cell r="A1417">
            <v>0</v>
          </cell>
          <cell r="B1417" t="str">
            <v>PRECIO UNITARIO (un)</v>
          </cell>
          <cell r="C1417">
            <v>0</v>
          </cell>
          <cell r="D1417">
            <v>0</v>
          </cell>
          <cell r="E1417">
            <v>0</v>
          </cell>
          <cell r="F1417">
            <v>442647</v>
          </cell>
        </row>
        <row r="1418">
          <cell r="A1418">
            <v>0</v>
          </cell>
          <cell r="B1418">
            <v>0</v>
          </cell>
          <cell r="C1418">
            <v>0</v>
          </cell>
          <cell r="D1418">
            <v>0</v>
          </cell>
          <cell r="E1418">
            <v>0</v>
          </cell>
          <cell r="F1418">
            <v>0</v>
          </cell>
        </row>
        <row r="1419">
          <cell r="A1419" t="str">
            <v>6.1.1.2.2</v>
          </cell>
          <cell r="B1419" t="str">
            <v xml:space="preserve">Tubería en Acero al carbón Ø3" Schedule 40 sin costura, según norma de fabricación ASTM A-53, A-106, extremo Brida, incluye juego de empaques y tornillos </v>
          </cell>
          <cell r="C1419" t="str">
            <v>un</v>
          </cell>
          <cell r="D1419">
            <v>21099</v>
          </cell>
          <cell r="E1419">
            <v>597342</v>
          </cell>
          <cell r="F1419">
            <v>0</v>
          </cell>
        </row>
        <row r="1420">
          <cell r="A1420">
            <v>0</v>
          </cell>
          <cell r="B1420">
            <v>0</v>
          </cell>
          <cell r="C1420">
            <v>0</v>
          </cell>
          <cell r="D1420">
            <v>0</v>
          </cell>
          <cell r="E1420">
            <v>0</v>
          </cell>
          <cell r="F1420">
            <v>0</v>
          </cell>
        </row>
        <row r="1421">
          <cell r="A1421">
            <v>0</v>
          </cell>
          <cell r="B1421" t="str">
            <v xml:space="preserve">Instalación de Tubería en Acero al carbón Ø3" Schedule 40 sin costura, según norma de fabricación ASTM A-53, A-106, extremo Brida, incluye juego de empaques y tornillos </v>
          </cell>
          <cell r="C1421">
            <v>0</v>
          </cell>
          <cell r="D1421">
            <v>0</v>
          </cell>
          <cell r="E1421">
            <v>0</v>
          </cell>
          <cell r="F1421">
            <v>0</v>
          </cell>
        </row>
        <row r="1422">
          <cell r="A1422">
            <v>0</v>
          </cell>
          <cell r="B1422" t="str">
            <v>Salario Oficial + 2 Ayudantes  dia con prestaciones</v>
          </cell>
          <cell r="C1422" t="str">
            <v>día</v>
          </cell>
          <cell r="D1422">
            <v>6</v>
          </cell>
          <cell r="E1422">
            <v>120563.51999999999</v>
          </cell>
          <cell r="F1422">
            <v>20093.919999999998</v>
          </cell>
        </row>
        <row r="1423">
          <cell r="A1423">
            <v>0</v>
          </cell>
          <cell r="B1423" t="str">
            <v>Herramienta menor (5% M.O.)</v>
          </cell>
          <cell r="C1423" t="str">
            <v>gl</v>
          </cell>
          <cell r="D1423">
            <v>0.05</v>
          </cell>
          <cell r="E1423">
            <v>20093.919999999998</v>
          </cell>
          <cell r="F1423">
            <v>1004.6959999999999</v>
          </cell>
        </row>
        <row r="1424">
          <cell r="A1424">
            <v>0</v>
          </cell>
          <cell r="B1424" t="str">
            <v>Costo directo</v>
          </cell>
          <cell r="C1424">
            <v>0</v>
          </cell>
          <cell r="D1424">
            <v>0</v>
          </cell>
          <cell r="E1424">
            <v>0</v>
          </cell>
          <cell r="F1424">
            <v>21098.615999999998</v>
          </cell>
        </row>
        <row r="1425">
          <cell r="A1425">
            <v>0</v>
          </cell>
          <cell r="B1425" t="str">
            <v xml:space="preserve">A.I.U </v>
          </cell>
          <cell r="C1425">
            <v>0</v>
          </cell>
          <cell r="D1425">
            <v>0</v>
          </cell>
          <cell r="E1425">
            <v>0</v>
          </cell>
          <cell r="F1425">
            <v>0</v>
          </cell>
        </row>
        <row r="1426">
          <cell r="A1426">
            <v>0</v>
          </cell>
          <cell r="B1426" t="str">
            <v>PRECIO UNITARIO (un)</v>
          </cell>
          <cell r="C1426">
            <v>0</v>
          </cell>
          <cell r="D1426">
            <v>0</v>
          </cell>
          <cell r="E1426">
            <v>0</v>
          </cell>
          <cell r="F1426">
            <v>21099</v>
          </cell>
        </row>
        <row r="1427">
          <cell r="A1427">
            <v>0</v>
          </cell>
          <cell r="B1427">
            <v>0</v>
          </cell>
          <cell r="C1427">
            <v>0</v>
          </cell>
          <cell r="D1427">
            <v>0</v>
          </cell>
          <cell r="E1427">
            <v>0</v>
          </cell>
          <cell r="F1427">
            <v>0</v>
          </cell>
        </row>
        <row r="1428">
          <cell r="A1428">
            <v>0</v>
          </cell>
          <cell r="B1428" t="str">
            <v xml:space="preserve">Suministro de Tubería en Acero al carbón Ø3" Schedule 40 sin costura, según norma de fabricación ASTM A-53, A-106, extremo Brida, incluye juego de empaques y tornillos </v>
          </cell>
          <cell r="C1428">
            <v>0</v>
          </cell>
          <cell r="D1428">
            <v>0</v>
          </cell>
          <cell r="E1428">
            <v>0</v>
          </cell>
          <cell r="F1428">
            <v>0</v>
          </cell>
        </row>
        <row r="1429">
          <cell r="A1429">
            <v>0</v>
          </cell>
          <cell r="B1429" t="str">
            <v>Tuberías en Acero al carbón Ø3"</v>
          </cell>
          <cell r="C1429" t="str">
            <v>un</v>
          </cell>
          <cell r="D1429">
            <v>1</v>
          </cell>
          <cell r="E1429">
            <v>552030</v>
          </cell>
          <cell r="F1429">
            <v>552030</v>
          </cell>
        </row>
        <row r="1430">
          <cell r="A1430">
            <v>0</v>
          </cell>
          <cell r="B1430" t="str">
            <v>Juego de empaques y tornillos 3"</v>
          </cell>
          <cell r="C1430" t="str">
            <v>un</v>
          </cell>
          <cell r="D1430">
            <v>1</v>
          </cell>
          <cell r="E1430">
            <v>22336.959999999999</v>
          </cell>
          <cell r="F1430">
            <v>22336.959999999999</v>
          </cell>
        </row>
        <row r="1431">
          <cell r="A1431">
            <v>0</v>
          </cell>
          <cell r="B1431" t="str">
            <v xml:space="preserve">Transporte </v>
          </cell>
          <cell r="C1431" t="str">
            <v>un</v>
          </cell>
          <cell r="D1431">
            <v>1</v>
          </cell>
          <cell r="E1431">
            <v>22974.678400000001</v>
          </cell>
          <cell r="F1431">
            <v>22974.678400000001</v>
          </cell>
        </row>
        <row r="1432">
          <cell r="A1432">
            <v>0</v>
          </cell>
          <cell r="B1432" t="str">
            <v>Costo directo</v>
          </cell>
          <cell r="C1432">
            <v>0</v>
          </cell>
          <cell r="D1432">
            <v>0</v>
          </cell>
          <cell r="E1432">
            <v>0</v>
          </cell>
          <cell r="F1432">
            <v>597341.63839999994</v>
          </cell>
        </row>
        <row r="1433">
          <cell r="A1433">
            <v>0</v>
          </cell>
          <cell r="B1433" t="str">
            <v xml:space="preserve">A.I.U </v>
          </cell>
          <cell r="C1433">
            <v>0</v>
          </cell>
          <cell r="D1433">
            <v>0</v>
          </cell>
          <cell r="E1433">
            <v>0</v>
          </cell>
          <cell r="F1433">
            <v>0</v>
          </cell>
        </row>
        <row r="1434">
          <cell r="A1434">
            <v>0</v>
          </cell>
          <cell r="B1434" t="str">
            <v>PRECIO UNITARIO (un)</v>
          </cell>
          <cell r="C1434">
            <v>0</v>
          </cell>
          <cell r="D1434">
            <v>0</v>
          </cell>
          <cell r="E1434">
            <v>0</v>
          </cell>
          <cell r="F1434">
            <v>597342</v>
          </cell>
        </row>
        <row r="1435">
          <cell r="A1435">
            <v>0</v>
          </cell>
          <cell r="B1435">
            <v>0</v>
          </cell>
          <cell r="C1435">
            <v>0</v>
          </cell>
          <cell r="D1435">
            <v>0</v>
          </cell>
          <cell r="E1435">
            <v>0</v>
          </cell>
          <cell r="F1435">
            <v>0</v>
          </cell>
        </row>
        <row r="1436">
          <cell r="A1436" t="str">
            <v>6.1.1.2.3</v>
          </cell>
          <cell r="B1436" t="str">
            <v xml:space="preserve">Tubería en Acero al carbón Ø4" Schedule 40 sin costura, L= 5,8 m según norma de fabricación ASTM A-53, A-106, extremo Brida, incluye juego de empaques y tornillos </v>
          </cell>
          <cell r="C1436" t="str">
            <v>un</v>
          </cell>
          <cell r="D1436">
            <v>25318</v>
          </cell>
          <cell r="E1436">
            <v>850163</v>
          </cell>
          <cell r="F1436">
            <v>0</v>
          </cell>
        </row>
        <row r="1437">
          <cell r="A1437">
            <v>0</v>
          </cell>
          <cell r="B1437">
            <v>0</v>
          </cell>
          <cell r="C1437">
            <v>0</v>
          </cell>
          <cell r="D1437">
            <v>0</v>
          </cell>
          <cell r="E1437">
            <v>0</v>
          </cell>
          <cell r="F1437">
            <v>0</v>
          </cell>
        </row>
        <row r="1438">
          <cell r="A1438">
            <v>0</v>
          </cell>
          <cell r="B1438" t="str">
            <v xml:space="preserve">Instalación de Tubería en Acero al carbón Ø4" Schedule 40 sin costura, L= 5,8 m según norma de fabricación ASTM A-53, A-106, extremo Brida, incluye juego de empaques y tornillos </v>
          </cell>
          <cell r="C1438">
            <v>0</v>
          </cell>
          <cell r="D1438">
            <v>0</v>
          </cell>
          <cell r="E1438">
            <v>0</v>
          </cell>
          <cell r="F1438">
            <v>0</v>
          </cell>
        </row>
        <row r="1439">
          <cell r="A1439">
            <v>0</v>
          </cell>
          <cell r="B1439" t="str">
            <v>Salario Oficial + 2 Ayudantes  dia con prestaciones</v>
          </cell>
          <cell r="C1439" t="str">
            <v>día</v>
          </cell>
          <cell r="D1439">
            <v>5</v>
          </cell>
          <cell r="E1439">
            <v>120563.51999999999</v>
          </cell>
          <cell r="F1439">
            <v>24112.703999999998</v>
          </cell>
        </row>
        <row r="1440">
          <cell r="A1440">
            <v>0</v>
          </cell>
          <cell r="B1440" t="str">
            <v>Herramienta menor (5% M.O.)</v>
          </cell>
          <cell r="C1440" t="str">
            <v>gl</v>
          </cell>
          <cell r="D1440">
            <v>0.05</v>
          </cell>
          <cell r="E1440">
            <v>24112.703999999998</v>
          </cell>
          <cell r="F1440">
            <v>1205.6351999999999</v>
          </cell>
        </row>
        <row r="1441">
          <cell r="A1441">
            <v>0</v>
          </cell>
          <cell r="B1441" t="str">
            <v>Costo directo</v>
          </cell>
          <cell r="C1441">
            <v>0</v>
          </cell>
          <cell r="D1441">
            <v>0</v>
          </cell>
          <cell r="E1441">
            <v>0</v>
          </cell>
          <cell r="F1441">
            <v>25318.339199999999</v>
          </cell>
        </row>
        <row r="1442">
          <cell r="A1442">
            <v>0</v>
          </cell>
          <cell r="B1442" t="str">
            <v xml:space="preserve">A.I.U </v>
          </cell>
          <cell r="C1442">
            <v>0</v>
          </cell>
          <cell r="D1442">
            <v>0</v>
          </cell>
          <cell r="E1442">
            <v>0</v>
          </cell>
          <cell r="F1442">
            <v>0</v>
          </cell>
        </row>
        <row r="1443">
          <cell r="A1443">
            <v>0</v>
          </cell>
          <cell r="B1443" t="str">
            <v>PRECIO UNITARIO (un)</v>
          </cell>
          <cell r="C1443">
            <v>0</v>
          </cell>
          <cell r="D1443">
            <v>0</v>
          </cell>
          <cell r="E1443">
            <v>0</v>
          </cell>
          <cell r="F1443">
            <v>25318</v>
          </cell>
        </row>
        <row r="1444">
          <cell r="A1444">
            <v>0</v>
          </cell>
          <cell r="B1444">
            <v>0</v>
          </cell>
          <cell r="C1444">
            <v>0</v>
          </cell>
          <cell r="D1444">
            <v>0</v>
          </cell>
          <cell r="E1444">
            <v>0</v>
          </cell>
          <cell r="F1444">
            <v>0</v>
          </cell>
        </row>
        <row r="1445">
          <cell r="A1445">
            <v>0</v>
          </cell>
          <cell r="B1445" t="str">
            <v xml:space="preserve">Suministro de Tubería en Acero al carbón Ø4" Schedule 40 sin costura, L= 5,8 m según norma de fabricación ASTM A-53, A-106, extremo Brida, incluye juego de empaques y tornillos </v>
          </cell>
          <cell r="C1445">
            <v>0</v>
          </cell>
          <cell r="D1445">
            <v>0</v>
          </cell>
          <cell r="E1445">
            <v>0</v>
          </cell>
          <cell r="F1445">
            <v>0</v>
          </cell>
        </row>
        <row r="1446">
          <cell r="A1446">
            <v>0</v>
          </cell>
          <cell r="B1446" t="str">
            <v>Tuberías en Acero al carbón Ø4"</v>
          </cell>
          <cell r="C1446" t="str">
            <v>un</v>
          </cell>
          <cell r="D1446">
            <v>1</v>
          </cell>
          <cell r="E1446">
            <v>780057.08</v>
          </cell>
          <cell r="F1446">
            <v>780057.08</v>
          </cell>
        </row>
        <row r="1447">
          <cell r="A1447">
            <v>0</v>
          </cell>
          <cell r="B1447" t="str">
            <v>Juego de empaques y tornillos 4"</v>
          </cell>
          <cell r="C1447" t="str">
            <v>un</v>
          </cell>
          <cell r="D1447">
            <v>1</v>
          </cell>
          <cell r="E1447">
            <v>37407.679999999993</v>
          </cell>
          <cell r="F1447">
            <v>37407.679999999993</v>
          </cell>
        </row>
        <row r="1448">
          <cell r="A1448">
            <v>0</v>
          </cell>
          <cell r="B1448" t="str">
            <v xml:space="preserve">Transporte </v>
          </cell>
          <cell r="C1448" t="str">
            <v>un</v>
          </cell>
          <cell r="D1448">
            <v>1</v>
          </cell>
          <cell r="E1448">
            <v>32698.590400000001</v>
          </cell>
          <cell r="F1448">
            <v>32698.590400000001</v>
          </cell>
        </row>
        <row r="1449">
          <cell r="A1449">
            <v>0</v>
          </cell>
          <cell r="B1449" t="str">
            <v>Costo directo</v>
          </cell>
          <cell r="C1449">
            <v>0</v>
          </cell>
          <cell r="D1449">
            <v>0</v>
          </cell>
          <cell r="E1449">
            <v>0</v>
          </cell>
          <cell r="F1449">
            <v>850163.3504</v>
          </cell>
        </row>
        <row r="1450">
          <cell r="A1450">
            <v>0</v>
          </cell>
          <cell r="B1450" t="str">
            <v xml:space="preserve">A.I.U </v>
          </cell>
          <cell r="C1450">
            <v>0</v>
          </cell>
          <cell r="D1450">
            <v>0</v>
          </cell>
          <cell r="E1450">
            <v>0</v>
          </cell>
          <cell r="F1450">
            <v>0</v>
          </cell>
        </row>
        <row r="1451">
          <cell r="A1451">
            <v>0</v>
          </cell>
          <cell r="B1451" t="str">
            <v>PRECIO UNITARIO (un)</v>
          </cell>
          <cell r="C1451">
            <v>0</v>
          </cell>
          <cell r="D1451">
            <v>0</v>
          </cell>
          <cell r="E1451">
            <v>0</v>
          </cell>
          <cell r="F1451">
            <v>850163</v>
          </cell>
        </row>
        <row r="1452">
          <cell r="A1452">
            <v>0</v>
          </cell>
          <cell r="B1452">
            <v>0</v>
          </cell>
          <cell r="C1452">
            <v>0</v>
          </cell>
          <cell r="D1452">
            <v>0</v>
          </cell>
          <cell r="E1452">
            <v>0</v>
          </cell>
          <cell r="F1452">
            <v>0</v>
          </cell>
        </row>
        <row r="1453">
          <cell r="A1453" t="str">
            <v>6.1.1.3</v>
          </cell>
          <cell r="B1453" t="str">
            <v>Tuberías en Acero al carbón Schedule 40 sin costura, según norma de fabricación ASTM A-53, A-106, extremo roscado</v>
          </cell>
          <cell r="C1453">
            <v>0</v>
          </cell>
          <cell r="D1453">
            <v>0</v>
          </cell>
          <cell r="E1453">
            <v>0</v>
          </cell>
          <cell r="F1453">
            <v>0</v>
          </cell>
        </row>
        <row r="1454">
          <cell r="A1454">
            <v>0</v>
          </cell>
          <cell r="B1454">
            <v>0</v>
          </cell>
          <cell r="C1454">
            <v>0</v>
          </cell>
          <cell r="D1454">
            <v>0</v>
          </cell>
          <cell r="E1454">
            <v>0</v>
          </cell>
          <cell r="F1454">
            <v>0</v>
          </cell>
        </row>
        <row r="1455">
          <cell r="A1455" t="str">
            <v>6.1.1.3.2</v>
          </cell>
          <cell r="B1455" t="str">
            <v>Tuberías en Acero al carbón Ø3" Schedule 40 sin costura, extremo roscado,según norma de fabricación ASTM A-53, A-106</v>
          </cell>
          <cell r="C1455" t="str">
            <v>ml</v>
          </cell>
          <cell r="D1455">
            <v>3165</v>
          </cell>
          <cell r="E1455">
            <v>106424</v>
          </cell>
          <cell r="F1455">
            <v>0</v>
          </cell>
        </row>
        <row r="1456">
          <cell r="A1456">
            <v>0</v>
          </cell>
          <cell r="B1456">
            <v>0</v>
          </cell>
          <cell r="C1456">
            <v>0</v>
          </cell>
          <cell r="D1456">
            <v>0</v>
          </cell>
          <cell r="E1456">
            <v>0</v>
          </cell>
          <cell r="F1456">
            <v>0</v>
          </cell>
        </row>
        <row r="1457">
          <cell r="A1457">
            <v>0</v>
          </cell>
          <cell r="B1457" t="str">
            <v>Instalación de Tuberías en Acero al carbón Ø3" Schedule 40 sin costura, según norma de fabricación ASTM A-53, A-106, extremo roscado</v>
          </cell>
          <cell r="C1457">
            <v>0</v>
          </cell>
          <cell r="D1457">
            <v>0</v>
          </cell>
          <cell r="E1457">
            <v>0</v>
          </cell>
          <cell r="F1457">
            <v>0</v>
          </cell>
        </row>
        <row r="1458">
          <cell r="A1458">
            <v>0</v>
          </cell>
          <cell r="B1458" t="str">
            <v>Salario Oficial + 2 Ayudantes  dia con prestaciones</v>
          </cell>
          <cell r="C1458" t="str">
            <v>día</v>
          </cell>
          <cell r="D1458">
            <v>40</v>
          </cell>
          <cell r="E1458">
            <v>120563.51999999999</v>
          </cell>
          <cell r="F1458">
            <v>3014.0879999999997</v>
          </cell>
        </row>
        <row r="1459">
          <cell r="A1459">
            <v>0</v>
          </cell>
          <cell r="B1459" t="str">
            <v>Herramienta menor (5% M.O.)</v>
          </cell>
          <cell r="C1459" t="str">
            <v>gl</v>
          </cell>
          <cell r="D1459">
            <v>0.05</v>
          </cell>
          <cell r="E1459">
            <v>3014.0879999999997</v>
          </cell>
          <cell r="F1459">
            <v>150.70439999999999</v>
          </cell>
        </row>
        <row r="1460">
          <cell r="A1460">
            <v>0</v>
          </cell>
          <cell r="B1460" t="str">
            <v>Costo directo</v>
          </cell>
          <cell r="C1460">
            <v>0</v>
          </cell>
          <cell r="D1460">
            <v>0</v>
          </cell>
          <cell r="E1460">
            <v>0</v>
          </cell>
          <cell r="F1460">
            <v>3164.7923999999998</v>
          </cell>
        </row>
        <row r="1461">
          <cell r="A1461">
            <v>0</v>
          </cell>
          <cell r="B1461" t="str">
            <v xml:space="preserve">A.I.U </v>
          </cell>
          <cell r="C1461">
            <v>0</v>
          </cell>
          <cell r="D1461">
            <v>0</v>
          </cell>
          <cell r="E1461">
            <v>0</v>
          </cell>
          <cell r="F1461">
            <v>0</v>
          </cell>
        </row>
        <row r="1462">
          <cell r="A1462">
            <v>0</v>
          </cell>
          <cell r="B1462" t="str">
            <v>PRECIO UNITARIO (ml)</v>
          </cell>
          <cell r="C1462">
            <v>0</v>
          </cell>
          <cell r="D1462">
            <v>0</v>
          </cell>
          <cell r="E1462">
            <v>0</v>
          </cell>
          <cell r="F1462">
            <v>3165</v>
          </cell>
        </row>
        <row r="1463">
          <cell r="A1463">
            <v>0</v>
          </cell>
          <cell r="B1463">
            <v>0</v>
          </cell>
          <cell r="C1463">
            <v>0</v>
          </cell>
          <cell r="D1463">
            <v>0</v>
          </cell>
          <cell r="E1463">
            <v>0</v>
          </cell>
          <cell r="F1463">
            <v>0</v>
          </cell>
        </row>
        <row r="1464">
          <cell r="A1464">
            <v>0</v>
          </cell>
          <cell r="B1464" t="str">
            <v>Suministro de Tuberías en Acero al carbón Ø3" Schedule 40 sin costura, según norma de fabricación ASTM A-53, A-106, extremo roscado</v>
          </cell>
          <cell r="C1464">
            <v>0</v>
          </cell>
          <cell r="D1464">
            <v>0</v>
          </cell>
          <cell r="E1464">
            <v>0</v>
          </cell>
          <cell r="F1464">
            <v>0</v>
          </cell>
        </row>
        <row r="1465">
          <cell r="A1465">
            <v>0</v>
          </cell>
          <cell r="B1465" t="str">
            <v>Tubería Acero Al carbon Ø3"</v>
          </cell>
          <cell r="C1465" t="str">
            <v>ml</v>
          </cell>
          <cell r="D1465">
            <v>1</v>
          </cell>
          <cell r="E1465">
            <v>102330.56</v>
          </cell>
          <cell r="F1465">
            <v>102330.56</v>
          </cell>
        </row>
        <row r="1466">
          <cell r="A1466">
            <v>0</v>
          </cell>
          <cell r="B1466" t="str">
            <v xml:space="preserve">Transporte </v>
          </cell>
          <cell r="C1466" t="str">
            <v>ml</v>
          </cell>
          <cell r="D1466">
            <v>1</v>
          </cell>
          <cell r="E1466">
            <v>4093.2224000000001</v>
          </cell>
          <cell r="F1466">
            <v>4093.2224000000001</v>
          </cell>
        </row>
        <row r="1467">
          <cell r="A1467">
            <v>0</v>
          </cell>
          <cell r="B1467" t="str">
            <v>Costo directo</v>
          </cell>
          <cell r="C1467">
            <v>0</v>
          </cell>
          <cell r="D1467">
            <v>0</v>
          </cell>
          <cell r="E1467">
            <v>0</v>
          </cell>
          <cell r="F1467">
            <v>106423.7824</v>
          </cell>
        </row>
        <row r="1468">
          <cell r="A1468">
            <v>0</v>
          </cell>
          <cell r="B1468" t="str">
            <v xml:space="preserve">A.I.U </v>
          </cell>
          <cell r="C1468">
            <v>0</v>
          </cell>
          <cell r="D1468">
            <v>0</v>
          </cell>
          <cell r="E1468">
            <v>0</v>
          </cell>
          <cell r="F1468">
            <v>0</v>
          </cell>
        </row>
        <row r="1469">
          <cell r="A1469">
            <v>0</v>
          </cell>
          <cell r="B1469" t="str">
            <v>PRECIO UNITARIO (ml)</v>
          </cell>
          <cell r="C1469">
            <v>0</v>
          </cell>
          <cell r="D1469">
            <v>0</v>
          </cell>
          <cell r="E1469">
            <v>0</v>
          </cell>
          <cell r="F1469">
            <v>106424</v>
          </cell>
        </row>
        <row r="1470">
          <cell r="A1470">
            <v>0</v>
          </cell>
          <cell r="B1470">
            <v>0</v>
          </cell>
          <cell r="C1470">
            <v>0</v>
          </cell>
          <cell r="D1470">
            <v>0</v>
          </cell>
          <cell r="E1470">
            <v>0</v>
          </cell>
          <cell r="F1470">
            <v>0</v>
          </cell>
        </row>
        <row r="1471">
          <cell r="A1471" t="str">
            <v>6.1.2</v>
          </cell>
          <cell r="B1471" t="str">
            <v>Accesorios en Acero Schedule 40</v>
          </cell>
          <cell r="C1471">
            <v>0</v>
          </cell>
          <cell r="D1471">
            <v>0</v>
          </cell>
          <cell r="E1471">
            <v>0</v>
          </cell>
          <cell r="F1471">
            <v>0</v>
          </cell>
        </row>
        <row r="1472">
          <cell r="A1472">
            <v>0</v>
          </cell>
          <cell r="B1472">
            <v>0</v>
          </cell>
          <cell r="C1472">
            <v>0</v>
          </cell>
          <cell r="D1472">
            <v>0</v>
          </cell>
          <cell r="E1472">
            <v>0</v>
          </cell>
          <cell r="F1472">
            <v>0</v>
          </cell>
        </row>
        <row r="1473">
          <cell r="A1473" t="str">
            <v>6.1.2.1</v>
          </cell>
          <cell r="B1473" t="str">
            <v>Codo en acero al carbón, Schedule 40</v>
          </cell>
          <cell r="C1473">
            <v>0</v>
          </cell>
          <cell r="D1473">
            <v>0</v>
          </cell>
          <cell r="E1473">
            <v>0</v>
          </cell>
          <cell r="F1473">
            <v>0</v>
          </cell>
        </row>
        <row r="1474">
          <cell r="A1474">
            <v>0</v>
          </cell>
          <cell r="B1474">
            <v>0</v>
          </cell>
          <cell r="C1474">
            <v>0</v>
          </cell>
          <cell r="D1474">
            <v>0</v>
          </cell>
          <cell r="E1474">
            <v>0</v>
          </cell>
          <cell r="F1474">
            <v>0</v>
          </cell>
        </row>
        <row r="1475">
          <cell r="A1475" t="str">
            <v>6.1.2.1.14</v>
          </cell>
          <cell r="B1475" t="str">
            <v>Codo 22.5º en acero al carbón Ø4"Schedule 40, extremo liso</v>
          </cell>
          <cell r="C1475" t="str">
            <v>un</v>
          </cell>
          <cell r="D1475">
            <v>59417</v>
          </cell>
          <cell r="E1475">
            <v>67600</v>
          </cell>
          <cell r="F1475">
            <v>0</v>
          </cell>
        </row>
        <row r="1476">
          <cell r="A1476">
            <v>0</v>
          </cell>
          <cell r="B1476">
            <v>0</v>
          </cell>
          <cell r="C1476">
            <v>0</v>
          </cell>
          <cell r="D1476">
            <v>0</v>
          </cell>
          <cell r="E1476">
            <v>0</v>
          </cell>
          <cell r="F1476">
            <v>0</v>
          </cell>
        </row>
        <row r="1477">
          <cell r="A1477">
            <v>0</v>
          </cell>
          <cell r="B1477" t="str">
            <v>Instalación de Codo 22.5º en acero al carbón Ø4"Schedule 40, extremo liso</v>
          </cell>
          <cell r="C1477">
            <v>0</v>
          </cell>
          <cell r="D1477">
            <v>0</v>
          </cell>
          <cell r="E1477">
            <v>0</v>
          </cell>
          <cell r="F1477">
            <v>0</v>
          </cell>
        </row>
        <row r="1478">
          <cell r="A1478">
            <v>0</v>
          </cell>
          <cell r="B1478" t="str">
            <v>Soldadura para acero</v>
          </cell>
          <cell r="C1478" t="str">
            <v>cm</v>
          </cell>
          <cell r="D1478">
            <v>31.918581360472299</v>
          </cell>
          <cell r="E1478">
            <v>869.99999999999989</v>
          </cell>
          <cell r="F1478">
            <v>27769.165783610897</v>
          </cell>
        </row>
        <row r="1479">
          <cell r="A1479">
            <v>0</v>
          </cell>
          <cell r="B1479" t="str">
            <v xml:space="preserve">Salario Oficial + Ayudante dia con prestaciones </v>
          </cell>
          <cell r="C1479" t="str">
            <v>día</v>
          </cell>
          <cell r="D1479">
            <v>3</v>
          </cell>
          <cell r="E1479">
            <v>90422.639999999985</v>
          </cell>
          <cell r="F1479">
            <v>30140.879999999994</v>
          </cell>
        </row>
        <row r="1480">
          <cell r="A1480">
            <v>0</v>
          </cell>
          <cell r="B1480" t="str">
            <v>Herramienta menor (5% M.O.)</v>
          </cell>
          <cell r="C1480" t="str">
            <v>gl</v>
          </cell>
          <cell r="D1480">
            <v>0.05</v>
          </cell>
          <cell r="E1480">
            <v>30140.879999999994</v>
          </cell>
          <cell r="F1480">
            <v>1507.0439999999999</v>
          </cell>
        </row>
        <row r="1481">
          <cell r="A1481">
            <v>0</v>
          </cell>
          <cell r="B1481" t="str">
            <v>Precio directo</v>
          </cell>
          <cell r="C1481">
            <v>0</v>
          </cell>
          <cell r="D1481">
            <v>0</v>
          </cell>
          <cell r="E1481">
            <v>0</v>
          </cell>
          <cell r="F1481">
            <v>59417.089783610892</v>
          </cell>
        </row>
        <row r="1482">
          <cell r="A1482">
            <v>0</v>
          </cell>
          <cell r="B1482" t="str">
            <v xml:space="preserve">A.I.U </v>
          </cell>
          <cell r="C1482">
            <v>0</v>
          </cell>
          <cell r="D1482">
            <v>0</v>
          </cell>
          <cell r="E1482">
            <v>0</v>
          </cell>
          <cell r="F1482">
            <v>0</v>
          </cell>
        </row>
        <row r="1483">
          <cell r="A1483">
            <v>0</v>
          </cell>
          <cell r="B1483" t="str">
            <v>PRECIO UNITARIO (un)</v>
          </cell>
          <cell r="C1483">
            <v>0</v>
          </cell>
          <cell r="D1483">
            <v>0</v>
          </cell>
          <cell r="E1483">
            <v>0</v>
          </cell>
          <cell r="F1483">
            <v>59417</v>
          </cell>
        </row>
        <row r="1484">
          <cell r="A1484">
            <v>0</v>
          </cell>
          <cell r="B1484">
            <v>0</v>
          </cell>
          <cell r="C1484">
            <v>0</v>
          </cell>
          <cell r="D1484">
            <v>0</v>
          </cell>
          <cell r="E1484">
            <v>0</v>
          </cell>
          <cell r="F1484">
            <v>0</v>
          </cell>
        </row>
        <row r="1485">
          <cell r="A1485">
            <v>0</v>
          </cell>
          <cell r="B1485" t="str">
            <v>Suministro de Codo 22.5º en acero al carbón Ø4"Schedule 40, extremo liso</v>
          </cell>
          <cell r="C1485">
            <v>0</v>
          </cell>
          <cell r="D1485">
            <v>0</v>
          </cell>
          <cell r="E1485">
            <v>0</v>
          </cell>
          <cell r="F1485">
            <v>0</v>
          </cell>
        </row>
        <row r="1486">
          <cell r="A1486">
            <v>0</v>
          </cell>
          <cell r="B1486" t="str">
            <v>Codo 22.5º en acero al carbón Ø4"</v>
          </cell>
          <cell r="C1486" t="str">
            <v>un</v>
          </cell>
          <cell r="D1486">
            <v>1</v>
          </cell>
          <cell r="E1486">
            <v>65000</v>
          </cell>
          <cell r="F1486">
            <v>65000</v>
          </cell>
        </row>
        <row r="1487">
          <cell r="A1487">
            <v>0</v>
          </cell>
          <cell r="B1487" t="str">
            <v xml:space="preserve">Transporte </v>
          </cell>
          <cell r="C1487" t="str">
            <v>un</v>
          </cell>
          <cell r="D1487">
            <v>1</v>
          </cell>
          <cell r="E1487">
            <v>2600</v>
          </cell>
          <cell r="F1487">
            <v>2600</v>
          </cell>
        </row>
        <row r="1488">
          <cell r="A1488">
            <v>0</v>
          </cell>
          <cell r="B1488" t="str">
            <v>Precio directo</v>
          </cell>
          <cell r="C1488">
            <v>0</v>
          </cell>
          <cell r="D1488">
            <v>0</v>
          </cell>
          <cell r="E1488">
            <v>0</v>
          </cell>
          <cell r="F1488">
            <v>67600</v>
          </cell>
        </row>
        <row r="1489">
          <cell r="A1489">
            <v>0</v>
          </cell>
          <cell r="B1489" t="str">
            <v xml:space="preserve">A.I.U </v>
          </cell>
          <cell r="C1489">
            <v>0</v>
          </cell>
          <cell r="D1489">
            <v>0</v>
          </cell>
          <cell r="E1489">
            <v>0</v>
          </cell>
          <cell r="F1489">
            <v>0</v>
          </cell>
        </row>
        <row r="1490">
          <cell r="A1490">
            <v>0</v>
          </cell>
          <cell r="B1490" t="str">
            <v>PRECIO UNITARIO (un)</v>
          </cell>
          <cell r="C1490">
            <v>0</v>
          </cell>
          <cell r="D1490">
            <v>0</v>
          </cell>
          <cell r="E1490">
            <v>0</v>
          </cell>
          <cell r="F1490">
            <v>67600</v>
          </cell>
        </row>
        <row r="1491">
          <cell r="A1491">
            <v>0</v>
          </cell>
          <cell r="B1491">
            <v>0</v>
          </cell>
          <cell r="C1491">
            <v>0</v>
          </cell>
          <cell r="D1491">
            <v>0</v>
          </cell>
          <cell r="E1491">
            <v>0</v>
          </cell>
          <cell r="F1491">
            <v>0</v>
          </cell>
        </row>
        <row r="1492">
          <cell r="A1492" t="str">
            <v>6.1.2.1.24</v>
          </cell>
          <cell r="B1492" t="str">
            <v>Codo 45º en acero al carbón Ø3" Schedule 40, extremo liso</v>
          </cell>
          <cell r="C1492" t="str">
            <v>un</v>
          </cell>
          <cell r="D1492">
            <v>44563</v>
          </cell>
          <cell r="E1492">
            <v>65628</v>
          </cell>
          <cell r="F1492">
            <v>0</v>
          </cell>
        </row>
        <row r="1493">
          <cell r="A1493">
            <v>0</v>
          </cell>
          <cell r="B1493">
            <v>0</v>
          </cell>
          <cell r="C1493">
            <v>0</v>
          </cell>
          <cell r="D1493">
            <v>0</v>
          </cell>
          <cell r="E1493">
            <v>0</v>
          </cell>
          <cell r="F1493">
            <v>0</v>
          </cell>
        </row>
        <row r="1494">
          <cell r="A1494">
            <v>0</v>
          </cell>
          <cell r="B1494" t="str">
            <v>Instalación de Codo 45º en acero al carbón Ø3" Schedule 40, extremo liso</v>
          </cell>
          <cell r="C1494">
            <v>0</v>
          </cell>
          <cell r="D1494">
            <v>0</v>
          </cell>
          <cell r="E1494">
            <v>0</v>
          </cell>
          <cell r="F1494">
            <v>0</v>
          </cell>
        </row>
        <row r="1495">
          <cell r="A1495">
            <v>0</v>
          </cell>
          <cell r="B1495" t="str">
            <v>Soldadura para acero</v>
          </cell>
          <cell r="C1495" t="str">
            <v>cm</v>
          </cell>
          <cell r="D1495">
            <v>23.938936020354223</v>
          </cell>
          <cell r="E1495">
            <v>869.99999999999989</v>
          </cell>
          <cell r="F1495">
            <v>20826.87433770817</v>
          </cell>
        </row>
        <row r="1496">
          <cell r="A1496">
            <v>0</v>
          </cell>
          <cell r="B1496" t="str">
            <v xml:space="preserve">Salario Oficial + Ayudante dia con prestaciones </v>
          </cell>
          <cell r="C1496" t="str">
            <v>día</v>
          </cell>
          <cell r="D1496">
            <v>4</v>
          </cell>
          <cell r="E1496">
            <v>90422.639999999985</v>
          </cell>
          <cell r="F1496">
            <v>22605.659999999996</v>
          </cell>
        </row>
        <row r="1497">
          <cell r="A1497">
            <v>0</v>
          </cell>
          <cell r="B1497" t="str">
            <v>Herramienta menor (5% M.O.)</v>
          </cell>
          <cell r="C1497" t="str">
            <v>gl</v>
          </cell>
          <cell r="D1497">
            <v>0.05</v>
          </cell>
          <cell r="E1497">
            <v>22605.659999999996</v>
          </cell>
          <cell r="F1497">
            <v>1130.2829999999999</v>
          </cell>
        </row>
        <row r="1498">
          <cell r="A1498">
            <v>0</v>
          </cell>
          <cell r="B1498" t="str">
            <v>Costo directo</v>
          </cell>
          <cell r="C1498">
            <v>0</v>
          </cell>
          <cell r="D1498">
            <v>0</v>
          </cell>
          <cell r="E1498">
            <v>0</v>
          </cell>
          <cell r="F1498">
            <v>44562.817337708169</v>
          </cell>
        </row>
        <row r="1499">
          <cell r="A1499">
            <v>0</v>
          </cell>
          <cell r="B1499" t="str">
            <v xml:space="preserve">A.I.U </v>
          </cell>
          <cell r="C1499">
            <v>0</v>
          </cell>
          <cell r="D1499">
            <v>0</v>
          </cell>
          <cell r="E1499">
            <v>0</v>
          </cell>
          <cell r="F1499">
            <v>0</v>
          </cell>
        </row>
        <row r="1500">
          <cell r="A1500">
            <v>0</v>
          </cell>
          <cell r="B1500" t="str">
            <v>PRECIO UNITARIO (un)</v>
          </cell>
          <cell r="C1500">
            <v>0</v>
          </cell>
          <cell r="D1500">
            <v>0</v>
          </cell>
          <cell r="E1500">
            <v>0</v>
          </cell>
          <cell r="F1500">
            <v>44563</v>
          </cell>
        </row>
        <row r="1501">
          <cell r="A1501">
            <v>0</v>
          </cell>
          <cell r="B1501">
            <v>0</v>
          </cell>
          <cell r="C1501">
            <v>0</v>
          </cell>
          <cell r="D1501">
            <v>0</v>
          </cell>
          <cell r="E1501">
            <v>0</v>
          </cell>
          <cell r="F1501">
            <v>0</v>
          </cell>
        </row>
        <row r="1502">
          <cell r="A1502">
            <v>0</v>
          </cell>
          <cell r="B1502" t="str">
            <v>Suministro de Codo 45º en acero al carbón Ø3" Schedule 40, extremo liso</v>
          </cell>
          <cell r="C1502">
            <v>0</v>
          </cell>
          <cell r="D1502">
            <v>0</v>
          </cell>
          <cell r="E1502">
            <v>0</v>
          </cell>
          <cell r="F1502">
            <v>0</v>
          </cell>
        </row>
        <row r="1503">
          <cell r="A1503">
            <v>0</v>
          </cell>
          <cell r="B1503" t="str">
            <v>Codo 45º en acero al carbón Ø3"</v>
          </cell>
          <cell r="C1503" t="str">
            <v>un</v>
          </cell>
          <cell r="D1503">
            <v>1</v>
          </cell>
          <cell r="E1503">
            <v>63103.999999999993</v>
          </cell>
          <cell r="F1503">
            <v>63103.999999999993</v>
          </cell>
        </row>
        <row r="1504">
          <cell r="A1504">
            <v>0</v>
          </cell>
          <cell r="B1504" t="str">
            <v xml:space="preserve">Transporte </v>
          </cell>
          <cell r="C1504" t="str">
            <v>un</v>
          </cell>
          <cell r="D1504">
            <v>1</v>
          </cell>
          <cell r="E1504">
            <v>2524.16</v>
          </cell>
          <cell r="F1504">
            <v>2524.16</v>
          </cell>
        </row>
        <row r="1505">
          <cell r="A1505">
            <v>0</v>
          </cell>
          <cell r="B1505" t="str">
            <v>Costo directo</v>
          </cell>
          <cell r="C1505">
            <v>0</v>
          </cell>
          <cell r="D1505">
            <v>0</v>
          </cell>
          <cell r="E1505">
            <v>0</v>
          </cell>
          <cell r="F1505">
            <v>65628.159999999989</v>
          </cell>
        </row>
        <row r="1506">
          <cell r="A1506">
            <v>0</v>
          </cell>
          <cell r="B1506" t="str">
            <v xml:space="preserve">A.I.U </v>
          </cell>
          <cell r="C1506">
            <v>0</v>
          </cell>
          <cell r="D1506">
            <v>0</v>
          </cell>
          <cell r="E1506">
            <v>0</v>
          </cell>
          <cell r="F1506">
            <v>0</v>
          </cell>
        </row>
        <row r="1507">
          <cell r="A1507">
            <v>0</v>
          </cell>
          <cell r="B1507" t="str">
            <v>PRECIO UNITARIO (un)</v>
          </cell>
          <cell r="C1507">
            <v>0</v>
          </cell>
          <cell r="D1507">
            <v>0</v>
          </cell>
          <cell r="E1507">
            <v>0</v>
          </cell>
          <cell r="F1507">
            <v>65628</v>
          </cell>
        </row>
        <row r="1508">
          <cell r="A1508">
            <v>0</v>
          </cell>
          <cell r="B1508">
            <v>0</v>
          </cell>
          <cell r="C1508">
            <v>0</v>
          </cell>
          <cell r="D1508">
            <v>0</v>
          </cell>
          <cell r="E1508">
            <v>0</v>
          </cell>
          <cell r="F1508">
            <v>0</v>
          </cell>
        </row>
        <row r="1509">
          <cell r="A1509" t="str">
            <v>6.1.2.1.36</v>
          </cell>
          <cell r="B1509" t="str">
            <v>Codo 90º en acero al carbón Ø4" Schedule 40, extremo liso</v>
          </cell>
          <cell r="C1509" t="str">
            <v>un</v>
          </cell>
          <cell r="D1509">
            <v>59417</v>
          </cell>
          <cell r="E1509">
            <v>78000</v>
          </cell>
          <cell r="F1509">
            <v>0</v>
          </cell>
        </row>
        <row r="1510">
          <cell r="A1510">
            <v>0</v>
          </cell>
          <cell r="B1510">
            <v>0</v>
          </cell>
          <cell r="C1510">
            <v>0</v>
          </cell>
          <cell r="D1510">
            <v>0</v>
          </cell>
          <cell r="E1510">
            <v>0</v>
          </cell>
          <cell r="F1510">
            <v>0</v>
          </cell>
        </row>
        <row r="1511">
          <cell r="A1511">
            <v>0</v>
          </cell>
          <cell r="B1511" t="str">
            <v>Instalación de Codo 90º en acero al carbón Ø4" Schedule 40, extremo liso</v>
          </cell>
          <cell r="C1511">
            <v>0</v>
          </cell>
          <cell r="D1511">
            <v>0</v>
          </cell>
          <cell r="E1511">
            <v>0</v>
          </cell>
          <cell r="F1511">
            <v>0</v>
          </cell>
        </row>
        <row r="1512">
          <cell r="A1512">
            <v>0</v>
          </cell>
          <cell r="B1512" t="str">
            <v>Soldadura para acero</v>
          </cell>
          <cell r="C1512" t="str">
            <v>cm</v>
          </cell>
          <cell r="D1512">
            <v>31.918581360472299</v>
          </cell>
          <cell r="E1512">
            <v>869.99999999999989</v>
          </cell>
          <cell r="F1512">
            <v>27769.165783610897</v>
          </cell>
        </row>
        <row r="1513">
          <cell r="A1513">
            <v>0</v>
          </cell>
          <cell r="B1513" t="str">
            <v xml:space="preserve">Salario Oficial + Ayudante dia con prestaciones </v>
          </cell>
          <cell r="C1513" t="str">
            <v>día</v>
          </cell>
          <cell r="D1513">
            <v>3</v>
          </cell>
          <cell r="E1513">
            <v>90422.639999999985</v>
          </cell>
          <cell r="F1513">
            <v>30140.879999999994</v>
          </cell>
        </row>
        <row r="1514">
          <cell r="A1514">
            <v>0</v>
          </cell>
          <cell r="B1514" t="str">
            <v>Herramienta menor (5% M.O.)</v>
          </cell>
          <cell r="C1514" t="str">
            <v>gl</v>
          </cell>
          <cell r="D1514">
            <v>0.05</v>
          </cell>
          <cell r="E1514">
            <v>30140.879999999994</v>
          </cell>
          <cell r="F1514">
            <v>1507.0439999999999</v>
          </cell>
        </row>
        <row r="1515">
          <cell r="A1515">
            <v>0</v>
          </cell>
          <cell r="B1515" t="str">
            <v>Precio directo</v>
          </cell>
          <cell r="C1515">
            <v>0</v>
          </cell>
          <cell r="D1515">
            <v>0</v>
          </cell>
          <cell r="E1515">
            <v>0</v>
          </cell>
          <cell r="F1515">
            <v>59417.089783610892</v>
          </cell>
        </row>
        <row r="1516">
          <cell r="A1516">
            <v>0</v>
          </cell>
          <cell r="B1516" t="str">
            <v xml:space="preserve">A.I.U </v>
          </cell>
          <cell r="C1516">
            <v>0</v>
          </cell>
          <cell r="D1516">
            <v>0</v>
          </cell>
          <cell r="E1516">
            <v>0</v>
          </cell>
          <cell r="F1516">
            <v>0</v>
          </cell>
        </row>
        <row r="1517">
          <cell r="A1517">
            <v>0</v>
          </cell>
          <cell r="B1517" t="str">
            <v>PRECIO UNITARIO (un)</v>
          </cell>
          <cell r="C1517">
            <v>0</v>
          </cell>
          <cell r="D1517">
            <v>0</v>
          </cell>
          <cell r="E1517">
            <v>0</v>
          </cell>
          <cell r="F1517">
            <v>59417</v>
          </cell>
        </row>
        <row r="1518">
          <cell r="A1518">
            <v>0</v>
          </cell>
          <cell r="B1518">
            <v>0</v>
          </cell>
          <cell r="C1518">
            <v>0</v>
          </cell>
          <cell r="D1518">
            <v>0</v>
          </cell>
          <cell r="E1518">
            <v>0</v>
          </cell>
          <cell r="F1518">
            <v>0</v>
          </cell>
        </row>
        <row r="1519">
          <cell r="A1519">
            <v>0</v>
          </cell>
          <cell r="B1519" t="str">
            <v>Suministro de Codo 90º en acero al carbón Ø4" Schedule 40, extremo liso</v>
          </cell>
          <cell r="C1519">
            <v>0</v>
          </cell>
          <cell r="D1519">
            <v>0</v>
          </cell>
          <cell r="E1519">
            <v>0</v>
          </cell>
          <cell r="F1519">
            <v>0</v>
          </cell>
        </row>
        <row r="1520">
          <cell r="A1520">
            <v>0</v>
          </cell>
          <cell r="B1520" t="str">
            <v>Codo 90º en acero al carbón Ø4"</v>
          </cell>
          <cell r="C1520" t="str">
            <v>un</v>
          </cell>
          <cell r="D1520">
            <v>1</v>
          </cell>
          <cell r="E1520">
            <v>75000</v>
          </cell>
          <cell r="F1520">
            <v>75000</v>
          </cell>
        </row>
        <row r="1521">
          <cell r="A1521">
            <v>0</v>
          </cell>
          <cell r="B1521" t="str">
            <v xml:space="preserve">Transporte </v>
          </cell>
          <cell r="C1521" t="str">
            <v>un</v>
          </cell>
          <cell r="D1521">
            <v>1</v>
          </cell>
          <cell r="E1521">
            <v>3000</v>
          </cell>
          <cell r="F1521">
            <v>3000</v>
          </cell>
        </row>
        <row r="1522">
          <cell r="A1522">
            <v>0</v>
          </cell>
          <cell r="B1522" t="str">
            <v>Precio directo</v>
          </cell>
          <cell r="C1522">
            <v>0</v>
          </cell>
          <cell r="D1522">
            <v>0</v>
          </cell>
          <cell r="E1522">
            <v>0</v>
          </cell>
          <cell r="F1522">
            <v>78000</v>
          </cell>
        </row>
        <row r="1523">
          <cell r="A1523">
            <v>0</v>
          </cell>
          <cell r="B1523" t="str">
            <v xml:space="preserve">A.I.U </v>
          </cell>
          <cell r="C1523">
            <v>0</v>
          </cell>
          <cell r="D1523">
            <v>0</v>
          </cell>
          <cell r="E1523">
            <v>0</v>
          </cell>
          <cell r="F1523">
            <v>0</v>
          </cell>
        </row>
        <row r="1524">
          <cell r="A1524">
            <v>0</v>
          </cell>
          <cell r="B1524" t="str">
            <v>PRECIO UNITARIO (un)</v>
          </cell>
          <cell r="C1524">
            <v>0</v>
          </cell>
          <cell r="D1524">
            <v>0</v>
          </cell>
          <cell r="E1524">
            <v>0</v>
          </cell>
          <cell r="F1524">
            <v>78000</v>
          </cell>
        </row>
        <row r="1525">
          <cell r="A1525">
            <v>0</v>
          </cell>
          <cell r="B1525">
            <v>0</v>
          </cell>
          <cell r="C1525">
            <v>0</v>
          </cell>
          <cell r="D1525">
            <v>0</v>
          </cell>
          <cell r="E1525">
            <v>0</v>
          </cell>
          <cell r="F1525">
            <v>0</v>
          </cell>
        </row>
        <row r="1526">
          <cell r="A1526" t="str">
            <v>6.1.2.1.68</v>
          </cell>
          <cell r="B1526" t="str">
            <v>Codo 45º en acero al carbón Ø3" Schedule 40, extremo brida</v>
          </cell>
          <cell r="C1526" t="str">
            <v>un</v>
          </cell>
          <cell r="D1526">
            <v>23736</v>
          </cell>
          <cell r="E1526">
            <v>101767</v>
          </cell>
          <cell r="F1526">
            <v>0</v>
          </cell>
        </row>
        <row r="1527">
          <cell r="A1527">
            <v>0</v>
          </cell>
          <cell r="B1527">
            <v>0</v>
          </cell>
          <cell r="C1527">
            <v>0</v>
          </cell>
          <cell r="D1527">
            <v>0</v>
          </cell>
          <cell r="E1527">
            <v>0</v>
          </cell>
          <cell r="F1527">
            <v>0</v>
          </cell>
        </row>
        <row r="1528">
          <cell r="A1528">
            <v>0</v>
          </cell>
          <cell r="B1528" t="str">
            <v>Instalación de Codo 45º en acero al carbón Ø3" Schedule 40, extremo brida</v>
          </cell>
          <cell r="C1528">
            <v>0</v>
          </cell>
          <cell r="D1528">
            <v>0</v>
          </cell>
          <cell r="E1528">
            <v>0</v>
          </cell>
          <cell r="F1528">
            <v>0</v>
          </cell>
        </row>
        <row r="1529">
          <cell r="A1529">
            <v>0</v>
          </cell>
          <cell r="B1529" t="str">
            <v xml:space="preserve">Salario Oficial + Ayudante dia con prestaciones </v>
          </cell>
          <cell r="C1529" t="str">
            <v>día</v>
          </cell>
          <cell r="D1529">
            <v>4</v>
          </cell>
          <cell r="E1529">
            <v>90422.639999999985</v>
          </cell>
          <cell r="F1529">
            <v>22605.659999999996</v>
          </cell>
        </row>
        <row r="1530">
          <cell r="A1530">
            <v>0</v>
          </cell>
          <cell r="B1530" t="str">
            <v>Herramienta menor (5% M.O.)</v>
          </cell>
          <cell r="C1530" t="str">
            <v>gl</v>
          </cell>
          <cell r="D1530">
            <v>0.05</v>
          </cell>
          <cell r="E1530">
            <v>22605.659999999996</v>
          </cell>
          <cell r="F1530">
            <v>1130.2829999999999</v>
          </cell>
        </row>
        <row r="1531">
          <cell r="A1531">
            <v>0</v>
          </cell>
          <cell r="B1531" t="str">
            <v>Costo directo</v>
          </cell>
          <cell r="C1531">
            <v>0</v>
          </cell>
          <cell r="D1531">
            <v>0</v>
          </cell>
          <cell r="E1531">
            <v>0</v>
          </cell>
          <cell r="F1531">
            <v>23735.942999999996</v>
          </cell>
        </row>
        <row r="1532">
          <cell r="A1532">
            <v>0</v>
          </cell>
          <cell r="B1532" t="str">
            <v xml:space="preserve">A.I.U </v>
          </cell>
          <cell r="C1532">
            <v>0</v>
          </cell>
          <cell r="D1532">
            <v>0</v>
          </cell>
          <cell r="E1532">
            <v>0</v>
          </cell>
          <cell r="F1532">
            <v>0</v>
          </cell>
        </row>
        <row r="1533">
          <cell r="A1533">
            <v>0</v>
          </cell>
          <cell r="B1533" t="str">
            <v>PRECIO UNITARIO (un)</v>
          </cell>
          <cell r="C1533">
            <v>0</v>
          </cell>
          <cell r="D1533">
            <v>0</v>
          </cell>
          <cell r="E1533">
            <v>0</v>
          </cell>
          <cell r="F1533">
            <v>23736</v>
          </cell>
        </row>
        <row r="1534">
          <cell r="A1534">
            <v>0</v>
          </cell>
          <cell r="B1534">
            <v>0</v>
          </cell>
          <cell r="C1534">
            <v>0</v>
          </cell>
          <cell r="D1534">
            <v>0</v>
          </cell>
          <cell r="E1534">
            <v>0</v>
          </cell>
          <cell r="F1534">
            <v>0</v>
          </cell>
        </row>
        <row r="1535">
          <cell r="A1535">
            <v>0</v>
          </cell>
          <cell r="B1535" t="str">
            <v>Suministro de Codo 45º en acero al carbón Ø3" Schedule 40, extremo brida</v>
          </cell>
          <cell r="C1535">
            <v>0</v>
          </cell>
          <cell r="D1535">
            <v>0</v>
          </cell>
          <cell r="E1535">
            <v>0</v>
          </cell>
          <cell r="F1535">
            <v>0</v>
          </cell>
        </row>
        <row r="1536">
          <cell r="A1536">
            <v>0</v>
          </cell>
          <cell r="B1536" t="str">
            <v>Codo 45º en acero al carbón Ø3"</v>
          </cell>
          <cell r="C1536" t="str">
            <v>un</v>
          </cell>
          <cell r="D1536">
            <v>1</v>
          </cell>
          <cell r="E1536">
            <v>75516</v>
          </cell>
          <cell r="F1536">
            <v>75516</v>
          </cell>
        </row>
        <row r="1537">
          <cell r="A1537">
            <v>0</v>
          </cell>
          <cell r="B1537" t="str">
            <v>Juego de empaques y tornillos 3"</v>
          </cell>
          <cell r="C1537" t="str">
            <v>un</v>
          </cell>
          <cell r="D1537">
            <v>1</v>
          </cell>
          <cell r="E1537">
            <v>22336.959999999999</v>
          </cell>
          <cell r="F1537">
            <v>22336.959999999999</v>
          </cell>
        </row>
        <row r="1538">
          <cell r="A1538">
            <v>0</v>
          </cell>
          <cell r="B1538" t="str">
            <v xml:space="preserve">Transporte </v>
          </cell>
          <cell r="C1538" t="str">
            <v>un</v>
          </cell>
          <cell r="D1538">
            <v>1</v>
          </cell>
          <cell r="E1538">
            <v>3914.1183999999998</v>
          </cell>
          <cell r="F1538">
            <v>3914.1183999999998</v>
          </cell>
        </row>
        <row r="1539">
          <cell r="A1539">
            <v>0</v>
          </cell>
          <cell r="B1539" t="str">
            <v>Costo directo</v>
          </cell>
          <cell r="C1539">
            <v>0</v>
          </cell>
          <cell r="D1539">
            <v>0</v>
          </cell>
          <cell r="E1539">
            <v>0</v>
          </cell>
          <cell r="F1539">
            <v>101767.0784</v>
          </cell>
        </row>
        <row r="1540">
          <cell r="A1540">
            <v>0</v>
          </cell>
          <cell r="B1540" t="str">
            <v xml:space="preserve">A.I.U </v>
          </cell>
          <cell r="C1540">
            <v>0</v>
          </cell>
          <cell r="D1540">
            <v>0</v>
          </cell>
          <cell r="E1540">
            <v>0</v>
          </cell>
          <cell r="F1540">
            <v>0</v>
          </cell>
        </row>
        <row r="1541">
          <cell r="A1541">
            <v>0</v>
          </cell>
          <cell r="B1541" t="str">
            <v>PRECIO UNITARIO (un)</v>
          </cell>
          <cell r="C1541">
            <v>0</v>
          </cell>
          <cell r="D1541">
            <v>0</v>
          </cell>
          <cell r="E1541">
            <v>0</v>
          </cell>
          <cell r="F1541">
            <v>101767</v>
          </cell>
        </row>
        <row r="1542">
          <cell r="A1542">
            <v>0</v>
          </cell>
          <cell r="B1542">
            <v>0</v>
          </cell>
          <cell r="C1542">
            <v>0</v>
          </cell>
          <cell r="D1542">
            <v>0</v>
          </cell>
          <cell r="E1542">
            <v>0</v>
          </cell>
          <cell r="F1542">
            <v>0</v>
          </cell>
        </row>
        <row r="1543">
          <cell r="A1543" t="str">
            <v>6.1.2.1.78</v>
          </cell>
          <cell r="B1543" t="str">
            <v xml:space="preserve">Codo 90º en acero al carbón Ø2" Schedule 40, extremo brida, incluye juego de empaques y tornillos </v>
          </cell>
          <cell r="C1543" t="str">
            <v>un</v>
          </cell>
          <cell r="D1543">
            <v>15824</v>
          </cell>
          <cell r="E1543">
            <v>79427</v>
          </cell>
          <cell r="F1543">
            <v>0</v>
          </cell>
        </row>
        <row r="1544">
          <cell r="A1544">
            <v>0</v>
          </cell>
          <cell r="B1544">
            <v>0</v>
          </cell>
          <cell r="C1544">
            <v>0</v>
          </cell>
          <cell r="D1544">
            <v>0</v>
          </cell>
          <cell r="E1544">
            <v>0</v>
          </cell>
          <cell r="F1544">
            <v>0</v>
          </cell>
        </row>
        <row r="1545">
          <cell r="A1545">
            <v>0</v>
          </cell>
          <cell r="B1545" t="str">
            <v xml:space="preserve">Instalación de Codo 90º en acero al carbón Ø2" Schedule 40, extremo brida, incluye juego de empaques y tornillos </v>
          </cell>
          <cell r="C1545">
            <v>0</v>
          </cell>
          <cell r="D1545">
            <v>0</v>
          </cell>
          <cell r="E1545">
            <v>0</v>
          </cell>
          <cell r="F1545">
            <v>0</v>
          </cell>
        </row>
        <row r="1546">
          <cell r="A1546">
            <v>0</v>
          </cell>
          <cell r="B1546" t="str">
            <v xml:space="preserve">Salario Oficial + Ayudante dia con prestaciones </v>
          </cell>
          <cell r="C1546" t="str">
            <v>día</v>
          </cell>
          <cell r="D1546">
            <v>6</v>
          </cell>
          <cell r="E1546">
            <v>90422.639999999985</v>
          </cell>
          <cell r="F1546">
            <v>15070.439999999997</v>
          </cell>
        </row>
        <row r="1547">
          <cell r="A1547">
            <v>0</v>
          </cell>
          <cell r="B1547" t="str">
            <v>Herramienta menor (5% M.O.)</v>
          </cell>
          <cell r="C1547" t="str">
            <v>gl</v>
          </cell>
          <cell r="D1547">
            <v>0.05</v>
          </cell>
          <cell r="E1547">
            <v>15070.439999999997</v>
          </cell>
          <cell r="F1547">
            <v>753.52199999999993</v>
          </cell>
        </row>
        <row r="1548">
          <cell r="A1548">
            <v>0</v>
          </cell>
          <cell r="B1548" t="str">
            <v>Costo directo</v>
          </cell>
          <cell r="C1548">
            <v>0</v>
          </cell>
          <cell r="D1548">
            <v>0</v>
          </cell>
          <cell r="E1548">
            <v>0</v>
          </cell>
          <cell r="F1548">
            <v>15823.961999999996</v>
          </cell>
        </row>
        <row r="1549">
          <cell r="A1549">
            <v>0</v>
          </cell>
          <cell r="B1549" t="str">
            <v xml:space="preserve">A.I.U </v>
          </cell>
          <cell r="C1549">
            <v>0</v>
          </cell>
          <cell r="D1549">
            <v>0</v>
          </cell>
          <cell r="E1549">
            <v>0</v>
          </cell>
          <cell r="F1549">
            <v>0</v>
          </cell>
        </row>
        <row r="1550">
          <cell r="A1550">
            <v>0</v>
          </cell>
          <cell r="B1550" t="str">
            <v>PRECIO UNITARIO (un)</v>
          </cell>
          <cell r="C1550">
            <v>0</v>
          </cell>
          <cell r="D1550">
            <v>0</v>
          </cell>
          <cell r="E1550">
            <v>0</v>
          </cell>
          <cell r="F1550">
            <v>15824</v>
          </cell>
        </row>
        <row r="1551">
          <cell r="A1551">
            <v>0</v>
          </cell>
          <cell r="B1551">
            <v>0</v>
          </cell>
          <cell r="C1551">
            <v>0</v>
          </cell>
          <cell r="D1551">
            <v>0</v>
          </cell>
          <cell r="E1551">
            <v>0</v>
          </cell>
          <cell r="F1551">
            <v>0</v>
          </cell>
        </row>
        <row r="1552">
          <cell r="A1552">
            <v>0</v>
          </cell>
          <cell r="B1552" t="str">
            <v xml:space="preserve">Suministro de Codo 90º en acero al carbón Ø2" Schedule 40, extremo brida, incluye juego de empaques y tornillos </v>
          </cell>
          <cell r="C1552">
            <v>0</v>
          </cell>
          <cell r="D1552">
            <v>0</v>
          </cell>
          <cell r="E1552">
            <v>0</v>
          </cell>
          <cell r="F1552">
            <v>0</v>
          </cell>
        </row>
        <row r="1553">
          <cell r="A1553">
            <v>0</v>
          </cell>
          <cell r="B1553" t="str">
            <v>Codo 90º acero al carbon Ø2"</v>
          </cell>
          <cell r="C1553" t="str">
            <v>un</v>
          </cell>
          <cell r="D1553">
            <v>1</v>
          </cell>
          <cell r="E1553">
            <v>58811.999999999993</v>
          </cell>
          <cell r="F1553">
            <v>58811.999999999993</v>
          </cell>
        </row>
        <row r="1554">
          <cell r="A1554">
            <v>0</v>
          </cell>
          <cell r="B1554" t="str">
            <v>Juego de empaques y tornillos 2"</v>
          </cell>
          <cell r="C1554" t="str">
            <v>un</v>
          </cell>
          <cell r="D1554">
            <v>1</v>
          </cell>
          <cell r="E1554">
            <v>17560.079999999998</v>
          </cell>
          <cell r="F1554">
            <v>17560.079999999998</v>
          </cell>
        </row>
        <row r="1555">
          <cell r="A1555">
            <v>0</v>
          </cell>
          <cell r="B1555" t="str">
            <v xml:space="preserve">Transporte </v>
          </cell>
          <cell r="C1555" t="str">
            <v>un</v>
          </cell>
          <cell r="D1555">
            <v>1</v>
          </cell>
          <cell r="E1555">
            <v>3054.8831999999998</v>
          </cell>
          <cell r="F1555">
            <v>3054.8831999999998</v>
          </cell>
        </row>
        <row r="1556">
          <cell r="A1556">
            <v>0</v>
          </cell>
          <cell r="B1556" t="str">
            <v>Costo directo</v>
          </cell>
          <cell r="C1556">
            <v>0</v>
          </cell>
          <cell r="D1556">
            <v>0</v>
          </cell>
          <cell r="E1556">
            <v>0</v>
          </cell>
          <cell r="F1556">
            <v>79426.963199999984</v>
          </cell>
        </row>
        <row r="1557">
          <cell r="A1557">
            <v>0</v>
          </cell>
          <cell r="B1557" t="str">
            <v xml:space="preserve">A.I.U </v>
          </cell>
          <cell r="C1557">
            <v>0</v>
          </cell>
          <cell r="D1557">
            <v>0</v>
          </cell>
          <cell r="E1557">
            <v>0</v>
          </cell>
          <cell r="F1557">
            <v>0</v>
          </cell>
        </row>
        <row r="1558">
          <cell r="A1558">
            <v>0</v>
          </cell>
          <cell r="B1558" t="str">
            <v>PRECIO UNITARIO (un)</v>
          </cell>
          <cell r="C1558">
            <v>0</v>
          </cell>
          <cell r="D1558">
            <v>0</v>
          </cell>
          <cell r="E1558">
            <v>0</v>
          </cell>
          <cell r="F1558">
            <v>79427</v>
          </cell>
        </row>
        <row r="1559">
          <cell r="A1559">
            <v>0</v>
          </cell>
          <cell r="B1559">
            <v>0</v>
          </cell>
          <cell r="C1559">
            <v>0</v>
          </cell>
          <cell r="D1559">
            <v>0</v>
          </cell>
          <cell r="E1559">
            <v>0</v>
          </cell>
          <cell r="F1559">
            <v>0</v>
          </cell>
        </row>
        <row r="1560">
          <cell r="A1560" t="str">
            <v>6.1.2.1.79</v>
          </cell>
          <cell r="B1560" t="str">
            <v xml:space="preserve">Codo 90º en acero al carbón Ø3" Schedule 40, extremo brida, incluye juego de empaques y tornillos </v>
          </cell>
          <cell r="C1560" t="str">
            <v>un</v>
          </cell>
          <cell r="D1560">
            <v>23736</v>
          </cell>
          <cell r="E1560">
            <v>105507</v>
          </cell>
          <cell r="F1560">
            <v>0</v>
          </cell>
        </row>
        <row r="1561">
          <cell r="A1561">
            <v>0</v>
          </cell>
          <cell r="B1561">
            <v>0</v>
          </cell>
          <cell r="C1561">
            <v>0</v>
          </cell>
          <cell r="D1561">
            <v>0</v>
          </cell>
          <cell r="E1561">
            <v>0</v>
          </cell>
          <cell r="F1561">
            <v>0</v>
          </cell>
        </row>
        <row r="1562">
          <cell r="A1562">
            <v>0</v>
          </cell>
          <cell r="B1562" t="str">
            <v xml:space="preserve">Instalación de Codo 90º en acero al carbón Ø3" Schedule 40, extremo brida, incluye juego de empaques y tornillos </v>
          </cell>
          <cell r="C1562">
            <v>0</v>
          </cell>
          <cell r="D1562">
            <v>0</v>
          </cell>
          <cell r="E1562">
            <v>0</v>
          </cell>
          <cell r="F1562">
            <v>0</v>
          </cell>
        </row>
        <row r="1563">
          <cell r="A1563">
            <v>0</v>
          </cell>
          <cell r="B1563" t="str">
            <v xml:space="preserve">Salario Oficial + Ayudante dia con prestaciones </v>
          </cell>
          <cell r="C1563" t="str">
            <v>día</v>
          </cell>
          <cell r="D1563">
            <v>4</v>
          </cell>
          <cell r="E1563">
            <v>90422.639999999985</v>
          </cell>
          <cell r="F1563">
            <v>22605.659999999996</v>
          </cell>
        </row>
        <row r="1564">
          <cell r="A1564">
            <v>0</v>
          </cell>
          <cell r="B1564" t="str">
            <v>Herramienta menor (5% M.O.)</v>
          </cell>
          <cell r="C1564" t="str">
            <v>gl</v>
          </cell>
          <cell r="D1564">
            <v>0.05</v>
          </cell>
          <cell r="E1564">
            <v>22605.659999999996</v>
          </cell>
          <cell r="F1564">
            <v>1130.2829999999999</v>
          </cell>
        </row>
        <row r="1565">
          <cell r="A1565">
            <v>0</v>
          </cell>
          <cell r="B1565" t="str">
            <v>Costo directo</v>
          </cell>
          <cell r="C1565">
            <v>0</v>
          </cell>
          <cell r="D1565">
            <v>0</v>
          </cell>
          <cell r="E1565">
            <v>0</v>
          </cell>
          <cell r="F1565">
            <v>23735.942999999996</v>
          </cell>
        </row>
        <row r="1566">
          <cell r="A1566">
            <v>0</v>
          </cell>
          <cell r="B1566" t="str">
            <v xml:space="preserve">A.I.U </v>
          </cell>
          <cell r="C1566">
            <v>0</v>
          </cell>
          <cell r="D1566">
            <v>0</v>
          </cell>
          <cell r="E1566">
            <v>0</v>
          </cell>
          <cell r="F1566">
            <v>0</v>
          </cell>
        </row>
        <row r="1567">
          <cell r="A1567">
            <v>0</v>
          </cell>
          <cell r="B1567" t="str">
            <v>PRECIO UNITARIO (un)</v>
          </cell>
          <cell r="C1567">
            <v>0</v>
          </cell>
          <cell r="D1567">
            <v>0</v>
          </cell>
          <cell r="E1567">
            <v>0</v>
          </cell>
          <cell r="F1567">
            <v>23736</v>
          </cell>
        </row>
        <row r="1568">
          <cell r="A1568">
            <v>0</v>
          </cell>
          <cell r="B1568">
            <v>0</v>
          </cell>
          <cell r="C1568">
            <v>0</v>
          </cell>
          <cell r="D1568">
            <v>0</v>
          </cell>
          <cell r="E1568">
            <v>0</v>
          </cell>
          <cell r="F1568">
            <v>0</v>
          </cell>
        </row>
        <row r="1569">
          <cell r="A1569">
            <v>0</v>
          </cell>
          <cell r="B1569" t="str">
            <v xml:space="preserve">Suministro de Codo 90º en acero al carbón Ø3" Schedule 40, extremo brida, incluye juego de empaques y tornillos </v>
          </cell>
          <cell r="C1569">
            <v>0</v>
          </cell>
          <cell r="D1569">
            <v>0</v>
          </cell>
          <cell r="E1569">
            <v>0</v>
          </cell>
          <cell r="F1569">
            <v>0</v>
          </cell>
        </row>
        <row r="1570">
          <cell r="A1570">
            <v>0</v>
          </cell>
          <cell r="B1570" t="str">
            <v>Codo 90º acero al carbon Ø3"</v>
          </cell>
          <cell r="C1570" t="str">
            <v>un</v>
          </cell>
          <cell r="D1570">
            <v>1</v>
          </cell>
          <cell r="E1570">
            <v>79112</v>
          </cell>
          <cell r="F1570">
            <v>79112</v>
          </cell>
        </row>
        <row r="1571">
          <cell r="A1571">
            <v>0</v>
          </cell>
          <cell r="B1571" t="str">
            <v>Juego de empaques y tornillos 3"</v>
          </cell>
          <cell r="C1571" t="str">
            <v>un</v>
          </cell>
          <cell r="D1571">
            <v>1</v>
          </cell>
          <cell r="E1571">
            <v>22336.959999999999</v>
          </cell>
          <cell r="F1571">
            <v>22336.959999999999</v>
          </cell>
        </row>
        <row r="1572">
          <cell r="A1572">
            <v>0</v>
          </cell>
          <cell r="B1572" t="str">
            <v xml:space="preserve">Transporte </v>
          </cell>
          <cell r="C1572" t="str">
            <v>un</v>
          </cell>
          <cell r="D1572">
            <v>1</v>
          </cell>
          <cell r="E1572">
            <v>4057.9584</v>
          </cell>
          <cell r="F1572">
            <v>4057.9584</v>
          </cell>
        </row>
        <row r="1573">
          <cell r="A1573">
            <v>0</v>
          </cell>
          <cell r="B1573" t="str">
            <v>Costo directo</v>
          </cell>
          <cell r="C1573">
            <v>0</v>
          </cell>
          <cell r="D1573">
            <v>0</v>
          </cell>
          <cell r="E1573">
            <v>0</v>
          </cell>
          <cell r="F1573">
            <v>105506.9184</v>
          </cell>
        </row>
        <row r="1574">
          <cell r="A1574">
            <v>0</v>
          </cell>
          <cell r="B1574" t="str">
            <v xml:space="preserve">A.I.U </v>
          </cell>
          <cell r="C1574">
            <v>0</v>
          </cell>
          <cell r="D1574">
            <v>0</v>
          </cell>
          <cell r="E1574">
            <v>0</v>
          </cell>
          <cell r="F1574">
            <v>0</v>
          </cell>
        </row>
        <row r="1575">
          <cell r="A1575">
            <v>0</v>
          </cell>
          <cell r="B1575" t="str">
            <v>PRECIO UNITARIO (un)</v>
          </cell>
          <cell r="C1575">
            <v>0</v>
          </cell>
          <cell r="D1575">
            <v>0</v>
          </cell>
          <cell r="E1575">
            <v>0</v>
          </cell>
          <cell r="F1575">
            <v>105507</v>
          </cell>
        </row>
        <row r="1576">
          <cell r="A1576">
            <v>0</v>
          </cell>
          <cell r="B1576">
            <v>0</v>
          </cell>
          <cell r="C1576">
            <v>0</v>
          </cell>
          <cell r="D1576">
            <v>0</v>
          </cell>
          <cell r="E1576">
            <v>0</v>
          </cell>
          <cell r="F1576">
            <v>0</v>
          </cell>
        </row>
        <row r="1577">
          <cell r="A1577" t="str">
            <v>6.1.2.1.80</v>
          </cell>
          <cell r="B1577" t="str">
            <v xml:space="preserve">Codo 90º en acero al carbón Ø4" Schedule 40, extremo brida, incluye juego de empaques y tornillos </v>
          </cell>
          <cell r="C1577" t="str">
            <v>un</v>
          </cell>
          <cell r="D1577">
            <v>31648</v>
          </cell>
          <cell r="E1577">
            <v>137829</v>
          </cell>
          <cell r="F1577">
            <v>0</v>
          </cell>
        </row>
        <row r="1578">
          <cell r="A1578">
            <v>0</v>
          </cell>
          <cell r="B1578">
            <v>0</v>
          </cell>
          <cell r="C1578">
            <v>0</v>
          </cell>
          <cell r="D1578">
            <v>0</v>
          </cell>
          <cell r="E1578">
            <v>0</v>
          </cell>
          <cell r="F1578">
            <v>0</v>
          </cell>
        </row>
        <row r="1579">
          <cell r="A1579">
            <v>0</v>
          </cell>
          <cell r="B1579" t="str">
            <v xml:space="preserve">Instalación de Codo 90º en acero al carbón Ø4" Schedule 40, extremo brida, incluye juego de empaques y tornillos </v>
          </cell>
          <cell r="C1579">
            <v>0</v>
          </cell>
          <cell r="D1579">
            <v>0</v>
          </cell>
          <cell r="E1579">
            <v>0</v>
          </cell>
          <cell r="F1579">
            <v>0</v>
          </cell>
        </row>
        <row r="1580">
          <cell r="A1580">
            <v>0</v>
          </cell>
          <cell r="B1580" t="str">
            <v xml:space="preserve">Salario Oficial + Ayudante dia con prestaciones </v>
          </cell>
          <cell r="C1580" t="str">
            <v>día</v>
          </cell>
          <cell r="D1580">
            <v>3</v>
          </cell>
          <cell r="E1580">
            <v>90422.639999999985</v>
          </cell>
          <cell r="F1580">
            <v>30140.879999999994</v>
          </cell>
        </row>
        <row r="1581">
          <cell r="A1581">
            <v>0</v>
          </cell>
          <cell r="B1581" t="str">
            <v>Herramienta menor (5% M.O.)</v>
          </cell>
          <cell r="C1581" t="str">
            <v>gl</v>
          </cell>
          <cell r="D1581">
            <v>0.05</v>
          </cell>
          <cell r="E1581">
            <v>30140.879999999994</v>
          </cell>
          <cell r="F1581">
            <v>1507.0439999999999</v>
          </cell>
        </row>
        <row r="1582">
          <cell r="A1582">
            <v>0</v>
          </cell>
          <cell r="B1582" t="str">
            <v>Costo directo</v>
          </cell>
          <cell r="C1582">
            <v>0</v>
          </cell>
          <cell r="D1582">
            <v>0</v>
          </cell>
          <cell r="E1582">
            <v>0</v>
          </cell>
          <cell r="F1582">
            <v>31647.923999999992</v>
          </cell>
        </row>
        <row r="1583">
          <cell r="A1583">
            <v>0</v>
          </cell>
          <cell r="B1583" t="str">
            <v xml:space="preserve">A.I.U </v>
          </cell>
          <cell r="C1583">
            <v>0</v>
          </cell>
          <cell r="D1583">
            <v>0</v>
          </cell>
          <cell r="E1583">
            <v>0</v>
          </cell>
          <cell r="F1583">
            <v>0</v>
          </cell>
        </row>
        <row r="1584">
          <cell r="A1584">
            <v>0</v>
          </cell>
          <cell r="B1584" t="str">
            <v>PRECIO UNITARIO (un)</v>
          </cell>
          <cell r="C1584">
            <v>0</v>
          </cell>
          <cell r="D1584">
            <v>0</v>
          </cell>
          <cell r="E1584">
            <v>0</v>
          </cell>
          <cell r="F1584">
            <v>31648</v>
          </cell>
        </row>
        <row r="1585">
          <cell r="A1585">
            <v>0</v>
          </cell>
          <cell r="B1585">
            <v>0</v>
          </cell>
          <cell r="C1585">
            <v>0</v>
          </cell>
          <cell r="D1585">
            <v>0</v>
          </cell>
          <cell r="E1585">
            <v>0</v>
          </cell>
          <cell r="F1585">
            <v>0</v>
          </cell>
        </row>
        <row r="1586">
          <cell r="A1586">
            <v>0</v>
          </cell>
          <cell r="B1586" t="str">
            <v xml:space="preserve">Suministro de Codo 90º en acero al carbón Ø4" Schedule 40, extremo brida, incluye juego de empaques y tornillos </v>
          </cell>
          <cell r="C1586">
            <v>0</v>
          </cell>
          <cell r="D1586">
            <v>0</v>
          </cell>
          <cell r="E1586">
            <v>0</v>
          </cell>
          <cell r="F1586">
            <v>0</v>
          </cell>
        </row>
        <row r="1587">
          <cell r="A1587">
            <v>0</v>
          </cell>
          <cell r="B1587" t="str">
            <v>Codo 90º acero al carbon Ø4"</v>
          </cell>
          <cell r="C1587" t="str">
            <v>un</v>
          </cell>
          <cell r="D1587">
            <v>1</v>
          </cell>
          <cell r="E1587">
            <v>95120</v>
          </cell>
          <cell r="F1587">
            <v>95120</v>
          </cell>
        </row>
        <row r="1588">
          <cell r="A1588">
            <v>0</v>
          </cell>
          <cell r="B1588" t="str">
            <v>Juego de empaques y tornillos 4"</v>
          </cell>
          <cell r="C1588" t="str">
            <v>un</v>
          </cell>
          <cell r="D1588">
            <v>1</v>
          </cell>
          <cell r="E1588">
            <v>37407.679999999993</v>
          </cell>
          <cell r="F1588">
            <v>37407.679999999993</v>
          </cell>
        </row>
        <row r="1589">
          <cell r="A1589">
            <v>0</v>
          </cell>
          <cell r="B1589" t="str">
            <v xml:space="preserve">Transporte </v>
          </cell>
          <cell r="C1589" t="str">
            <v>un</v>
          </cell>
          <cell r="D1589">
            <v>1</v>
          </cell>
          <cell r="E1589">
            <v>5301.1071999999995</v>
          </cell>
          <cell r="F1589">
            <v>5301.1071999999995</v>
          </cell>
        </row>
        <row r="1590">
          <cell r="A1590">
            <v>0</v>
          </cell>
          <cell r="B1590" t="str">
            <v>Costo directo</v>
          </cell>
          <cell r="C1590">
            <v>0</v>
          </cell>
          <cell r="D1590">
            <v>0</v>
          </cell>
          <cell r="E1590">
            <v>0</v>
          </cell>
          <cell r="F1590">
            <v>137828.78719999999</v>
          </cell>
        </row>
        <row r="1591">
          <cell r="A1591">
            <v>0</v>
          </cell>
          <cell r="B1591" t="str">
            <v xml:space="preserve">A.I.U </v>
          </cell>
          <cell r="C1591">
            <v>0</v>
          </cell>
          <cell r="D1591">
            <v>0</v>
          </cell>
          <cell r="E1591">
            <v>0</v>
          </cell>
          <cell r="F1591">
            <v>0</v>
          </cell>
        </row>
        <row r="1592">
          <cell r="A1592">
            <v>0</v>
          </cell>
          <cell r="B1592" t="str">
            <v>PRECIO UNITARIO (un)</v>
          </cell>
          <cell r="C1592">
            <v>0</v>
          </cell>
          <cell r="D1592">
            <v>0</v>
          </cell>
          <cell r="E1592">
            <v>0</v>
          </cell>
          <cell r="F1592">
            <v>137829</v>
          </cell>
        </row>
        <row r="1593">
          <cell r="A1593">
            <v>0</v>
          </cell>
          <cell r="B1593">
            <v>0</v>
          </cell>
          <cell r="C1593">
            <v>0</v>
          </cell>
          <cell r="D1593">
            <v>0</v>
          </cell>
          <cell r="E1593">
            <v>0</v>
          </cell>
          <cell r="F1593">
            <v>0</v>
          </cell>
        </row>
        <row r="1594">
          <cell r="A1594" t="str">
            <v>6.1.2.1.122</v>
          </cell>
          <cell r="B1594" t="str">
            <v>Codo 90º en acero al carbón Ø3" Schedule 40, extremo roscado</v>
          </cell>
          <cell r="C1594" t="str">
            <v>un</v>
          </cell>
          <cell r="D1594">
            <v>11868</v>
          </cell>
          <cell r="E1594">
            <v>6032</v>
          </cell>
          <cell r="F1594">
            <v>0</v>
          </cell>
        </row>
        <row r="1595">
          <cell r="A1595">
            <v>0</v>
          </cell>
          <cell r="B1595">
            <v>0</v>
          </cell>
          <cell r="C1595">
            <v>0</v>
          </cell>
          <cell r="D1595">
            <v>0</v>
          </cell>
          <cell r="E1595">
            <v>0</v>
          </cell>
          <cell r="F1595">
            <v>0</v>
          </cell>
        </row>
        <row r="1596">
          <cell r="A1596">
            <v>0</v>
          </cell>
          <cell r="B1596" t="str">
            <v>Instalación de Codo 90º en acero al carbón Ø3" Schedule 40, extremo roscado</v>
          </cell>
          <cell r="C1596">
            <v>0</v>
          </cell>
          <cell r="D1596">
            <v>0</v>
          </cell>
          <cell r="E1596">
            <v>0</v>
          </cell>
          <cell r="F1596">
            <v>0</v>
          </cell>
        </row>
        <row r="1597">
          <cell r="A1597">
            <v>0</v>
          </cell>
          <cell r="B1597" t="str">
            <v xml:space="preserve">Salario Oficial + Ayudante dia con prestaciones </v>
          </cell>
          <cell r="C1597" t="str">
            <v>día</v>
          </cell>
          <cell r="D1597">
            <v>8</v>
          </cell>
          <cell r="E1597">
            <v>90422.639999999985</v>
          </cell>
          <cell r="F1597">
            <v>11302.829999999998</v>
          </cell>
        </row>
        <row r="1598">
          <cell r="A1598">
            <v>0</v>
          </cell>
          <cell r="B1598" t="str">
            <v>Herramienta menor (5% M.O.)</v>
          </cell>
          <cell r="C1598" t="str">
            <v>gl</v>
          </cell>
          <cell r="D1598">
            <v>0.05</v>
          </cell>
          <cell r="E1598">
            <v>11302.829999999998</v>
          </cell>
          <cell r="F1598">
            <v>565.14149999999995</v>
          </cell>
        </row>
        <row r="1599">
          <cell r="A1599">
            <v>0</v>
          </cell>
          <cell r="B1599" t="str">
            <v>Costo directo</v>
          </cell>
          <cell r="C1599">
            <v>0</v>
          </cell>
          <cell r="D1599">
            <v>0</v>
          </cell>
          <cell r="E1599">
            <v>0</v>
          </cell>
          <cell r="F1599">
            <v>11867.971499999998</v>
          </cell>
        </row>
        <row r="1600">
          <cell r="A1600">
            <v>0</v>
          </cell>
          <cell r="B1600" t="str">
            <v xml:space="preserve">A.I.U </v>
          </cell>
          <cell r="C1600">
            <v>0</v>
          </cell>
          <cell r="D1600">
            <v>0</v>
          </cell>
          <cell r="E1600">
            <v>0</v>
          </cell>
          <cell r="F1600">
            <v>0</v>
          </cell>
        </row>
        <row r="1601">
          <cell r="A1601">
            <v>0</v>
          </cell>
          <cell r="B1601" t="str">
            <v>PRECIO UNITARIO (un)</v>
          </cell>
          <cell r="C1601">
            <v>0</v>
          </cell>
          <cell r="D1601">
            <v>0</v>
          </cell>
          <cell r="E1601">
            <v>0</v>
          </cell>
          <cell r="F1601">
            <v>11868</v>
          </cell>
        </row>
        <row r="1602">
          <cell r="A1602">
            <v>0</v>
          </cell>
          <cell r="B1602">
            <v>0</v>
          </cell>
          <cell r="C1602">
            <v>0</v>
          </cell>
          <cell r="D1602">
            <v>0</v>
          </cell>
          <cell r="E1602">
            <v>0</v>
          </cell>
          <cell r="F1602">
            <v>0</v>
          </cell>
        </row>
        <row r="1603">
          <cell r="A1603">
            <v>0</v>
          </cell>
          <cell r="B1603" t="str">
            <v>Suministro de Codo 90º en acero al carbón Ø3" Schedule 40, extremo roscado</v>
          </cell>
          <cell r="C1603">
            <v>0</v>
          </cell>
          <cell r="D1603">
            <v>0</v>
          </cell>
          <cell r="E1603">
            <v>0</v>
          </cell>
          <cell r="F1603">
            <v>0</v>
          </cell>
        </row>
        <row r="1604">
          <cell r="A1604">
            <v>0</v>
          </cell>
          <cell r="B1604" t="str">
            <v>Codo  90 Acero al carbon Roscado Ø 3"</v>
          </cell>
          <cell r="C1604" t="str">
            <v>un</v>
          </cell>
          <cell r="D1604">
            <v>1</v>
          </cell>
          <cell r="E1604">
            <v>5800</v>
          </cell>
          <cell r="F1604">
            <v>5800</v>
          </cell>
        </row>
        <row r="1605">
          <cell r="A1605">
            <v>0</v>
          </cell>
          <cell r="B1605" t="str">
            <v xml:space="preserve">Transporte </v>
          </cell>
          <cell r="C1605" t="str">
            <v>un</v>
          </cell>
          <cell r="D1605">
            <v>1</v>
          </cell>
          <cell r="E1605">
            <v>232</v>
          </cell>
          <cell r="F1605">
            <v>232</v>
          </cell>
        </row>
        <row r="1606">
          <cell r="A1606">
            <v>0</v>
          </cell>
          <cell r="B1606" t="str">
            <v>Precio directo</v>
          </cell>
          <cell r="C1606">
            <v>0</v>
          </cell>
          <cell r="D1606">
            <v>0</v>
          </cell>
          <cell r="E1606">
            <v>0</v>
          </cell>
          <cell r="F1606">
            <v>6032</v>
          </cell>
        </row>
        <row r="1607">
          <cell r="A1607">
            <v>0</v>
          </cell>
          <cell r="B1607" t="str">
            <v xml:space="preserve">A.I.U </v>
          </cell>
          <cell r="C1607">
            <v>0</v>
          </cell>
          <cell r="D1607">
            <v>0</v>
          </cell>
          <cell r="E1607">
            <v>0</v>
          </cell>
          <cell r="F1607">
            <v>0</v>
          </cell>
        </row>
        <row r="1608">
          <cell r="A1608">
            <v>0</v>
          </cell>
          <cell r="B1608" t="str">
            <v>PRECIO UNITARIO (un)</v>
          </cell>
          <cell r="C1608">
            <v>0</v>
          </cell>
          <cell r="D1608">
            <v>0</v>
          </cell>
          <cell r="E1608">
            <v>0</v>
          </cell>
          <cell r="F1608">
            <v>6032</v>
          </cell>
        </row>
        <row r="1609">
          <cell r="A1609">
            <v>0</v>
          </cell>
          <cell r="B1609">
            <v>0</v>
          </cell>
          <cell r="C1609">
            <v>0</v>
          </cell>
          <cell r="D1609">
            <v>0</v>
          </cell>
          <cell r="E1609">
            <v>0</v>
          </cell>
          <cell r="F1609">
            <v>0</v>
          </cell>
        </row>
        <row r="1610">
          <cell r="A1610" t="str">
            <v>6.1.2.1.132</v>
          </cell>
          <cell r="B1610" t="str">
            <v>Codo 90º en acero al carbón Ø1 1/2" Schedule 40, extremo roscado</v>
          </cell>
          <cell r="C1610" t="str">
            <v>un</v>
          </cell>
          <cell r="D1610">
            <v>4747</v>
          </cell>
          <cell r="E1610">
            <v>5188</v>
          </cell>
          <cell r="F1610">
            <v>0</v>
          </cell>
        </row>
        <row r="1611">
          <cell r="A1611">
            <v>0</v>
          </cell>
          <cell r="B1611">
            <v>0</v>
          </cell>
          <cell r="C1611">
            <v>0</v>
          </cell>
          <cell r="D1611">
            <v>0</v>
          </cell>
          <cell r="E1611">
            <v>0</v>
          </cell>
          <cell r="F1611">
            <v>0</v>
          </cell>
        </row>
        <row r="1612">
          <cell r="A1612">
            <v>0</v>
          </cell>
          <cell r="B1612" t="str">
            <v>Instalación de Codo 90º en acero al carbón Ø1 1/2" Schedule 40, extremo roscado</v>
          </cell>
          <cell r="C1612">
            <v>0</v>
          </cell>
          <cell r="D1612">
            <v>0</v>
          </cell>
          <cell r="E1612">
            <v>0</v>
          </cell>
          <cell r="F1612">
            <v>0</v>
          </cell>
        </row>
        <row r="1613">
          <cell r="A1613">
            <v>0</v>
          </cell>
          <cell r="B1613" t="str">
            <v xml:space="preserve">Salario Oficial + Ayudante dia con prestaciones </v>
          </cell>
          <cell r="C1613" t="str">
            <v>día</v>
          </cell>
          <cell r="D1613">
            <v>20</v>
          </cell>
          <cell r="E1613">
            <v>90422.639999999985</v>
          </cell>
          <cell r="F1613">
            <v>4521.1319999999996</v>
          </cell>
        </row>
        <row r="1614">
          <cell r="A1614">
            <v>0</v>
          </cell>
          <cell r="B1614" t="str">
            <v>Herramienta menor (5% M.O.)</v>
          </cell>
          <cell r="C1614" t="str">
            <v>gl</v>
          </cell>
          <cell r="D1614">
            <v>0.05</v>
          </cell>
          <cell r="E1614">
            <v>4521.1319999999996</v>
          </cell>
          <cell r="F1614">
            <v>226.0566</v>
          </cell>
        </row>
        <row r="1615">
          <cell r="A1615">
            <v>0</v>
          </cell>
          <cell r="B1615" t="str">
            <v>Costo directo</v>
          </cell>
          <cell r="C1615">
            <v>0</v>
          </cell>
          <cell r="D1615">
            <v>0</v>
          </cell>
          <cell r="E1615">
            <v>0</v>
          </cell>
          <cell r="F1615">
            <v>4747.1885999999995</v>
          </cell>
        </row>
        <row r="1616">
          <cell r="A1616">
            <v>0</v>
          </cell>
          <cell r="B1616" t="str">
            <v xml:space="preserve">A.I.U </v>
          </cell>
          <cell r="C1616">
            <v>0</v>
          </cell>
          <cell r="D1616">
            <v>0</v>
          </cell>
          <cell r="E1616">
            <v>0</v>
          </cell>
          <cell r="F1616">
            <v>0</v>
          </cell>
        </row>
        <row r="1617">
          <cell r="A1617">
            <v>0</v>
          </cell>
          <cell r="B1617" t="str">
            <v>PRECIO UNITARIO (un)</v>
          </cell>
          <cell r="C1617">
            <v>0</v>
          </cell>
          <cell r="D1617">
            <v>0</v>
          </cell>
          <cell r="E1617">
            <v>0</v>
          </cell>
          <cell r="F1617">
            <v>4747</v>
          </cell>
        </row>
        <row r="1618">
          <cell r="A1618">
            <v>0</v>
          </cell>
          <cell r="B1618">
            <v>0</v>
          </cell>
          <cell r="C1618">
            <v>0</v>
          </cell>
          <cell r="D1618">
            <v>0</v>
          </cell>
          <cell r="E1618">
            <v>0</v>
          </cell>
          <cell r="F1618">
            <v>0</v>
          </cell>
        </row>
        <row r="1619">
          <cell r="A1619">
            <v>0</v>
          </cell>
          <cell r="B1619" t="str">
            <v>Suministro de Codo 90º en acero al carbón Ø1 1/2" Schedule 40, extremo roscado</v>
          </cell>
          <cell r="C1619">
            <v>0</v>
          </cell>
          <cell r="D1619">
            <v>0</v>
          </cell>
          <cell r="E1619">
            <v>0</v>
          </cell>
          <cell r="F1619">
            <v>0</v>
          </cell>
        </row>
        <row r="1620">
          <cell r="A1620">
            <v>0</v>
          </cell>
          <cell r="B1620" t="str">
            <v>Codo 90º en acero al carbón Ø1 1/2"</v>
          </cell>
          <cell r="C1620" t="str">
            <v>un</v>
          </cell>
          <cell r="D1620">
            <v>1</v>
          </cell>
          <cell r="E1620">
            <v>4988</v>
          </cell>
          <cell r="F1620">
            <v>4988</v>
          </cell>
        </row>
        <row r="1621">
          <cell r="A1621">
            <v>0</v>
          </cell>
          <cell r="B1621" t="str">
            <v xml:space="preserve">Transporte </v>
          </cell>
          <cell r="C1621" t="str">
            <v>un</v>
          </cell>
          <cell r="D1621">
            <v>1</v>
          </cell>
          <cell r="E1621">
            <v>199.52</v>
          </cell>
          <cell r="F1621">
            <v>199.52</v>
          </cell>
        </row>
        <row r="1622">
          <cell r="A1622">
            <v>0</v>
          </cell>
          <cell r="B1622" t="str">
            <v>Precio directo</v>
          </cell>
          <cell r="C1622">
            <v>0</v>
          </cell>
          <cell r="D1622">
            <v>0</v>
          </cell>
          <cell r="E1622">
            <v>0</v>
          </cell>
          <cell r="F1622">
            <v>5187.5200000000004</v>
          </cell>
        </row>
        <row r="1623">
          <cell r="A1623">
            <v>0</v>
          </cell>
          <cell r="B1623" t="str">
            <v xml:space="preserve">A.I.U </v>
          </cell>
          <cell r="C1623">
            <v>0</v>
          </cell>
          <cell r="D1623">
            <v>0</v>
          </cell>
          <cell r="E1623">
            <v>0</v>
          </cell>
          <cell r="F1623">
            <v>0</v>
          </cell>
        </row>
        <row r="1624">
          <cell r="A1624">
            <v>0</v>
          </cell>
          <cell r="B1624" t="str">
            <v>PRECIO UNITARIO (un)</v>
          </cell>
          <cell r="C1624">
            <v>0</v>
          </cell>
          <cell r="D1624">
            <v>0</v>
          </cell>
          <cell r="E1624">
            <v>0</v>
          </cell>
          <cell r="F1624">
            <v>5188</v>
          </cell>
        </row>
        <row r="1625">
          <cell r="A1625">
            <v>0</v>
          </cell>
          <cell r="B1625">
            <v>0</v>
          </cell>
          <cell r="C1625">
            <v>0</v>
          </cell>
          <cell r="D1625">
            <v>0</v>
          </cell>
          <cell r="E1625">
            <v>0</v>
          </cell>
          <cell r="F1625">
            <v>0</v>
          </cell>
        </row>
        <row r="1626">
          <cell r="A1626" t="str">
            <v>6.1.2.2</v>
          </cell>
          <cell r="B1626" t="str">
            <v xml:space="preserve">Tee en acero al carbon </v>
          </cell>
          <cell r="C1626">
            <v>0</v>
          </cell>
          <cell r="D1626">
            <v>0</v>
          </cell>
          <cell r="E1626">
            <v>0</v>
          </cell>
          <cell r="F1626">
            <v>0</v>
          </cell>
        </row>
        <row r="1627">
          <cell r="A1627">
            <v>0</v>
          </cell>
          <cell r="B1627">
            <v>0</v>
          </cell>
          <cell r="C1627">
            <v>0</v>
          </cell>
          <cell r="D1627">
            <v>0</v>
          </cell>
          <cell r="E1627">
            <v>0</v>
          </cell>
          <cell r="F1627">
            <v>0</v>
          </cell>
        </row>
        <row r="1628">
          <cell r="A1628" t="str">
            <v>6.1.2.2.1</v>
          </cell>
          <cell r="B1628" t="str">
            <v xml:space="preserve">Tee en Acero al carbon Ø 3, extremo Brida, incluye juego de empaques y tornillos </v>
          </cell>
          <cell r="C1628" t="str">
            <v>un</v>
          </cell>
          <cell r="D1628">
            <v>23736</v>
          </cell>
          <cell r="E1628">
            <v>217253</v>
          </cell>
          <cell r="F1628">
            <v>0</v>
          </cell>
        </row>
        <row r="1629">
          <cell r="A1629">
            <v>0</v>
          </cell>
          <cell r="B1629">
            <v>0</v>
          </cell>
          <cell r="C1629">
            <v>0</v>
          </cell>
          <cell r="D1629">
            <v>0</v>
          </cell>
          <cell r="E1629">
            <v>0</v>
          </cell>
          <cell r="F1629">
            <v>0</v>
          </cell>
        </row>
        <row r="1630">
          <cell r="A1630">
            <v>0</v>
          </cell>
          <cell r="B1630" t="str">
            <v xml:space="preserve">Instalación de Tee en Acero al carbon Ø 3, extremo Brida, incluye juego de empaques y tornillos </v>
          </cell>
          <cell r="C1630">
            <v>0</v>
          </cell>
          <cell r="D1630">
            <v>0</v>
          </cell>
          <cell r="E1630">
            <v>0</v>
          </cell>
          <cell r="F1630">
            <v>0</v>
          </cell>
        </row>
        <row r="1631">
          <cell r="A1631">
            <v>0</v>
          </cell>
          <cell r="B1631" t="str">
            <v xml:space="preserve">Salario Oficial + Ayudante dia con prestaciones </v>
          </cell>
          <cell r="C1631" t="str">
            <v>día</v>
          </cell>
          <cell r="D1631">
            <v>4</v>
          </cell>
          <cell r="E1631">
            <v>90422.639999999985</v>
          </cell>
          <cell r="F1631">
            <v>22605.659999999996</v>
          </cell>
        </row>
        <row r="1632">
          <cell r="A1632">
            <v>0</v>
          </cell>
          <cell r="B1632" t="str">
            <v>Herramienta menor (5% M.O.)</v>
          </cell>
          <cell r="C1632" t="str">
            <v>gl</v>
          </cell>
          <cell r="D1632">
            <v>0.05</v>
          </cell>
          <cell r="E1632">
            <v>22605.659999999996</v>
          </cell>
          <cell r="F1632">
            <v>1130.2829999999999</v>
          </cell>
        </row>
        <row r="1633">
          <cell r="A1633">
            <v>0</v>
          </cell>
          <cell r="B1633" t="str">
            <v>Precio directo</v>
          </cell>
          <cell r="C1633">
            <v>0</v>
          </cell>
          <cell r="D1633">
            <v>0</v>
          </cell>
          <cell r="E1633">
            <v>0</v>
          </cell>
          <cell r="F1633">
            <v>23735.942999999996</v>
          </cell>
        </row>
        <row r="1634">
          <cell r="A1634">
            <v>0</v>
          </cell>
          <cell r="B1634" t="str">
            <v xml:space="preserve">A.I.U </v>
          </cell>
          <cell r="C1634">
            <v>0</v>
          </cell>
          <cell r="D1634">
            <v>0</v>
          </cell>
          <cell r="E1634">
            <v>0</v>
          </cell>
          <cell r="F1634">
            <v>0</v>
          </cell>
        </row>
        <row r="1635">
          <cell r="A1635">
            <v>0</v>
          </cell>
          <cell r="B1635" t="str">
            <v>PRECIO UNITARIO (un)</v>
          </cell>
          <cell r="C1635">
            <v>0</v>
          </cell>
          <cell r="D1635">
            <v>0</v>
          </cell>
          <cell r="E1635">
            <v>0</v>
          </cell>
          <cell r="F1635">
            <v>23736</v>
          </cell>
        </row>
        <row r="1636">
          <cell r="A1636">
            <v>0</v>
          </cell>
          <cell r="B1636">
            <v>0</v>
          </cell>
          <cell r="C1636">
            <v>0</v>
          </cell>
          <cell r="D1636">
            <v>0</v>
          </cell>
          <cell r="E1636">
            <v>0</v>
          </cell>
          <cell r="F1636">
            <v>0</v>
          </cell>
        </row>
        <row r="1637">
          <cell r="A1637">
            <v>0</v>
          </cell>
          <cell r="B1637" t="str">
            <v xml:space="preserve">Suministro de Tee en Acero al carbon Ø 3, extremo Brida, incluye juego de empaques y tornillos </v>
          </cell>
          <cell r="C1637">
            <v>0</v>
          </cell>
          <cell r="D1637">
            <v>0</v>
          </cell>
          <cell r="E1637">
            <v>0</v>
          </cell>
          <cell r="F1637">
            <v>0</v>
          </cell>
        </row>
        <row r="1638">
          <cell r="A1638">
            <v>0</v>
          </cell>
          <cell r="B1638" t="str">
            <v>Tee en Acero al carbon Ø 3</v>
          </cell>
          <cell r="C1638" t="str">
            <v>un</v>
          </cell>
          <cell r="D1638">
            <v>1</v>
          </cell>
          <cell r="E1638">
            <v>175392</v>
          </cell>
          <cell r="F1638">
            <v>175392</v>
          </cell>
        </row>
        <row r="1639">
          <cell r="A1639">
            <v>0</v>
          </cell>
          <cell r="B1639" t="str">
            <v>Juego de empaques y tornillos 3"</v>
          </cell>
          <cell r="C1639" t="str">
            <v>un</v>
          </cell>
          <cell r="D1639">
            <v>1.5</v>
          </cell>
          <cell r="E1639">
            <v>22336.959999999999</v>
          </cell>
          <cell r="F1639">
            <v>33505.440000000002</v>
          </cell>
        </row>
        <row r="1640">
          <cell r="A1640">
            <v>0</v>
          </cell>
          <cell r="B1640" t="str">
            <v xml:space="preserve">Transporte </v>
          </cell>
          <cell r="C1640" t="str">
            <v>un</v>
          </cell>
          <cell r="D1640">
            <v>1</v>
          </cell>
          <cell r="E1640">
            <v>8355.8976000000002</v>
          </cell>
          <cell r="F1640">
            <v>8355.8976000000002</v>
          </cell>
        </row>
        <row r="1641">
          <cell r="A1641">
            <v>0</v>
          </cell>
          <cell r="B1641" t="str">
            <v>Precio directo</v>
          </cell>
          <cell r="C1641">
            <v>0</v>
          </cell>
          <cell r="D1641">
            <v>0</v>
          </cell>
          <cell r="E1641">
            <v>0</v>
          </cell>
          <cell r="F1641">
            <v>217253.3376</v>
          </cell>
        </row>
        <row r="1642">
          <cell r="A1642">
            <v>0</v>
          </cell>
          <cell r="B1642" t="str">
            <v xml:space="preserve">A.I.U </v>
          </cell>
          <cell r="C1642">
            <v>0</v>
          </cell>
          <cell r="D1642">
            <v>0</v>
          </cell>
          <cell r="E1642">
            <v>0</v>
          </cell>
          <cell r="F1642">
            <v>0</v>
          </cell>
        </row>
        <row r="1643">
          <cell r="A1643">
            <v>0</v>
          </cell>
          <cell r="B1643" t="str">
            <v>PRECIO UNITARIO (un)</v>
          </cell>
          <cell r="C1643">
            <v>0</v>
          </cell>
          <cell r="D1643">
            <v>0</v>
          </cell>
          <cell r="E1643">
            <v>0</v>
          </cell>
          <cell r="F1643">
            <v>217253</v>
          </cell>
        </row>
        <row r="1644">
          <cell r="A1644">
            <v>0</v>
          </cell>
          <cell r="B1644">
            <v>0</v>
          </cell>
          <cell r="C1644">
            <v>0</v>
          </cell>
          <cell r="D1644">
            <v>0</v>
          </cell>
          <cell r="E1644">
            <v>0</v>
          </cell>
          <cell r="F1644">
            <v>0</v>
          </cell>
        </row>
        <row r="1645">
          <cell r="A1645" t="str">
            <v>6.1.2.2.2</v>
          </cell>
          <cell r="B1645" t="str">
            <v xml:space="preserve">Tee en Acero al carbon Ø2, extremo Brida, incluye juego de empaques y tornillos </v>
          </cell>
          <cell r="C1645" t="str">
            <v>un</v>
          </cell>
          <cell r="D1645">
            <v>15824</v>
          </cell>
          <cell r="E1645">
            <v>154548</v>
          </cell>
          <cell r="F1645">
            <v>0</v>
          </cell>
        </row>
        <row r="1646">
          <cell r="A1646">
            <v>0</v>
          </cell>
          <cell r="B1646">
            <v>0</v>
          </cell>
          <cell r="C1646">
            <v>0</v>
          </cell>
          <cell r="D1646">
            <v>0</v>
          </cell>
          <cell r="E1646">
            <v>0</v>
          </cell>
          <cell r="F1646">
            <v>0</v>
          </cell>
        </row>
        <row r="1647">
          <cell r="A1647">
            <v>0</v>
          </cell>
          <cell r="B1647" t="str">
            <v xml:space="preserve">Instalación de Tee en Acero al carbon Ø2, extremo Brida, incluye juego de empaques y tornillos </v>
          </cell>
          <cell r="C1647">
            <v>0</v>
          </cell>
          <cell r="D1647">
            <v>0</v>
          </cell>
          <cell r="E1647">
            <v>0</v>
          </cell>
          <cell r="F1647">
            <v>0</v>
          </cell>
        </row>
        <row r="1648">
          <cell r="A1648">
            <v>0</v>
          </cell>
          <cell r="B1648" t="str">
            <v xml:space="preserve">Salario Oficial + Ayudante dia con prestaciones </v>
          </cell>
          <cell r="C1648" t="str">
            <v>día</v>
          </cell>
          <cell r="D1648">
            <v>6</v>
          </cell>
          <cell r="E1648">
            <v>90422.639999999985</v>
          </cell>
          <cell r="F1648">
            <v>15070.439999999997</v>
          </cell>
        </row>
        <row r="1649">
          <cell r="A1649">
            <v>0</v>
          </cell>
          <cell r="B1649" t="str">
            <v>Herramienta menor (5% M.O.)</v>
          </cell>
          <cell r="C1649" t="str">
            <v>gl</v>
          </cell>
          <cell r="D1649">
            <v>0.05</v>
          </cell>
          <cell r="E1649">
            <v>15070.439999999997</v>
          </cell>
          <cell r="F1649">
            <v>753.52199999999993</v>
          </cell>
        </row>
        <row r="1650">
          <cell r="A1650">
            <v>0</v>
          </cell>
          <cell r="B1650" t="str">
            <v>Costo directo</v>
          </cell>
          <cell r="C1650">
            <v>0</v>
          </cell>
          <cell r="D1650">
            <v>0</v>
          </cell>
          <cell r="E1650">
            <v>0</v>
          </cell>
          <cell r="F1650">
            <v>15823.961999999996</v>
          </cell>
        </row>
        <row r="1651">
          <cell r="A1651">
            <v>0</v>
          </cell>
          <cell r="B1651" t="str">
            <v xml:space="preserve">A.I.U </v>
          </cell>
          <cell r="C1651">
            <v>0</v>
          </cell>
          <cell r="D1651">
            <v>0</v>
          </cell>
          <cell r="E1651">
            <v>0</v>
          </cell>
          <cell r="F1651">
            <v>0</v>
          </cell>
        </row>
        <row r="1652">
          <cell r="A1652">
            <v>0</v>
          </cell>
          <cell r="B1652" t="str">
            <v>PRECIO UNITARIO (un)</v>
          </cell>
          <cell r="C1652">
            <v>0</v>
          </cell>
          <cell r="D1652">
            <v>0</v>
          </cell>
          <cell r="E1652">
            <v>0</v>
          </cell>
          <cell r="F1652">
            <v>15824</v>
          </cell>
        </row>
        <row r="1653">
          <cell r="A1653">
            <v>0</v>
          </cell>
          <cell r="B1653">
            <v>0</v>
          </cell>
          <cell r="C1653">
            <v>0</v>
          </cell>
          <cell r="D1653">
            <v>0</v>
          </cell>
          <cell r="E1653">
            <v>0</v>
          </cell>
          <cell r="F1653">
            <v>0</v>
          </cell>
        </row>
        <row r="1654">
          <cell r="A1654">
            <v>0</v>
          </cell>
          <cell r="B1654" t="str">
            <v xml:space="preserve">Suministro de Tee en Acero al carbon Ø2, extremo Brida, incluye juego de empaques y tornillos </v>
          </cell>
          <cell r="C1654">
            <v>0</v>
          </cell>
          <cell r="D1654">
            <v>0</v>
          </cell>
          <cell r="E1654">
            <v>0</v>
          </cell>
          <cell r="F1654">
            <v>0</v>
          </cell>
        </row>
        <row r="1655">
          <cell r="A1655">
            <v>0</v>
          </cell>
          <cell r="B1655" t="str">
            <v>Tee en Acero al carbon Ø2</v>
          </cell>
          <cell r="C1655" t="str">
            <v>un</v>
          </cell>
          <cell r="D1655">
            <v>1</v>
          </cell>
          <cell r="E1655">
            <v>122263.99999999999</v>
          </cell>
          <cell r="F1655">
            <v>122263.99999999999</v>
          </cell>
        </row>
        <row r="1656">
          <cell r="A1656">
            <v>0</v>
          </cell>
          <cell r="B1656" t="str">
            <v>Juego de empaques y tornillos 2"</v>
          </cell>
          <cell r="C1656" t="str">
            <v>un</v>
          </cell>
          <cell r="D1656">
            <v>1.5</v>
          </cell>
          <cell r="E1656">
            <v>17560.079999999998</v>
          </cell>
          <cell r="F1656">
            <v>26340.119999999995</v>
          </cell>
        </row>
        <row r="1657">
          <cell r="A1657">
            <v>0</v>
          </cell>
          <cell r="B1657" t="str">
            <v xml:space="preserve">Transporte </v>
          </cell>
          <cell r="C1657" t="str">
            <v>un</v>
          </cell>
          <cell r="D1657">
            <v>1</v>
          </cell>
          <cell r="E1657">
            <v>5944.1647999999996</v>
          </cell>
          <cell r="F1657">
            <v>5944.1647999999996</v>
          </cell>
        </row>
        <row r="1658">
          <cell r="A1658">
            <v>0</v>
          </cell>
          <cell r="B1658" t="str">
            <v>Costo directo</v>
          </cell>
          <cell r="C1658">
            <v>0</v>
          </cell>
          <cell r="D1658">
            <v>0</v>
          </cell>
          <cell r="E1658">
            <v>0</v>
          </cell>
          <cell r="F1658">
            <v>154548.28479999999</v>
          </cell>
        </row>
        <row r="1659">
          <cell r="A1659">
            <v>0</v>
          </cell>
          <cell r="B1659" t="str">
            <v xml:space="preserve">A.I.U </v>
          </cell>
          <cell r="C1659">
            <v>0</v>
          </cell>
          <cell r="D1659">
            <v>0</v>
          </cell>
          <cell r="E1659">
            <v>0</v>
          </cell>
          <cell r="F1659">
            <v>0</v>
          </cell>
        </row>
        <row r="1660">
          <cell r="A1660">
            <v>0</v>
          </cell>
          <cell r="B1660" t="str">
            <v>PRECIO UNITARIO (un)</v>
          </cell>
          <cell r="C1660">
            <v>0</v>
          </cell>
          <cell r="D1660">
            <v>0</v>
          </cell>
          <cell r="E1660">
            <v>0</v>
          </cell>
          <cell r="F1660">
            <v>154548</v>
          </cell>
        </row>
        <row r="1661">
          <cell r="A1661">
            <v>0</v>
          </cell>
          <cell r="B1661">
            <v>0</v>
          </cell>
          <cell r="C1661">
            <v>0</v>
          </cell>
          <cell r="D1661">
            <v>0</v>
          </cell>
          <cell r="E1661">
            <v>0</v>
          </cell>
          <cell r="F1661">
            <v>0</v>
          </cell>
        </row>
        <row r="1662">
          <cell r="A1662" t="str">
            <v>6.1.2.3</v>
          </cell>
          <cell r="B1662" t="str">
            <v xml:space="preserve">Reducción en acero, incluye juego de empaques y tornillos </v>
          </cell>
          <cell r="C1662">
            <v>0</v>
          </cell>
          <cell r="D1662">
            <v>0</v>
          </cell>
          <cell r="E1662">
            <v>0</v>
          </cell>
          <cell r="F1662">
            <v>0</v>
          </cell>
        </row>
        <row r="1663">
          <cell r="A1663">
            <v>0</v>
          </cell>
          <cell r="B1663">
            <v>0</v>
          </cell>
          <cell r="C1663">
            <v>0</v>
          </cell>
          <cell r="D1663">
            <v>0</v>
          </cell>
          <cell r="E1663">
            <v>0</v>
          </cell>
          <cell r="F1663">
            <v>0</v>
          </cell>
        </row>
        <row r="1664">
          <cell r="A1664" t="str">
            <v>6.1.2.3.1</v>
          </cell>
          <cell r="B1664" t="str">
            <v xml:space="preserve">Reducción en acero al carbón, extremo brida, incluye juego de empaques y tornillos </v>
          </cell>
          <cell r="C1664">
            <v>0</v>
          </cell>
          <cell r="D1664">
            <v>0</v>
          </cell>
          <cell r="E1664">
            <v>0</v>
          </cell>
          <cell r="F1664">
            <v>0</v>
          </cell>
        </row>
        <row r="1665">
          <cell r="A1665">
            <v>0</v>
          </cell>
          <cell r="B1665">
            <v>0</v>
          </cell>
          <cell r="C1665">
            <v>0</v>
          </cell>
          <cell r="D1665">
            <v>0</v>
          </cell>
          <cell r="E1665">
            <v>0</v>
          </cell>
          <cell r="F1665">
            <v>0</v>
          </cell>
        </row>
        <row r="1666">
          <cell r="A1666" t="str">
            <v>6.1.2.3.1.2</v>
          </cell>
          <cell r="B1666" t="str">
            <v xml:space="preserve">Reducción en acero al carbón de  Ø4"x Ø3", extremo brida, incluye juego de empaques y tornillos </v>
          </cell>
          <cell r="C1666" t="str">
            <v>un</v>
          </cell>
          <cell r="D1666">
            <v>31648</v>
          </cell>
          <cell r="E1666">
            <v>224690</v>
          </cell>
          <cell r="F1666">
            <v>0</v>
          </cell>
        </row>
        <row r="1667">
          <cell r="A1667">
            <v>0</v>
          </cell>
          <cell r="B1667">
            <v>0</v>
          </cell>
          <cell r="C1667">
            <v>0</v>
          </cell>
          <cell r="D1667">
            <v>0</v>
          </cell>
          <cell r="E1667">
            <v>0</v>
          </cell>
          <cell r="F1667">
            <v>0</v>
          </cell>
        </row>
        <row r="1668">
          <cell r="A1668">
            <v>0</v>
          </cell>
          <cell r="B1668" t="str">
            <v xml:space="preserve">Instalación de Reducción en acero al carbón de  Ø4"x Ø3", extremo brida, incluye juego de empaques y tornillos </v>
          </cell>
          <cell r="C1668">
            <v>0</v>
          </cell>
          <cell r="D1668">
            <v>0</v>
          </cell>
          <cell r="E1668">
            <v>0</v>
          </cell>
          <cell r="F1668">
            <v>0</v>
          </cell>
        </row>
        <row r="1669">
          <cell r="A1669">
            <v>0</v>
          </cell>
          <cell r="B1669" t="str">
            <v xml:space="preserve">Salario Oficial + Ayudante dia con prestaciones </v>
          </cell>
          <cell r="C1669" t="str">
            <v>día</v>
          </cell>
          <cell r="D1669">
            <v>3</v>
          </cell>
          <cell r="E1669">
            <v>90422.639999999985</v>
          </cell>
          <cell r="F1669">
            <v>30140.879999999994</v>
          </cell>
        </row>
        <row r="1670">
          <cell r="A1670">
            <v>0</v>
          </cell>
          <cell r="B1670" t="str">
            <v>Herramienta menor (5% M.O.)</v>
          </cell>
          <cell r="C1670" t="str">
            <v>gl</v>
          </cell>
          <cell r="D1670">
            <v>0.05</v>
          </cell>
          <cell r="E1670">
            <v>30140.879999999994</v>
          </cell>
          <cell r="F1670">
            <v>1507.0439999999999</v>
          </cell>
        </row>
        <row r="1671">
          <cell r="A1671">
            <v>0</v>
          </cell>
          <cell r="B1671" t="str">
            <v>Costo directo</v>
          </cell>
          <cell r="C1671">
            <v>0</v>
          </cell>
          <cell r="D1671">
            <v>0</v>
          </cell>
          <cell r="E1671">
            <v>0</v>
          </cell>
          <cell r="F1671">
            <v>31647.923999999992</v>
          </cell>
        </row>
        <row r="1672">
          <cell r="A1672">
            <v>0</v>
          </cell>
          <cell r="B1672" t="str">
            <v xml:space="preserve">A.I.U </v>
          </cell>
          <cell r="C1672">
            <v>0</v>
          </cell>
          <cell r="D1672">
            <v>0</v>
          </cell>
          <cell r="E1672">
            <v>0</v>
          </cell>
          <cell r="F1672">
            <v>0</v>
          </cell>
        </row>
        <row r="1673">
          <cell r="A1673">
            <v>0</v>
          </cell>
          <cell r="B1673" t="str">
            <v>PRECIO UNITARIO (un)</v>
          </cell>
          <cell r="C1673">
            <v>0</v>
          </cell>
          <cell r="D1673">
            <v>0</v>
          </cell>
          <cell r="E1673">
            <v>0</v>
          </cell>
          <cell r="F1673">
            <v>31648</v>
          </cell>
        </row>
        <row r="1674">
          <cell r="A1674">
            <v>0</v>
          </cell>
          <cell r="B1674">
            <v>0</v>
          </cell>
          <cell r="C1674">
            <v>0</v>
          </cell>
          <cell r="D1674">
            <v>0</v>
          </cell>
          <cell r="E1674">
            <v>0</v>
          </cell>
          <cell r="F1674">
            <v>0</v>
          </cell>
        </row>
        <row r="1675">
          <cell r="A1675">
            <v>0</v>
          </cell>
          <cell r="B1675" t="str">
            <v xml:space="preserve">Suministro de Reducción en acero al carbón de  Ø4"x Ø3", extremo brida, incluye juego de empaques y tornillos </v>
          </cell>
          <cell r="C1675">
            <v>0</v>
          </cell>
          <cell r="D1675">
            <v>0</v>
          </cell>
          <cell r="E1675">
            <v>0</v>
          </cell>
          <cell r="F1675">
            <v>0</v>
          </cell>
        </row>
        <row r="1676">
          <cell r="A1676">
            <v>0</v>
          </cell>
          <cell r="B1676" t="str">
            <v>Reducción en acero al carbón de  Ø4"x Ø3"</v>
          </cell>
          <cell r="C1676" t="str">
            <v>un</v>
          </cell>
          <cell r="D1676">
            <v>1</v>
          </cell>
          <cell r="E1676">
            <v>178640</v>
          </cell>
          <cell r="F1676">
            <v>178640</v>
          </cell>
        </row>
        <row r="1677">
          <cell r="A1677">
            <v>0</v>
          </cell>
          <cell r="B1677" t="str">
            <v>Juego de empaques y tornillos 4"</v>
          </cell>
          <cell r="C1677" t="str">
            <v>un</v>
          </cell>
          <cell r="D1677">
            <v>1</v>
          </cell>
          <cell r="E1677">
            <v>37407.679999999993</v>
          </cell>
          <cell r="F1677">
            <v>37407.679999999993</v>
          </cell>
        </row>
        <row r="1678">
          <cell r="A1678">
            <v>0</v>
          </cell>
          <cell r="B1678" t="str">
            <v xml:space="preserve">Transporte </v>
          </cell>
          <cell r="C1678" t="str">
            <v>un</v>
          </cell>
          <cell r="D1678">
            <v>1</v>
          </cell>
          <cell r="E1678">
            <v>8641.9071999999996</v>
          </cell>
          <cell r="F1678">
            <v>8641.9071999999996</v>
          </cell>
        </row>
        <row r="1679">
          <cell r="A1679">
            <v>0</v>
          </cell>
          <cell r="B1679" t="str">
            <v>Costo directo</v>
          </cell>
          <cell r="C1679">
            <v>0</v>
          </cell>
          <cell r="D1679">
            <v>0</v>
          </cell>
          <cell r="E1679">
            <v>0</v>
          </cell>
          <cell r="F1679">
            <v>224689.58719999998</v>
          </cell>
        </row>
        <row r="1680">
          <cell r="A1680">
            <v>0</v>
          </cell>
          <cell r="B1680" t="str">
            <v xml:space="preserve">A.I.U </v>
          </cell>
          <cell r="C1680">
            <v>0</v>
          </cell>
          <cell r="D1680">
            <v>0</v>
          </cell>
          <cell r="E1680">
            <v>0</v>
          </cell>
          <cell r="F1680">
            <v>0</v>
          </cell>
        </row>
        <row r="1681">
          <cell r="A1681">
            <v>0</v>
          </cell>
          <cell r="B1681" t="str">
            <v>PRECIO UNITARIO (un)</v>
          </cell>
          <cell r="C1681">
            <v>0</v>
          </cell>
          <cell r="D1681">
            <v>0</v>
          </cell>
          <cell r="E1681">
            <v>0</v>
          </cell>
          <cell r="F1681">
            <v>224690</v>
          </cell>
        </row>
        <row r="1682">
          <cell r="A1682">
            <v>0</v>
          </cell>
          <cell r="B1682">
            <v>0</v>
          </cell>
          <cell r="C1682">
            <v>0</v>
          </cell>
          <cell r="D1682">
            <v>0</v>
          </cell>
          <cell r="E1682">
            <v>0</v>
          </cell>
          <cell r="F1682">
            <v>0</v>
          </cell>
        </row>
        <row r="1683">
          <cell r="A1683" t="str">
            <v>6.1.2.3.1.3</v>
          </cell>
          <cell r="B1683" t="str">
            <v xml:space="preserve">Reducción en acero al carbón de  Ø3"x Ø2", extremo brida, incluye juego de empaques y tornillos </v>
          </cell>
          <cell r="C1683" t="str">
            <v>un</v>
          </cell>
          <cell r="D1683">
            <v>23736</v>
          </cell>
          <cell r="E1683">
            <v>128167</v>
          </cell>
          <cell r="F1683">
            <v>0</v>
          </cell>
        </row>
        <row r="1684">
          <cell r="A1684">
            <v>0</v>
          </cell>
          <cell r="B1684">
            <v>0</v>
          </cell>
          <cell r="C1684">
            <v>0</v>
          </cell>
          <cell r="D1684">
            <v>0</v>
          </cell>
          <cell r="E1684">
            <v>0</v>
          </cell>
          <cell r="F1684">
            <v>0</v>
          </cell>
        </row>
        <row r="1685">
          <cell r="A1685">
            <v>0</v>
          </cell>
          <cell r="B1685" t="str">
            <v xml:space="preserve">Instalación de Reducción en acero al carbón de  Ø3"x Ø2", extremo brida, incluye juego de empaques y tornillos </v>
          </cell>
          <cell r="C1685">
            <v>0</v>
          </cell>
          <cell r="D1685">
            <v>0</v>
          </cell>
          <cell r="E1685">
            <v>0</v>
          </cell>
          <cell r="F1685">
            <v>0</v>
          </cell>
        </row>
        <row r="1686">
          <cell r="A1686">
            <v>0</v>
          </cell>
          <cell r="B1686" t="str">
            <v xml:space="preserve">Salario Oficial + Ayudante dia con prestaciones </v>
          </cell>
          <cell r="C1686" t="str">
            <v>día</v>
          </cell>
          <cell r="D1686">
            <v>4</v>
          </cell>
          <cell r="E1686">
            <v>90422.639999999985</v>
          </cell>
          <cell r="F1686">
            <v>22605.659999999996</v>
          </cell>
        </row>
        <row r="1687">
          <cell r="A1687">
            <v>0</v>
          </cell>
          <cell r="B1687" t="str">
            <v>Herramienta menor (5% M.O.)</v>
          </cell>
          <cell r="C1687" t="str">
            <v>gl</v>
          </cell>
          <cell r="D1687">
            <v>0.05</v>
          </cell>
          <cell r="E1687">
            <v>22605.659999999996</v>
          </cell>
          <cell r="F1687">
            <v>1130.2829999999999</v>
          </cell>
        </row>
        <row r="1688">
          <cell r="A1688">
            <v>0</v>
          </cell>
          <cell r="B1688" t="str">
            <v>Costo directo</v>
          </cell>
          <cell r="C1688">
            <v>0</v>
          </cell>
          <cell r="D1688">
            <v>0</v>
          </cell>
          <cell r="E1688">
            <v>0</v>
          </cell>
          <cell r="F1688">
            <v>23735.942999999996</v>
          </cell>
        </row>
        <row r="1689">
          <cell r="A1689">
            <v>0</v>
          </cell>
          <cell r="B1689" t="str">
            <v xml:space="preserve">A.I.U </v>
          </cell>
          <cell r="C1689">
            <v>0</v>
          </cell>
          <cell r="D1689">
            <v>0</v>
          </cell>
          <cell r="E1689">
            <v>0</v>
          </cell>
          <cell r="F1689">
            <v>0</v>
          </cell>
        </row>
        <row r="1690">
          <cell r="A1690">
            <v>0</v>
          </cell>
          <cell r="B1690" t="str">
            <v>PRECIO UNITARIO (un)</v>
          </cell>
          <cell r="C1690">
            <v>0</v>
          </cell>
          <cell r="D1690">
            <v>0</v>
          </cell>
          <cell r="E1690">
            <v>0</v>
          </cell>
          <cell r="F1690">
            <v>23736</v>
          </cell>
        </row>
        <row r="1691">
          <cell r="A1691">
            <v>0</v>
          </cell>
          <cell r="B1691">
            <v>0</v>
          </cell>
          <cell r="C1691">
            <v>0</v>
          </cell>
          <cell r="D1691">
            <v>0</v>
          </cell>
          <cell r="E1691">
            <v>0</v>
          </cell>
          <cell r="F1691">
            <v>0</v>
          </cell>
        </row>
        <row r="1692">
          <cell r="A1692">
            <v>0</v>
          </cell>
          <cell r="B1692" t="str">
            <v xml:space="preserve">Suministro de Reducción en acero al carbón de  Ø3"x Ø2", extremo brida, incluye juego de empaques y tornillos </v>
          </cell>
          <cell r="C1692">
            <v>0</v>
          </cell>
          <cell r="D1692">
            <v>0</v>
          </cell>
          <cell r="E1692">
            <v>0</v>
          </cell>
          <cell r="F1692">
            <v>0</v>
          </cell>
        </row>
        <row r="1693">
          <cell r="A1693">
            <v>0</v>
          </cell>
          <cell r="B1693" t="str">
            <v>Reducción en acero al carbón de  Ø3"x Ø2"</v>
          </cell>
          <cell r="C1693" t="str">
            <v>un</v>
          </cell>
          <cell r="D1693">
            <v>1</v>
          </cell>
          <cell r="E1693">
            <v>100900</v>
          </cell>
          <cell r="F1693">
            <v>100900</v>
          </cell>
        </row>
        <row r="1694">
          <cell r="A1694">
            <v>0</v>
          </cell>
          <cell r="B1694" t="str">
            <v>Juego de empaques y tornillos 3"</v>
          </cell>
          <cell r="C1694" t="str">
            <v>un</v>
          </cell>
          <cell r="D1694">
            <v>1</v>
          </cell>
          <cell r="E1694">
            <v>22336.959999999999</v>
          </cell>
          <cell r="F1694">
            <v>22337.96</v>
          </cell>
        </row>
        <row r="1695">
          <cell r="A1695">
            <v>0</v>
          </cell>
          <cell r="B1695" t="str">
            <v xml:space="preserve">Transporte </v>
          </cell>
          <cell r="C1695" t="str">
            <v>un</v>
          </cell>
          <cell r="D1695">
            <v>1</v>
          </cell>
          <cell r="E1695">
            <v>4929.5183999999999</v>
          </cell>
          <cell r="F1695">
            <v>4929.5183999999999</v>
          </cell>
        </row>
        <row r="1696">
          <cell r="A1696">
            <v>0</v>
          </cell>
          <cell r="B1696" t="str">
            <v>Costo directo</v>
          </cell>
          <cell r="C1696">
            <v>0</v>
          </cell>
          <cell r="D1696">
            <v>0</v>
          </cell>
          <cell r="E1696">
            <v>0</v>
          </cell>
          <cell r="F1696">
            <v>128167.47839999999</v>
          </cell>
        </row>
        <row r="1697">
          <cell r="A1697">
            <v>0</v>
          </cell>
          <cell r="B1697" t="str">
            <v xml:space="preserve">A.I.U </v>
          </cell>
          <cell r="C1697">
            <v>0</v>
          </cell>
          <cell r="D1697">
            <v>0</v>
          </cell>
          <cell r="E1697">
            <v>0</v>
          </cell>
          <cell r="F1697">
            <v>0</v>
          </cell>
        </row>
        <row r="1698">
          <cell r="A1698">
            <v>0</v>
          </cell>
          <cell r="B1698" t="str">
            <v>PRECIO UNITARIO (un)</v>
          </cell>
          <cell r="C1698">
            <v>0</v>
          </cell>
          <cell r="D1698">
            <v>0</v>
          </cell>
          <cell r="E1698">
            <v>0</v>
          </cell>
          <cell r="F1698">
            <v>128167</v>
          </cell>
        </row>
        <row r="1699">
          <cell r="A1699">
            <v>0</v>
          </cell>
          <cell r="B1699">
            <v>0</v>
          </cell>
          <cell r="C1699">
            <v>0</v>
          </cell>
          <cell r="D1699">
            <v>0</v>
          </cell>
          <cell r="E1699">
            <v>0</v>
          </cell>
          <cell r="F1699">
            <v>0</v>
          </cell>
        </row>
        <row r="1700">
          <cell r="A1700" t="str">
            <v>6.1.2.3.1.4</v>
          </cell>
          <cell r="B1700" t="str">
            <v xml:space="preserve">Reducción en acero al carbón de  Ø4"x Ø2", extremo brida, incluye juego de empaques y tornillos </v>
          </cell>
          <cell r="C1700" t="str">
            <v>un</v>
          </cell>
          <cell r="D1700">
            <v>31648</v>
          </cell>
          <cell r="E1700">
            <v>143841</v>
          </cell>
          <cell r="F1700">
            <v>0</v>
          </cell>
        </row>
        <row r="1701">
          <cell r="A1701">
            <v>0</v>
          </cell>
          <cell r="B1701">
            <v>0</v>
          </cell>
          <cell r="C1701">
            <v>0</v>
          </cell>
          <cell r="D1701">
            <v>0</v>
          </cell>
          <cell r="E1701">
            <v>0</v>
          </cell>
          <cell r="F1701">
            <v>0</v>
          </cell>
        </row>
        <row r="1702">
          <cell r="A1702">
            <v>0</v>
          </cell>
          <cell r="B1702" t="str">
            <v xml:space="preserve">Instalación de Reducción en acero al carbón de  Ø4"x Ø2", extremo brida, incluye juego de empaques y tornillos </v>
          </cell>
          <cell r="C1702">
            <v>0</v>
          </cell>
          <cell r="D1702">
            <v>0</v>
          </cell>
          <cell r="E1702">
            <v>0</v>
          </cell>
          <cell r="F1702">
            <v>0</v>
          </cell>
        </row>
        <row r="1703">
          <cell r="A1703">
            <v>0</v>
          </cell>
          <cell r="B1703" t="str">
            <v xml:space="preserve">Salario Oficial + Ayudante dia con prestaciones </v>
          </cell>
          <cell r="C1703" t="str">
            <v>día</v>
          </cell>
          <cell r="D1703">
            <v>3</v>
          </cell>
          <cell r="E1703">
            <v>90422.639999999985</v>
          </cell>
          <cell r="F1703">
            <v>30140.879999999994</v>
          </cell>
        </row>
        <row r="1704">
          <cell r="A1704">
            <v>0</v>
          </cell>
          <cell r="B1704" t="str">
            <v>Herramienta menor (5% M.O.)</v>
          </cell>
          <cell r="C1704" t="str">
            <v>gl</v>
          </cell>
          <cell r="D1704">
            <v>0.05</v>
          </cell>
          <cell r="E1704">
            <v>30140.879999999994</v>
          </cell>
          <cell r="F1704">
            <v>1507.0439999999999</v>
          </cell>
        </row>
        <row r="1705">
          <cell r="A1705">
            <v>0</v>
          </cell>
          <cell r="B1705" t="str">
            <v>Costo directo</v>
          </cell>
          <cell r="C1705">
            <v>0</v>
          </cell>
          <cell r="D1705">
            <v>0</v>
          </cell>
          <cell r="E1705">
            <v>0</v>
          </cell>
          <cell r="F1705">
            <v>31647.923999999992</v>
          </cell>
        </row>
        <row r="1706">
          <cell r="A1706">
            <v>0</v>
          </cell>
          <cell r="B1706" t="str">
            <v xml:space="preserve">A.I.U </v>
          </cell>
          <cell r="C1706">
            <v>0</v>
          </cell>
          <cell r="D1706">
            <v>0</v>
          </cell>
          <cell r="E1706">
            <v>0</v>
          </cell>
          <cell r="F1706">
            <v>0</v>
          </cell>
        </row>
        <row r="1707">
          <cell r="A1707">
            <v>0</v>
          </cell>
          <cell r="B1707" t="str">
            <v>PRECIO UNITARIO (un)</v>
          </cell>
          <cell r="C1707">
            <v>0</v>
          </cell>
          <cell r="D1707">
            <v>0</v>
          </cell>
          <cell r="E1707">
            <v>0</v>
          </cell>
          <cell r="F1707">
            <v>31648</v>
          </cell>
        </row>
        <row r="1708">
          <cell r="A1708">
            <v>0</v>
          </cell>
          <cell r="B1708">
            <v>0</v>
          </cell>
          <cell r="C1708">
            <v>0</v>
          </cell>
          <cell r="D1708">
            <v>0</v>
          </cell>
          <cell r="E1708">
            <v>0</v>
          </cell>
          <cell r="F1708">
            <v>0</v>
          </cell>
        </row>
        <row r="1709">
          <cell r="A1709">
            <v>0</v>
          </cell>
          <cell r="B1709" t="str">
            <v xml:space="preserve">Suministro de Reducción en acero al carbón de  Ø4"x Ø2", extremo brida, incluye juego de empaques y tornillos </v>
          </cell>
          <cell r="C1709">
            <v>0</v>
          </cell>
          <cell r="D1709">
            <v>0</v>
          </cell>
          <cell r="E1709">
            <v>0</v>
          </cell>
          <cell r="F1709">
            <v>0</v>
          </cell>
        </row>
        <row r="1710">
          <cell r="A1710">
            <v>0</v>
          </cell>
          <cell r="B1710" t="str">
            <v>Reducción en acero al carbón de  Ø4"x Ø2"</v>
          </cell>
          <cell r="C1710" t="str">
            <v>un</v>
          </cell>
          <cell r="D1710">
            <v>1</v>
          </cell>
          <cell r="E1710">
            <v>100900</v>
          </cell>
          <cell r="F1710">
            <v>100900</v>
          </cell>
        </row>
        <row r="1711">
          <cell r="A1711">
            <v>0</v>
          </cell>
          <cell r="B1711" t="str">
            <v>Juego de empaques y tornillos 4"</v>
          </cell>
          <cell r="C1711" t="str">
            <v>un</v>
          </cell>
          <cell r="D1711">
            <v>1</v>
          </cell>
          <cell r="E1711">
            <v>37407.679999999993</v>
          </cell>
          <cell r="F1711">
            <v>37408.679999999993</v>
          </cell>
        </row>
        <row r="1712">
          <cell r="A1712">
            <v>0</v>
          </cell>
          <cell r="B1712" t="str">
            <v xml:space="preserve">Transporte </v>
          </cell>
          <cell r="C1712" t="str">
            <v>un</v>
          </cell>
          <cell r="D1712">
            <v>1</v>
          </cell>
          <cell r="E1712">
            <v>5532.3472000000002</v>
          </cell>
          <cell r="F1712">
            <v>5532.3472000000002</v>
          </cell>
        </row>
        <row r="1713">
          <cell r="A1713">
            <v>0</v>
          </cell>
          <cell r="B1713" t="str">
            <v>Costo directo</v>
          </cell>
          <cell r="C1713">
            <v>0</v>
          </cell>
          <cell r="D1713">
            <v>0</v>
          </cell>
          <cell r="E1713">
            <v>0</v>
          </cell>
          <cell r="F1713">
            <v>143841.02719999998</v>
          </cell>
        </row>
        <row r="1714">
          <cell r="A1714">
            <v>0</v>
          </cell>
          <cell r="B1714" t="str">
            <v xml:space="preserve">A.I.U </v>
          </cell>
          <cell r="C1714">
            <v>0</v>
          </cell>
          <cell r="D1714">
            <v>0</v>
          </cell>
          <cell r="E1714">
            <v>0</v>
          </cell>
          <cell r="F1714">
            <v>0</v>
          </cell>
        </row>
        <row r="1715">
          <cell r="A1715">
            <v>0</v>
          </cell>
          <cell r="B1715" t="str">
            <v>PRECIO UNITARIO (un)</v>
          </cell>
          <cell r="C1715">
            <v>0</v>
          </cell>
          <cell r="D1715">
            <v>0</v>
          </cell>
          <cell r="E1715">
            <v>0</v>
          </cell>
          <cell r="F1715">
            <v>143841</v>
          </cell>
        </row>
        <row r="1716">
          <cell r="A1716">
            <v>0</v>
          </cell>
          <cell r="B1716">
            <v>0</v>
          </cell>
          <cell r="C1716">
            <v>0</v>
          </cell>
          <cell r="D1716">
            <v>0</v>
          </cell>
          <cell r="E1716">
            <v>0</v>
          </cell>
          <cell r="F1716">
            <v>0</v>
          </cell>
        </row>
        <row r="1717">
          <cell r="A1717" t="str">
            <v>6.1.2.3.1.5</v>
          </cell>
          <cell r="B1717" t="str">
            <v xml:space="preserve">Reducción en acero al carbón de  Ø6"x Ø2 1/2", extremo brida, incluye juego de empaques y tornillos </v>
          </cell>
          <cell r="C1717" t="str">
            <v>un</v>
          </cell>
          <cell r="D1717">
            <v>63296</v>
          </cell>
          <cell r="E1717">
            <v>245454</v>
          </cell>
          <cell r="F1717">
            <v>0</v>
          </cell>
        </row>
        <row r="1718">
          <cell r="A1718">
            <v>0</v>
          </cell>
          <cell r="B1718">
            <v>0</v>
          </cell>
          <cell r="C1718">
            <v>0</v>
          </cell>
          <cell r="D1718">
            <v>0</v>
          </cell>
          <cell r="E1718">
            <v>0</v>
          </cell>
          <cell r="F1718">
            <v>0</v>
          </cell>
        </row>
        <row r="1719">
          <cell r="A1719">
            <v>0</v>
          </cell>
          <cell r="B1719" t="str">
            <v xml:space="preserve">Instalación de Reducción en acero al carbón de  Ø6"x Ø2 1/2", extremo brida, incluye juego de empaques y tornillos </v>
          </cell>
          <cell r="C1719">
            <v>0</v>
          </cell>
          <cell r="D1719">
            <v>0</v>
          </cell>
          <cell r="E1719">
            <v>0</v>
          </cell>
          <cell r="F1719">
            <v>0</v>
          </cell>
        </row>
        <row r="1720">
          <cell r="A1720">
            <v>0</v>
          </cell>
          <cell r="B1720" t="str">
            <v>Salario Oficial + 2 Ayudantes  dia con prestaciones</v>
          </cell>
          <cell r="C1720" t="str">
            <v>día</v>
          </cell>
          <cell r="D1720">
            <v>2</v>
          </cell>
          <cell r="E1720">
            <v>120563.51999999999</v>
          </cell>
          <cell r="F1720">
            <v>60281.759999999995</v>
          </cell>
        </row>
        <row r="1721">
          <cell r="A1721">
            <v>0</v>
          </cell>
          <cell r="B1721" t="str">
            <v>Herramienta menor (5% M.O.)</v>
          </cell>
          <cell r="C1721" t="str">
            <v>gl</v>
          </cell>
          <cell r="D1721">
            <v>0.05</v>
          </cell>
          <cell r="E1721">
            <v>60281.759999999995</v>
          </cell>
          <cell r="F1721">
            <v>3014.0879999999997</v>
          </cell>
        </row>
        <row r="1722">
          <cell r="A1722">
            <v>0</v>
          </cell>
          <cell r="B1722" t="str">
            <v>Costo directo</v>
          </cell>
          <cell r="C1722">
            <v>0</v>
          </cell>
          <cell r="D1722">
            <v>0</v>
          </cell>
          <cell r="E1722">
            <v>0</v>
          </cell>
          <cell r="F1722">
            <v>63295.847999999998</v>
          </cell>
        </row>
        <row r="1723">
          <cell r="A1723">
            <v>0</v>
          </cell>
          <cell r="B1723" t="str">
            <v xml:space="preserve">A.I.U </v>
          </cell>
          <cell r="C1723">
            <v>0</v>
          </cell>
          <cell r="D1723">
            <v>0</v>
          </cell>
          <cell r="E1723">
            <v>0</v>
          </cell>
          <cell r="F1723">
            <v>0</v>
          </cell>
        </row>
        <row r="1724">
          <cell r="A1724">
            <v>0</v>
          </cell>
          <cell r="B1724" t="str">
            <v>PRECIO UNITARIO (un)</v>
          </cell>
          <cell r="C1724">
            <v>0</v>
          </cell>
          <cell r="D1724">
            <v>0</v>
          </cell>
          <cell r="E1724">
            <v>0</v>
          </cell>
          <cell r="F1724">
            <v>63296</v>
          </cell>
        </row>
        <row r="1725">
          <cell r="A1725">
            <v>0</v>
          </cell>
          <cell r="B1725">
            <v>0</v>
          </cell>
          <cell r="C1725">
            <v>0</v>
          </cell>
          <cell r="D1725">
            <v>0</v>
          </cell>
          <cell r="E1725">
            <v>0</v>
          </cell>
          <cell r="F1725">
            <v>0</v>
          </cell>
        </row>
        <row r="1726">
          <cell r="A1726">
            <v>0</v>
          </cell>
          <cell r="B1726" t="str">
            <v xml:space="preserve">Suministro de Reducción en acero al carbón de  Ø6"x Ø2 1/2", extremo brida, incluye juego de empaques y tornillos </v>
          </cell>
          <cell r="C1726">
            <v>0</v>
          </cell>
          <cell r="D1726">
            <v>0</v>
          </cell>
          <cell r="E1726">
            <v>0</v>
          </cell>
          <cell r="F1726">
            <v>0</v>
          </cell>
        </row>
        <row r="1727">
          <cell r="A1727">
            <v>0</v>
          </cell>
          <cell r="B1727" t="str">
            <v>Reducción en acero al carbón de  Ø6"x Ø2 1/2"</v>
          </cell>
          <cell r="C1727" t="str">
            <v>un</v>
          </cell>
          <cell r="D1727">
            <v>1</v>
          </cell>
          <cell r="E1727">
            <v>170752</v>
          </cell>
          <cell r="F1727">
            <v>170752</v>
          </cell>
        </row>
        <row r="1728">
          <cell r="A1728">
            <v>0</v>
          </cell>
          <cell r="B1728" t="str">
            <v>Juego de empaques y tornillos 6"</v>
          </cell>
          <cell r="C1728" t="str">
            <v>un</v>
          </cell>
          <cell r="D1728">
            <v>1</v>
          </cell>
          <cell r="E1728">
            <v>65261.599999999984</v>
          </cell>
          <cell r="F1728">
            <v>65261.599999999984</v>
          </cell>
        </row>
        <row r="1729">
          <cell r="A1729">
            <v>0</v>
          </cell>
          <cell r="B1729" t="str">
            <v xml:space="preserve">Transporte </v>
          </cell>
          <cell r="C1729" t="str">
            <v>un</v>
          </cell>
          <cell r="D1729">
            <v>1</v>
          </cell>
          <cell r="E1729">
            <v>9440.5439999999999</v>
          </cell>
          <cell r="F1729">
            <v>9440.5439999999999</v>
          </cell>
        </row>
        <row r="1730">
          <cell r="A1730">
            <v>0</v>
          </cell>
          <cell r="B1730" t="str">
            <v>Costo directo</v>
          </cell>
          <cell r="C1730">
            <v>0</v>
          </cell>
          <cell r="D1730">
            <v>0</v>
          </cell>
          <cell r="E1730">
            <v>0</v>
          </cell>
          <cell r="F1730">
            <v>245454.14399999997</v>
          </cell>
        </row>
        <row r="1731">
          <cell r="A1731">
            <v>0</v>
          </cell>
          <cell r="B1731" t="str">
            <v xml:space="preserve">A.I.U </v>
          </cell>
          <cell r="C1731">
            <v>0</v>
          </cell>
          <cell r="D1731">
            <v>0</v>
          </cell>
          <cell r="E1731">
            <v>0</v>
          </cell>
          <cell r="F1731">
            <v>0</v>
          </cell>
        </row>
        <row r="1732">
          <cell r="A1732">
            <v>0</v>
          </cell>
          <cell r="B1732" t="str">
            <v>PRECIO UNITARIO (un)</v>
          </cell>
          <cell r="C1732">
            <v>0</v>
          </cell>
          <cell r="D1732">
            <v>0</v>
          </cell>
          <cell r="E1732">
            <v>0</v>
          </cell>
          <cell r="F1732">
            <v>245454</v>
          </cell>
        </row>
        <row r="1733">
          <cell r="A1733">
            <v>0</v>
          </cell>
          <cell r="B1733">
            <v>0</v>
          </cell>
          <cell r="C1733">
            <v>0</v>
          </cell>
          <cell r="D1733">
            <v>0</v>
          </cell>
          <cell r="E1733">
            <v>0</v>
          </cell>
          <cell r="F1733">
            <v>0</v>
          </cell>
        </row>
        <row r="1734">
          <cell r="A1734" t="str">
            <v>6.1.2.3.3</v>
          </cell>
          <cell r="B1734" t="str">
            <v xml:space="preserve">Reducción en acero al carbón, extremo brida-liso, incluye juego de empaques y tornillos </v>
          </cell>
          <cell r="C1734">
            <v>0</v>
          </cell>
          <cell r="D1734">
            <v>0</v>
          </cell>
          <cell r="E1734">
            <v>0</v>
          </cell>
          <cell r="F1734">
            <v>0</v>
          </cell>
        </row>
        <row r="1735">
          <cell r="A1735">
            <v>0</v>
          </cell>
          <cell r="B1735">
            <v>0</v>
          </cell>
          <cell r="C1735">
            <v>0</v>
          </cell>
          <cell r="D1735">
            <v>0</v>
          </cell>
          <cell r="E1735">
            <v>0</v>
          </cell>
          <cell r="F1735">
            <v>0</v>
          </cell>
        </row>
        <row r="1736">
          <cell r="A1736" t="str">
            <v>6.1.2.3.3.1</v>
          </cell>
          <cell r="B1736" t="str">
            <v xml:space="preserve">Reducción en acero al carbón de  Ø4"x Ø1 1/2", extremo brida-liso, incluye juego de empaques y tornillos </v>
          </cell>
          <cell r="C1736" t="str">
            <v>un</v>
          </cell>
          <cell r="D1736">
            <v>23736</v>
          </cell>
          <cell r="E1736">
            <v>140092</v>
          </cell>
          <cell r="F1736">
            <v>0</v>
          </cell>
        </row>
        <row r="1737">
          <cell r="A1737">
            <v>0</v>
          </cell>
          <cell r="B1737">
            <v>0</v>
          </cell>
          <cell r="C1737">
            <v>0</v>
          </cell>
          <cell r="D1737">
            <v>0</v>
          </cell>
          <cell r="E1737">
            <v>0</v>
          </cell>
          <cell r="F1737">
            <v>0</v>
          </cell>
        </row>
        <row r="1738">
          <cell r="A1738">
            <v>0</v>
          </cell>
          <cell r="B1738" t="str">
            <v xml:space="preserve">Instalación de Reducción en acero al carbón de  Ø4"x Ø1 1/2", extremo brida-liso, incluye juego de empaques y tornillos </v>
          </cell>
          <cell r="C1738">
            <v>0</v>
          </cell>
          <cell r="D1738">
            <v>0</v>
          </cell>
          <cell r="E1738">
            <v>0</v>
          </cell>
          <cell r="F1738">
            <v>0</v>
          </cell>
        </row>
        <row r="1739">
          <cell r="A1739">
            <v>0</v>
          </cell>
          <cell r="B1739" t="str">
            <v xml:space="preserve">Salario Oficial + Ayudante dia con prestaciones </v>
          </cell>
          <cell r="C1739" t="str">
            <v>día</v>
          </cell>
          <cell r="D1739">
            <v>4</v>
          </cell>
          <cell r="E1739">
            <v>90422.639999999985</v>
          </cell>
          <cell r="F1739">
            <v>22605.659999999996</v>
          </cell>
        </row>
        <row r="1740">
          <cell r="A1740">
            <v>0</v>
          </cell>
          <cell r="B1740" t="str">
            <v>Herramienta menor (5% M.O.)</v>
          </cell>
          <cell r="C1740" t="str">
            <v>gl</v>
          </cell>
          <cell r="D1740">
            <v>0.05</v>
          </cell>
          <cell r="E1740">
            <v>22605.659999999996</v>
          </cell>
          <cell r="F1740">
            <v>1130.2829999999999</v>
          </cell>
        </row>
        <row r="1741">
          <cell r="A1741">
            <v>0</v>
          </cell>
          <cell r="B1741" t="str">
            <v>Costo directo</v>
          </cell>
          <cell r="C1741">
            <v>0</v>
          </cell>
          <cell r="D1741">
            <v>0</v>
          </cell>
          <cell r="E1741">
            <v>0</v>
          </cell>
          <cell r="F1741">
            <v>23735.942999999996</v>
          </cell>
        </row>
        <row r="1742">
          <cell r="A1742">
            <v>0</v>
          </cell>
          <cell r="B1742" t="str">
            <v xml:space="preserve">A.I.U </v>
          </cell>
          <cell r="C1742">
            <v>0</v>
          </cell>
          <cell r="D1742">
            <v>0</v>
          </cell>
          <cell r="E1742">
            <v>0</v>
          </cell>
          <cell r="F1742">
            <v>0</v>
          </cell>
        </row>
        <row r="1743">
          <cell r="A1743">
            <v>0</v>
          </cell>
          <cell r="B1743" t="str">
            <v>PRECIO UNITARIO (un)</v>
          </cell>
          <cell r="C1743">
            <v>0</v>
          </cell>
          <cell r="D1743">
            <v>0</v>
          </cell>
          <cell r="E1743">
            <v>0</v>
          </cell>
          <cell r="F1743">
            <v>23736</v>
          </cell>
        </row>
        <row r="1744">
          <cell r="A1744">
            <v>0</v>
          </cell>
          <cell r="B1744">
            <v>0</v>
          </cell>
          <cell r="C1744">
            <v>0</v>
          </cell>
          <cell r="D1744">
            <v>0</v>
          </cell>
          <cell r="E1744">
            <v>0</v>
          </cell>
          <cell r="F1744">
            <v>0</v>
          </cell>
        </row>
        <row r="1745">
          <cell r="A1745">
            <v>0</v>
          </cell>
          <cell r="B1745" t="str">
            <v xml:space="preserve">Suministro de Reducción en acero al carbón de  Ø4"x Ø1 1/2", extremo brida-liso, incluye juego de empaques y tornillos </v>
          </cell>
          <cell r="C1745">
            <v>0</v>
          </cell>
          <cell r="D1745">
            <v>0</v>
          </cell>
          <cell r="E1745">
            <v>0</v>
          </cell>
          <cell r="F1745">
            <v>0</v>
          </cell>
        </row>
        <row r="1746">
          <cell r="A1746">
            <v>0</v>
          </cell>
          <cell r="B1746" t="str">
            <v>Reducción en acero al carbón de  Ø4"x Ø1 1/2"</v>
          </cell>
          <cell r="C1746" t="str">
            <v>un</v>
          </cell>
          <cell r="D1746">
            <v>1</v>
          </cell>
          <cell r="E1746">
            <v>115999.99999999999</v>
          </cell>
          <cell r="F1746">
            <v>115999.99999999999</v>
          </cell>
        </row>
        <row r="1747">
          <cell r="A1747">
            <v>0</v>
          </cell>
          <cell r="B1747" t="str">
            <v>Juego de empaques y tornillos 4"</v>
          </cell>
          <cell r="C1747" t="str">
            <v>un</v>
          </cell>
          <cell r="D1747">
            <v>0.5</v>
          </cell>
          <cell r="E1747">
            <v>37407.679999999993</v>
          </cell>
          <cell r="F1747">
            <v>18703.839999999997</v>
          </cell>
        </row>
        <row r="1748">
          <cell r="A1748">
            <v>0</v>
          </cell>
          <cell r="B1748" t="str">
            <v xml:space="preserve">Transporte </v>
          </cell>
          <cell r="C1748" t="str">
            <v>un</v>
          </cell>
          <cell r="D1748">
            <v>1</v>
          </cell>
          <cell r="E1748">
            <v>5388.1535999999987</v>
          </cell>
          <cell r="F1748">
            <v>5388.1535999999987</v>
          </cell>
        </row>
        <row r="1749">
          <cell r="A1749">
            <v>0</v>
          </cell>
          <cell r="B1749" t="str">
            <v>Costo directo</v>
          </cell>
          <cell r="C1749">
            <v>0</v>
          </cell>
          <cell r="D1749">
            <v>0</v>
          </cell>
          <cell r="E1749">
            <v>0</v>
          </cell>
          <cell r="F1749">
            <v>140091.99359999996</v>
          </cell>
        </row>
        <row r="1750">
          <cell r="A1750">
            <v>0</v>
          </cell>
          <cell r="B1750" t="str">
            <v xml:space="preserve">A.I.U </v>
          </cell>
          <cell r="C1750">
            <v>0</v>
          </cell>
          <cell r="D1750">
            <v>0</v>
          </cell>
          <cell r="E1750">
            <v>0</v>
          </cell>
          <cell r="F1750">
            <v>0</v>
          </cell>
        </row>
        <row r="1751">
          <cell r="A1751">
            <v>0</v>
          </cell>
          <cell r="B1751" t="str">
            <v>PRECIO UNITARIO (un)</v>
          </cell>
          <cell r="C1751">
            <v>0</v>
          </cell>
          <cell r="D1751">
            <v>0</v>
          </cell>
          <cell r="E1751">
            <v>0</v>
          </cell>
          <cell r="F1751">
            <v>140092</v>
          </cell>
        </row>
        <row r="1752">
          <cell r="A1752">
            <v>0</v>
          </cell>
          <cell r="B1752">
            <v>0</v>
          </cell>
          <cell r="C1752">
            <v>0</v>
          </cell>
          <cell r="D1752">
            <v>0</v>
          </cell>
          <cell r="E1752">
            <v>0</v>
          </cell>
          <cell r="F1752">
            <v>0</v>
          </cell>
        </row>
        <row r="1753">
          <cell r="A1753" t="str">
            <v>6.1.2.3.3.2</v>
          </cell>
          <cell r="B1753" t="str">
            <v xml:space="preserve">Reducción en acero al carbón de  Ø3"x Ø1 1/2", extremo brida-liso, incluye juego de empaques y tornillos </v>
          </cell>
          <cell r="C1753" t="str">
            <v>un</v>
          </cell>
          <cell r="D1753">
            <v>23736</v>
          </cell>
          <cell r="E1753">
            <v>120191</v>
          </cell>
          <cell r="F1753">
            <v>0</v>
          </cell>
        </row>
        <row r="1754">
          <cell r="A1754">
            <v>0</v>
          </cell>
          <cell r="B1754">
            <v>0</v>
          </cell>
          <cell r="C1754">
            <v>0</v>
          </cell>
          <cell r="D1754">
            <v>0</v>
          </cell>
          <cell r="E1754">
            <v>0</v>
          </cell>
          <cell r="F1754">
            <v>0</v>
          </cell>
        </row>
        <row r="1755">
          <cell r="A1755">
            <v>0</v>
          </cell>
          <cell r="B1755" t="str">
            <v xml:space="preserve">Instalación de Reducción en acero al carbón de  Ø3"x Ø1 1/2", extremo brida-liso, incluye juego de empaques y tornillos </v>
          </cell>
          <cell r="C1755">
            <v>0</v>
          </cell>
          <cell r="D1755">
            <v>0</v>
          </cell>
          <cell r="E1755">
            <v>0</v>
          </cell>
          <cell r="F1755">
            <v>0</v>
          </cell>
        </row>
        <row r="1756">
          <cell r="A1756">
            <v>0</v>
          </cell>
          <cell r="B1756" t="str">
            <v xml:space="preserve">Salario Oficial + Ayudante dia con prestaciones </v>
          </cell>
          <cell r="C1756" t="str">
            <v>día</v>
          </cell>
          <cell r="D1756">
            <v>4</v>
          </cell>
          <cell r="E1756">
            <v>90422.639999999985</v>
          </cell>
          <cell r="F1756">
            <v>22605.659999999996</v>
          </cell>
        </row>
        <row r="1757">
          <cell r="A1757">
            <v>0</v>
          </cell>
          <cell r="B1757" t="str">
            <v>Herramienta menor (5% M.O.)</v>
          </cell>
          <cell r="C1757" t="str">
            <v>gl</v>
          </cell>
          <cell r="D1757">
            <v>0.05</v>
          </cell>
          <cell r="E1757">
            <v>22605.659999999996</v>
          </cell>
          <cell r="F1757">
            <v>1130.2829999999999</v>
          </cell>
        </row>
        <row r="1758">
          <cell r="A1758">
            <v>0</v>
          </cell>
          <cell r="B1758" t="str">
            <v>Costo directo</v>
          </cell>
          <cell r="C1758">
            <v>0</v>
          </cell>
          <cell r="D1758">
            <v>0</v>
          </cell>
          <cell r="E1758">
            <v>0</v>
          </cell>
          <cell r="F1758">
            <v>23735.942999999996</v>
          </cell>
        </row>
        <row r="1759">
          <cell r="A1759">
            <v>0</v>
          </cell>
          <cell r="B1759" t="str">
            <v xml:space="preserve">A.I.U </v>
          </cell>
          <cell r="C1759">
            <v>0</v>
          </cell>
          <cell r="D1759">
            <v>0</v>
          </cell>
          <cell r="E1759">
            <v>0</v>
          </cell>
          <cell r="F1759">
            <v>0</v>
          </cell>
        </row>
        <row r="1760">
          <cell r="A1760">
            <v>0</v>
          </cell>
          <cell r="B1760" t="str">
            <v>PRECIO UNITARIO (un)</v>
          </cell>
          <cell r="C1760">
            <v>0</v>
          </cell>
          <cell r="D1760">
            <v>0</v>
          </cell>
          <cell r="E1760">
            <v>0</v>
          </cell>
          <cell r="F1760">
            <v>23736</v>
          </cell>
        </row>
        <row r="1761">
          <cell r="A1761">
            <v>0</v>
          </cell>
          <cell r="B1761">
            <v>0</v>
          </cell>
          <cell r="C1761">
            <v>0</v>
          </cell>
          <cell r="D1761">
            <v>0</v>
          </cell>
          <cell r="E1761">
            <v>0</v>
          </cell>
          <cell r="F1761">
            <v>0</v>
          </cell>
        </row>
        <row r="1762">
          <cell r="A1762">
            <v>0</v>
          </cell>
          <cell r="B1762" t="str">
            <v xml:space="preserve">Suministro de Reducción en acero al carbón de  Ø3"x Ø1 1/2", extremo brida-liso, incluye juego de empaques y tornillos </v>
          </cell>
          <cell r="C1762">
            <v>0</v>
          </cell>
          <cell r="D1762">
            <v>0</v>
          </cell>
          <cell r="E1762">
            <v>0</v>
          </cell>
          <cell r="F1762">
            <v>0</v>
          </cell>
        </row>
        <row r="1763">
          <cell r="A1763">
            <v>0</v>
          </cell>
          <cell r="B1763" t="str">
            <v>Reducción en acero al carbón de  Ø3"x Ø1 1/2"</v>
          </cell>
          <cell r="C1763" t="str">
            <v>un</v>
          </cell>
          <cell r="D1763">
            <v>1</v>
          </cell>
          <cell r="E1763">
            <v>104400</v>
          </cell>
          <cell r="F1763">
            <v>104400</v>
          </cell>
        </row>
        <row r="1764">
          <cell r="A1764">
            <v>0</v>
          </cell>
          <cell r="B1764" t="str">
            <v>Juego de empaques y tornillos 3"</v>
          </cell>
          <cell r="C1764" t="str">
            <v>un</v>
          </cell>
          <cell r="D1764">
            <v>0.5</v>
          </cell>
          <cell r="E1764">
            <v>22336.959999999999</v>
          </cell>
          <cell r="F1764">
            <v>11168.48</v>
          </cell>
        </row>
        <row r="1765">
          <cell r="A1765">
            <v>0</v>
          </cell>
          <cell r="B1765" t="str">
            <v xml:space="preserve">Transporte </v>
          </cell>
          <cell r="C1765" t="str">
            <v>un</v>
          </cell>
          <cell r="D1765">
            <v>1</v>
          </cell>
          <cell r="E1765">
            <v>4622.7392</v>
          </cell>
          <cell r="F1765">
            <v>4622.7392</v>
          </cell>
        </row>
        <row r="1766">
          <cell r="A1766">
            <v>0</v>
          </cell>
          <cell r="B1766" t="str">
            <v>Costo directo</v>
          </cell>
          <cell r="C1766">
            <v>0</v>
          </cell>
          <cell r="D1766">
            <v>0</v>
          </cell>
          <cell r="E1766">
            <v>0</v>
          </cell>
          <cell r="F1766">
            <v>120191.21919999999</v>
          </cell>
        </row>
        <row r="1767">
          <cell r="A1767">
            <v>0</v>
          </cell>
          <cell r="B1767" t="str">
            <v xml:space="preserve">A.I.U </v>
          </cell>
          <cell r="C1767">
            <v>0</v>
          </cell>
          <cell r="D1767">
            <v>0</v>
          </cell>
          <cell r="E1767">
            <v>0</v>
          </cell>
          <cell r="F1767">
            <v>0</v>
          </cell>
        </row>
        <row r="1768">
          <cell r="A1768">
            <v>0</v>
          </cell>
          <cell r="B1768" t="str">
            <v>PRECIO UNITARIO (un)</v>
          </cell>
          <cell r="C1768">
            <v>0</v>
          </cell>
          <cell r="D1768">
            <v>0</v>
          </cell>
          <cell r="E1768">
            <v>0</v>
          </cell>
          <cell r="F1768">
            <v>120191</v>
          </cell>
        </row>
        <row r="1769">
          <cell r="A1769">
            <v>0</v>
          </cell>
          <cell r="B1769">
            <v>0</v>
          </cell>
          <cell r="C1769">
            <v>0</v>
          </cell>
          <cell r="D1769">
            <v>0</v>
          </cell>
          <cell r="E1769">
            <v>0</v>
          </cell>
          <cell r="F1769">
            <v>0</v>
          </cell>
        </row>
        <row r="1770">
          <cell r="A1770" t="str">
            <v>6.1.2.3.4</v>
          </cell>
          <cell r="B1770" t="str">
            <v>Reducción en acero al carbón, extremo roscado</v>
          </cell>
          <cell r="C1770">
            <v>0</v>
          </cell>
          <cell r="D1770">
            <v>0</v>
          </cell>
          <cell r="E1770">
            <v>0</v>
          </cell>
          <cell r="F1770">
            <v>0</v>
          </cell>
        </row>
        <row r="1771">
          <cell r="A1771">
            <v>0</v>
          </cell>
          <cell r="B1771">
            <v>0</v>
          </cell>
          <cell r="C1771">
            <v>0</v>
          </cell>
          <cell r="D1771">
            <v>0</v>
          </cell>
          <cell r="E1771">
            <v>0</v>
          </cell>
          <cell r="F1771">
            <v>0</v>
          </cell>
        </row>
        <row r="1772">
          <cell r="A1772" t="str">
            <v>6.1.2.3.4.1</v>
          </cell>
          <cell r="B1772" t="str">
            <v>Reducción en acero al carbón de  Ø4"x Ø1 1/2", extremo Roscado</v>
          </cell>
          <cell r="C1772" t="str">
            <v>un</v>
          </cell>
          <cell r="D1772">
            <v>31648</v>
          </cell>
          <cell r="E1772">
            <v>23404</v>
          </cell>
          <cell r="F1772">
            <v>0</v>
          </cell>
        </row>
        <row r="1773">
          <cell r="A1773">
            <v>0</v>
          </cell>
          <cell r="B1773">
            <v>0</v>
          </cell>
          <cell r="C1773">
            <v>0</v>
          </cell>
          <cell r="D1773">
            <v>0</v>
          </cell>
          <cell r="E1773">
            <v>0</v>
          </cell>
          <cell r="F1773">
            <v>0</v>
          </cell>
        </row>
        <row r="1774">
          <cell r="A1774">
            <v>0</v>
          </cell>
          <cell r="B1774" t="str">
            <v>Instalación de Reducción en acero al carbón de  Ø4"x Ø1 1/2", extremo Roscado</v>
          </cell>
          <cell r="C1774">
            <v>0</v>
          </cell>
          <cell r="D1774">
            <v>0</v>
          </cell>
          <cell r="E1774">
            <v>0</v>
          </cell>
          <cell r="F1774">
            <v>0</v>
          </cell>
        </row>
        <row r="1775">
          <cell r="A1775">
            <v>0</v>
          </cell>
          <cell r="B1775" t="str">
            <v xml:space="preserve">Salario Oficial + Ayudante dia con prestaciones </v>
          </cell>
          <cell r="C1775" t="str">
            <v>día</v>
          </cell>
          <cell r="D1775">
            <v>3</v>
          </cell>
          <cell r="E1775">
            <v>90422.639999999985</v>
          </cell>
          <cell r="F1775">
            <v>30140.879999999994</v>
          </cell>
        </row>
        <row r="1776">
          <cell r="A1776">
            <v>0</v>
          </cell>
          <cell r="B1776" t="str">
            <v>Herramienta menor (5% M.O.)</v>
          </cell>
          <cell r="C1776" t="str">
            <v>gl</v>
          </cell>
          <cell r="D1776">
            <v>0.05</v>
          </cell>
          <cell r="E1776">
            <v>30140.879999999994</v>
          </cell>
          <cell r="F1776">
            <v>1507.0439999999999</v>
          </cell>
        </row>
        <row r="1777">
          <cell r="A1777">
            <v>0</v>
          </cell>
          <cell r="B1777" t="str">
            <v>Costo directo</v>
          </cell>
          <cell r="C1777">
            <v>0</v>
          </cell>
          <cell r="D1777">
            <v>0</v>
          </cell>
          <cell r="E1777">
            <v>0</v>
          </cell>
          <cell r="F1777">
            <v>31647.923999999992</v>
          </cell>
        </row>
        <row r="1778">
          <cell r="A1778">
            <v>0</v>
          </cell>
          <cell r="B1778" t="str">
            <v xml:space="preserve">A.I.U </v>
          </cell>
          <cell r="C1778">
            <v>0</v>
          </cell>
          <cell r="D1778">
            <v>0</v>
          </cell>
          <cell r="E1778">
            <v>0</v>
          </cell>
          <cell r="F1778">
            <v>0</v>
          </cell>
        </row>
        <row r="1779">
          <cell r="A1779">
            <v>0</v>
          </cell>
          <cell r="B1779" t="str">
            <v>PRECIO UNITARIO (un)</v>
          </cell>
          <cell r="C1779">
            <v>0</v>
          </cell>
          <cell r="D1779">
            <v>0</v>
          </cell>
          <cell r="E1779">
            <v>0</v>
          </cell>
          <cell r="F1779">
            <v>31648</v>
          </cell>
        </row>
        <row r="1780">
          <cell r="A1780">
            <v>0</v>
          </cell>
          <cell r="B1780">
            <v>0</v>
          </cell>
          <cell r="C1780">
            <v>0</v>
          </cell>
          <cell r="D1780">
            <v>0</v>
          </cell>
          <cell r="E1780">
            <v>0</v>
          </cell>
          <cell r="F1780">
            <v>0</v>
          </cell>
        </row>
        <row r="1781">
          <cell r="A1781">
            <v>0</v>
          </cell>
          <cell r="B1781" t="str">
            <v>Suministro de Reducción en acero al carbón de  Ø4"x Ø1 1/2", extremo Roscado</v>
          </cell>
          <cell r="C1781">
            <v>0</v>
          </cell>
          <cell r="D1781">
            <v>0</v>
          </cell>
          <cell r="E1781">
            <v>0</v>
          </cell>
          <cell r="F1781">
            <v>0</v>
          </cell>
        </row>
        <row r="1782">
          <cell r="A1782">
            <v>0</v>
          </cell>
          <cell r="B1782" t="str">
            <v>Reducción en acero al carbón de  Ø4"x Ø1 1/2"</v>
          </cell>
          <cell r="C1782" t="str">
            <v>un</v>
          </cell>
          <cell r="D1782">
            <v>1</v>
          </cell>
          <cell r="E1782">
            <v>22504</v>
          </cell>
          <cell r="F1782">
            <v>22504</v>
          </cell>
        </row>
        <row r="1783">
          <cell r="A1783">
            <v>0</v>
          </cell>
          <cell r="B1783" t="str">
            <v xml:space="preserve">Transporte </v>
          </cell>
          <cell r="C1783" t="str">
            <v>un</v>
          </cell>
          <cell r="D1783">
            <v>1</v>
          </cell>
          <cell r="E1783">
            <v>900.16</v>
          </cell>
          <cell r="F1783">
            <v>900.16</v>
          </cell>
        </row>
        <row r="1784">
          <cell r="A1784">
            <v>0</v>
          </cell>
          <cell r="B1784" t="str">
            <v>Costo directo</v>
          </cell>
          <cell r="C1784">
            <v>0</v>
          </cell>
          <cell r="D1784">
            <v>0</v>
          </cell>
          <cell r="E1784">
            <v>0</v>
          </cell>
          <cell r="F1784">
            <v>23404.16</v>
          </cell>
        </row>
        <row r="1785">
          <cell r="A1785">
            <v>0</v>
          </cell>
          <cell r="B1785" t="str">
            <v xml:space="preserve">A.I.U </v>
          </cell>
          <cell r="C1785">
            <v>0</v>
          </cell>
          <cell r="D1785">
            <v>0</v>
          </cell>
          <cell r="E1785">
            <v>0</v>
          </cell>
          <cell r="F1785">
            <v>0</v>
          </cell>
        </row>
        <row r="1786">
          <cell r="A1786">
            <v>0</v>
          </cell>
          <cell r="B1786" t="str">
            <v>PRECIO UNITARIO (un)</v>
          </cell>
          <cell r="C1786">
            <v>0</v>
          </cell>
          <cell r="D1786">
            <v>0</v>
          </cell>
          <cell r="E1786">
            <v>0</v>
          </cell>
          <cell r="F1786">
            <v>23404</v>
          </cell>
        </row>
        <row r="1787">
          <cell r="A1787">
            <v>0</v>
          </cell>
          <cell r="B1787">
            <v>0</v>
          </cell>
          <cell r="C1787">
            <v>0</v>
          </cell>
          <cell r="D1787">
            <v>0</v>
          </cell>
          <cell r="E1787">
            <v>0</v>
          </cell>
          <cell r="F1787">
            <v>0</v>
          </cell>
        </row>
        <row r="1788">
          <cell r="A1788" t="str">
            <v>6.1.2.4</v>
          </cell>
          <cell r="B1788" t="str">
            <v>Niples en acero al carbono Schedule 40, sin costura, según norma de fabricación ASTM A-53, A-106</v>
          </cell>
          <cell r="C1788">
            <v>0</v>
          </cell>
          <cell r="D1788">
            <v>0</v>
          </cell>
          <cell r="E1788">
            <v>0</v>
          </cell>
          <cell r="F1788">
            <v>0</v>
          </cell>
        </row>
        <row r="1789">
          <cell r="A1789">
            <v>0</v>
          </cell>
          <cell r="B1789">
            <v>0</v>
          </cell>
          <cell r="C1789">
            <v>0</v>
          </cell>
          <cell r="D1789">
            <v>0</v>
          </cell>
          <cell r="E1789">
            <v>0</v>
          </cell>
          <cell r="F1789">
            <v>0</v>
          </cell>
        </row>
        <row r="1790">
          <cell r="A1790" t="str">
            <v>6.1.2.4.1</v>
          </cell>
          <cell r="B1790" t="str">
            <v>Niple en acero al carbón Ø2" Schedule 40 sin costura, extremo  brida, según norma de fabricación ASTM A-53, A-106; incluye juego de empaques y tornillos</v>
          </cell>
          <cell r="C1790">
            <v>0</v>
          </cell>
          <cell r="D1790">
            <v>0</v>
          </cell>
          <cell r="E1790">
            <v>0</v>
          </cell>
          <cell r="F1790">
            <v>0</v>
          </cell>
        </row>
        <row r="1791">
          <cell r="A1791">
            <v>0</v>
          </cell>
          <cell r="B1791">
            <v>0</v>
          </cell>
          <cell r="C1791">
            <v>0</v>
          </cell>
          <cell r="D1791">
            <v>0</v>
          </cell>
          <cell r="E1791">
            <v>0</v>
          </cell>
          <cell r="F1791">
            <v>0</v>
          </cell>
        </row>
        <row r="1792">
          <cell r="A1792" t="str">
            <v>6.1.2.4.1.2.4</v>
          </cell>
          <cell r="B1792" t="str">
            <v>Niple en acero al carbón Ø2"Schedule 40 sin costura, L=0,80m, extremo  brida, según norma de fabricación ASTM A-53, A-106; incluye juego de empaques y tornillos</v>
          </cell>
          <cell r="C1792" t="str">
            <v>un</v>
          </cell>
          <cell r="D1792">
            <v>21099</v>
          </cell>
          <cell r="E1792">
            <v>124575</v>
          </cell>
          <cell r="F1792">
            <v>0</v>
          </cell>
        </row>
        <row r="1793">
          <cell r="A1793">
            <v>0</v>
          </cell>
          <cell r="B1793">
            <v>0</v>
          </cell>
          <cell r="C1793">
            <v>0</v>
          </cell>
          <cell r="D1793">
            <v>0</v>
          </cell>
          <cell r="E1793">
            <v>0</v>
          </cell>
          <cell r="F1793">
            <v>0</v>
          </cell>
        </row>
        <row r="1794">
          <cell r="A1794">
            <v>0</v>
          </cell>
          <cell r="B1794" t="str">
            <v>Instalación de Niple en acero al carbón Ø2"Schedule 40 sin costura, L=0,80m, extremo  brida, según norma de fabricación ASTM A-53, A-106; incluye juego de empaques y tornillos</v>
          </cell>
          <cell r="C1794">
            <v>0</v>
          </cell>
          <cell r="D1794">
            <v>0</v>
          </cell>
          <cell r="E1794">
            <v>0</v>
          </cell>
          <cell r="F1794">
            <v>0</v>
          </cell>
        </row>
        <row r="1795">
          <cell r="A1795">
            <v>0</v>
          </cell>
          <cell r="B1795" t="str">
            <v>Salario Oficial + 2 Ayudantes  dia con prestaciones</v>
          </cell>
          <cell r="C1795" t="str">
            <v>día</v>
          </cell>
          <cell r="D1795">
            <v>6</v>
          </cell>
          <cell r="E1795">
            <v>120563.51999999999</v>
          </cell>
          <cell r="F1795">
            <v>20093.919999999998</v>
          </cell>
        </row>
        <row r="1796">
          <cell r="A1796">
            <v>0</v>
          </cell>
          <cell r="B1796" t="str">
            <v>Herramienta menor (5% M.O.)</v>
          </cell>
          <cell r="C1796" t="str">
            <v>gl</v>
          </cell>
          <cell r="D1796">
            <v>0.05</v>
          </cell>
          <cell r="E1796">
            <v>20093.919999999998</v>
          </cell>
          <cell r="F1796">
            <v>1004.6959999999999</v>
          </cell>
        </row>
        <row r="1797">
          <cell r="A1797">
            <v>0</v>
          </cell>
          <cell r="B1797" t="str">
            <v>Costo directo</v>
          </cell>
          <cell r="C1797">
            <v>0</v>
          </cell>
          <cell r="D1797">
            <v>0</v>
          </cell>
          <cell r="E1797">
            <v>0</v>
          </cell>
          <cell r="F1797">
            <v>21098.615999999998</v>
          </cell>
        </row>
        <row r="1798">
          <cell r="A1798">
            <v>0</v>
          </cell>
          <cell r="B1798" t="str">
            <v xml:space="preserve">A.I.U </v>
          </cell>
          <cell r="C1798">
            <v>0</v>
          </cell>
          <cell r="D1798">
            <v>0</v>
          </cell>
          <cell r="E1798">
            <v>0</v>
          </cell>
          <cell r="F1798">
            <v>0</v>
          </cell>
        </row>
        <row r="1799">
          <cell r="A1799">
            <v>0</v>
          </cell>
          <cell r="B1799" t="str">
            <v>PRECIO UNITARIO (un)</v>
          </cell>
          <cell r="C1799">
            <v>0</v>
          </cell>
          <cell r="D1799">
            <v>0</v>
          </cell>
          <cell r="E1799">
            <v>0</v>
          </cell>
          <cell r="F1799">
            <v>21099</v>
          </cell>
        </row>
        <row r="1800">
          <cell r="A1800">
            <v>0</v>
          </cell>
          <cell r="B1800">
            <v>0</v>
          </cell>
          <cell r="C1800">
            <v>0</v>
          </cell>
          <cell r="D1800">
            <v>0</v>
          </cell>
          <cell r="E1800">
            <v>0</v>
          </cell>
          <cell r="F1800">
            <v>0</v>
          </cell>
        </row>
        <row r="1801">
          <cell r="A1801">
            <v>0</v>
          </cell>
          <cell r="B1801" t="str">
            <v>Suministro de Niple en acero al carbón Ø2"Schedule 40 sin costura, L=0,80m, extremo  brida, según norma de fabricación ASTM A-53, A-106; incluye juego de empaques y tornillos</v>
          </cell>
          <cell r="C1801">
            <v>0</v>
          </cell>
          <cell r="D1801">
            <v>0</v>
          </cell>
          <cell r="E1801">
            <v>0</v>
          </cell>
          <cell r="F1801">
            <v>0</v>
          </cell>
        </row>
        <row r="1802">
          <cell r="A1802">
            <v>0</v>
          </cell>
          <cell r="B1802" t="str">
            <v>Niple en acero al carbón Ø2" L=0,80m</v>
          </cell>
          <cell r="C1802" t="str">
            <v>un</v>
          </cell>
          <cell r="D1802">
            <v>1</v>
          </cell>
          <cell r="E1802">
            <v>102224</v>
          </cell>
          <cell r="F1802">
            <v>102224</v>
          </cell>
        </row>
        <row r="1803">
          <cell r="A1803">
            <v>0</v>
          </cell>
          <cell r="B1803" t="str">
            <v>Juego de empaques y tornillos 2"</v>
          </cell>
          <cell r="C1803" t="str">
            <v>un</v>
          </cell>
          <cell r="D1803">
            <v>1</v>
          </cell>
          <cell r="E1803">
            <v>17560.079999999998</v>
          </cell>
          <cell r="F1803">
            <v>17560.079999999998</v>
          </cell>
        </row>
        <row r="1804">
          <cell r="A1804">
            <v>0</v>
          </cell>
          <cell r="B1804" t="str">
            <v xml:space="preserve">Transporte </v>
          </cell>
          <cell r="C1804" t="str">
            <v>un</v>
          </cell>
          <cell r="D1804">
            <v>1</v>
          </cell>
          <cell r="E1804">
            <v>4791.3631999999998</v>
          </cell>
          <cell r="F1804">
            <v>4791.3631999999998</v>
          </cell>
        </row>
        <row r="1805">
          <cell r="A1805">
            <v>0</v>
          </cell>
          <cell r="B1805" t="str">
            <v>Costo directo</v>
          </cell>
          <cell r="C1805">
            <v>0</v>
          </cell>
          <cell r="D1805">
            <v>0</v>
          </cell>
          <cell r="E1805">
            <v>0</v>
          </cell>
          <cell r="F1805">
            <v>124575.44320000001</v>
          </cell>
        </row>
        <row r="1806">
          <cell r="A1806">
            <v>0</v>
          </cell>
          <cell r="B1806" t="str">
            <v xml:space="preserve">A.I.U </v>
          </cell>
          <cell r="C1806">
            <v>0</v>
          </cell>
          <cell r="D1806">
            <v>0</v>
          </cell>
          <cell r="E1806">
            <v>0</v>
          </cell>
          <cell r="F1806">
            <v>0</v>
          </cell>
        </row>
        <row r="1807">
          <cell r="A1807">
            <v>0</v>
          </cell>
          <cell r="B1807" t="str">
            <v>PRECIO UNITARIO (un)</v>
          </cell>
          <cell r="C1807">
            <v>0</v>
          </cell>
          <cell r="D1807">
            <v>0</v>
          </cell>
          <cell r="E1807">
            <v>0</v>
          </cell>
          <cell r="F1807">
            <v>124575</v>
          </cell>
        </row>
        <row r="1808">
          <cell r="A1808">
            <v>0</v>
          </cell>
          <cell r="B1808">
            <v>0</v>
          </cell>
          <cell r="C1808">
            <v>0</v>
          </cell>
          <cell r="D1808">
            <v>0</v>
          </cell>
          <cell r="E1808">
            <v>0</v>
          </cell>
          <cell r="F1808">
            <v>0</v>
          </cell>
        </row>
        <row r="1809">
          <cell r="A1809" t="str">
            <v>6.1.2.4.1.2.6</v>
          </cell>
          <cell r="B1809" t="str">
            <v>Niple en acero al carbón Ø2"Schedule 40 sin costura, L=1,45m, extremo  brida, según norma de fabricación ASTM A-53, A-106; incluye juego de empaques y tornillos</v>
          </cell>
          <cell r="C1809" t="str">
            <v>un</v>
          </cell>
          <cell r="D1809">
            <v>21099</v>
          </cell>
          <cell r="E1809">
            <v>165925</v>
          </cell>
          <cell r="F1809">
            <v>0</v>
          </cell>
        </row>
        <row r="1810">
          <cell r="A1810">
            <v>0</v>
          </cell>
          <cell r="B1810">
            <v>0</v>
          </cell>
          <cell r="C1810">
            <v>0</v>
          </cell>
          <cell r="D1810">
            <v>0</v>
          </cell>
          <cell r="E1810">
            <v>0</v>
          </cell>
          <cell r="F1810">
            <v>0</v>
          </cell>
        </row>
        <row r="1811">
          <cell r="A1811">
            <v>0</v>
          </cell>
          <cell r="B1811" t="str">
            <v>Instalación de Niple en acero al carbón Ø2"Schedule 40 sin costura, L=1,45m, extremo  brida, según norma de fabricación ASTM A-53, A-106; incluye juego de empaques y tornillos</v>
          </cell>
          <cell r="C1811">
            <v>0</v>
          </cell>
          <cell r="D1811">
            <v>0</v>
          </cell>
          <cell r="E1811">
            <v>0</v>
          </cell>
          <cell r="F1811">
            <v>0</v>
          </cell>
        </row>
        <row r="1812">
          <cell r="A1812">
            <v>0</v>
          </cell>
          <cell r="B1812" t="str">
            <v>Salario Oficial + 2 Ayudantes  dia con prestaciones</v>
          </cell>
          <cell r="C1812" t="str">
            <v>día</v>
          </cell>
          <cell r="D1812">
            <v>6</v>
          </cell>
          <cell r="E1812">
            <v>120563.51999999999</v>
          </cell>
          <cell r="F1812">
            <v>20093.919999999998</v>
          </cell>
        </row>
        <row r="1813">
          <cell r="A1813">
            <v>0</v>
          </cell>
          <cell r="B1813" t="str">
            <v>Herramienta menor (5% M.O.)</v>
          </cell>
          <cell r="C1813" t="str">
            <v>gl</v>
          </cell>
          <cell r="D1813">
            <v>0.05</v>
          </cell>
          <cell r="E1813">
            <v>20093.919999999998</v>
          </cell>
          <cell r="F1813">
            <v>1004.6959999999999</v>
          </cell>
        </row>
        <row r="1814">
          <cell r="A1814">
            <v>0</v>
          </cell>
          <cell r="B1814" t="str">
            <v>Costo directo</v>
          </cell>
          <cell r="C1814">
            <v>0</v>
          </cell>
          <cell r="D1814">
            <v>0</v>
          </cell>
          <cell r="E1814">
            <v>0</v>
          </cell>
          <cell r="F1814">
            <v>21098.615999999998</v>
          </cell>
        </row>
        <row r="1815">
          <cell r="A1815">
            <v>0</v>
          </cell>
          <cell r="B1815" t="str">
            <v xml:space="preserve">A.I.U </v>
          </cell>
          <cell r="C1815">
            <v>0</v>
          </cell>
          <cell r="D1815">
            <v>0</v>
          </cell>
          <cell r="E1815">
            <v>0</v>
          </cell>
          <cell r="F1815">
            <v>0</v>
          </cell>
        </row>
        <row r="1816">
          <cell r="A1816">
            <v>0</v>
          </cell>
          <cell r="B1816" t="str">
            <v>PRECIO UNITARIO (un)</v>
          </cell>
          <cell r="C1816">
            <v>0</v>
          </cell>
          <cell r="D1816">
            <v>0</v>
          </cell>
          <cell r="E1816">
            <v>0</v>
          </cell>
          <cell r="F1816">
            <v>21099</v>
          </cell>
        </row>
        <row r="1817">
          <cell r="A1817">
            <v>0</v>
          </cell>
          <cell r="B1817">
            <v>0</v>
          </cell>
          <cell r="C1817">
            <v>0</v>
          </cell>
          <cell r="D1817">
            <v>0</v>
          </cell>
          <cell r="E1817">
            <v>0</v>
          </cell>
          <cell r="F1817">
            <v>0</v>
          </cell>
        </row>
        <row r="1818">
          <cell r="A1818">
            <v>0</v>
          </cell>
          <cell r="B1818" t="str">
            <v>Suministro de Niple en acero al carbón Ø2"Schedule 40 sin costura, L=1,45m, extremo  brida, según norma de fabricación ASTM A-53, A-106; incluye juego de empaques y tornillos</v>
          </cell>
          <cell r="C1818">
            <v>0</v>
          </cell>
          <cell r="D1818">
            <v>0</v>
          </cell>
          <cell r="E1818">
            <v>0</v>
          </cell>
          <cell r="F1818">
            <v>0</v>
          </cell>
        </row>
        <row r="1819">
          <cell r="A1819">
            <v>0</v>
          </cell>
          <cell r="B1819" t="str">
            <v>Niple en acero al carbón Ø2" L=1,45m</v>
          </cell>
          <cell r="C1819" t="str">
            <v>un</v>
          </cell>
          <cell r="D1819">
            <v>1</v>
          </cell>
          <cell r="E1819">
            <v>141983</v>
          </cell>
          <cell r="F1819">
            <v>141983</v>
          </cell>
        </row>
        <row r="1820">
          <cell r="A1820">
            <v>0</v>
          </cell>
          <cell r="B1820" t="str">
            <v>Juego de empaques y tornillos 2"</v>
          </cell>
          <cell r="C1820" t="str">
            <v>un</v>
          </cell>
          <cell r="D1820">
            <v>1</v>
          </cell>
          <cell r="E1820">
            <v>17560.079999999998</v>
          </cell>
          <cell r="F1820">
            <v>17560.079999999998</v>
          </cell>
        </row>
        <row r="1821">
          <cell r="A1821">
            <v>0</v>
          </cell>
          <cell r="B1821" t="str">
            <v xml:space="preserve">Transporte </v>
          </cell>
          <cell r="C1821" t="str">
            <v>un</v>
          </cell>
          <cell r="D1821">
            <v>1</v>
          </cell>
          <cell r="E1821">
            <v>6381.7231999999995</v>
          </cell>
          <cell r="F1821">
            <v>6381.7231999999995</v>
          </cell>
        </row>
        <row r="1822">
          <cell r="A1822">
            <v>0</v>
          </cell>
          <cell r="B1822" t="str">
            <v>Costo directo</v>
          </cell>
          <cell r="C1822">
            <v>0</v>
          </cell>
          <cell r="D1822">
            <v>0</v>
          </cell>
          <cell r="E1822">
            <v>0</v>
          </cell>
          <cell r="F1822">
            <v>165924.80319999999</v>
          </cell>
        </row>
        <row r="1823">
          <cell r="A1823">
            <v>0</v>
          </cell>
          <cell r="B1823" t="str">
            <v xml:space="preserve">A.I.U </v>
          </cell>
          <cell r="C1823">
            <v>0</v>
          </cell>
          <cell r="D1823">
            <v>0</v>
          </cell>
          <cell r="E1823">
            <v>0</v>
          </cell>
          <cell r="F1823">
            <v>0</v>
          </cell>
        </row>
        <row r="1824">
          <cell r="A1824">
            <v>0</v>
          </cell>
          <cell r="B1824" t="str">
            <v>PRECIO UNITARIO (un)</v>
          </cell>
          <cell r="C1824">
            <v>0</v>
          </cell>
          <cell r="D1824">
            <v>0</v>
          </cell>
          <cell r="E1824">
            <v>0</v>
          </cell>
          <cell r="F1824">
            <v>165925</v>
          </cell>
        </row>
        <row r="1825">
          <cell r="A1825">
            <v>0</v>
          </cell>
          <cell r="B1825">
            <v>0</v>
          </cell>
          <cell r="C1825">
            <v>0</v>
          </cell>
          <cell r="D1825">
            <v>0</v>
          </cell>
          <cell r="E1825">
            <v>0</v>
          </cell>
          <cell r="F1825">
            <v>0</v>
          </cell>
        </row>
        <row r="1826">
          <cell r="A1826" t="str">
            <v>6.1.2.4.1.2.7</v>
          </cell>
          <cell r="B1826" t="str">
            <v>Niple en acero al carbón Ø2"Schedule 40 sin costura, L=0,55m, extremo  brida, según norma de fabricación ASTM A-53, A-106; incluye juego de empaques y tornillos</v>
          </cell>
          <cell r="C1826" t="str">
            <v>un</v>
          </cell>
          <cell r="D1826">
            <v>21099</v>
          </cell>
          <cell r="E1826">
            <v>108672</v>
          </cell>
          <cell r="F1826">
            <v>0</v>
          </cell>
        </row>
        <row r="1827">
          <cell r="A1827">
            <v>0</v>
          </cell>
          <cell r="B1827">
            <v>0</v>
          </cell>
          <cell r="C1827">
            <v>0</v>
          </cell>
          <cell r="D1827">
            <v>0</v>
          </cell>
          <cell r="E1827">
            <v>0</v>
          </cell>
          <cell r="F1827">
            <v>0</v>
          </cell>
        </row>
        <row r="1828">
          <cell r="A1828">
            <v>0</v>
          </cell>
          <cell r="B1828" t="str">
            <v>Instalación de Niple en acero al carbón Ø2"Schedule 40 sin costura, L=0,55m, extremo  brida, según norma de fabricación ASTM A-53, A-106; incluye juego de empaques y tornillos</v>
          </cell>
          <cell r="C1828">
            <v>0</v>
          </cell>
          <cell r="D1828">
            <v>0</v>
          </cell>
          <cell r="E1828">
            <v>0</v>
          </cell>
          <cell r="F1828">
            <v>0</v>
          </cell>
        </row>
        <row r="1829">
          <cell r="A1829">
            <v>0</v>
          </cell>
          <cell r="B1829" t="str">
            <v>Salario Oficial + 2 Ayudantes  dia con prestaciones</v>
          </cell>
          <cell r="C1829" t="str">
            <v>día</v>
          </cell>
          <cell r="D1829">
            <v>6</v>
          </cell>
          <cell r="E1829">
            <v>120563.51999999999</v>
          </cell>
          <cell r="F1829">
            <v>20093.919999999998</v>
          </cell>
        </row>
        <row r="1830">
          <cell r="A1830">
            <v>0</v>
          </cell>
          <cell r="B1830" t="str">
            <v>Herramienta menor (5% M.O.)</v>
          </cell>
          <cell r="C1830" t="str">
            <v>gl</v>
          </cell>
          <cell r="D1830">
            <v>0.05</v>
          </cell>
          <cell r="E1830">
            <v>20093.919999999998</v>
          </cell>
          <cell r="F1830">
            <v>1004.6959999999999</v>
          </cell>
        </row>
        <row r="1831">
          <cell r="A1831">
            <v>0</v>
          </cell>
          <cell r="B1831" t="str">
            <v>Costo directo</v>
          </cell>
          <cell r="C1831">
            <v>0</v>
          </cell>
          <cell r="D1831">
            <v>0</v>
          </cell>
          <cell r="E1831">
            <v>0</v>
          </cell>
          <cell r="F1831">
            <v>21098.615999999998</v>
          </cell>
        </row>
        <row r="1832">
          <cell r="A1832">
            <v>0</v>
          </cell>
          <cell r="B1832" t="str">
            <v xml:space="preserve">A.I.U </v>
          </cell>
          <cell r="C1832">
            <v>0</v>
          </cell>
          <cell r="D1832">
            <v>0</v>
          </cell>
          <cell r="E1832">
            <v>0</v>
          </cell>
          <cell r="F1832">
            <v>0</v>
          </cell>
        </row>
        <row r="1833">
          <cell r="A1833">
            <v>0</v>
          </cell>
          <cell r="B1833" t="str">
            <v>PRECIO UNITARIO (un)</v>
          </cell>
          <cell r="C1833">
            <v>0</v>
          </cell>
          <cell r="D1833">
            <v>0</v>
          </cell>
          <cell r="E1833">
            <v>0</v>
          </cell>
          <cell r="F1833">
            <v>21099</v>
          </cell>
        </row>
        <row r="1834">
          <cell r="A1834">
            <v>0</v>
          </cell>
          <cell r="B1834">
            <v>0</v>
          </cell>
          <cell r="C1834">
            <v>0</v>
          </cell>
          <cell r="D1834">
            <v>0</v>
          </cell>
          <cell r="E1834">
            <v>0</v>
          </cell>
          <cell r="F1834">
            <v>0</v>
          </cell>
        </row>
        <row r="1835">
          <cell r="A1835">
            <v>0</v>
          </cell>
          <cell r="B1835" t="str">
            <v>Suministro de Niple en acero al carbón Ø2"Schedule 40 sin costura, L=0,55m, extremo  brida, según norma de fabricación ASTM A-53, A-106; incluye juego de empaques y tornillos</v>
          </cell>
          <cell r="C1835">
            <v>0</v>
          </cell>
          <cell r="D1835">
            <v>0</v>
          </cell>
          <cell r="E1835">
            <v>0</v>
          </cell>
          <cell r="F1835">
            <v>0</v>
          </cell>
        </row>
        <row r="1836">
          <cell r="A1836">
            <v>0</v>
          </cell>
          <cell r="B1836" t="str">
            <v>Niple en acero al carbón Ø2", L=0,55m</v>
          </cell>
          <cell r="C1836" t="str">
            <v>un</v>
          </cell>
          <cell r="D1836">
            <v>1</v>
          </cell>
          <cell r="E1836">
            <v>86932</v>
          </cell>
          <cell r="F1836">
            <v>86932</v>
          </cell>
        </row>
        <row r="1837">
          <cell r="A1837">
            <v>0</v>
          </cell>
          <cell r="B1837" t="str">
            <v>Juego de empaques y tornillos 2"</v>
          </cell>
          <cell r="C1837" t="str">
            <v>un</v>
          </cell>
          <cell r="D1837">
            <v>1</v>
          </cell>
          <cell r="E1837">
            <v>17560.079999999998</v>
          </cell>
          <cell r="F1837">
            <v>17560.079999999998</v>
          </cell>
        </row>
        <row r="1838">
          <cell r="A1838">
            <v>0</v>
          </cell>
          <cell r="B1838" t="str">
            <v xml:space="preserve">Transporte </v>
          </cell>
          <cell r="C1838" t="str">
            <v>un</v>
          </cell>
          <cell r="D1838">
            <v>1</v>
          </cell>
          <cell r="E1838">
            <v>4179.6832000000004</v>
          </cell>
          <cell r="F1838">
            <v>4179.6832000000004</v>
          </cell>
        </row>
        <row r="1839">
          <cell r="A1839">
            <v>0</v>
          </cell>
          <cell r="B1839" t="str">
            <v>Costo directo</v>
          </cell>
          <cell r="C1839">
            <v>0</v>
          </cell>
          <cell r="D1839">
            <v>0</v>
          </cell>
          <cell r="E1839">
            <v>0</v>
          </cell>
          <cell r="F1839">
            <v>108671.7632</v>
          </cell>
        </row>
        <row r="1840">
          <cell r="A1840">
            <v>0</v>
          </cell>
          <cell r="B1840" t="str">
            <v xml:space="preserve">A.I.U </v>
          </cell>
          <cell r="C1840">
            <v>0</v>
          </cell>
          <cell r="D1840">
            <v>0</v>
          </cell>
          <cell r="E1840">
            <v>0</v>
          </cell>
          <cell r="F1840">
            <v>0</v>
          </cell>
        </row>
        <row r="1841">
          <cell r="A1841">
            <v>0</v>
          </cell>
          <cell r="B1841" t="str">
            <v>PRECIO UNITARIO (un)</v>
          </cell>
          <cell r="C1841">
            <v>0</v>
          </cell>
          <cell r="D1841">
            <v>0</v>
          </cell>
          <cell r="E1841">
            <v>0</v>
          </cell>
          <cell r="F1841">
            <v>108672</v>
          </cell>
        </row>
        <row r="1842">
          <cell r="A1842">
            <v>0</v>
          </cell>
          <cell r="B1842">
            <v>0</v>
          </cell>
          <cell r="C1842">
            <v>0</v>
          </cell>
          <cell r="D1842">
            <v>0</v>
          </cell>
          <cell r="E1842">
            <v>0</v>
          </cell>
          <cell r="F1842">
            <v>0</v>
          </cell>
        </row>
        <row r="1843">
          <cell r="A1843" t="str">
            <v>6.1.2.4.1.2.8</v>
          </cell>
          <cell r="B1843" t="str">
            <v>Niple en acero al carbón Ø2"Schedule 40 sin costura, L=0,30m, extremo  brida, según norma de fabricación ASTM A-53, A-106; incluye juego de empaques y tornillos</v>
          </cell>
          <cell r="C1843" t="str">
            <v>un</v>
          </cell>
          <cell r="D1843">
            <v>21099</v>
          </cell>
          <cell r="E1843">
            <v>92767</v>
          </cell>
          <cell r="F1843">
            <v>0</v>
          </cell>
        </row>
        <row r="1844">
          <cell r="A1844">
            <v>0</v>
          </cell>
          <cell r="B1844">
            <v>0</v>
          </cell>
          <cell r="C1844">
            <v>0</v>
          </cell>
          <cell r="D1844">
            <v>0</v>
          </cell>
          <cell r="E1844">
            <v>0</v>
          </cell>
          <cell r="F1844">
            <v>0</v>
          </cell>
        </row>
        <row r="1845">
          <cell r="A1845">
            <v>0</v>
          </cell>
          <cell r="B1845" t="str">
            <v>Instalación de Niple en acero al carbón Ø2"Schedule 40 sin costura, L=0,30m, extremo  brida, según norma de fabricación ASTM A-53, A-106; incluye juego de empaques y tornillos</v>
          </cell>
          <cell r="C1845">
            <v>0</v>
          </cell>
          <cell r="D1845">
            <v>0</v>
          </cell>
          <cell r="E1845">
            <v>0</v>
          </cell>
          <cell r="F1845">
            <v>0</v>
          </cell>
        </row>
        <row r="1846">
          <cell r="A1846">
            <v>0</v>
          </cell>
          <cell r="B1846" t="str">
            <v>Salario Oficial + 2 Ayudantes  dia con prestaciones</v>
          </cell>
          <cell r="C1846" t="str">
            <v>día</v>
          </cell>
          <cell r="D1846">
            <v>6</v>
          </cell>
          <cell r="E1846">
            <v>120563.51999999999</v>
          </cell>
          <cell r="F1846">
            <v>20093.919999999998</v>
          </cell>
        </row>
        <row r="1847">
          <cell r="A1847">
            <v>0</v>
          </cell>
          <cell r="B1847" t="str">
            <v>Herramienta menor (5% M.O.)</v>
          </cell>
          <cell r="C1847" t="str">
            <v>gl</v>
          </cell>
          <cell r="D1847">
            <v>0.05</v>
          </cell>
          <cell r="E1847">
            <v>20093.919999999998</v>
          </cell>
          <cell r="F1847">
            <v>1004.6959999999999</v>
          </cell>
        </row>
        <row r="1848">
          <cell r="A1848">
            <v>0</v>
          </cell>
          <cell r="B1848" t="str">
            <v>Costo directo</v>
          </cell>
          <cell r="C1848">
            <v>0</v>
          </cell>
          <cell r="D1848">
            <v>0</v>
          </cell>
          <cell r="E1848">
            <v>0</v>
          </cell>
          <cell r="F1848">
            <v>21098.615999999998</v>
          </cell>
        </row>
        <row r="1849">
          <cell r="A1849">
            <v>0</v>
          </cell>
          <cell r="B1849" t="str">
            <v xml:space="preserve">A.I.U </v>
          </cell>
          <cell r="C1849">
            <v>0</v>
          </cell>
          <cell r="D1849">
            <v>0</v>
          </cell>
          <cell r="E1849">
            <v>0</v>
          </cell>
          <cell r="F1849">
            <v>0</v>
          </cell>
        </row>
        <row r="1850">
          <cell r="A1850">
            <v>0</v>
          </cell>
          <cell r="B1850" t="str">
            <v>PRECIO UNITARIO (un)</v>
          </cell>
          <cell r="C1850">
            <v>0</v>
          </cell>
          <cell r="D1850">
            <v>0</v>
          </cell>
          <cell r="E1850">
            <v>0</v>
          </cell>
          <cell r="F1850">
            <v>21099</v>
          </cell>
        </row>
        <row r="1851">
          <cell r="A1851">
            <v>0</v>
          </cell>
          <cell r="B1851">
            <v>0</v>
          </cell>
          <cell r="C1851">
            <v>0</v>
          </cell>
          <cell r="D1851">
            <v>0</v>
          </cell>
          <cell r="E1851">
            <v>0</v>
          </cell>
          <cell r="F1851">
            <v>0</v>
          </cell>
        </row>
        <row r="1852">
          <cell r="A1852">
            <v>0</v>
          </cell>
          <cell r="B1852" t="str">
            <v>Suministro de Niple en acero al carbón Ø2"Schedule 40 sin costura, L=0,30m, extremo  brida, según norma de fabricación ASTM A-53, A-106; incluye juego de empaques y tornillos</v>
          </cell>
          <cell r="C1852">
            <v>0</v>
          </cell>
          <cell r="D1852">
            <v>0</v>
          </cell>
          <cell r="E1852">
            <v>0</v>
          </cell>
          <cell r="F1852">
            <v>0</v>
          </cell>
        </row>
        <row r="1853">
          <cell r="A1853">
            <v>0</v>
          </cell>
          <cell r="B1853" t="str">
            <v>Niple en acero al carbón Ø2" L=0,30m</v>
          </cell>
          <cell r="C1853" t="str">
            <v>un</v>
          </cell>
          <cell r="D1853">
            <v>1</v>
          </cell>
          <cell r="E1853">
            <v>71639</v>
          </cell>
          <cell r="F1853">
            <v>71639</v>
          </cell>
        </row>
        <row r="1854">
          <cell r="A1854">
            <v>0</v>
          </cell>
          <cell r="B1854" t="str">
            <v>Juego de empaques y tornillos 2"</v>
          </cell>
          <cell r="C1854" t="str">
            <v>un</v>
          </cell>
          <cell r="D1854">
            <v>1</v>
          </cell>
          <cell r="E1854">
            <v>17560.079999999998</v>
          </cell>
          <cell r="F1854">
            <v>17560.079999999998</v>
          </cell>
        </row>
        <row r="1855">
          <cell r="A1855">
            <v>0</v>
          </cell>
          <cell r="B1855" t="str">
            <v xml:space="preserve">Transporte </v>
          </cell>
          <cell r="C1855" t="str">
            <v>un</v>
          </cell>
          <cell r="D1855">
            <v>1</v>
          </cell>
          <cell r="E1855">
            <v>3567.9632000000001</v>
          </cell>
          <cell r="F1855">
            <v>3567.9632000000001</v>
          </cell>
        </row>
        <row r="1856">
          <cell r="A1856">
            <v>0</v>
          </cell>
          <cell r="B1856" t="str">
            <v>Costo directo</v>
          </cell>
          <cell r="C1856">
            <v>0</v>
          </cell>
          <cell r="D1856">
            <v>0</v>
          </cell>
          <cell r="E1856">
            <v>0</v>
          </cell>
          <cell r="F1856">
            <v>92767.0432</v>
          </cell>
        </row>
        <row r="1857">
          <cell r="A1857">
            <v>0</v>
          </cell>
          <cell r="B1857" t="str">
            <v xml:space="preserve">A.I.U </v>
          </cell>
          <cell r="C1857">
            <v>0</v>
          </cell>
          <cell r="D1857">
            <v>0</v>
          </cell>
          <cell r="E1857">
            <v>0</v>
          </cell>
          <cell r="F1857">
            <v>0</v>
          </cell>
        </row>
        <row r="1858">
          <cell r="A1858">
            <v>0</v>
          </cell>
          <cell r="B1858" t="str">
            <v>PRECIO UNITARIO (un)</v>
          </cell>
          <cell r="C1858">
            <v>0</v>
          </cell>
          <cell r="D1858">
            <v>0</v>
          </cell>
          <cell r="E1858">
            <v>0</v>
          </cell>
          <cell r="F1858">
            <v>92767</v>
          </cell>
        </row>
        <row r="1859">
          <cell r="A1859">
            <v>0</v>
          </cell>
          <cell r="B1859">
            <v>0</v>
          </cell>
          <cell r="C1859">
            <v>0</v>
          </cell>
          <cell r="D1859">
            <v>0</v>
          </cell>
          <cell r="E1859">
            <v>0</v>
          </cell>
          <cell r="F1859">
            <v>0</v>
          </cell>
        </row>
        <row r="1860">
          <cell r="A1860" t="str">
            <v>6.1.2.4.1.2.9</v>
          </cell>
          <cell r="B1860" t="str">
            <v>Niple en acero al carbón Ø2"Schedule 40 sin costura, L=2,90m, extremo  brida, según norma de fabricación ASTM A-53, A-106; incluye juego de empaques y tornillos</v>
          </cell>
          <cell r="C1860" t="str">
            <v>un</v>
          </cell>
          <cell r="D1860">
            <v>21099</v>
          </cell>
          <cell r="E1860">
            <v>258164</v>
          </cell>
          <cell r="F1860">
            <v>0</v>
          </cell>
        </row>
        <row r="1861">
          <cell r="A1861">
            <v>0</v>
          </cell>
          <cell r="B1861">
            <v>0</v>
          </cell>
          <cell r="C1861">
            <v>0</v>
          </cell>
          <cell r="D1861">
            <v>0</v>
          </cell>
          <cell r="E1861">
            <v>0</v>
          </cell>
          <cell r="F1861">
            <v>0</v>
          </cell>
        </row>
        <row r="1862">
          <cell r="A1862">
            <v>0</v>
          </cell>
          <cell r="B1862" t="str">
            <v>Instalación de Niple en acero al carbón Ø2"Schedule 40 sin costura, L=2,90m, extremo  brida, según norma de fabricación ASTM A-53, A-106; incluye juego de empaques y tornillos</v>
          </cell>
          <cell r="C1862">
            <v>0</v>
          </cell>
          <cell r="D1862">
            <v>0</v>
          </cell>
          <cell r="E1862">
            <v>0</v>
          </cell>
          <cell r="F1862">
            <v>0</v>
          </cell>
        </row>
        <row r="1863">
          <cell r="A1863">
            <v>0</v>
          </cell>
          <cell r="B1863" t="str">
            <v>Salario Oficial + 2 Ayudantes  dia con prestaciones</v>
          </cell>
          <cell r="C1863" t="str">
            <v>día</v>
          </cell>
          <cell r="D1863">
            <v>6</v>
          </cell>
          <cell r="E1863">
            <v>120563.51999999999</v>
          </cell>
          <cell r="F1863">
            <v>20093.919999999998</v>
          </cell>
        </row>
        <row r="1864">
          <cell r="A1864">
            <v>0</v>
          </cell>
          <cell r="B1864" t="str">
            <v>Herramienta menor (5% M.O.)</v>
          </cell>
          <cell r="C1864" t="str">
            <v>gl</v>
          </cell>
          <cell r="D1864">
            <v>0.05</v>
          </cell>
          <cell r="E1864">
            <v>20093.919999999998</v>
          </cell>
          <cell r="F1864">
            <v>1004.6959999999999</v>
          </cell>
        </row>
        <row r="1865">
          <cell r="A1865">
            <v>0</v>
          </cell>
          <cell r="B1865" t="str">
            <v>Costo directo</v>
          </cell>
          <cell r="C1865">
            <v>0</v>
          </cell>
          <cell r="D1865">
            <v>0</v>
          </cell>
          <cell r="E1865">
            <v>0</v>
          </cell>
          <cell r="F1865">
            <v>21098.615999999998</v>
          </cell>
        </row>
        <row r="1866">
          <cell r="A1866">
            <v>0</v>
          </cell>
          <cell r="B1866" t="str">
            <v xml:space="preserve">A.I.U </v>
          </cell>
          <cell r="C1866">
            <v>0</v>
          </cell>
          <cell r="D1866">
            <v>0</v>
          </cell>
          <cell r="E1866">
            <v>0</v>
          </cell>
          <cell r="F1866">
            <v>0</v>
          </cell>
        </row>
        <row r="1867">
          <cell r="A1867">
            <v>0</v>
          </cell>
          <cell r="B1867" t="str">
            <v>PRECIO UNITARIO (un)</v>
          </cell>
          <cell r="C1867">
            <v>0</v>
          </cell>
          <cell r="D1867">
            <v>0</v>
          </cell>
          <cell r="E1867">
            <v>0</v>
          </cell>
          <cell r="F1867">
            <v>21099</v>
          </cell>
        </row>
        <row r="1868">
          <cell r="A1868">
            <v>0</v>
          </cell>
          <cell r="B1868">
            <v>0</v>
          </cell>
          <cell r="C1868">
            <v>0</v>
          </cell>
          <cell r="D1868">
            <v>0</v>
          </cell>
          <cell r="E1868">
            <v>0</v>
          </cell>
          <cell r="F1868">
            <v>0</v>
          </cell>
        </row>
        <row r="1869">
          <cell r="A1869">
            <v>0</v>
          </cell>
          <cell r="B1869" t="str">
            <v>Suministro de Niple en acero al carbón Ø2"Schedule 40 sin costura, L=2,90m, extremo  brida, según norma de fabricación ASTM A-53, A-106; incluye juego de empaques y tornillos</v>
          </cell>
          <cell r="C1869">
            <v>0</v>
          </cell>
          <cell r="D1869">
            <v>0</v>
          </cell>
          <cell r="E1869">
            <v>0</v>
          </cell>
          <cell r="F1869">
            <v>0</v>
          </cell>
        </row>
        <row r="1870">
          <cell r="A1870">
            <v>0</v>
          </cell>
          <cell r="B1870" t="str">
            <v>Niple en acero al carbón Ø2" L=2,90m</v>
          </cell>
          <cell r="C1870" t="str">
            <v>un</v>
          </cell>
          <cell r="D1870">
            <v>1</v>
          </cell>
          <cell r="E1870">
            <v>230675</v>
          </cell>
          <cell r="F1870">
            <v>230675</v>
          </cell>
        </row>
        <row r="1871">
          <cell r="A1871">
            <v>0</v>
          </cell>
          <cell r="B1871" t="str">
            <v>Juego de empaques y tornillos 2"</v>
          </cell>
          <cell r="C1871" t="str">
            <v>un</v>
          </cell>
          <cell r="D1871">
            <v>1</v>
          </cell>
          <cell r="E1871">
            <v>17560.079999999998</v>
          </cell>
          <cell r="F1871">
            <v>17560.079999999998</v>
          </cell>
        </row>
        <row r="1872">
          <cell r="A1872">
            <v>0</v>
          </cell>
          <cell r="B1872" t="str">
            <v xml:space="preserve">Transporte </v>
          </cell>
          <cell r="C1872" t="str">
            <v>un</v>
          </cell>
          <cell r="D1872">
            <v>1</v>
          </cell>
          <cell r="E1872">
            <v>9929.4031999999988</v>
          </cell>
          <cell r="F1872">
            <v>9929.4031999999988</v>
          </cell>
        </row>
        <row r="1873">
          <cell r="A1873">
            <v>0</v>
          </cell>
          <cell r="B1873" t="str">
            <v>Costo directo</v>
          </cell>
          <cell r="C1873">
            <v>0</v>
          </cell>
          <cell r="D1873">
            <v>0</v>
          </cell>
          <cell r="E1873">
            <v>0</v>
          </cell>
          <cell r="F1873">
            <v>258164.48319999999</v>
          </cell>
        </row>
        <row r="1874">
          <cell r="A1874">
            <v>0</v>
          </cell>
          <cell r="B1874" t="str">
            <v xml:space="preserve">A.I.U </v>
          </cell>
          <cell r="C1874">
            <v>0</v>
          </cell>
          <cell r="D1874">
            <v>0</v>
          </cell>
          <cell r="E1874">
            <v>0</v>
          </cell>
          <cell r="F1874">
            <v>0</v>
          </cell>
        </row>
        <row r="1875">
          <cell r="A1875">
            <v>0</v>
          </cell>
          <cell r="B1875" t="str">
            <v>PRECIO UNITARIO (un)</v>
          </cell>
          <cell r="C1875">
            <v>0</v>
          </cell>
          <cell r="D1875">
            <v>0</v>
          </cell>
          <cell r="E1875">
            <v>0</v>
          </cell>
          <cell r="F1875">
            <v>258164</v>
          </cell>
        </row>
        <row r="1876">
          <cell r="A1876">
            <v>0</v>
          </cell>
          <cell r="B1876">
            <v>0</v>
          </cell>
          <cell r="C1876">
            <v>0</v>
          </cell>
          <cell r="D1876">
            <v>0</v>
          </cell>
          <cell r="E1876">
            <v>0</v>
          </cell>
          <cell r="F1876">
            <v>0</v>
          </cell>
        </row>
        <row r="1877">
          <cell r="A1877" t="str">
            <v>6.1.2.4.1.2.10</v>
          </cell>
          <cell r="B1877" t="str">
            <v>Niple en acero al carbón Ø2"Schedule 40 sin costura, L=0,36m, extremo  brida, según norma de fabricación ASTM A-53, A-106; incluye juego de empaques y tornillos</v>
          </cell>
          <cell r="C1877" t="str">
            <v>un</v>
          </cell>
          <cell r="D1877">
            <v>21099</v>
          </cell>
          <cell r="E1877">
            <v>96585</v>
          </cell>
          <cell r="F1877">
            <v>0</v>
          </cell>
        </row>
        <row r="1878">
          <cell r="A1878">
            <v>0</v>
          </cell>
          <cell r="B1878">
            <v>0</v>
          </cell>
          <cell r="C1878">
            <v>0</v>
          </cell>
          <cell r="D1878">
            <v>0</v>
          </cell>
          <cell r="E1878">
            <v>0</v>
          </cell>
          <cell r="F1878">
            <v>0</v>
          </cell>
        </row>
        <row r="1879">
          <cell r="A1879">
            <v>0</v>
          </cell>
          <cell r="B1879" t="str">
            <v>Instalación de Niple en acero al carbón Ø2"Schedule 40 sin costura, L=0,36m, extremo  brida, según norma de fabricación ASTM A-53, A-106; incluye juego de empaques y tornillos</v>
          </cell>
          <cell r="C1879">
            <v>0</v>
          </cell>
          <cell r="D1879">
            <v>0</v>
          </cell>
          <cell r="E1879">
            <v>0</v>
          </cell>
          <cell r="F1879">
            <v>0</v>
          </cell>
        </row>
        <row r="1880">
          <cell r="A1880">
            <v>0</v>
          </cell>
          <cell r="B1880" t="str">
            <v>Salario Oficial + 2 Ayudantes  dia con prestaciones</v>
          </cell>
          <cell r="C1880" t="str">
            <v>día</v>
          </cell>
          <cell r="D1880">
            <v>6</v>
          </cell>
          <cell r="E1880">
            <v>120563.51999999999</v>
          </cell>
          <cell r="F1880">
            <v>20093.919999999998</v>
          </cell>
        </row>
        <row r="1881">
          <cell r="A1881">
            <v>0</v>
          </cell>
          <cell r="B1881" t="str">
            <v>Herramienta menor (5% M.O.)</v>
          </cell>
          <cell r="C1881" t="str">
            <v>gl</v>
          </cell>
          <cell r="D1881">
            <v>0.05</v>
          </cell>
          <cell r="E1881">
            <v>20093.919999999998</v>
          </cell>
          <cell r="F1881">
            <v>1004.6959999999999</v>
          </cell>
        </row>
        <row r="1882">
          <cell r="A1882">
            <v>0</v>
          </cell>
          <cell r="B1882" t="str">
            <v>Precio directo</v>
          </cell>
          <cell r="C1882">
            <v>0</v>
          </cell>
          <cell r="D1882">
            <v>0</v>
          </cell>
          <cell r="E1882">
            <v>0</v>
          </cell>
          <cell r="F1882">
            <v>21098.615999999998</v>
          </cell>
        </row>
        <row r="1883">
          <cell r="A1883">
            <v>0</v>
          </cell>
          <cell r="B1883" t="str">
            <v xml:space="preserve">A.I.U </v>
          </cell>
          <cell r="C1883">
            <v>0</v>
          </cell>
          <cell r="D1883">
            <v>0</v>
          </cell>
          <cell r="E1883">
            <v>0</v>
          </cell>
          <cell r="F1883">
            <v>0</v>
          </cell>
        </row>
        <row r="1884">
          <cell r="A1884">
            <v>0</v>
          </cell>
          <cell r="B1884" t="str">
            <v>PRECIO UNITARIO (un)</v>
          </cell>
          <cell r="C1884">
            <v>0</v>
          </cell>
          <cell r="D1884">
            <v>0</v>
          </cell>
          <cell r="E1884">
            <v>0</v>
          </cell>
          <cell r="F1884">
            <v>21099</v>
          </cell>
        </row>
        <row r="1885">
          <cell r="A1885">
            <v>0</v>
          </cell>
          <cell r="B1885">
            <v>0</v>
          </cell>
          <cell r="C1885">
            <v>0</v>
          </cell>
          <cell r="D1885">
            <v>0</v>
          </cell>
          <cell r="E1885">
            <v>0</v>
          </cell>
          <cell r="F1885">
            <v>0</v>
          </cell>
        </row>
        <row r="1886">
          <cell r="A1886">
            <v>0</v>
          </cell>
          <cell r="B1886" t="str">
            <v>Suministro de Niple en acero al carbón Ø2"Schedule 40 sin costura, L=0,36m, extremo  brida, según norma de fabricación ASTM A-53, A-106; incluye juego de empaques y tornillos</v>
          </cell>
          <cell r="C1886">
            <v>0</v>
          </cell>
          <cell r="D1886">
            <v>0</v>
          </cell>
          <cell r="E1886">
            <v>0</v>
          </cell>
          <cell r="F1886">
            <v>0</v>
          </cell>
        </row>
        <row r="1887">
          <cell r="A1887">
            <v>0</v>
          </cell>
          <cell r="B1887" t="str">
            <v>Niple en acero al carbón Ø2" L=0,36m</v>
          </cell>
          <cell r="C1887" t="str">
            <v>un</v>
          </cell>
          <cell r="D1887">
            <v>1</v>
          </cell>
          <cell r="E1887">
            <v>75310</v>
          </cell>
          <cell r="F1887">
            <v>75310</v>
          </cell>
        </row>
        <row r="1888">
          <cell r="A1888">
            <v>0</v>
          </cell>
          <cell r="B1888" t="str">
            <v>Juego de empaques y tornillos 2"</v>
          </cell>
          <cell r="C1888" t="str">
            <v>un</v>
          </cell>
          <cell r="D1888">
            <v>1</v>
          </cell>
          <cell r="E1888">
            <v>17560.079999999998</v>
          </cell>
          <cell r="F1888">
            <v>17560.079999999998</v>
          </cell>
        </row>
        <row r="1889">
          <cell r="A1889">
            <v>0</v>
          </cell>
          <cell r="B1889" t="str">
            <v xml:space="preserve">Transporte </v>
          </cell>
          <cell r="C1889" t="str">
            <v>un</v>
          </cell>
          <cell r="D1889">
            <v>1</v>
          </cell>
          <cell r="E1889">
            <v>3714.8032000000003</v>
          </cell>
          <cell r="F1889">
            <v>3714.8032000000003</v>
          </cell>
        </row>
        <row r="1890">
          <cell r="A1890">
            <v>0</v>
          </cell>
          <cell r="B1890" t="str">
            <v>Precio directo</v>
          </cell>
          <cell r="C1890">
            <v>0</v>
          </cell>
          <cell r="D1890">
            <v>0</v>
          </cell>
          <cell r="E1890">
            <v>0</v>
          </cell>
          <cell r="F1890">
            <v>96584.883199999997</v>
          </cell>
        </row>
        <row r="1891">
          <cell r="A1891">
            <v>0</v>
          </cell>
          <cell r="B1891" t="str">
            <v xml:space="preserve">A.I.U </v>
          </cell>
          <cell r="C1891">
            <v>0</v>
          </cell>
          <cell r="D1891">
            <v>0</v>
          </cell>
          <cell r="E1891">
            <v>0</v>
          </cell>
          <cell r="F1891">
            <v>0</v>
          </cell>
        </row>
        <row r="1892">
          <cell r="A1892">
            <v>0</v>
          </cell>
          <cell r="B1892" t="str">
            <v>PRECIO UNITARIO (un)</v>
          </cell>
          <cell r="C1892">
            <v>0</v>
          </cell>
          <cell r="D1892">
            <v>0</v>
          </cell>
          <cell r="E1892">
            <v>0</v>
          </cell>
          <cell r="F1892">
            <v>96585</v>
          </cell>
        </row>
        <row r="1893">
          <cell r="A1893">
            <v>0</v>
          </cell>
          <cell r="B1893">
            <v>0</v>
          </cell>
          <cell r="C1893">
            <v>0</v>
          </cell>
          <cell r="D1893">
            <v>0</v>
          </cell>
          <cell r="E1893">
            <v>0</v>
          </cell>
          <cell r="F1893">
            <v>0</v>
          </cell>
        </row>
        <row r="1894">
          <cell r="A1894" t="str">
            <v>6.1.2.4.1.2.11</v>
          </cell>
          <cell r="B1894" t="str">
            <v>Niple en acero al carbón Ø2"Schedule 40 sin costura, L=1,30m, extremo  brida, según norma de fabricación ASTM A-53, A-106; incluye juego de empaques y tornillos</v>
          </cell>
          <cell r="C1894" t="str">
            <v>un</v>
          </cell>
          <cell r="D1894">
            <v>21099</v>
          </cell>
          <cell r="E1894">
            <v>156382</v>
          </cell>
          <cell r="F1894">
            <v>0</v>
          </cell>
        </row>
        <row r="1895">
          <cell r="A1895">
            <v>0</v>
          </cell>
          <cell r="B1895">
            <v>0</v>
          </cell>
          <cell r="C1895">
            <v>0</v>
          </cell>
          <cell r="D1895">
            <v>0</v>
          </cell>
          <cell r="E1895">
            <v>0</v>
          </cell>
          <cell r="F1895">
            <v>0</v>
          </cell>
        </row>
        <row r="1896">
          <cell r="A1896">
            <v>0</v>
          </cell>
          <cell r="B1896" t="str">
            <v>Instalación de Niple en acero al carbón Ø2"Schedule 40 sin costura, L=1,30m, extremo  brida, según norma de fabricación ASTM A-53, A-106; incluye juego de empaques y tornillos</v>
          </cell>
          <cell r="C1896">
            <v>0</v>
          </cell>
          <cell r="D1896">
            <v>0</v>
          </cell>
          <cell r="E1896">
            <v>0</v>
          </cell>
          <cell r="F1896">
            <v>0</v>
          </cell>
        </row>
        <row r="1897">
          <cell r="A1897">
            <v>0</v>
          </cell>
          <cell r="B1897" t="str">
            <v>Salario Oficial + 2 Ayudantes  dia con prestaciones</v>
          </cell>
          <cell r="C1897" t="str">
            <v>día</v>
          </cell>
          <cell r="D1897">
            <v>6</v>
          </cell>
          <cell r="E1897">
            <v>120563.51999999999</v>
          </cell>
          <cell r="F1897">
            <v>20093.919999999998</v>
          </cell>
        </row>
        <row r="1898">
          <cell r="A1898">
            <v>0</v>
          </cell>
          <cell r="B1898" t="str">
            <v>Herramienta menor (5% M.O.)</v>
          </cell>
          <cell r="C1898" t="str">
            <v>gl</v>
          </cell>
          <cell r="D1898">
            <v>0.05</v>
          </cell>
          <cell r="E1898">
            <v>20093.919999999998</v>
          </cell>
          <cell r="F1898">
            <v>1004.6959999999999</v>
          </cell>
        </row>
        <row r="1899">
          <cell r="A1899">
            <v>0</v>
          </cell>
          <cell r="B1899" t="str">
            <v>Precio directo</v>
          </cell>
          <cell r="C1899">
            <v>0</v>
          </cell>
          <cell r="D1899">
            <v>0</v>
          </cell>
          <cell r="E1899">
            <v>0</v>
          </cell>
          <cell r="F1899">
            <v>21098.615999999998</v>
          </cell>
        </row>
        <row r="1900">
          <cell r="A1900">
            <v>0</v>
          </cell>
          <cell r="B1900" t="str">
            <v xml:space="preserve">A.I.U </v>
          </cell>
          <cell r="C1900">
            <v>0</v>
          </cell>
          <cell r="D1900">
            <v>0</v>
          </cell>
          <cell r="E1900">
            <v>0</v>
          </cell>
          <cell r="F1900">
            <v>0</v>
          </cell>
        </row>
        <row r="1901">
          <cell r="A1901">
            <v>0</v>
          </cell>
          <cell r="B1901" t="str">
            <v>PRECIO UNITARIO (un)</v>
          </cell>
          <cell r="C1901">
            <v>0</v>
          </cell>
          <cell r="D1901">
            <v>0</v>
          </cell>
          <cell r="E1901">
            <v>0</v>
          </cell>
          <cell r="F1901">
            <v>21099</v>
          </cell>
        </row>
        <row r="1902">
          <cell r="A1902">
            <v>0</v>
          </cell>
          <cell r="B1902">
            <v>0</v>
          </cell>
          <cell r="C1902">
            <v>0</v>
          </cell>
          <cell r="D1902">
            <v>0</v>
          </cell>
          <cell r="E1902">
            <v>0</v>
          </cell>
          <cell r="F1902">
            <v>0</v>
          </cell>
        </row>
        <row r="1903">
          <cell r="A1903">
            <v>0</v>
          </cell>
          <cell r="B1903" t="str">
            <v>Suministro de Niple en acero al carbón Ø2"Schedule 40 sin costura, L=1,30m, extremo  brida, según norma de fabricación ASTM A-53, A-106; incluye juego de empaques y tornillos</v>
          </cell>
          <cell r="C1903">
            <v>0</v>
          </cell>
          <cell r="D1903">
            <v>0</v>
          </cell>
          <cell r="E1903">
            <v>0</v>
          </cell>
          <cell r="F1903">
            <v>0</v>
          </cell>
        </row>
        <row r="1904">
          <cell r="A1904">
            <v>0</v>
          </cell>
          <cell r="B1904" t="str">
            <v>Niple en acero al carbón Ø2" L=1,30m</v>
          </cell>
          <cell r="C1904" t="str">
            <v>un</v>
          </cell>
          <cell r="D1904">
            <v>1</v>
          </cell>
          <cell r="E1904">
            <v>132807</v>
          </cell>
          <cell r="F1904">
            <v>132807</v>
          </cell>
        </row>
        <row r="1905">
          <cell r="A1905">
            <v>0</v>
          </cell>
          <cell r="B1905" t="str">
            <v>Juego de empaques y tornillos 2"</v>
          </cell>
          <cell r="C1905" t="str">
            <v>un</v>
          </cell>
          <cell r="D1905">
            <v>1</v>
          </cell>
          <cell r="E1905">
            <v>17560.079999999998</v>
          </cell>
          <cell r="F1905">
            <v>17560.079999999998</v>
          </cell>
        </row>
        <row r="1906">
          <cell r="A1906">
            <v>0</v>
          </cell>
          <cell r="B1906" t="str">
            <v xml:space="preserve">Transporte </v>
          </cell>
          <cell r="C1906" t="str">
            <v>un</v>
          </cell>
          <cell r="D1906">
            <v>1</v>
          </cell>
          <cell r="E1906">
            <v>6014.6831999999995</v>
          </cell>
          <cell r="F1906">
            <v>6014.6831999999995</v>
          </cell>
        </row>
        <row r="1907">
          <cell r="A1907">
            <v>0</v>
          </cell>
          <cell r="B1907" t="str">
            <v>Precio directo</v>
          </cell>
          <cell r="C1907">
            <v>0</v>
          </cell>
          <cell r="D1907">
            <v>0</v>
          </cell>
          <cell r="E1907">
            <v>0</v>
          </cell>
          <cell r="F1907">
            <v>156381.76319999999</v>
          </cell>
        </row>
        <row r="1908">
          <cell r="A1908">
            <v>0</v>
          </cell>
          <cell r="B1908" t="str">
            <v xml:space="preserve">A.I.U </v>
          </cell>
          <cell r="C1908">
            <v>0</v>
          </cell>
          <cell r="D1908">
            <v>0</v>
          </cell>
          <cell r="E1908">
            <v>0</v>
          </cell>
          <cell r="F1908">
            <v>0</v>
          </cell>
        </row>
        <row r="1909">
          <cell r="A1909">
            <v>0</v>
          </cell>
          <cell r="B1909" t="str">
            <v>PRECIO UNITARIO (un)</v>
          </cell>
          <cell r="C1909">
            <v>0</v>
          </cell>
          <cell r="D1909">
            <v>0</v>
          </cell>
          <cell r="E1909">
            <v>0</v>
          </cell>
          <cell r="F1909">
            <v>156382</v>
          </cell>
        </row>
        <row r="1910">
          <cell r="A1910">
            <v>0</v>
          </cell>
          <cell r="B1910">
            <v>0</v>
          </cell>
          <cell r="C1910">
            <v>0</v>
          </cell>
          <cell r="D1910">
            <v>0</v>
          </cell>
          <cell r="E1910">
            <v>0</v>
          </cell>
          <cell r="F1910">
            <v>0</v>
          </cell>
        </row>
        <row r="1911">
          <cell r="A1911" t="str">
            <v>6.1.2.4.1.2.12</v>
          </cell>
          <cell r="B1911" t="str">
            <v>Niple en acero al carbón Ø2"Schedule 40 sin costura, L=0,60m, extremo  brida, según norma de fabricación ASTM A-53, A-106; incluye juego de empaques y tornillos</v>
          </cell>
          <cell r="C1911" t="str">
            <v>un</v>
          </cell>
          <cell r="D1911">
            <v>21099</v>
          </cell>
          <cell r="E1911">
            <v>111851</v>
          </cell>
          <cell r="F1911">
            <v>0</v>
          </cell>
        </row>
        <row r="1912">
          <cell r="A1912">
            <v>0</v>
          </cell>
          <cell r="B1912">
            <v>0</v>
          </cell>
          <cell r="C1912">
            <v>0</v>
          </cell>
          <cell r="D1912">
            <v>0</v>
          </cell>
          <cell r="E1912">
            <v>0</v>
          </cell>
          <cell r="F1912">
            <v>0</v>
          </cell>
        </row>
        <row r="1913">
          <cell r="A1913">
            <v>0</v>
          </cell>
          <cell r="B1913" t="str">
            <v>Instalación de Niple en acero al carbón Ø2"Schedule 40 sin costura, L=0,60m, extremo  brida, según norma de fabricación ASTM A-53, A-106; incluye juego de empaques y tornillos</v>
          </cell>
          <cell r="C1913">
            <v>0</v>
          </cell>
          <cell r="D1913">
            <v>0</v>
          </cell>
          <cell r="E1913">
            <v>0</v>
          </cell>
          <cell r="F1913">
            <v>0</v>
          </cell>
        </row>
        <row r="1914">
          <cell r="A1914">
            <v>0</v>
          </cell>
          <cell r="B1914" t="str">
            <v>Salario Oficial + 2 Ayudantes  dia con prestaciones</v>
          </cell>
          <cell r="C1914" t="str">
            <v>día</v>
          </cell>
          <cell r="D1914">
            <v>6</v>
          </cell>
          <cell r="E1914">
            <v>120563.51999999999</v>
          </cell>
          <cell r="F1914">
            <v>20093.919999999998</v>
          </cell>
        </row>
        <row r="1915">
          <cell r="A1915">
            <v>0</v>
          </cell>
          <cell r="B1915" t="str">
            <v>Herramienta menor (5% M.O.)</v>
          </cell>
          <cell r="C1915" t="str">
            <v>gl</v>
          </cell>
          <cell r="D1915">
            <v>0.05</v>
          </cell>
          <cell r="E1915">
            <v>20093.919999999998</v>
          </cell>
          <cell r="F1915">
            <v>1004.6959999999999</v>
          </cell>
        </row>
        <row r="1916">
          <cell r="A1916">
            <v>0</v>
          </cell>
          <cell r="B1916" t="str">
            <v>Precio directo</v>
          </cell>
          <cell r="C1916">
            <v>0</v>
          </cell>
          <cell r="D1916">
            <v>0</v>
          </cell>
          <cell r="E1916">
            <v>0</v>
          </cell>
          <cell r="F1916">
            <v>21098.615999999998</v>
          </cell>
        </row>
        <row r="1917">
          <cell r="A1917">
            <v>0</v>
          </cell>
          <cell r="B1917" t="str">
            <v xml:space="preserve">A.I.U </v>
          </cell>
          <cell r="C1917">
            <v>0</v>
          </cell>
          <cell r="D1917">
            <v>0</v>
          </cell>
          <cell r="E1917">
            <v>0</v>
          </cell>
          <cell r="F1917">
            <v>0</v>
          </cell>
        </row>
        <row r="1918">
          <cell r="A1918">
            <v>0</v>
          </cell>
          <cell r="B1918" t="str">
            <v>PRECIO UNITARIO (un)</v>
          </cell>
          <cell r="C1918">
            <v>0</v>
          </cell>
          <cell r="D1918">
            <v>0</v>
          </cell>
          <cell r="E1918">
            <v>0</v>
          </cell>
          <cell r="F1918">
            <v>21099</v>
          </cell>
        </row>
        <row r="1919">
          <cell r="A1919">
            <v>0</v>
          </cell>
          <cell r="B1919">
            <v>0</v>
          </cell>
          <cell r="C1919">
            <v>0</v>
          </cell>
          <cell r="D1919">
            <v>0</v>
          </cell>
          <cell r="E1919">
            <v>0</v>
          </cell>
          <cell r="F1919">
            <v>0</v>
          </cell>
        </row>
        <row r="1920">
          <cell r="A1920">
            <v>0</v>
          </cell>
          <cell r="B1920" t="str">
            <v>Suministro de Niple en acero al carbón Ø2"Schedule 40 sin costura, L=0,60m, extremo  brida, según norma de fabricación ASTM A-53, A-106; incluye juego de empaques y tornillos</v>
          </cell>
          <cell r="C1920">
            <v>0</v>
          </cell>
          <cell r="D1920">
            <v>0</v>
          </cell>
          <cell r="E1920">
            <v>0</v>
          </cell>
          <cell r="F1920">
            <v>0</v>
          </cell>
        </row>
        <row r="1921">
          <cell r="A1921">
            <v>0</v>
          </cell>
          <cell r="B1921" t="str">
            <v>Niple en acero al carbón Ø2" L=0,60m</v>
          </cell>
          <cell r="C1921" t="str">
            <v>un</v>
          </cell>
          <cell r="D1921">
            <v>1</v>
          </cell>
          <cell r="E1921">
            <v>89989</v>
          </cell>
          <cell r="F1921">
            <v>89989</v>
          </cell>
        </row>
        <row r="1922">
          <cell r="A1922">
            <v>0</v>
          </cell>
          <cell r="B1922" t="str">
            <v>Juego de empaques y tornillos 2"</v>
          </cell>
          <cell r="C1922" t="str">
            <v>un</v>
          </cell>
          <cell r="D1922">
            <v>1</v>
          </cell>
          <cell r="E1922">
            <v>17560.079999999998</v>
          </cell>
          <cell r="F1922">
            <v>17560.079999999998</v>
          </cell>
        </row>
        <row r="1923">
          <cell r="A1923">
            <v>0</v>
          </cell>
          <cell r="B1923" t="str">
            <v xml:space="preserve">Transporte </v>
          </cell>
          <cell r="C1923" t="str">
            <v>un</v>
          </cell>
          <cell r="D1923">
            <v>1</v>
          </cell>
          <cell r="E1923">
            <v>4301.9632000000001</v>
          </cell>
          <cell r="F1923">
            <v>4301.9632000000001</v>
          </cell>
        </row>
        <row r="1924">
          <cell r="A1924">
            <v>0</v>
          </cell>
          <cell r="B1924" t="str">
            <v>Precio directo</v>
          </cell>
          <cell r="C1924">
            <v>0</v>
          </cell>
          <cell r="D1924">
            <v>0</v>
          </cell>
          <cell r="E1924">
            <v>0</v>
          </cell>
          <cell r="F1924">
            <v>111851.0432</v>
          </cell>
        </row>
        <row r="1925">
          <cell r="A1925">
            <v>0</v>
          </cell>
          <cell r="B1925" t="str">
            <v xml:space="preserve">A.I.U </v>
          </cell>
          <cell r="C1925">
            <v>0</v>
          </cell>
          <cell r="D1925">
            <v>0</v>
          </cell>
          <cell r="E1925">
            <v>0</v>
          </cell>
          <cell r="F1925">
            <v>0</v>
          </cell>
        </row>
        <row r="1926">
          <cell r="A1926">
            <v>0</v>
          </cell>
          <cell r="B1926" t="str">
            <v>PRECIO UNITARIO (un)</v>
          </cell>
          <cell r="C1926">
            <v>0</v>
          </cell>
          <cell r="D1926">
            <v>0</v>
          </cell>
          <cell r="E1926">
            <v>0</v>
          </cell>
          <cell r="F1926">
            <v>111851</v>
          </cell>
        </row>
        <row r="1927">
          <cell r="A1927">
            <v>0</v>
          </cell>
          <cell r="B1927">
            <v>0</v>
          </cell>
          <cell r="C1927">
            <v>0</v>
          </cell>
          <cell r="D1927">
            <v>0</v>
          </cell>
          <cell r="E1927">
            <v>0</v>
          </cell>
          <cell r="F1927">
            <v>0</v>
          </cell>
        </row>
        <row r="1928">
          <cell r="A1928" t="str">
            <v>6.1.2.4.1.2.13</v>
          </cell>
          <cell r="B1928" t="str">
            <v>Niple en acero al carbón Ø2"Schedule 40 sin costura, L=2,30m, extremo  brida, según norma de fabricación ASTM A-53, A-106; incluye juego de empaques y tornillos</v>
          </cell>
          <cell r="C1928" t="str">
            <v>un</v>
          </cell>
          <cell r="D1928">
            <v>21099</v>
          </cell>
          <cell r="E1928">
            <v>219996</v>
          </cell>
          <cell r="F1928">
            <v>0</v>
          </cell>
        </row>
        <row r="1929">
          <cell r="A1929">
            <v>0</v>
          </cell>
          <cell r="B1929">
            <v>0</v>
          </cell>
          <cell r="C1929">
            <v>0</v>
          </cell>
          <cell r="D1929">
            <v>0</v>
          </cell>
          <cell r="E1929">
            <v>0</v>
          </cell>
          <cell r="F1929">
            <v>0</v>
          </cell>
        </row>
        <row r="1930">
          <cell r="A1930">
            <v>0</v>
          </cell>
          <cell r="B1930" t="str">
            <v>Instalación de Niple en acero al carbón Ø2"Schedule 40 sin costura, L=2,30m, extremo  brida, según norma de fabricación ASTM A-53, A-106; incluye juego de empaques y tornillos</v>
          </cell>
          <cell r="C1930">
            <v>0</v>
          </cell>
          <cell r="D1930">
            <v>0</v>
          </cell>
          <cell r="E1930">
            <v>0</v>
          </cell>
          <cell r="F1930">
            <v>0</v>
          </cell>
        </row>
        <row r="1931">
          <cell r="A1931">
            <v>0</v>
          </cell>
          <cell r="B1931" t="str">
            <v>Salario Oficial + 2 Ayudantes  dia con prestaciones</v>
          </cell>
          <cell r="C1931" t="str">
            <v>día</v>
          </cell>
          <cell r="D1931">
            <v>6</v>
          </cell>
          <cell r="E1931">
            <v>120563.51999999999</v>
          </cell>
          <cell r="F1931">
            <v>20093.919999999998</v>
          </cell>
        </row>
        <row r="1932">
          <cell r="A1932">
            <v>0</v>
          </cell>
          <cell r="B1932" t="str">
            <v>Herramienta menor (5% M.O.)</v>
          </cell>
          <cell r="C1932" t="str">
            <v>gl</v>
          </cell>
          <cell r="D1932">
            <v>0.05</v>
          </cell>
          <cell r="E1932">
            <v>20093.919999999998</v>
          </cell>
          <cell r="F1932">
            <v>1004.6959999999999</v>
          </cell>
        </row>
        <row r="1933">
          <cell r="A1933">
            <v>0</v>
          </cell>
          <cell r="B1933" t="str">
            <v>Precio directo</v>
          </cell>
          <cell r="C1933">
            <v>0</v>
          </cell>
          <cell r="D1933">
            <v>0</v>
          </cell>
          <cell r="E1933">
            <v>0</v>
          </cell>
          <cell r="F1933">
            <v>21098.615999999998</v>
          </cell>
        </row>
        <row r="1934">
          <cell r="A1934">
            <v>0</v>
          </cell>
          <cell r="B1934" t="str">
            <v xml:space="preserve">A.I.U </v>
          </cell>
          <cell r="C1934">
            <v>0</v>
          </cell>
          <cell r="D1934">
            <v>0</v>
          </cell>
          <cell r="E1934">
            <v>0</v>
          </cell>
          <cell r="F1934">
            <v>0</v>
          </cell>
        </row>
        <row r="1935">
          <cell r="A1935">
            <v>0</v>
          </cell>
          <cell r="B1935" t="str">
            <v>PRECIO UNITARIO (un)</v>
          </cell>
          <cell r="C1935">
            <v>0</v>
          </cell>
          <cell r="D1935">
            <v>0</v>
          </cell>
          <cell r="E1935">
            <v>0</v>
          </cell>
          <cell r="F1935">
            <v>21099</v>
          </cell>
        </row>
        <row r="1936">
          <cell r="A1936">
            <v>0</v>
          </cell>
          <cell r="B1936">
            <v>0</v>
          </cell>
          <cell r="C1936">
            <v>0</v>
          </cell>
          <cell r="D1936">
            <v>0</v>
          </cell>
          <cell r="E1936">
            <v>0</v>
          </cell>
          <cell r="F1936">
            <v>0</v>
          </cell>
        </row>
        <row r="1937">
          <cell r="A1937">
            <v>0</v>
          </cell>
          <cell r="B1937" t="str">
            <v>Suministro de Niple en acero al carbón Ø2"Schedule 40 sin costura, L=2,30m, extremo  brida, según norma de fabricación ASTM A-53, A-106; incluye juego de empaques y tornillos</v>
          </cell>
          <cell r="C1937">
            <v>0</v>
          </cell>
          <cell r="D1937">
            <v>0</v>
          </cell>
          <cell r="E1937">
            <v>0</v>
          </cell>
          <cell r="F1937">
            <v>0</v>
          </cell>
        </row>
        <row r="1938">
          <cell r="A1938">
            <v>0</v>
          </cell>
          <cell r="B1938" t="str">
            <v>Niple en acero al carbón Ø2" L=2,30m</v>
          </cell>
          <cell r="C1938" t="str">
            <v>un</v>
          </cell>
          <cell r="D1938">
            <v>1</v>
          </cell>
          <cell r="E1938">
            <v>193975</v>
          </cell>
          <cell r="F1938">
            <v>193975</v>
          </cell>
        </row>
        <row r="1939">
          <cell r="A1939">
            <v>0</v>
          </cell>
          <cell r="B1939" t="str">
            <v>Juego de empaques y tornillos 2"</v>
          </cell>
          <cell r="C1939" t="str">
            <v>un</v>
          </cell>
          <cell r="D1939">
            <v>1</v>
          </cell>
          <cell r="E1939">
            <v>17560.079999999998</v>
          </cell>
          <cell r="F1939">
            <v>17560.079999999998</v>
          </cell>
        </row>
        <row r="1940">
          <cell r="A1940">
            <v>0</v>
          </cell>
          <cell r="B1940" t="str">
            <v xml:space="preserve">Transporte </v>
          </cell>
          <cell r="C1940" t="str">
            <v>un</v>
          </cell>
          <cell r="D1940">
            <v>1</v>
          </cell>
          <cell r="E1940">
            <v>8461.4031999999988</v>
          </cell>
          <cell r="F1940">
            <v>8461.4031999999988</v>
          </cell>
        </row>
        <row r="1941">
          <cell r="A1941">
            <v>0</v>
          </cell>
          <cell r="B1941" t="str">
            <v>Precio directo</v>
          </cell>
          <cell r="C1941">
            <v>0</v>
          </cell>
          <cell r="D1941">
            <v>0</v>
          </cell>
          <cell r="E1941">
            <v>0</v>
          </cell>
          <cell r="F1941">
            <v>219996.48319999999</v>
          </cell>
        </row>
        <row r="1942">
          <cell r="A1942">
            <v>0</v>
          </cell>
          <cell r="B1942" t="str">
            <v xml:space="preserve">A.I.U </v>
          </cell>
          <cell r="C1942">
            <v>0</v>
          </cell>
          <cell r="D1942">
            <v>0</v>
          </cell>
          <cell r="E1942">
            <v>0</v>
          </cell>
          <cell r="F1942">
            <v>0</v>
          </cell>
        </row>
        <row r="1943">
          <cell r="A1943">
            <v>0</v>
          </cell>
          <cell r="B1943" t="str">
            <v>PRECIO UNITARIO (un)</v>
          </cell>
          <cell r="C1943">
            <v>0</v>
          </cell>
          <cell r="D1943">
            <v>0</v>
          </cell>
          <cell r="E1943">
            <v>0</v>
          </cell>
          <cell r="F1943">
            <v>219996</v>
          </cell>
        </row>
        <row r="1944">
          <cell r="A1944">
            <v>0</v>
          </cell>
          <cell r="B1944">
            <v>0</v>
          </cell>
          <cell r="C1944">
            <v>0</v>
          </cell>
          <cell r="D1944">
            <v>0</v>
          </cell>
          <cell r="E1944">
            <v>0</v>
          </cell>
          <cell r="F1944">
            <v>0</v>
          </cell>
        </row>
        <row r="1945">
          <cell r="A1945" t="str">
            <v>6.1.2.4.1.2.14</v>
          </cell>
          <cell r="B1945" t="str">
            <v>Niple en acero al carbón Ø2"Schedule 40 sin costura, L=2,65m, extremo  brida, según norma de fabricación ASTM A-53, A-106; incluye juego de empaques y tornillos</v>
          </cell>
          <cell r="C1945" t="str">
            <v>un</v>
          </cell>
          <cell r="D1945">
            <v>21099</v>
          </cell>
          <cell r="E1945">
            <v>242262</v>
          </cell>
          <cell r="F1945">
            <v>0</v>
          </cell>
        </row>
        <row r="1946">
          <cell r="A1946">
            <v>0</v>
          </cell>
          <cell r="B1946">
            <v>0</v>
          </cell>
          <cell r="C1946">
            <v>0</v>
          </cell>
          <cell r="D1946">
            <v>0</v>
          </cell>
          <cell r="E1946">
            <v>0</v>
          </cell>
          <cell r="F1946">
            <v>0</v>
          </cell>
        </row>
        <row r="1947">
          <cell r="A1947">
            <v>0</v>
          </cell>
          <cell r="B1947" t="str">
            <v>Instalación de Niple en acero al carbón Ø2"Schedule 40 sin costura, L=2,65m, extremo  brida, según norma de fabricación ASTM A-53, A-106; incluye juego de empaques y tornillos</v>
          </cell>
          <cell r="C1947">
            <v>0</v>
          </cell>
          <cell r="D1947">
            <v>0</v>
          </cell>
          <cell r="E1947">
            <v>0</v>
          </cell>
          <cell r="F1947">
            <v>0</v>
          </cell>
        </row>
        <row r="1948">
          <cell r="A1948">
            <v>0</v>
          </cell>
          <cell r="B1948" t="str">
            <v>Salario Oficial + 2 Ayudantes  dia con prestaciones</v>
          </cell>
          <cell r="C1948" t="str">
            <v>día</v>
          </cell>
          <cell r="D1948">
            <v>6</v>
          </cell>
          <cell r="E1948">
            <v>120563.51999999999</v>
          </cell>
          <cell r="F1948">
            <v>20093.919999999998</v>
          </cell>
        </row>
        <row r="1949">
          <cell r="A1949">
            <v>0</v>
          </cell>
          <cell r="B1949" t="str">
            <v>Herramienta menor (5% M.O.)</v>
          </cell>
          <cell r="C1949" t="str">
            <v>gl</v>
          </cell>
          <cell r="D1949">
            <v>0.05</v>
          </cell>
          <cell r="E1949">
            <v>20093.919999999998</v>
          </cell>
          <cell r="F1949">
            <v>1004.6959999999999</v>
          </cell>
        </row>
        <row r="1950">
          <cell r="A1950">
            <v>0</v>
          </cell>
          <cell r="B1950" t="str">
            <v>Precio directo</v>
          </cell>
          <cell r="C1950">
            <v>0</v>
          </cell>
          <cell r="D1950">
            <v>0</v>
          </cell>
          <cell r="E1950">
            <v>0</v>
          </cell>
          <cell r="F1950">
            <v>21098.615999999998</v>
          </cell>
        </row>
        <row r="1951">
          <cell r="A1951">
            <v>0</v>
          </cell>
          <cell r="B1951" t="str">
            <v xml:space="preserve">A.I.U </v>
          </cell>
          <cell r="C1951">
            <v>0</v>
          </cell>
          <cell r="D1951">
            <v>0</v>
          </cell>
          <cell r="E1951">
            <v>0</v>
          </cell>
          <cell r="F1951">
            <v>0</v>
          </cell>
        </row>
        <row r="1952">
          <cell r="A1952">
            <v>0</v>
          </cell>
          <cell r="B1952" t="str">
            <v>PRECIO UNITARIO (un)</v>
          </cell>
          <cell r="C1952">
            <v>0</v>
          </cell>
          <cell r="D1952">
            <v>0</v>
          </cell>
          <cell r="E1952">
            <v>0</v>
          </cell>
          <cell r="F1952">
            <v>21099</v>
          </cell>
        </row>
        <row r="1953">
          <cell r="A1953">
            <v>0</v>
          </cell>
          <cell r="B1953">
            <v>0</v>
          </cell>
          <cell r="C1953">
            <v>0</v>
          </cell>
          <cell r="D1953">
            <v>0</v>
          </cell>
          <cell r="E1953">
            <v>0</v>
          </cell>
          <cell r="F1953">
            <v>0</v>
          </cell>
        </row>
        <row r="1954">
          <cell r="A1954">
            <v>0</v>
          </cell>
          <cell r="B1954" t="str">
            <v>Suministro de Niple en acero al carbón Ø2"Schedule 40 sin costura, L=2,65m, extremo  brida, según norma de fabricación ASTM A-53, A-106; incluye juego de empaques y tornillos</v>
          </cell>
          <cell r="C1954">
            <v>0</v>
          </cell>
          <cell r="D1954">
            <v>0</v>
          </cell>
          <cell r="E1954">
            <v>0</v>
          </cell>
          <cell r="F1954">
            <v>0</v>
          </cell>
        </row>
        <row r="1955">
          <cell r="A1955">
            <v>0</v>
          </cell>
          <cell r="B1955" t="str">
            <v>Niple en acero al carbón Ø2" L=2,65m</v>
          </cell>
          <cell r="C1955" t="str">
            <v>un</v>
          </cell>
          <cell r="D1955">
            <v>1</v>
          </cell>
          <cell r="E1955">
            <v>215384</v>
          </cell>
          <cell r="F1955">
            <v>215384</v>
          </cell>
        </row>
        <row r="1956">
          <cell r="A1956">
            <v>0</v>
          </cell>
          <cell r="B1956" t="str">
            <v>Juego de empaques y tornillos 2"</v>
          </cell>
          <cell r="C1956" t="str">
            <v>un</v>
          </cell>
          <cell r="D1956">
            <v>1</v>
          </cell>
          <cell r="E1956">
            <v>17560.079999999998</v>
          </cell>
          <cell r="F1956">
            <v>17560.079999999998</v>
          </cell>
        </row>
        <row r="1957">
          <cell r="A1957">
            <v>0</v>
          </cell>
          <cell r="B1957" t="str">
            <v xml:space="preserve">Transporte </v>
          </cell>
          <cell r="C1957" t="str">
            <v>un</v>
          </cell>
          <cell r="D1957">
            <v>1</v>
          </cell>
          <cell r="E1957">
            <v>9317.7631999999994</v>
          </cell>
          <cell r="F1957">
            <v>9317.7631999999994</v>
          </cell>
        </row>
        <row r="1958">
          <cell r="A1958">
            <v>0</v>
          </cell>
          <cell r="B1958" t="str">
            <v>Precio directo</v>
          </cell>
          <cell r="C1958">
            <v>0</v>
          </cell>
          <cell r="D1958">
            <v>0</v>
          </cell>
          <cell r="E1958">
            <v>0</v>
          </cell>
          <cell r="F1958">
            <v>242261.84319999997</v>
          </cell>
        </row>
        <row r="1959">
          <cell r="A1959">
            <v>0</v>
          </cell>
          <cell r="B1959" t="str">
            <v xml:space="preserve">A.I.U </v>
          </cell>
          <cell r="C1959">
            <v>0</v>
          </cell>
          <cell r="D1959">
            <v>0</v>
          </cell>
          <cell r="E1959">
            <v>0</v>
          </cell>
          <cell r="F1959">
            <v>0</v>
          </cell>
        </row>
        <row r="1960">
          <cell r="A1960">
            <v>0</v>
          </cell>
          <cell r="B1960" t="str">
            <v>PRECIO UNITARIO (un)</v>
          </cell>
          <cell r="C1960">
            <v>0</v>
          </cell>
          <cell r="D1960">
            <v>0</v>
          </cell>
          <cell r="E1960">
            <v>0</v>
          </cell>
          <cell r="F1960">
            <v>242262</v>
          </cell>
        </row>
        <row r="1961">
          <cell r="A1961">
            <v>0</v>
          </cell>
          <cell r="B1961">
            <v>0</v>
          </cell>
          <cell r="C1961">
            <v>0</v>
          </cell>
          <cell r="D1961">
            <v>0</v>
          </cell>
          <cell r="E1961">
            <v>0</v>
          </cell>
          <cell r="F1961">
            <v>0</v>
          </cell>
        </row>
        <row r="1962">
          <cell r="A1962" t="str">
            <v>6.1.2.4.1.2.15</v>
          </cell>
          <cell r="B1962" t="str">
            <v>Niple en acero al carbón Ø2"Schedule 40 sin costura, L=0,83m, extremo  brida, según norma de fabricación ASTM A-53, A-106; incluye juego de empaques y tornillos</v>
          </cell>
          <cell r="C1962" t="str">
            <v>un</v>
          </cell>
          <cell r="D1962">
            <v>21099</v>
          </cell>
          <cell r="E1962">
            <v>126484</v>
          </cell>
          <cell r="F1962">
            <v>0</v>
          </cell>
        </row>
        <row r="1963">
          <cell r="A1963">
            <v>0</v>
          </cell>
          <cell r="B1963">
            <v>0</v>
          </cell>
          <cell r="C1963">
            <v>0</v>
          </cell>
          <cell r="D1963">
            <v>0</v>
          </cell>
          <cell r="E1963">
            <v>0</v>
          </cell>
          <cell r="F1963">
            <v>0</v>
          </cell>
        </row>
        <row r="1964">
          <cell r="A1964">
            <v>0</v>
          </cell>
          <cell r="B1964" t="str">
            <v>Instalación de Niple en acero al carbón Ø2"Schedule 40 sin costura, L=0,83m, extremo  brida, según norma de fabricación ASTM A-53, A-106; incluye juego de empaques y tornillos</v>
          </cell>
          <cell r="C1964">
            <v>0</v>
          </cell>
          <cell r="D1964">
            <v>0</v>
          </cell>
          <cell r="E1964">
            <v>0</v>
          </cell>
          <cell r="F1964">
            <v>0</v>
          </cell>
        </row>
        <row r="1965">
          <cell r="A1965">
            <v>0</v>
          </cell>
          <cell r="B1965" t="str">
            <v>Salario Oficial + 2 Ayudantes  dia con prestaciones</v>
          </cell>
          <cell r="C1965" t="str">
            <v>día</v>
          </cell>
          <cell r="D1965">
            <v>6</v>
          </cell>
          <cell r="E1965">
            <v>120563.51999999999</v>
          </cell>
          <cell r="F1965">
            <v>20093.919999999998</v>
          </cell>
        </row>
        <row r="1966">
          <cell r="A1966">
            <v>0</v>
          </cell>
          <cell r="B1966" t="str">
            <v>Herramienta menor (5% M.O.)</v>
          </cell>
          <cell r="C1966" t="str">
            <v>gl</v>
          </cell>
          <cell r="D1966">
            <v>0.05</v>
          </cell>
          <cell r="E1966">
            <v>20093.919999999998</v>
          </cell>
          <cell r="F1966">
            <v>1004.6959999999999</v>
          </cell>
        </row>
        <row r="1967">
          <cell r="A1967">
            <v>0</v>
          </cell>
          <cell r="B1967" t="str">
            <v>Precio directo</v>
          </cell>
          <cell r="C1967">
            <v>0</v>
          </cell>
          <cell r="D1967">
            <v>0</v>
          </cell>
          <cell r="E1967">
            <v>0</v>
          </cell>
          <cell r="F1967">
            <v>21098.615999999998</v>
          </cell>
        </row>
        <row r="1968">
          <cell r="A1968">
            <v>0</v>
          </cell>
          <cell r="B1968" t="str">
            <v xml:space="preserve">A.I.U </v>
          </cell>
          <cell r="C1968">
            <v>0</v>
          </cell>
          <cell r="D1968">
            <v>0</v>
          </cell>
          <cell r="E1968">
            <v>0</v>
          </cell>
          <cell r="F1968">
            <v>0</v>
          </cell>
        </row>
        <row r="1969">
          <cell r="A1969">
            <v>0</v>
          </cell>
          <cell r="B1969" t="str">
            <v>PRECIO UNITARIO (un)</v>
          </cell>
          <cell r="C1969">
            <v>0</v>
          </cell>
          <cell r="D1969">
            <v>0</v>
          </cell>
          <cell r="E1969">
            <v>0</v>
          </cell>
          <cell r="F1969">
            <v>21099</v>
          </cell>
        </row>
        <row r="1970">
          <cell r="A1970">
            <v>0</v>
          </cell>
          <cell r="B1970">
            <v>0</v>
          </cell>
          <cell r="C1970">
            <v>0</v>
          </cell>
          <cell r="D1970">
            <v>0</v>
          </cell>
          <cell r="E1970">
            <v>0</v>
          </cell>
          <cell r="F1970">
            <v>0</v>
          </cell>
        </row>
        <row r="1971">
          <cell r="A1971">
            <v>0</v>
          </cell>
          <cell r="B1971" t="str">
            <v>Suministro de Niple en acero al carbón Ø2"Schedule 40 sin costura, L=0,83m, extremo  brida, según norma de fabricación ASTM A-53, A-106; incluye juego de empaques y tornillos</v>
          </cell>
          <cell r="C1971">
            <v>0</v>
          </cell>
          <cell r="D1971">
            <v>0</v>
          </cell>
          <cell r="E1971">
            <v>0</v>
          </cell>
          <cell r="F1971">
            <v>0</v>
          </cell>
        </row>
        <row r="1972">
          <cell r="A1972">
            <v>0</v>
          </cell>
          <cell r="B1972" t="str">
            <v xml:space="preserve"> Niple en acero al carbón Ø2" L=0,83m</v>
          </cell>
          <cell r="C1972" t="str">
            <v>un</v>
          </cell>
          <cell r="D1972">
            <v>1</v>
          </cell>
          <cell r="E1972">
            <v>104059</v>
          </cell>
          <cell r="F1972">
            <v>104059</v>
          </cell>
        </row>
        <row r="1973">
          <cell r="A1973">
            <v>0</v>
          </cell>
          <cell r="B1973" t="str">
            <v>Juego de empaques y tornillos 2"</v>
          </cell>
          <cell r="C1973" t="str">
            <v>un</v>
          </cell>
          <cell r="D1973">
            <v>1</v>
          </cell>
          <cell r="E1973">
            <v>17560.079999999998</v>
          </cell>
          <cell r="F1973">
            <v>17560.079999999998</v>
          </cell>
        </row>
        <row r="1974">
          <cell r="A1974">
            <v>0</v>
          </cell>
          <cell r="B1974" t="str">
            <v xml:space="preserve">Transporte </v>
          </cell>
          <cell r="C1974" t="str">
            <v>un</v>
          </cell>
          <cell r="D1974">
            <v>1</v>
          </cell>
          <cell r="E1974">
            <v>4864.7632000000003</v>
          </cell>
          <cell r="F1974">
            <v>4864.7632000000003</v>
          </cell>
        </row>
        <row r="1975">
          <cell r="A1975">
            <v>0</v>
          </cell>
          <cell r="B1975" t="str">
            <v>Precio directo</v>
          </cell>
          <cell r="C1975">
            <v>0</v>
          </cell>
          <cell r="D1975">
            <v>0</v>
          </cell>
          <cell r="E1975">
            <v>0</v>
          </cell>
          <cell r="F1975">
            <v>126483.8432</v>
          </cell>
        </row>
        <row r="1976">
          <cell r="A1976">
            <v>0</v>
          </cell>
          <cell r="B1976" t="str">
            <v xml:space="preserve">A.I.U </v>
          </cell>
          <cell r="C1976">
            <v>0</v>
          </cell>
          <cell r="D1976">
            <v>0</v>
          </cell>
          <cell r="E1976">
            <v>0</v>
          </cell>
          <cell r="F1976">
            <v>0</v>
          </cell>
        </row>
        <row r="1977">
          <cell r="A1977">
            <v>0</v>
          </cell>
          <cell r="B1977" t="str">
            <v>PRECIO UNITARIO (un)</v>
          </cell>
          <cell r="C1977">
            <v>0</v>
          </cell>
          <cell r="D1977">
            <v>0</v>
          </cell>
          <cell r="E1977">
            <v>0</v>
          </cell>
          <cell r="F1977">
            <v>126484</v>
          </cell>
        </row>
        <row r="1978">
          <cell r="A1978">
            <v>0</v>
          </cell>
          <cell r="B1978">
            <v>0</v>
          </cell>
          <cell r="C1978">
            <v>0</v>
          </cell>
          <cell r="D1978">
            <v>0</v>
          </cell>
          <cell r="E1978">
            <v>0</v>
          </cell>
          <cell r="F1978">
            <v>0</v>
          </cell>
        </row>
        <row r="1979">
          <cell r="A1979" t="str">
            <v>6.1.2.4.1.2.16</v>
          </cell>
          <cell r="B1979" t="str">
            <v>Niple en acero al carbón Ø2"Schedule 40 sin costura, L=3,95m, extremo  brida, según norma de fabricación ASTM A-53, A-106; incluye juego de empaques y tornillos</v>
          </cell>
          <cell r="C1979" t="str">
            <v>un</v>
          </cell>
          <cell r="D1979">
            <v>21099</v>
          </cell>
          <cell r="E1979">
            <v>347242</v>
          </cell>
          <cell r="F1979">
            <v>0</v>
          </cell>
        </row>
        <row r="1980">
          <cell r="A1980">
            <v>0</v>
          </cell>
          <cell r="B1980">
            <v>0</v>
          </cell>
          <cell r="C1980">
            <v>0</v>
          </cell>
          <cell r="D1980">
            <v>0</v>
          </cell>
          <cell r="E1980">
            <v>0</v>
          </cell>
          <cell r="F1980">
            <v>0</v>
          </cell>
        </row>
        <row r="1981">
          <cell r="A1981">
            <v>0</v>
          </cell>
          <cell r="B1981" t="str">
            <v>Instalación de Niple en acero al carbón Ø2"Schedule 40 sin costura, L=3,95m, extremo  brida, según norma de fabricación ASTM A-53, A-106; incluye juego de empaques y tornillos</v>
          </cell>
          <cell r="C1981">
            <v>0</v>
          </cell>
          <cell r="D1981">
            <v>0</v>
          </cell>
          <cell r="E1981">
            <v>0</v>
          </cell>
          <cell r="F1981">
            <v>0</v>
          </cell>
        </row>
        <row r="1982">
          <cell r="A1982">
            <v>0</v>
          </cell>
          <cell r="B1982" t="str">
            <v>Salario Oficial + 2 Ayudantes  dia con prestaciones</v>
          </cell>
          <cell r="C1982" t="str">
            <v>día</v>
          </cell>
          <cell r="D1982">
            <v>6</v>
          </cell>
          <cell r="E1982">
            <v>120563.51999999999</v>
          </cell>
          <cell r="F1982">
            <v>20093.919999999998</v>
          </cell>
        </row>
        <row r="1983">
          <cell r="A1983">
            <v>0</v>
          </cell>
          <cell r="B1983" t="str">
            <v>Herramienta menor (5% M.O.)</v>
          </cell>
          <cell r="C1983" t="str">
            <v>gl</v>
          </cell>
          <cell r="D1983">
            <v>0.05</v>
          </cell>
          <cell r="E1983">
            <v>20093.919999999998</v>
          </cell>
          <cell r="F1983">
            <v>1004.6959999999999</v>
          </cell>
        </row>
        <row r="1984">
          <cell r="A1984">
            <v>0</v>
          </cell>
          <cell r="B1984" t="str">
            <v>Precio directo</v>
          </cell>
          <cell r="C1984">
            <v>0</v>
          </cell>
          <cell r="D1984">
            <v>0</v>
          </cell>
          <cell r="E1984">
            <v>0</v>
          </cell>
          <cell r="F1984">
            <v>21098.615999999998</v>
          </cell>
        </row>
        <row r="1985">
          <cell r="A1985">
            <v>0</v>
          </cell>
          <cell r="B1985" t="str">
            <v xml:space="preserve">A.I.U </v>
          </cell>
          <cell r="C1985">
            <v>0</v>
          </cell>
          <cell r="D1985">
            <v>0</v>
          </cell>
          <cell r="E1985">
            <v>0</v>
          </cell>
          <cell r="F1985">
            <v>0</v>
          </cell>
        </row>
        <row r="1986">
          <cell r="A1986">
            <v>0</v>
          </cell>
          <cell r="B1986" t="str">
            <v>PRECIO UNITARIO (un)</v>
          </cell>
          <cell r="C1986">
            <v>0</v>
          </cell>
          <cell r="D1986">
            <v>0</v>
          </cell>
          <cell r="E1986">
            <v>0</v>
          </cell>
          <cell r="F1986">
            <v>21099</v>
          </cell>
        </row>
        <row r="1987">
          <cell r="A1987">
            <v>0</v>
          </cell>
          <cell r="B1987">
            <v>0</v>
          </cell>
          <cell r="C1987">
            <v>0</v>
          </cell>
          <cell r="D1987">
            <v>0</v>
          </cell>
          <cell r="E1987">
            <v>0</v>
          </cell>
          <cell r="F1987">
            <v>0</v>
          </cell>
        </row>
        <row r="1988">
          <cell r="A1988">
            <v>0</v>
          </cell>
          <cell r="B1988" t="str">
            <v>Suministro de Niple en acero al carbón Ø2"Schedule 40 sin costura, L=3,95m, extremo  brida, según norma de fabricación ASTM A-53, A-106; incluye juego de empaques y tornillos</v>
          </cell>
          <cell r="C1988">
            <v>0</v>
          </cell>
          <cell r="D1988">
            <v>0</v>
          </cell>
          <cell r="E1988">
            <v>0</v>
          </cell>
          <cell r="F1988">
            <v>0</v>
          </cell>
        </row>
        <row r="1989">
          <cell r="A1989">
            <v>0</v>
          </cell>
          <cell r="B1989" t="str">
            <v>Niple en acero al carbón Ø2" L=3,92m</v>
          </cell>
          <cell r="C1989" t="str">
            <v>un</v>
          </cell>
          <cell r="D1989">
            <v>1</v>
          </cell>
          <cell r="E1989">
            <v>316326</v>
          </cell>
          <cell r="F1989">
            <v>316326</v>
          </cell>
        </row>
        <row r="1990">
          <cell r="A1990">
            <v>0</v>
          </cell>
          <cell r="B1990" t="str">
            <v>Juego de empaques y tornillos 2"</v>
          </cell>
          <cell r="C1990" t="str">
            <v>un</v>
          </cell>
          <cell r="D1990">
            <v>1</v>
          </cell>
          <cell r="E1990">
            <v>17560.079999999998</v>
          </cell>
          <cell r="F1990">
            <v>17560.079999999998</v>
          </cell>
        </row>
        <row r="1991">
          <cell r="A1991">
            <v>0</v>
          </cell>
          <cell r="B1991" t="str">
            <v xml:space="preserve">Transporte </v>
          </cell>
          <cell r="C1991" t="str">
            <v>un</v>
          </cell>
          <cell r="D1991">
            <v>1</v>
          </cell>
          <cell r="E1991">
            <v>13355.443200000002</v>
          </cell>
          <cell r="F1991">
            <v>13355.443200000002</v>
          </cell>
        </row>
        <row r="1992">
          <cell r="A1992">
            <v>0</v>
          </cell>
          <cell r="B1992" t="str">
            <v>Precio directo</v>
          </cell>
          <cell r="C1992">
            <v>0</v>
          </cell>
          <cell r="D1992">
            <v>0</v>
          </cell>
          <cell r="E1992">
            <v>0</v>
          </cell>
          <cell r="F1992">
            <v>347241.5232</v>
          </cell>
        </row>
        <row r="1993">
          <cell r="A1993">
            <v>0</v>
          </cell>
          <cell r="B1993" t="str">
            <v xml:space="preserve">A.I.U </v>
          </cell>
          <cell r="C1993">
            <v>0</v>
          </cell>
          <cell r="D1993">
            <v>0</v>
          </cell>
          <cell r="E1993">
            <v>0</v>
          </cell>
          <cell r="F1993">
            <v>0</v>
          </cell>
        </row>
        <row r="1994">
          <cell r="A1994">
            <v>0</v>
          </cell>
          <cell r="B1994" t="str">
            <v>PRECIO UNITARIO (un)</v>
          </cell>
          <cell r="C1994">
            <v>0</v>
          </cell>
          <cell r="D1994">
            <v>0</v>
          </cell>
          <cell r="E1994">
            <v>0</v>
          </cell>
          <cell r="F1994">
            <v>347242</v>
          </cell>
        </row>
        <row r="1995">
          <cell r="A1995">
            <v>0</v>
          </cell>
          <cell r="B1995">
            <v>0</v>
          </cell>
          <cell r="C1995">
            <v>0</v>
          </cell>
          <cell r="D1995">
            <v>0</v>
          </cell>
          <cell r="E1995">
            <v>0</v>
          </cell>
          <cell r="F1995">
            <v>0</v>
          </cell>
        </row>
        <row r="1996">
          <cell r="A1996" t="str">
            <v>6.1.2.4.1.2.17</v>
          </cell>
          <cell r="B1996" t="str">
            <v>Niple en acero al carbón Ø2"Schedule 40 sin costura, L=0,70m, extremo  brida, según norma de fabricación ASTM A-53, A-106; incluye juego de empaques y tornillos</v>
          </cell>
          <cell r="C1996" t="str">
            <v>un</v>
          </cell>
          <cell r="D1996">
            <v>21099</v>
          </cell>
          <cell r="E1996">
            <v>118214</v>
          </cell>
          <cell r="F1996">
            <v>0</v>
          </cell>
        </row>
        <row r="1997">
          <cell r="A1997">
            <v>0</v>
          </cell>
          <cell r="B1997">
            <v>0</v>
          </cell>
          <cell r="C1997">
            <v>0</v>
          </cell>
          <cell r="D1997">
            <v>0</v>
          </cell>
          <cell r="E1997">
            <v>0</v>
          </cell>
          <cell r="F1997">
            <v>0</v>
          </cell>
        </row>
        <row r="1998">
          <cell r="A1998">
            <v>0</v>
          </cell>
          <cell r="B1998" t="str">
            <v>Instalación de Niple en acero al carbón Ø2"Schedule 40 sin costura, L=0,70m, extremo  brida, según norma de fabricación ASTM A-53, A-106; incluye juego de empaques y tornillos</v>
          </cell>
          <cell r="C1998">
            <v>0</v>
          </cell>
          <cell r="D1998">
            <v>0</v>
          </cell>
          <cell r="E1998">
            <v>0</v>
          </cell>
          <cell r="F1998">
            <v>0</v>
          </cell>
        </row>
        <row r="1999">
          <cell r="A1999">
            <v>0</v>
          </cell>
          <cell r="B1999" t="str">
            <v>Salario Oficial + 2 Ayudantes  dia con prestaciones</v>
          </cell>
          <cell r="C1999" t="str">
            <v>día</v>
          </cell>
          <cell r="D1999">
            <v>6</v>
          </cell>
          <cell r="E1999">
            <v>120563.51999999999</v>
          </cell>
          <cell r="F1999">
            <v>20093.919999999998</v>
          </cell>
        </row>
        <row r="2000">
          <cell r="A2000">
            <v>0</v>
          </cell>
          <cell r="B2000" t="str">
            <v>Herramienta menor (5% M.O.)</v>
          </cell>
          <cell r="C2000" t="str">
            <v>gl</v>
          </cell>
          <cell r="D2000">
            <v>0.05</v>
          </cell>
          <cell r="E2000">
            <v>20093.919999999998</v>
          </cell>
          <cell r="F2000">
            <v>1004.6959999999999</v>
          </cell>
        </row>
        <row r="2001">
          <cell r="A2001">
            <v>0</v>
          </cell>
          <cell r="B2001" t="str">
            <v>Costo directo</v>
          </cell>
          <cell r="C2001">
            <v>0</v>
          </cell>
          <cell r="D2001">
            <v>0</v>
          </cell>
          <cell r="E2001">
            <v>0</v>
          </cell>
          <cell r="F2001">
            <v>21098.615999999998</v>
          </cell>
        </row>
        <row r="2002">
          <cell r="A2002">
            <v>0</v>
          </cell>
          <cell r="B2002" t="str">
            <v xml:space="preserve">A.I.U </v>
          </cell>
          <cell r="C2002">
            <v>0</v>
          </cell>
          <cell r="D2002">
            <v>0</v>
          </cell>
          <cell r="E2002">
            <v>0</v>
          </cell>
          <cell r="F2002">
            <v>0</v>
          </cell>
        </row>
        <row r="2003">
          <cell r="A2003">
            <v>0</v>
          </cell>
          <cell r="B2003" t="str">
            <v>PRECIO UNITARIO (un)</v>
          </cell>
          <cell r="C2003">
            <v>0</v>
          </cell>
          <cell r="D2003">
            <v>0</v>
          </cell>
          <cell r="E2003">
            <v>0</v>
          </cell>
          <cell r="F2003">
            <v>21099</v>
          </cell>
        </row>
        <row r="2004">
          <cell r="A2004">
            <v>0</v>
          </cell>
          <cell r="B2004">
            <v>0</v>
          </cell>
          <cell r="C2004">
            <v>0</v>
          </cell>
          <cell r="D2004">
            <v>0</v>
          </cell>
          <cell r="E2004">
            <v>0</v>
          </cell>
          <cell r="F2004">
            <v>0</v>
          </cell>
        </row>
        <row r="2005">
          <cell r="A2005">
            <v>0</v>
          </cell>
          <cell r="B2005" t="str">
            <v>Suministro de Niple en acero al carbón Ø2"Schedule 40 sin costura, L=0,70m, extremo  brida, según norma de fabricación ASTM A-53, A-106; incluye juego de empaques y tornillos</v>
          </cell>
          <cell r="C2005">
            <v>0</v>
          </cell>
          <cell r="D2005">
            <v>0</v>
          </cell>
          <cell r="E2005">
            <v>0</v>
          </cell>
          <cell r="F2005">
            <v>0</v>
          </cell>
        </row>
        <row r="2006">
          <cell r="A2006">
            <v>0</v>
          </cell>
          <cell r="B2006" t="str">
            <v>Niple en acero al carbón Ø2" L=0,70m</v>
          </cell>
          <cell r="C2006" t="str">
            <v>un</v>
          </cell>
          <cell r="D2006">
            <v>1</v>
          </cell>
          <cell r="E2006">
            <v>96107</v>
          </cell>
          <cell r="F2006">
            <v>96107</v>
          </cell>
        </row>
        <row r="2007">
          <cell r="A2007">
            <v>0</v>
          </cell>
          <cell r="B2007" t="str">
            <v>Juego de empaques y tornillos 2"</v>
          </cell>
          <cell r="C2007" t="str">
            <v>un</v>
          </cell>
          <cell r="D2007">
            <v>1</v>
          </cell>
          <cell r="E2007">
            <v>17560.079999999998</v>
          </cell>
          <cell r="F2007">
            <v>17560.079999999998</v>
          </cell>
        </row>
        <row r="2008">
          <cell r="A2008">
            <v>0</v>
          </cell>
          <cell r="B2008" t="str">
            <v xml:space="preserve">Transporte </v>
          </cell>
          <cell r="C2008" t="str">
            <v>un</v>
          </cell>
          <cell r="D2008">
            <v>1</v>
          </cell>
          <cell r="E2008">
            <v>4546.6832000000004</v>
          </cell>
          <cell r="F2008">
            <v>4546.6832000000004</v>
          </cell>
        </row>
        <row r="2009">
          <cell r="A2009">
            <v>0</v>
          </cell>
          <cell r="B2009" t="str">
            <v>Costo directo</v>
          </cell>
          <cell r="C2009">
            <v>0</v>
          </cell>
          <cell r="D2009">
            <v>0</v>
          </cell>
          <cell r="E2009">
            <v>0</v>
          </cell>
          <cell r="F2009">
            <v>118213.7632</v>
          </cell>
        </row>
        <row r="2010">
          <cell r="A2010">
            <v>0</v>
          </cell>
          <cell r="B2010" t="str">
            <v xml:space="preserve">A.I.U </v>
          </cell>
          <cell r="C2010">
            <v>0</v>
          </cell>
          <cell r="D2010">
            <v>0</v>
          </cell>
          <cell r="E2010">
            <v>0</v>
          </cell>
          <cell r="F2010">
            <v>0</v>
          </cell>
        </row>
        <row r="2011">
          <cell r="A2011">
            <v>0</v>
          </cell>
          <cell r="B2011" t="str">
            <v>PRECIO UNITARIO (un)</v>
          </cell>
          <cell r="C2011">
            <v>0</v>
          </cell>
          <cell r="D2011">
            <v>0</v>
          </cell>
          <cell r="E2011">
            <v>0</v>
          </cell>
          <cell r="F2011">
            <v>118214</v>
          </cell>
        </row>
        <row r="2012">
          <cell r="A2012">
            <v>0</v>
          </cell>
          <cell r="B2012">
            <v>0</v>
          </cell>
          <cell r="C2012">
            <v>0</v>
          </cell>
          <cell r="D2012">
            <v>0</v>
          </cell>
          <cell r="E2012">
            <v>0</v>
          </cell>
          <cell r="F2012">
            <v>0</v>
          </cell>
        </row>
        <row r="2013">
          <cell r="A2013" t="str">
            <v>6.1.2.4.1.2.18</v>
          </cell>
          <cell r="B2013" t="str">
            <v>Niple en acero al carbón Ø2"Schedule 40 sin costura, L=2,00m, extremo  brida, según norma de fabricación ASTM A-53, A-106; incluye juego de empaques y tornillos</v>
          </cell>
          <cell r="C2013" t="str">
            <v>un</v>
          </cell>
          <cell r="D2013">
            <v>21099</v>
          </cell>
          <cell r="E2013">
            <v>200912</v>
          </cell>
          <cell r="F2013">
            <v>0</v>
          </cell>
        </row>
        <row r="2014">
          <cell r="A2014">
            <v>0</v>
          </cell>
          <cell r="B2014">
            <v>0</v>
          </cell>
          <cell r="C2014">
            <v>0</v>
          </cell>
          <cell r="D2014">
            <v>0</v>
          </cell>
          <cell r="E2014">
            <v>0</v>
          </cell>
          <cell r="F2014">
            <v>0</v>
          </cell>
        </row>
        <row r="2015">
          <cell r="A2015">
            <v>0</v>
          </cell>
          <cell r="B2015" t="str">
            <v>Instalación de Niple en acero al carbón Ø2"Schedule 40 sin costura, L=2,00m, extremo  brida, según norma de fabricación ASTM A-53, A-106; incluye juego de empaques y tornillos</v>
          </cell>
          <cell r="C2015">
            <v>0</v>
          </cell>
          <cell r="D2015">
            <v>0</v>
          </cell>
          <cell r="E2015">
            <v>0</v>
          </cell>
          <cell r="F2015">
            <v>0</v>
          </cell>
        </row>
        <row r="2016">
          <cell r="A2016">
            <v>0</v>
          </cell>
          <cell r="B2016" t="str">
            <v>Salario Oficial + 2 Ayudantes  dia con prestaciones</v>
          </cell>
          <cell r="C2016" t="str">
            <v>día</v>
          </cell>
          <cell r="D2016">
            <v>6</v>
          </cell>
          <cell r="E2016">
            <v>120563.51999999999</v>
          </cell>
          <cell r="F2016">
            <v>20093.919999999998</v>
          </cell>
        </row>
        <row r="2017">
          <cell r="A2017">
            <v>0</v>
          </cell>
          <cell r="B2017" t="str">
            <v>Herramienta menor (5% M.O.)</v>
          </cell>
          <cell r="C2017" t="str">
            <v>gl</v>
          </cell>
          <cell r="D2017">
            <v>0.05</v>
          </cell>
          <cell r="E2017">
            <v>20093.919999999998</v>
          </cell>
          <cell r="F2017">
            <v>1004.6959999999999</v>
          </cell>
        </row>
        <row r="2018">
          <cell r="A2018">
            <v>0</v>
          </cell>
          <cell r="B2018" t="str">
            <v>Precio directo</v>
          </cell>
          <cell r="C2018">
            <v>0</v>
          </cell>
          <cell r="D2018">
            <v>0</v>
          </cell>
          <cell r="E2018">
            <v>0</v>
          </cell>
          <cell r="F2018">
            <v>21098.615999999998</v>
          </cell>
        </row>
        <row r="2019">
          <cell r="A2019">
            <v>0</v>
          </cell>
          <cell r="B2019" t="str">
            <v xml:space="preserve">A.I.U </v>
          </cell>
          <cell r="C2019">
            <v>0</v>
          </cell>
          <cell r="D2019">
            <v>0</v>
          </cell>
          <cell r="E2019">
            <v>0</v>
          </cell>
          <cell r="F2019">
            <v>0</v>
          </cell>
        </row>
        <row r="2020">
          <cell r="A2020">
            <v>0</v>
          </cell>
          <cell r="B2020" t="str">
            <v>PRECIO UNITARIO (un)</v>
          </cell>
          <cell r="C2020">
            <v>0</v>
          </cell>
          <cell r="D2020">
            <v>0</v>
          </cell>
          <cell r="E2020">
            <v>0</v>
          </cell>
          <cell r="F2020">
            <v>21099</v>
          </cell>
        </row>
        <row r="2021">
          <cell r="A2021">
            <v>0</v>
          </cell>
          <cell r="B2021">
            <v>0</v>
          </cell>
          <cell r="C2021">
            <v>0</v>
          </cell>
          <cell r="D2021">
            <v>0</v>
          </cell>
          <cell r="E2021">
            <v>0</v>
          </cell>
          <cell r="F2021">
            <v>0</v>
          </cell>
        </row>
        <row r="2022">
          <cell r="A2022">
            <v>0</v>
          </cell>
          <cell r="B2022" t="str">
            <v>Suministro de Niple en acero al carbón Ø2"Schedule 40 sin costura, L=2,00m, extremo  brida, según norma de fabricación ASTM A-53, A-106; incluye juego de empaques y tornillos</v>
          </cell>
          <cell r="C2022">
            <v>0</v>
          </cell>
          <cell r="D2022">
            <v>0</v>
          </cell>
          <cell r="E2022">
            <v>0</v>
          </cell>
          <cell r="F2022">
            <v>0</v>
          </cell>
        </row>
        <row r="2023">
          <cell r="A2023">
            <v>0</v>
          </cell>
          <cell r="B2023" t="str">
            <v>Niple en acero al carbón Ø2" L=2,00m</v>
          </cell>
          <cell r="C2023" t="str">
            <v>un</v>
          </cell>
          <cell r="D2023">
            <v>1</v>
          </cell>
          <cell r="E2023">
            <v>175625</v>
          </cell>
          <cell r="F2023">
            <v>175625</v>
          </cell>
        </row>
        <row r="2024">
          <cell r="A2024">
            <v>0</v>
          </cell>
          <cell r="B2024" t="str">
            <v>Juego de empaques y tornillos 2"</v>
          </cell>
          <cell r="C2024" t="str">
            <v>un</v>
          </cell>
          <cell r="D2024">
            <v>1</v>
          </cell>
          <cell r="E2024">
            <v>17560.079999999998</v>
          </cell>
          <cell r="F2024">
            <v>17560.079999999998</v>
          </cell>
        </row>
        <row r="2025">
          <cell r="A2025">
            <v>0</v>
          </cell>
          <cell r="B2025" t="str">
            <v xml:space="preserve">Transporte </v>
          </cell>
          <cell r="C2025" t="str">
            <v>un</v>
          </cell>
          <cell r="D2025">
            <v>1</v>
          </cell>
          <cell r="E2025">
            <v>7727.4031999999997</v>
          </cell>
          <cell r="F2025">
            <v>7727.4031999999997</v>
          </cell>
        </row>
        <row r="2026">
          <cell r="A2026">
            <v>0</v>
          </cell>
          <cell r="B2026" t="str">
            <v>Precio directo</v>
          </cell>
          <cell r="C2026">
            <v>0</v>
          </cell>
          <cell r="D2026">
            <v>0</v>
          </cell>
          <cell r="E2026">
            <v>0</v>
          </cell>
          <cell r="F2026">
            <v>200912.48319999999</v>
          </cell>
        </row>
        <row r="2027">
          <cell r="A2027">
            <v>0</v>
          </cell>
          <cell r="B2027" t="str">
            <v xml:space="preserve">A.I.U </v>
          </cell>
          <cell r="C2027">
            <v>0</v>
          </cell>
          <cell r="D2027">
            <v>0</v>
          </cell>
          <cell r="E2027">
            <v>0</v>
          </cell>
          <cell r="F2027">
            <v>0</v>
          </cell>
        </row>
        <row r="2028">
          <cell r="A2028">
            <v>0</v>
          </cell>
          <cell r="B2028" t="str">
            <v>PRECIO UNITARIO (un)</v>
          </cell>
          <cell r="C2028">
            <v>0</v>
          </cell>
          <cell r="D2028">
            <v>0</v>
          </cell>
          <cell r="E2028">
            <v>0</v>
          </cell>
          <cell r="F2028">
            <v>200912</v>
          </cell>
        </row>
        <row r="2029">
          <cell r="A2029">
            <v>0</v>
          </cell>
          <cell r="B2029">
            <v>0</v>
          </cell>
          <cell r="C2029">
            <v>0</v>
          </cell>
          <cell r="D2029">
            <v>0</v>
          </cell>
          <cell r="E2029">
            <v>0</v>
          </cell>
          <cell r="F2029">
            <v>0</v>
          </cell>
        </row>
        <row r="2030">
          <cell r="A2030" t="str">
            <v>6.1.2.4.1.2.19</v>
          </cell>
          <cell r="B2030" t="str">
            <v>Niple en acero al carbón Ø2"Schedule 40 sin costura, L=0,90m, extremo  brida, según norma de fabricación ASTM A-53, A-106; incluye juego de empaques y tornillos</v>
          </cell>
          <cell r="C2030" t="str">
            <v>un</v>
          </cell>
          <cell r="D2030">
            <v>21099</v>
          </cell>
          <cell r="E2030">
            <v>130936</v>
          </cell>
          <cell r="F2030">
            <v>0</v>
          </cell>
        </row>
        <row r="2031">
          <cell r="A2031">
            <v>0</v>
          </cell>
          <cell r="B2031">
            <v>0</v>
          </cell>
          <cell r="C2031">
            <v>0</v>
          </cell>
          <cell r="D2031">
            <v>0</v>
          </cell>
          <cell r="E2031">
            <v>0</v>
          </cell>
          <cell r="F2031">
            <v>0</v>
          </cell>
        </row>
        <row r="2032">
          <cell r="A2032">
            <v>0</v>
          </cell>
          <cell r="B2032" t="str">
            <v>Instalación de Niple en acero al carbón Ø2"Schedule 40 sin costura, L=0,90m, extremo  brida, según norma de fabricación ASTM A-53, A-106; incluye juego de empaques y tornillos</v>
          </cell>
          <cell r="C2032">
            <v>0</v>
          </cell>
          <cell r="D2032">
            <v>0</v>
          </cell>
          <cell r="E2032">
            <v>0</v>
          </cell>
          <cell r="F2032">
            <v>0</v>
          </cell>
        </row>
        <row r="2033">
          <cell r="A2033">
            <v>0</v>
          </cell>
          <cell r="B2033" t="str">
            <v>Salario Oficial + 2 Ayudantes  dia con prestaciones</v>
          </cell>
          <cell r="C2033" t="str">
            <v>día</v>
          </cell>
          <cell r="D2033">
            <v>6</v>
          </cell>
          <cell r="E2033">
            <v>120563.51999999999</v>
          </cell>
          <cell r="F2033">
            <v>20093.919999999998</v>
          </cell>
        </row>
        <row r="2034">
          <cell r="A2034">
            <v>0</v>
          </cell>
          <cell r="B2034" t="str">
            <v>Herramienta menor (5% M.O.)</v>
          </cell>
          <cell r="C2034" t="str">
            <v>gl</v>
          </cell>
          <cell r="D2034">
            <v>0.05</v>
          </cell>
          <cell r="E2034">
            <v>20093.919999999998</v>
          </cell>
          <cell r="F2034">
            <v>1004.6959999999999</v>
          </cell>
        </row>
        <row r="2035">
          <cell r="A2035">
            <v>0</v>
          </cell>
          <cell r="B2035" t="str">
            <v>Costo directo</v>
          </cell>
          <cell r="C2035">
            <v>0</v>
          </cell>
          <cell r="D2035">
            <v>0</v>
          </cell>
          <cell r="E2035">
            <v>0</v>
          </cell>
          <cell r="F2035">
            <v>21098.615999999998</v>
          </cell>
        </row>
        <row r="2036">
          <cell r="A2036">
            <v>0</v>
          </cell>
          <cell r="B2036" t="str">
            <v xml:space="preserve">A.I.U </v>
          </cell>
          <cell r="C2036">
            <v>0</v>
          </cell>
          <cell r="D2036">
            <v>0</v>
          </cell>
          <cell r="E2036">
            <v>0</v>
          </cell>
          <cell r="F2036">
            <v>0</v>
          </cell>
        </row>
        <row r="2037">
          <cell r="A2037">
            <v>0</v>
          </cell>
          <cell r="B2037" t="str">
            <v>PRECIO UNITARIO (un)</v>
          </cell>
          <cell r="C2037">
            <v>0</v>
          </cell>
          <cell r="D2037">
            <v>0</v>
          </cell>
          <cell r="E2037">
            <v>0</v>
          </cell>
          <cell r="F2037">
            <v>21099</v>
          </cell>
        </row>
        <row r="2038">
          <cell r="A2038">
            <v>0</v>
          </cell>
          <cell r="B2038">
            <v>0</v>
          </cell>
          <cell r="C2038">
            <v>0</v>
          </cell>
          <cell r="D2038">
            <v>0</v>
          </cell>
          <cell r="E2038">
            <v>0</v>
          </cell>
          <cell r="F2038">
            <v>0</v>
          </cell>
        </row>
        <row r="2039">
          <cell r="A2039">
            <v>0</v>
          </cell>
          <cell r="B2039" t="str">
            <v>Suministro de Niple en acero al carbón Ø2"Schedule 40 sin costura, L=0,90m, extremo  brida, según norma de fabricación ASTM A-53, A-106; incluye juego de empaques y tornillos</v>
          </cell>
          <cell r="C2039">
            <v>0</v>
          </cell>
          <cell r="D2039">
            <v>0</v>
          </cell>
          <cell r="E2039">
            <v>0</v>
          </cell>
          <cell r="F2039">
            <v>0</v>
          </cell>
        </row>
        <row r="2040">
          <cell r="A2040">
            <v>0</v>
          </cell>
          <cell r="B2040" t="str">
            <v>Niple en acero al carbón Ø2" L=0,90m</v>
          </cell>
          <cell r="C2040" t="str">
            <v>un</v>
          </cell>
          <cell r="D2040">
            <v>1</v>
          </cell>
          <cell r="E2040">
            <v>108340</v>
          </cell>
          <cell r="F2040">
            <v>108340</v>
          </cell>
        </row>
        <row r="2041">
          <cell r="A2041">
            <v>0</v>
          </cell>
          <cell r="B2041" t="str">
            <v>Juego de empaques y tornillos 2"</v>
          </cell>
          <cell r="C2041" t="str">
            <v>un</v>
          </cell>
          <cell r="D2041">
            <v>1</v>
          </cell>
          <cell r="E2041">
            <v>17560.079999999998</v>
          </cell>
          <cell r="F2041">
            <v>17560.079999999998</v>
          </cell>
        </row>
        <row r="2042">
          <cell r="A2042">
            <v>0</v>
          </cell>
          <cell r="B2042" t="str">
            <v xml:space="preserve">Transporte </v>
          </cell>
          <cell r="C2042" t="str">
            <v>un</v>
          </cell>
          <cell r="D2042">
            <v>1</v>
          </cell>
          <cell r="E2042">
            <v>5036.0032000000001</v>
          </cell>
          <cell r="F2042">
            <v>5036.0032000000001</v>
          </cell>
        </row>
        <row r="2043">
          <cell r="A2043">
            <v>0</v>
          </cell>
          <cell r="B2043" t="str">
            <v>Costo directo</v>
          </cell>
          <cell r="C2043">
            <v>0</v>
          </cell>
          <cell r="D2043">
            <v>0</v>
          </cell>
          <cell r="E2043">
            <v>0</v>
          </cell>
          <cell r="F2043">
            <v>130936.08320000001</v>
          </cell>
        </row>
        <row r="2044">
          <cell r="A2044">
            <v>0</v>
          </cell>
          <cell r="B2044" t="str">
            <v xml:space="preserve">A.I.U </v>
          </cell>
          <cell r="C2044">
            <v>0</v>
          </cell>
          <cell r="D2044">
            <v>0</v>
          </cell>
          <cell r="E2044">
            <v>0</v>
          </cell>
          <cell r="F2044">
            <v>0</v>
          </cell>
        </row>
        <row r="2045">
          <cell r="A2045">
            <v>0</v>
          </cell>
          <cell r="B2045" t="str">
            <v>PRECIO UNITARIO (un)</v>
          </cell>
          <cell r="C2045">
            <v>0</v>
          </cell>
          <cell r="D2045">
            <v>0</v>
          </cell>
          <cell r="E2045">
            <v>0</v>
          </cell>
          <cell r="F2045">
            <v>130936</v>
          </cell>
        </row>
        <row r="2046">
          <cell r="A2046">
            <v>0</v>
          </cell>
          <cell r="B2046">
            <v>0</v>
          </cell>
          <cell r="C2046">
            <v>0</v>
          </cell>
          <cell r="D2046">
            <v>0</v>
          </cell>
          <cell r="E2046">
            <v>0</v>
          </cell>
          <cell r="F2046">
            <v>0</v>
          </cell>
        </row>
        <row r="2047">
          <cell r="A2047" t="str">
            <v>6.1.2.4.1.2.20</v>
          </cell>
          <cell r="B2047" t="str">
            <v>Niple en acero al carbón Ø2"Schedule 40 sin costura, L=0,85m, extremo  brida, según norma de fabricación ASTM A-53, A-106; incluye juego de empaques y tornillos</v>
          </cell>
          <cell r="C2047" t="str">
            <v>un</v>
          </cell>
          <cell r="D2047">
            <v>21099</v>
          </cell>
          <cell r="E2047">
            <v>127756</v>
          </cell>
          <cell r="F2047">
            <v>0</v>
          </cell>
        </row>
        <row r="2048">
          <cell r="A2048">
            <v>0</v>
          </cell>
          <cell r="B2048">
            <v>0</v>
          </cell>
          <cell r="C2048">
            <v>0</v>
          </cell>
          <cell r="D2048">
            <v>0</v>
          </cell>
          <cell r="E2048">
            <v>0</v>
          </cell>
          <cell r="F2048">
            <v>0</v>
          </cell>
        </row>
        <row r="2049">
          <cell r="A2049">
            <v>0</v>
          </cell>
          <cell r="B2049" t="str">
            <v>Instalación de Niple en acero al carbón Ø2"Schedule 40 sin costura, L=0,85m, extremo  brida, según norma de fabricación ASTM A-53, A-106; incluye juego de empaques y tornillos</v>
          </cell>
          <cell r="C2049">
            <v>0</v>
          </cell>
          <cell r="D2049">
            <v>0</v>
          </cell>
          <cell r="E2049">
            <v>0</v>
          </cell>
          <cell r="F2049">
            <v>0</v>
          </cell>
        </row>
        <row r="2050">
          <cell r="A2050">
            <v>0</v>
          </cell>
          <cell r="B2050" t="str">
            <v>Salario Oficial + 2 Ayudantes  dia con prestaciones</v>
          </cell>
          <cell r="C2050" t="str">
            <v>día</v>
          </cell>
          <cell r="D2050">
            <v>6</v>
          </cell>
          <cell r="E2050">
            <v>120563.51999999999</v>
          </cell>
          <cell r="F2050">
            <v>20093.919999999998</v>
          </cell>
        </row>
        <row r="2051">
          <cell r="A2051">
            <v>0</v>
          </cell>
          <cell r="B2051" t="str">
            <v>Herramienta menor (5% M.O.)</v>
          </cell>
          <cell r="C2051" t="str">
            <v>gl</v>
          </cell>
          <cell r="D2051">
            <v>0.05</v>
          </cell>
          <cell r="E2051">
            <v>20093.919999999998</v>
          </cell>
          <cell r="F2051">
            <v>1004.6959999999999</v>
          </cell>
        </row>
        <row r="2052">
          <cell r="A2052">
            <v>0</v>
          </cell>
          <cell r="B2052" t="str">
            <v>Costo directo</v>
          </cell>
          <cell r="C2052">
            <v>0</v>
          </cell>
          <cell r="D2052">
            <v>0</v>
          </cell>
          <cell r="E2052">
            <v>0</v>
          </cell>
          <cell r="F2052">
            <v>21098.615999999998</v>
          </cell>
        </row>
        <row r="2053">
          <cell r="A2053">
            <v>0</v>
          </cell>
          <cell r="B2053" t="str">
            <v xml:space="preserve">A.I.U </v>
          </cell>
          <cell r="C2053">
            <v>0</v>
          </cell>
          <cell r="D2053">
            <v>0</v>
          </cell>
          <cell r="E2053">
            <v>0</v>
          </cell>
          <cell r="F2053">
            <v>0</v>
          </cell>
        </row>
        <row r="2054">
          <cell r="A2054">
            <v>0</v>
          </cell>
          <cell r="B2054" t="str">
            <v>PRECIO UNITARIO (un)</v>
          </cell>
          <cell r="C2054">
            <v>0</v>
          </cell>
          <cell r="D2054">
            <v>0</v>
          </cell>
          <cell r="E2054">
            <v>0</v>
          </cell>
          <cell r="F2054">
            <v>21099</v>
          </cell>
        </row>
        <row r="2055">
          <cell r="A2055">
            <v>0</v>
          </cell>
          <cell r="B2055">
            <v>0</v>
          </cell>
          <cell r="C2055">
            <v>0</v>
          </cell>
          <cell r="D2055">
            <v>0</v>
          </cell>
          <cell r="E2055">
            <v>0</v>
          </cell>
          <cell r="F2055">
            <v>0</v>
          </cell>
        </row>
        <row r="2056">
          <cell r="A2056">
            <v>0</v>
          </cell>
          <cell r="B2056" t="str">
            <v>Suministro de Niple en acero al carbón Ø2"Schedule 40 sin costura, L=0,85m, extremo  brida, según norma de fabricación ASTM A-53, A-106; incluye juego de empaques y tornillos</v>
          </cell>
          <cell r="C2056">
            <v>0</v>
          </cell>
          <cell r="D2056">
            <v>0</v>
          </cell>
          <cell r="E2056">
            <v>0</v>
          </cell>
          <cell r="F2056">
            <v>0</v>
          </cell>
        </row>
        <row r="2057">
          <cell r="A2057">
            <v>0</v>
          </cell>
          <cell r="B2057" t="str">
            <v>Niple en acero al carbón Ø2" L=0,85m</v>
          </cell>
          <cell r="C2057" t="str">
            <v>un</v>
          </cell>
          <cell r="D2057">
            <v>1</v>
          </cell>
          <cell r="E2057">
            <v>105282</v>
          </cell>
          <cell r="F2057">
            <v>105282</v>
          </cell>
        </row>
        <row r="2058">
          <cell r="A2058">
            <v>0</v>
          </cell>
          <cell r="B2058" t="str">
            <v>Juego de empaques y tornillos 2"</v>
          </cell>
          <cell r="C2058" t="str">
            <v>un</v>
          </cell>
          <cell r="D2058">
            <v>1</v>
          </cell>
          <cell r="E2058">
            <v>17560.079999999998</v>
          </cell>
          <cell r="F2058">
            <v>17560.079999999998</v>
          </cell>
        </row>
        <row r="2059">
          <cell r="A2059">
            <v>0</v>
          </cell>
          <cell r="B2059" t="str">
            <v xml:space="preserve">Transporte </v>
          </cell>
          <cell r="C2059" t="str">
            <v>un</v>
          </cell>
          <cell r="D2059">
            <v>1</v>
          </cell>
          <cell r="E2059">
            <v>4913.6832000000004</v>
          </cell>
          <cell r="F2059">
            <v>4913.6832000000004</v>
          </cell>
        </row>
        <row r="2060">
          <cell r="A2060">
            <v>0</v>
          </cell>
          <cell r="B2060" t="str">
            <v>Precio directo</v>
          </cell>
          <cell r="C2060">
            <v>0</v>
          </cell>
          <cell r="D2060">
            <v>0</v>
          </cell>
          <cell r="E2060">
            <v>0</v>
          </cell>
          <cell r="F2060">
            <v>127755.7632</v>
          </cell>
        </row>
        <row r="2061">
          <cell r="A2061">
            <v>0</v>
          </cell>
          <cell r="B2061" t="str">
            <v xml:space="preserve">A.I.U </v>
          </cell>
          <cell r="C2061">
            <v>0</v>
          </cell>
          <cell r="D2061">
            <v>0</v>
          </cell>
          <cell r="E2061">
            <v>0</v>
          </cell>
          <cell r="F2061">
            <v>0</v>
          </cell>
        </row>
        <row r="2062">
          <cell r="A2062">
            <v>0</v>
          </cell>
          <cell r="B2062" t="str">
            <v>PRECIO UNITARIO (un)</v>
          </cell>
          <cell r="C2062">
            <v>0</v>
          </cell>
          <cell r="D2062">
            <v>0</v>
          </cell>
          <cell r="E2062">
            <v>0</v>
          </cell>
          <cell r="F2062">
            <v>127756</v>
          </cell>
        </row>
        <row r="2063">
          <cell r="A2063">
            <v>0</v>
          </cell>
          <cell r="B2063">
            <v>0</v>
          </cell>
          <cell r="C2063">
            <v>0</v>
          </cell>
          <cell r="D2063">
            <v>0</v>
          </cell>
          <cell r="E2063">
            <v>0</v>
          </cell>
          <cell r="F2063">
            <v>0</v>
          </cell>
        </row>
        <row r="2064">
          <cell r="A2064" t="str">
            <v>6.1.2.4.1.4</v>
          </cell>
          <cell r="B2064" t="str">
            <v>Niple en acero al carbón Ø3" Schedule 40 sin costura, extremo  brida, según norma de fabricación ASTM A-53, A-106; incluye juego de empaques y tornillos</v>
          </cell>
          <cell r="C2064">
            <v>0</v>
          </cell>
          <cell r="D2064">
            <v>0</v>
          </cell>
          <cell r="E2064">
            <v>0</v>
          </cell>
          <cell r="F2064">
            <v>0</v>
          </cell>
        </row>
        <row r="2065">
          <cell r="A2065">
            <v>0</v>
          </cell>
          <cell r="B2065">
            <v>0</v>
          </cell>
          <cell r="C2065">
            <v>0</v>
          </cell>
          <cell r="D2065">
            <v>0</v>
          </cell>
          <cell r="E2065">
            <v>0</v>
          </cell>
          <cell r="F2065">
            <v>0</v>
          </cell>
        </row>
        <row r="2066">
          <cell r="A2066" t="str">
            <v>6.1.2.4.1.4.2</v>
          </cell>
          <cell r="B2066" t="str">
            <v>Niple en acero al carbón Ø3"Schedule 40 sin costura, L=0,95m, extremo  brida, según norma de fabricación ASTM A-53, A-106; incluye juego de empaques y tornillos</v>
          </cell>
          <cell r="C2066" t="str">
            <v>un</v>
          </cell>
          <cell r="D2066">
            <v>31648</v>
          </cell>
          <cell r="E2066">
            <v>199895</v>
          </cell>
          <cell r="F2066">
            <v>0</v>
          </cell>
        </row>
        <row r="2067">
          <cell r="A2067">
            <v>0</v>
          </cell>
          <cell r="B2067">
            <v>0</v>
          </cell>
          <cell r="C2067">
            <v>0</v>
          </cell>
          <cell r="D2067">
            <v>0</v>
          </cell>
          <cell r="E2067">
            <v>0</v>
          </cell>
          <cell r="F2067">
            <v>0</v>
          </cell>
        </row>
        <row r="2068">
          <cell r="A2068">
            <v>0</v>
          </cell>
          <cell r="B2068" t="str">
            <v>Instalación de Niple en acero al carbón Ø3"Schedule 40 sin costura, L=0,95m, extremo  brida, según norma de fabricación ASTM A-53, A-106; incluye juego de empaques y tornillos</v>
          </cell>
          <cell r="C2068">
            <v>0</v>
          </cell>
          <cell r="D2068">
            <v>0</v>
          </cell>
          <cell r="E2068">
            <v>0</v>
          </cell>
          <cell r="F2068">
            <v>0</v>
          </cell>
        </row>
        <row r="2069">
          <cell r="A2069">
            <v>0</v>
          </cell>
          <cell r="B2069" t="str">
            <v>Salario Oficial + 2 Ayudantes  dia con prestaciones</v>
          </cell>
          <cell r="C2069" t="str">
            <v>día</v>
          </cell>
          <cell r="D2069">
            <v>4</v>
          </cell>
          <cell r="E2069">
            <v>120563.51999999999</v>
          </cell>
          <cell r="F2069">
            <v>30140.879999999997</v>
          </cell>
        </row>
        <row r="2070">
          <cell r="A2070">
            <v>0</v>
          </cell>
          <cell r="B2070" t="str">
            <v>Herramienta menor (5% M.O.)</v>
          </cell>
          <cell r="C2070" t="str">
            <v>gl</v>
          </cell>
          <cell r="D2070">
            <v>0.05</v>
          </cell>
          <cell r="E2070">
            <v>30140.879999999997</v>
          </cell>
          <cell r="F2070">
            <v>1507.0439999999999</v>
          </cell>
        </row>
        <row r="2071">
          <cell r="A2071">
            <v>0</v>
          </cell>
          <cell r="B2071" t="str">
            <v>Costo directo</v>
          </cell>
          <cell r="C2071">
            <v>0</v>
          </cell>
          <cell r="D2071">
            <v>0</v>
          </cell>
          <cell r="E2071">
            <v>0</v>
          </cell>
          <cell r="F2071">
            <v>31647.923999999999</v>
          </cell>
        </row>
        <row r="2072">
          <cell r="A2072">
            <v>0</v>
          </cell>
          <cell r="B2072" t="str">
            <v xml:space="preserve">A.I.U </v>
          </cell>
          <cell r="C2072">
            <v>0</v>
          </cell>
          <cell r="D2072">
            <v>0</v>
          </cell>
          <cell r="E2072">
            <v>0</v>
          </cell>
          <cell r="F2072">
            <v>0</v>
          </cell>
        </row>
        <row r="2073">
          <cell r="A2073">
            <v>0</v>
          </cell>
          <cell r="B2073" t="str">
            <v>PRECIO UNITARIO (un)</v>
          </cell>
          <cell r="C2073">
            <v>0</v>
          </cell>
          <cell r="D2073">
            <v>0</v>
          </cell>
          <cell r="E2073">
            <v>0</v>
          </cell>
          <cell r="F2073">
            <v>31648</v>
          </cell>
        </row>
        <row r="2074">
          <cell r="A2074">
            <v>0</v>
          </cell>
          <cell r="B2074">
            <v>0</v>
          </cell>
          <cell r="C2074">
            <v>0</v>
          </cell>
          <cell r="D2074">
            <v>0</v>
          </cell>
          <cell r="E2074">
            <v>0</v>
          </cell>
          <cell r="F2074">
            <v>0</v>
          </cell>
        </row>
        <row r="2075">
          <cell r="A2075">
            <v>0</v>
          </cell>
          <cell r="B2075" t="str">
            <v>Suministro de Niple en acero al carbón Ø3"Schedule 40 sin costura, L=0,95m, extremo  brida, según norma de fabricación ASTM A-53, A-106; incluye juego de empaques y tornillos</v>
          </cell>
          <cell r="C2075">
            <v>0</v>
          </cell>
          <cell r="D2075">
            <v>0</v>
          </cell>
          <cell r="E2075">
            <v>0</v>
          </cell>
          <cell r="F2075">
            <v>0</v>
          </cell>
        </row>
        <row r="2076">
          <cell r="A2076">
            <v>0</v>
          </cell>
          <cell r="B2076" t="str">
            <v>Niple en acero al carbón Ø3" L=0,95m</v>
          </cell>
          <cell r="C2076" t="str">
            <v>un</v>
          </cell>
          <cell r="D2076">
            <v>1</v>
          </cell>
          <cell r="E2076">
            <v>169870</v>
          </cell>
          <cell r="F2076">
            <v>169870</v>
          </cell>
        </row>
        <row r="2077">
          <cell r="A2077">
            <v>0</v>
          </cell>
          <cell r="B2077" t="str">
            <v>Juego de empaques y tornillos 3"</v>
          </cell>
          <cell r="C2077" t="str">
            <v>un</v>
          </cell>
          <cell r="D2077">
            <v>1</v>
          </cell>
          <cell r="E2077">
            <v>22336.959999999999</v>
          </cell>
          <cell r="F2077">
            <v>22336.959999999999</v>
          </cell>
        </row>
        <row r="2078">
          <cell r="A2078">
            <v>0</v>
          </cell>
          <cell r="B2078" t="str">
            <v xml:space="preserve">Transporte </v>
          </cell>
          <cell r="C2078" t="str">
            <v>un</v>
          </cell>
          <cell r="D2078">
            <v>1</v>
          </cell>
          <cell r="E2078">
            <v>7688.2784000000001</v>
          </cell>
          <cell r="F2078">
            <v>7688.2784000000001</v>
          </cell>
        </row>
        <row r="2079">
          <cell r="A2079">
            <v>0</v>
          </cell>
          <cell r="B2079" t="str">
            <v>Costo directo</v>
          </cell>
          <cell r="C2079">
            <v>0</v>
          </cell>
          <cell r="D2079">
            <v>0</v>
          </cell>
          <cell r="E2079">
            <v>0</v>
          </cell>
          <cell r="F2079">
            <v>199895.2384</v>
          </cell>
        </row>
        <row r="2080">
          <cell r="A2080">
            <v>0</v>
          </cell>
          <cell r="B2080" t="str">
            <v xml:space="preserve">A.I.U </v>
          </cell>
          <cell r="C2080">
            <v>0</v>
          </cell>
          <cell r="D2080">
            <v>0</v>
          </cell>
          <cell r="E2080">
            <v>0</v>
          </cell>
          <cell r="F2080">
            <v>0</v>
          </cell>
        </row>
        <row r="2081">
          <cell r="A2081">
            <v>0</v>
          </cell>
          <cell r="B2081" t="str">
            <v>PRECIO UNITARIO (un)</v>
          </cell>
          <cell r="C2081">
            <v>0</v>
          </cell>
          <cell r="D2081">
            <v>0</v>
          </cell>
          <cell r="E2081">
            <v>0</v>
          </cell>
          <cell r="F2081">
            <v>199895</v>
          </cell>
        </row>
        <row r="2082">
          <cell r="A2082">
            <v>0</v>
          </cell>
          <cell r="B2082">
            <v>0</v>
          </cell>
          <cell r="C2082">
            <v>0</v>
          </cell>
          <cell r="D2082">
            <v>0</v>
          </cell>
          <cell r="E2082">
            <v>0</v>
          </cell>
          <cell r="F2082">
            <v>0</v>
          </cell>
        </row>
        <row r="2083">
          <cell r="A2083" t="str">
            <v>6.1.2.4.1.4.6</v>
          </cell>
          <cell r="B2083" t="str">
            <v>Niple en acero al carbón Ø3"Schedule 40 sin costura, L=1,00m, extremo  brida, según norma de fabricación ASTM A-53, A-106; incluye juego de empaques y tornillos</v>
          </cell>
          <cell r="C2083" t="str">
            <v>un</v>
          </cell>
          <cell r="D2083">
            <v>31648</v>
          </cell>
          <cell r="E2083">
            <v>203099</v>
          </cell>
          <cell r="F2083">
            <v>0</v>
          </cell>
        </row>
        <row r="2084">
          <cell r="A2084">
            <v>0</v>
          </cell>
          <cell r="B2084">
            <v>0</v>
          </cell>
          <cell r="C2084">
            <v>0</v>
          </cell>
          <cell r="D2084">
            <v>0</v>
          </cell>
          <cell r="E2084">
            <v>0</v>
          </cell>
          <cell r="F2084">
            <v>0</v>
          </cell>
        </row>
        <row r="2085">
          <cell r="A2085">
            <v>0</v>
          </cell>
          <cell r="B2085" t="str">
            <v>Instalación de Niple en acero al carbón Ø3"Schedule 40 sin costura, L=1,00m, extremo  brida, según norma de fabricación ASTM A-53, A-106; incluye juego de empaques y tornillos</v>
          </cell>
          <cell r="C2085">
            <v>0</v>
          </cell>
          <cell r="D2085">
            <v>0</v>
          </cell>
          <cell r="E2085">
            <v>0</v>
          </cell>
          <cell r="F2085">
            <v>0</v>
          </cell>
        </row>
        <row r="2086">
          <cell r="A2086">
            <v>0</v>
          </cell>
          <cell r="B2086" t="str">
            <v>Salario Oficial + 2 Ayudantes  dia con prestaciones</v>
          </cell>
          <cell r="C2086" t="str">
            <v>día</v>
          </cell>
          <cell r="D2086">
            <v>4</v>
          </cell>
          <cell r="E2086">
            <v>120563.51999999999</v>
          </cell>
          <cell r="F2086">
            <v>30140.879999999997</v>
          </cell>
        </row>
        <row r="2087">
          <cell r="A2087">
            <v>0</v>
          </cell>
          <cell r="B2087" t="str">
            <v>Herramienta menor (5% M.O.)</v>
          </cell>
          <cell r="C2087" t="str">
            <v>gl</v>
          </cell>
          <cell r="D2087">
            <v>0.05</v>
          </cell>
          <cell r="E2087">
            <v>30140.879999999997</v>
          </cell>
          <cell r="F2087">
            <v>1507.0439999999999</v>
          </cell>
        </row>
        <row r="2088">
          <cell r="A2088">
            <v>0</v>
          </cell>
          <cell r="B2088" t="str">
            <v>Costo directo</v>
          </cell>
          <cell r="C2088">
            <v>0</v>
          </cell>
          <cell r="D2088">
            <v>0</v>
          </cell>
          <cell r="E2088">
            <v>0</v>
          </cell>
          <cell r="F2088">
            <v>31647.923999999999</v>
          </cell>
        </row>
        <row r="2089">
          <cell r="A2089">
            <v>0</v>
          </cell>
          <cell r="B2089" t="str">
            <v xml:space="preserve">A.I.U </v>
          </cell>
          <cell r="C2089">
            <v>0</v>
          </cell>
          <cell r="D2089">
            <v>0</v>
          </cell>
          <cell r="E2089">
            <v>0</v>
          </cell>
          <cell r="F2089">
            <v>0</v>
          </cell>
        </row>
        <row r="2090">
          <cell r="A2090">
            <v>0</v>
          </cell>
          <cell r="B2090" t="str">
            <v>PRECIO UNITARIO (un)</v>
          </cell>
          <cell r="C2090">
            <v>0</v>
          </cell>
          <cell r="D2090">
            <v>0</v>
          </cell>
          <cell r="E2090">
            <v>0</v>
          </cell>
          <cell r="F2090">
            <v>31648</v>
          </cell>
        </row>
        <row r="2091">
          <cell r="A2091">
            <v>0</v>
          </cell>
          <cell r="B2091">
            <v>0</v>
          </cell>
          <cell r="C2091">
            <v>0</v>
          </cell>
          <cell r="D2091">
            <v>0</v>
          </cell>
          <cell r="E2091">
            <v>0</v>
          </cell>
          <cell r="F2091">
            <v>0</v>
          </cell>
        </row>
        <row r="2092">
          <cell r="A2092">
            <v>0</v>
          </cell>
          <cell r="B2092" t="str">
            <v>Suministro de Niple en acero al carbón Ø3"Schedule 40 sin costura, L=1,00m, extremo  brida, según norma de fabricación ASTM A-53, A-106; incluye juego de empaques y tornillos</v>
          </cell>
          <cell r="C2092">
            <v>0</v>
          </cell>
          <cell r="D2092">
            <v>0</v>
          </cell>
          <cell r="E2092">
            <v>0</v>
          </cell>
          <cell r="F2092">
            <v>0</v>
          </cell>
        </row>
        <row r="2093">
          <cell r="A2093">
            <v>0</v>
          </cell>
          <cell r="B2093" t="str">
            <v>Niple en acero al carbón Ø3" L=1,00m</v>
          </cell>
          <cell r="C2093" t="str">
            <v>un</v>
          </cell>
          <cell r="D2093">
            <v>1</v>
          </cell>
          <cell r="E2093">
            <v>173810</v>
          </cell>
          <cell r="F2093">
            <v>173810</v>
          </cell>
        </row>
        <row r="2094">
          <cell r="A2094">
            <v>0</v>
          </cell>
          <cell r="B2094" t="str">
            <v>Juego de empaques y tornillos 3"</v>
          </cell>
          <cell r="C2094" t="str">
            <v>un</v>
          </cell>
          <cell r="D2094">
            <v>1</v>
          </cell>
          <cell r="E2094">
            <v>22336.959999999999</v>
          </cell>
          <cell r="F2094">
            <v>22336.959999999999</v>
          </cell>
        </row>
        <row r="2095">
          <cell r="A2095">
            <v>0</v>
          </cell>
          <cell r="B2095" t="str">
            <v xml:space="preserve">Transporte </v>
          </cell>
          <cell r="C2095" t="str">
            <v>un</v>
          </cell>
          <cell r="D2095">
            <v>1</v>
          </cell>
          <cell r="E2095">
            <v>6952.4000000000005</v>
          </cell>
          <cell r="F2095">
            <v>6952.4000000000005</v>
          </cell>
        </row>
        <row r="2096">
          <cell r="A2096">
            <v>0</v>
          </cell>
          <cell r="B2096" t="str">
            <v>Precio directo</v>
          </cell>
          <cell r="C2096">
            <v>0</v>
          </cell>
          <cell r="D2096">
            <v>0</v>
          </cell>
          <cell r="E2096">
            <v>0</v>
          </cell>
          <cell r="F2096">
            <v>203099.36</v>
          </cell>
        </row>
        <row r="2097">
          <cell r="A2097">
            <v>0</v>
          </cell>
          <cell r="B2097" t="str">
            <v xml:space="preserve">A.I.U </v>
          </cell>
          <cell r="C2097">
            <v>0</v>
          </cell>
          <cell r="D2097">
            <v>0</v>
          </cell>
          <cell r="E2097">
            <v>0</v>
          </cell>
          <cell r="F2097">
            <v>0</v>
          </cell>
        </row>
        <row r="2098">
          <cell r="A2098">
            <v>0</v>
          </cell>
          <cell r="B2098" t="str">
            <v>PRECIO UNITARIO (un)</v>
          </cell>
          <cell r="C2098">
            <v>0</v>
          </cell>
          <cell r="D2098">
            <v>0</v>
          </cell>
          <cell r="E2098">
            <v>0</v>
          </cell>
          <cell r="F2098">
            <v>203099</v>
          </cell>
        </row>
        <row r="2099">
          <cell r="A2099">
            <v>0</v>
          </cell>
          <cell r="B2099">
            <v>0</v>
          </cell>
          <cell r="C2099">
            <v>0</v>
          </cell>
          <cell r="D2099">
            <v>0</v>
          </cell>
          <cell r="E2099">
            <v>0</v>
          </cell>
          <cell r="F2099">
            <v>0</v>
          </cell>
        </row>
        <row r="2100">
          <cell r="A2100" t="str">
            <v>6.1.2.4.1.4.8</v>
          </cell>
          <cell r="B2100" t="str">
            <v>Niple en acero al carbón Ø3"Schedule 40 sin costura, L=0,30m, extremo  brida, según norma de fabricación ASTM A-53, A-106; incluye juego de empaques y tornillos</v>
          </cell>
          <cell r="C2100" t="str">
            <v>un</v>
          </cell>
          <cell r="D2100">
            <v>31648</v>
          </cell>
          <cell r="E2100">
            <v>146630</v>
          </cell>
          <cell r="F2100">
            <v>0</v>
          </cell>
        </row>
        <row r="2101">
          <cell r="A2101">
            <v>0</v>
          </cell>
          <cell r="B2101">
            <v>0</v>
          </cell>
          <cell r="C2101">
            <v>0</v>
          </cell>
          <cell r="D2101">
            <v>0</v>
          </cell>
          <cell r="E2101">
            <v>0</v>
          </cell>
          <cell r="F2101">
            <v>0</v>
          </cell>
        </row>
        <row r="2102">
          <cell r="A2102">
            <v>0</v>
          </cell>
          <cell r="B2102" t="str">
            <v>Instalación de Niple en acero al carbón Ø3"Schedule 40 sin costura, L=0,30m, extremo  brida, según norma de fabricación ASTM A-53, A-106; incluye juego de empaques y tornillos</v>
          </cell>
          <cell r="C2102">
            <v>0</v>
          </cell>
          <cell r="D2102">
            <v>0</v>
          </cell>
          <cell r="E2102">
            <v>0</v>
          </cell>
          <cell r="F2102">
            <v>0</v>
          </cell>
        </row>
        <row r="2103">
          <cell r="A2103">
            <v>0</v>
          </cell>
          <cell r="B2103" t="str">
            <v>Salario Oficial + 2 Ayudantes  dia con prestaciones</v>
          </cell>
          <cell r="C2103" t="str">
            <v>día</v>
          </cell>
          <cell r="D2103">
            <v>4</v>
          </cell>
          <cell r="E2103">
            <v>120563.51999999999</v>
          </cell>
          <cell r="F2103">
            <v>30140.879999999997</v>
          </cell>
        </row>
        <row r="2104">
          <cell r="A2104">
            <v>0</v>
          </cell>
          <cell r="B2104" t="str">
            <v>Herramienta menor (5% M.O.)</v>
          </cell>
          <cell r="C2104" t="str">
            <v>gl</v>
          </cell>
          <cell r="D2104">
            <v>0.05</v>
          </cell>
          <cell r="E2104">
            <v>30140.879999999997</v>
          </cell>
          <cell r="F2104">
            <v>1507.0439999999999</v>
          </cell>
        </row>
        <row r="2105">
          <cell r="A2105">
            <v>0</v>
          </cell>
          <cell r="B2105" t="str">
            <v>Precio directo</v>
          </cell>
          <cell r="C2105">
            <v>0</v>
          </cell>
          <cell r="D2105">
            <v>0</v>
          </cell>
          <cell r="E2105">
            <v>0</v>
          </cell>
          <cell r="F2105">
            <v>31647.923999999999</v>
          </cell>
        </row>
        <row r="2106">
          <cell r="A2106">
            <v>0</v>
          </cell>
          <cell r="B2106" t="str">
            <v xml:space="preserve">A.I.U </v>
          </cell>
          <cell r="C2106">
            <v>0</v>
          </cell>
          <cell r="D2106">
            <v>0</v>
          </cell>
          <cell r="E2106">
            <v>0</v>
          </cell>
          <cell r="F2106">
            <v>0</v>
          </cell>
        </row>
        <row r="2107">
          <cell r="A2107">
            <v>0</v>
          </cell>
          <cell r="B2107" t="str">
            <v>PRECIO UNITARIO (un)</v>
          </cell>
          <cell r="C2107">
            <v>0</v>
          </cell>
          <cell r="D2107">
            <v>0</v>
          </cell>
          <cell r="E2107">
            <v>0</v>
          </cell>
          <cell r="F2107">
            <v>31648</v>
          </cell>
        </row>
        <row r="2108">
          <cell r="A2108">
            <v>0</v>
          </cell>
          <cell r="B2108">
            <v>0</v>
          </cell>
          <cell r="C2108">
            <v>0</v>
          </cell>
          <cell r="D2108">
            <v>0</v>
          </cell>
          <cell r="E2108">
            <v>0</v>
          </cell>
          <cell r="F2108">
            <v>0</v>
          </cell>
        </row>
        <row r="2109">
          <cell r="A2109">
            <v>0</v>
          </cell>
          <cell r="B2109" t="str">
            <v>Suministro de Niple en acero al carbón Ø3"Schedule 40 sin costura, L=0,30m, extremo  brida, según norma de fabricación ASTM A-53, A-106; incluye juego de empaques y tornillos</v>
          </cell>
          <cell r="C2109">
            <v>0</v>
          </cell>
          <cell r="D2109">
            <v>0</v>
          </cell>
          <cell r="E2109">
            <v>0</v>
          </cell>
          <cell r="F2109">
            <v>0</v>
          </cell>
        </row>
        <row r="2110">
          <cell r="A2110">
            <v>0</v>
          </cell>
          <cell r="B2110" t="str">
            <v>Niple en acero al carbón Ø3" L=0,30m</v>
          </cell>
          <cell r="C2110" t="str">
            <v>un</v>
          </cell>
          <cell r="D2110">
            <v>1</v>
          </cell>
          <cell r="E2110">
            <v>118653</v>
          </cell>
          <cell r="F2110">
            <v>118653</v>
          </cell>
        </row>
        <row r="2111">
          <cell r="A2111">
            <v>0</v>
          </cell>
          <cell r="B2111" t="str">
            <v>Juego de empaques y tornillos 3"</v>
          </cell>
          <cell r="C2111" t="str">
            <v>un</v>
          </cell>
          <cell r="D2111">
            <v>1</v>
          </cell>
          <cell r="E2111">
            <v>22336.959999999999</v>
          </cell>
          <cell r="F2111">
            <v>22336.959999999999</v>
          </cell>
        </row>
        <row r="2112">
          <cell r="A2112">
            <v>0</v>
          </cell>
          <cell r="B2112" t="str">
            <v xml:space="preserve">Transporte </v>
          </cell>
          <cell r="C2112" t="str">
            <v>un</v>
          </cell>
          <cell r="D2112">
            <v>1</v>
          </cell>
          <cell r="E2112">
            <v>5639.5983999999999</v>
          </cell>
          <cell r="F2112">
            <v>5639.5983999999999</v>
          </cell>
        </row>
        <row r="2113">
          <cell r="A2113">
            <v>0</v>
          </cell>
          <cell r="B2113" t="str">
            <v>Precio directo</v>
          </cell>
          <cell r="C2113">
            <v>0</v>
          </cell>
          <cell r="D2113">
            <v>0</v>
          </cell>
          <cell r="E2113">
            <v>0</v>
          </cell>
          <cell r="F2113">
            <v>146629.55839999998</v>
          </cell>
        </row>
        <row r="2114">
          <cell r="A2114">
            <v>0</v>
          </cell>
          <cell r="B2114" t="str">
            <v xml:space="preserve">A.I.U </v>
          </cell>
          <cell r="C2114">
            <v>0</v>
          </cell>
          <cell r="D2114">
            <v>0</v>
          </cell>
          <cell r="E2114">
            <v>0</v>
          </cell>
          <cell r="F2114">
            <v>0</v>
          </cell>
        </row>
        <row r="2115">
          <cell r="A2115">
            <v>0</v>
          </cell>
          <cell r="B2115" t="str">
            <v>PRECIO UNITARIO (un)</v>
          </cell>
          <cell r="C2115">
            <v>0</v>
          </cell>
          <cell r="D2115">
            <v>0</v>
          </cell>
          <cell r="E2115">
            <v>0</v>
          </cell>
          <cell r="F2115">
            <v>146630</v>
          </cell>
        </row>
        <row r="2116">
          <cell r="A2116">
            <v>0</v>
          </cell>
          <cell r="B2116">
            <v>0</v>
          </cell>
          <cell r="C2116">
            <v>0</v>
          </cell>
          <cell r="D2116">
            <v>0</v>
          </cell>
          <cell r="E2116">
            <v>0</v>
          </cell>
          <cell r="F2116">
            <v>0</v>
          </cell>
        </row>
        <row r="2117">
          <cell r="A2117" t="str">
            <v>6.1.2.4.1.4.10</v>
          </cell>
          <cell r="B2117" t="str">
            <v>Niple en acero al carbón Ø3"Schedule 40 sin costura, L=0,60m, extremo  brida, según norma de fabricación ASTM A-53, A-106; incluye juego de empaques y tornillos</v>
          </cell>
          <cell r="C2117" t="str">
            <v>un</v>
          </cell>
          <cell r="D2117">
            <v>31648</v>
          </cell>
          <cell r="E2117">
            <v>171213</v>
          </cell>
          <cell r="F2117">
            <v>0</v>
          </cell>
        </row>
        <row r="2118">
          <cell r="A2118">
            <v>0</v>
          </cell>
          <cell r="B2118">
            <v>0</v>
          </cell>
          <cell r="C2118">
            <v>0</v>
          </cell>
          <cell r="D2118">
            <v>0</v>
          </cell>
          <cell r="E2118">
            <v>0</v>
          </cell>
          <cell r="F2118">
            <v>0</v>
          </cell>
        </row>
        <row r="2119">
          <cell r="A2119">
            <v>0</v>
          </cell>
          <cell r="B2119" t="str">
            <v>Instalación de Niple en acero al carbón Ø3"Schedule 40 sin costura, L=0,60m, extremo  brida, según norma de fabricación ASTM A-53, A-106; incluye juego de empaques y tornillos</v>
          </cell>
          <cell r="C2119">
            <v>0</v>
          </cell>
          <cell r="D2119">
            <v>0</v>
          </cell>
          <cell r="E2119">
            <v>0</v>
          </cell>
          <cell r="F2119">
            <v>0</v>
          </cell>
        </row>
        <row r="2120">
          <cell r="A2120">
            <v>0</v>
          </cell>
          <cell r="B2120" t="str">
            <v>Salario Oficial + 2 Ayudantes  dia con prestaciones</v>
          </cell>
          <cell r="C2120" t="str">
            <v>día</v>
          </cell>
          <cell r="D2120">
            <v>4</v>
          </cell>
          <cell r="E2120">
            <v>120563.51999999999</v>
          </cell>
          <cell r="F2120">
            <v>30140.879999999997</v>
          </cell>
        </row>
        <row r="2121">
          <cell r="A2121">
            <v>0</v>
          </cell>
          <cell r="B2121" t="str">
            <v>Herramienta menor (5% M.O.)</v>
          </cell>
          <cell r="C2121" t="str">
            <v>gl</v>
          </cell>
          <cell r="D2121">
            <v>0.05</v>
          </cell>
          <cell r="E2121">
            <v>30140.879999999997</v>
          </cell>
          <cell r="F2121">
            <v>1507.0439999999999</v>
          </cell>
        </row>
        <row r="2122">
          <cell r="A2122">
            <v>0</v>
          </cell>
          <cell r="B2122" t="str">
            <v>Costo directo</v>
          </cell>
          <cell r="C2122">
            <v>0</v>
          </cell>
          <cell r="D2122">
            <v>0</v>
          </cell>
          <cell r="E2122">
            <v>0</v>
          </cell>
          <cell r="F2122">
            <v>31647.923999999999</v>
          </cell>
        </row>
        <row r="2123">
          <cell r="A2123">
            <v>0</v>
          </cell>
          <cell r="B2123" t="str">
            <v xml:space="preserve">A.I.U </v>
          </cell>
          <cell r="C2123">
            <v>0</v>
          </cell>
          <cell r="D2123">
            <v>0</v>
          </cell>
          <cell r="E2123">
            <v>0</v>
          </cell>
          <cell r="F2123">
            <v>0</v>
          </cell>
        </row>
        <row r="2124">
          <cell r="A2124">
            <v>0</v>
          </cell>
          <cell r="B2124" t="str">
            <v>PRECIO UNITARIO (un)</v>
          </cell>
          <cell r="C2124">
            <v>0</v>
          </cell>
          <cell r="D2124">
            <v>0</v>
          </cell>
          <cell r="E2124">
            <v>0</v>
          </cell>
          <cell r="F2124">
            <v>31648</v>
          </cell>
        </row>
        <row r="2125">
          <cell r="A2125">
            <v>0</v>
          </cell>
          <cell r="B2125">
            <v>0</v>
          </cell>
          <cell r="C2125">
            <v>0</v>
          </cell>
          <cell r="D2125">
            <v>0</v>
          </cell>
          <cell r="E2125">
            <v>0</v>
          </cell>
          <cell r="F2125">
            <v>0</v>
          </cell>
        </row>
        <row r="2126">
          <cell r="A2126">
            <v>0</v>
          </cell>
          <cell r="B2126" t="str">
            <v>Suministro de Niple en acero al carbón Ø3"Schedule 40 sin costura, L=0,60m, extremo  brida, según norma de fabricación ASTM A-53, A-106; incluye juego de empaques y tornillos</v>
          </cell>
          <cell r="C2126">
            <v>0</v>
          </cell>
          <cell r="D2126">
            <v>0</v>
          </cell>
          <cell r="E2126">
            <v>0</v>
          </cell>
          <cell r="F2126">
            <v>0</v>
          </cell>
        </row>
        <row r="2127">
          <cell r="A2127">
            <v>0</v>
          </cell>
          <cell r="B2127" t="str">
            <v>Niple en acero al carbón Ø3" L=0,60m</v>
          </cell>
          <cell r="C2127" t="str">
            <v>un</v>
          </cell>
          <cell r="D2127">
            <v>1</v>
          </cell>
          <cell r="E2127">
            <v>142291</v>
          </cell>
          <cell r="F2127">
            <v>142291</v>
          </cell>
        </row>
        <row r="2128">
          <cell r="A2128">
            <v>0</v>
          </cell>
          <cell r="B2128" t="str">
            <v>Juego de empaques y tornillos 3"</v>
          </cell>
          <cell r="C2128" t="str">
            <v>un</v>
          </cell>
          <cell r="D2128">
            <v>1</v>
          </cell>
          <cell r="E2128">
            <v>22336.959999999999</v>
          </cell>
          <cell r="F2128">
            <v>22336.959999999999</v>
          </cell>
        </row>
        <row r="2129">
          <cell r="A2129">
            <v>0</v>
          </cell>
          <cell r="B2129" t="str">
            <v xml:space="preserve">Transporte </v>
          </cell>
          <cell r="C2129" t="str">
            <v>un</v>
          </cell>
          <cell r="D2129">
            <v>1</v>
          </cell>
          <cell r="E2129">
            <v>6585.1183999999994</v>
          </cell>
          <cell r="F2129">
            <v>6585.1183999999994</v>
          </cell>
        </row>
        <row r="2130">
          <cell r="A2130">
            <v>0</v>
          </cell>
          <cell r="B2130" t="str">
            <v>Costo directo</v>
          </cell>
          <cell r="C2130">
            <v>0</v>
          </cell>
          <cell r="D2130">
            <v>0</v>
          </cell>
          <cell r="E2130">
            <v>0</v>
          </cell>
          <cell r="F2130">
            <v>171213.0784</v>
          </cell>
        </row>
        <row r="2131">
          <cell r="A2131">
            <v>0</v>
          </cell>
          <cell r="B2131" t="str">
            <v xml:space="preserve">A.I.U </v>
          </cell>
          <cell r="C2131">
            <v>0</v>
          </cell>
          <cell r="D2131">
            <v>0</v>
          </cell>
          <cell r="E2131">
            <v>0</v>
          </cell>
          <cell r="F2131">
            <v>0</v>
          </cell>
        </row>
        <row r="2132">
          <cell r="A2132">
            <v>0</v>
          </cell>
          <cell r="B2132" t="str">
            <v>PRECIO UNITARIO (un)</v>
          </cell>
          <cell r="C2132">
            <v>0</v>
          </cell>
          <cell r="D2132">
            <v>0</v>
          </cell>
          <cell r="E2132">
            <v>0</v>
          </cell>
          <cell r="F2132">
            <v>171213</v>
          </cell>
        </row>
        <row r="2133">
          <cell r="A2133">
            <v>0</v>
          </cell>
          <cell r="B2133">
            <v>0</v>
          </cell>
          <cell r="C2133">
            <v>0</v>
          </cell>
          <cell r="D2133">
            <v>0</v>
          </cell>
          <cell r="E2133">
            <v>0</v>
          </cell>
          <cell r="F2133">
            <v>0</v>
          </cell>
        </row>
        <row r="2134">
          <cell r="A2134" t="str">
            <v>6.1.2.4.1.4.16</v>
          </cell>
          <cell r="B2134" t="str">
            <v>Niple en acero al carbón Ø3"Schedule 40 sin costura, L=1,50m, extremo  brida, según norma de fabricación ASTM A-53, A-106; incluye juego de empaques y tornillos</v>
          </cell>
          <cell r="C2134" t="str">
            <v>un</v>
          </cell>
          <cell r="D2134">
            <v>31648</v>
          </cell>
          <cell r="E2134">
            <v>241763</v>
          </cell>
          <cell r="F2134">
            <v>0</v>
          </cell>
        </row>
        <row r="2135">
          <cell r="A2135">
            <v>0</v>
          </cell>
          <cell r="B2135">
            <v>0</v>
          </cell>
          <cell r="C2135">
            <v>0</v>
          </cell>
          <cell r="D2135">
            <v>0</v>
          </cell>
          <cell r="E2135">
            <v>0</v>
          </cell>
          <cell r="F2135">
            <v>0</v>
          </cell>
        </row>
        <row r="2136">
          <cell r="A2136">
            <v>0</v>
          </cell>
          <cell r="B2136" t="str">
            <v>Instalación de Niple en acero al carbón Ø3"Schedule 40 sin costura, L=1,50m, extremo  brida, según norma de fabricación ASTM A-53, A-106; incluye juego de empaques y tornillos</v>
          </cell>
          <cell r="C2136">
            <v>0</v>
          </cell>
          <cell r="D2136">
            <v>0</v>
          </cell>
          <cell r="E2136">
            <v>0</v>
          </cell>
          <cell r="F2136">
            <v>0</v>
          </cell>
        </row>
        <row r="2137">
          <cell r="A2137">
            <v>0</v>
          </cell>
          <cell r="B2137" t="str">
            <v>Salario Oficial + 2 Ayudantes  dia con prestaciones</v>
          </cell>
          <cell r="C2137" t="str">
            <v>día</v>
          </cell>
          <cell r="D2137">
            <v>4</v>
          </cell>
          <cell r="E2137">
            <v>120563.51999999999</v>
          </cell>
          <cell r="F2137">
            <v>30140.879999999997</v>
          </cell>
        </row>
        <row r="2138">
          <cell r="A2138">
            <v>0</v>
          </cell>
          <cell r="B2138" t="str">
            <v>Herramienta menor (5% M.O.)</v>
          </cell>
          <cell r="C2138" t="str">
            <v>gl</v>
          </cell>
          <cell r="D2138">
            <v>0.05</v>
          </cell>
          <cell r="E2138">
            <v>30140.879999999997</v>
          </cell>
          <cell r="F2138">
            <v>1507.0439999999999</v>
          </cell>
        </row>
        <row r="2139">
          <cell r="A2139">
            <v>0</v>
          </cell>
          <cell r="B2139" t="str">
            <v>Costo directo</v>
          </cell>
          <cell r="C2139">
            <v>0</v>
          </cell>
          <cell r="D2139">
            <v>0</v>
          </cell>
          <cell r="E2139">
            <v>0</v>
          </cell>
          <cell r="F2139">
            <v>31647.923999999999</v>
          </cell>
        </row>
        <row r="2140">
          <cell r="A2140">
            <v>0</v>
          </cell>
          <cell r="B2140" t="str">
            <v xml:space="preserve">A.I.U </v>
          </cell>
          <cell r="C2140">
            <v>0</v>
          </cell>
          <cell r="D2140">
            <v>0</v>
          </cell>
          <cell r="E2140">
            <v>0</v>
          </cell>
          <cell r="F2140">
            <v>0</v>
          </cell>
        </row>
        <row r="2141">
          <cell r="A2141">
            <v>0</v>
          </cell>
          <cell r="B2141" t="str">
            <v>PRECIO UNITARIO (un)</v>
          </cell>
          <cell r="C2141">
            <v>0</v>
          </cell>
          <cell r="D2141">
            <v>0</v>
          </cell>
          <cell r="E2141">
            <v>0</v>
          </cell>
          <cell r="F2141">
            <v>31648</v>
          </cell>
        </row>
        <row r="2142">
          <cell r="A2142">
            <v>0</v>
          </cell>
          <cell r="B2142">
            <v>0</v>
          </cell>
          <cell r="C2142">
            <v>0</v>
          </cell>
          <cell r="D2142">
            <v>0</v>
          </cell>
          <cell r="E2142">
            <v>0</v>
          </cell>
          <cell r="F2142">
            <v>0</v>
          </cell>
        </row>
        <row r="2143">
          <cell r="A2143">
            <v>0</v>
          </cell>
          <cell r="B2143" t="str">
            <v>Suministro de Niple en acero al carbón Ø3"Schedule 40 sin costura, L=1,50m, extremo  brida, según norma de fabricación ASTM A-53, A-106; incluye juego de empaques y tornillos</v>
          </cell>
          <cell r="C2143">
            <v>0</v>
          </cell>
          <cell r="D2143">
            <v>0</v>
          </cell>
          <cell r="E2143">
            <v>0</v>
          </cell>
          <cell r="F2143">
            <v>0</v>
          </cell>
        </row>
        <row r="2144">
          <cell r="A2144">
            <v>0</v>
          </cell>
          <cell r="B2144" t="str">
            <v>Niple Ø3"Acero al carbon Schedule 40, extremo  brida-brida L=1,5 m</v>
          </cell>
          <cell r="C2144" t="str">
            <v>un</v>
          </cell>
          <cell r="D2144">
            <v>1</v>
          </cell>
          <cell r="E2144">
            <v>213208</v>
          </cell>
          <cell r="F2144">
            <v>213208</v>
          </cell>
        </row>
        <row r="2145">
          <cell r="A2145">
            <v>0</v>
          </cell>
          <cell r="B2145" t="str">
            <v>Juego de empaques y tornillos Ø3"</v>
          </cell>
          <cell r="C2145" t="str">
            <v>un</v>
          </cell>
          <cell r="D2145">
            <v>1</v>
          </cell>
          <cell r="E2145">
            <v>19256</v>
          </cell>
          <cell r="F2145">
            <v>19256</v>
          </cell>
        </row>
        <row r="2146">
          <cell r="A2146">
            <v>0</v>
          </cell>
          <cell r="B2146" t="str">
            <v xml:space="preserve">Transporte </v>
          </cell>
          <cell r="C2146" t="str">
            <v>un</v>
          </cell>
          <cell r="D2146">
            <v>1</v>
          </cell>
          <cell r="E2146">
            <v>9298.56</v>
          </cell>
          <cell r="F2146">
            <v>9298.56</v>
          </cell>
        </row>
        <row r="2147">
          <cell r="A2147">
            <v>0</v>
          </cell>
          <cell r="B2147" t="str">
            <v>Costo directo</v>
          </cell>
          <cell r="C2147">
            <v>0</v>
          </cell>
          <cell r="D2147">
            <v>0</v>
          </cell>
          <cell r="E2147">
            <v>0</v>
          </cell>
          <cell r="F2147">
            <v>241762.56</v>
          </cell>
        </row>
        <row r="2148">
          <cell r="A2148">
            <v>0</v>
          </cell>
          <cell r="B2148" t="str">
            <v xml:space="preserve">A.I.U </v>
          </cell>
          <cell r="C2148">
            <v>0</v>
          </cell>
          <cell r="D2148">
            <v>0</v>
          </cell>
          <cell r="E2148">
            <v>0</v>
          </cell>
          <cell r="F2148">
            <v>0</v>
          </cell>
        </row>
        <row r="2149">
          <cell r="A2149">
            <v>0</v>
          </cell>
          <cell r="B2149" t="str">
            <v>PRECIO UNITARIO (un)</v>
          </cell>
          <cell r="C2149">
            <v>0</v>
          </cell>
          <cell r="D2149">
            <v>0</v>
          </cell>
          <cell r="E2149">
            <v>0</v>
          </cell>
          <cell r="F2149">
            <v>241763</v>
          </cell>
        </row>
        <row r="2150">
          <cell r="A2150">
            <v>0</v>
          </cell>
          <cell r="B2150">
            <v>0</v>
          </cell>
          <cell r="C2150">
            <v>0</v>
          </cell>
          <cell r="D2150">
            <v>0</v>
          </cell>
          <cell r="E2150">
            <v>0</v>
          </cell>
          <cell r="F2150">
            <v>0</v>
          </cell>
        </row>
        <row r="2151">
          <cell r="A2151" t="str">
            <v>6.1.2.4.1.4.17</v>
          </cell>
          <cell r="B2151" t="str">
            <v>Niple en acero al carbón Ø3"Schedule 40 sin costura, L=1,15m, extremo  brida, según norma de fabricación ASTM A-53, A-106; incluye juego de empaques y tornillos</v>
          </cell>
          <cell r="C2151" t="str">
            <v>un</v>
          </cell>
          <cell r="D2151">
            <v>31648</v>
          </cell>
          <cell r="E2151">
            <v>216285</v>
          </cell>
          <cell r="F2151">
            <v>0</v>
          </cell>
        </row>
        <row r="2152">
          <cell r="A2152">
            <v>0</v>
          </cell>
          <cell r="B2152">
            <v>0</v>
          </cell>
          <cell r="C2152">
            <v>0</v>
          </cell>
          <cell r="D2152">
            <v>0</v>
          </cell>
          <cell r="E2152">
            <v>0</v>
          </cell>
          <cell r="F2152">
            <v>0</v>
          </cell>
        </row>
        <row r="2153">
          <cell r="A2153">
            <v>0</v>
          </cell>
          <cell r="B2153" t="str">
            <v>Instalación de Niple en acero al carbón Ø3"Schedule 40 sin costura, L=1,15m, extremo  brida, según norma de fabricación ASTM A-53, A-106; incluye juego de empaques y tornillos</v>
          </cell>
          <cell r="C2153">
            <v>0</v>
          </cell>
          <cell r="D2153">
            <v>0</v>
          </cell>
          <cell r="E2153">
            <v>0</v>
          </cell>
          <cell r="F2153">
            <v>0</v>
          </cell>
        </row>
        <row r="2154">
          <cell r="A2154">
            <v>0</v>
          </cell>
          <cell r="B2154" t="str">
            <v>Salario Oficial + 2 Ayudantes  dia con prestaciones</v>
          </cell>
          <cell r="C2154" t="str">
            <v>día</v>
          </cell>
          <cell r="D2154">
            <v>4</v>
          </cell>
          <cell r="E2154">
            <v>120563.51999999999</v>
          </cell>
          <cell r="F2154">
            <v>30140.879999999997</v>
          </cell>
        </row>
        <row r="2155">
          <cell r="A2155">
            <v>0</v>
          </cell>
          <cell r="B2155" t="str">
            <v>Herramienta menor (5% M.O.)</v>
          </cell>
          <cell r="C2155" t="str">
            <v>gl</v>
          </cell>
          <cell r="D2155">
            <v>0.05</v>
          </cell>
          <cell r="E2155">
            <v>30140.879999999997</v>
          </cell>
          <cell r="F2155">
            <v>1507.0439999999999</v>
          </cell>
        </row>
        <row r="2156">
          <cell r="A2156">
            <v>0</v>
          </cell>
          <cell r="B2156" t="str">
            <v>Costo directo</v>
          </cell>
          <cell r="C2156">
            <v>0</v>
          </cell>
          <cell r="D2156">
            <v>0</v>
          </cell>
          <cell r="E2156">
            <v>0</v>
          </cell>
          <cell r="F2156">
            <v>31647.923999999999</v>
          </cell>
        </row>
        <row r="2157">
          <cell r="A2157">
            <v>0</v>
          </cell>
          <cell r="B2157" t="str">
            <v xml:space="preserve">A.I.U </v>
          </cell>
          <cell r="C2157">
            <v>0</v>
          </cell>
          <cell r="D2157">
            <v>0</v>
          </cell>
          <cell r="E2157">
            <v>0</v>
          </cell>
          <cell r="F2157">
            <v>0</v>
          </cell>
        </row>
        <row r="2158">
          <cell r="A2158">
            <v>0</v>
          </cell>
          <cell r="B2158" t="str">
            <v>PRECIO UNITARIO (un)</v>
          </cell>
          <cell r="C2158">
            <v>0</v>
          </cell>
          <cell r="D2158">
            <v>0</v>
          </cell>
          <cell r="E2158">
            <v>0</v>
          </cell>
          <cell r="F2158">
            <v>31648</v>
          </cell>
        </row>
        <row r="2159">
          <cell r="A2159">
            <v>0</v>
          </cell>
          <cell r="B2159">
            <v>0</v>
          </cell>
          <cell r="C2159">
            <v>0</v>
          </cell>
          <cell r="D2159">
            <v>0</v>
          </cell>
          <cell r="E2159">
            <v>0</v>
          </cell>
          <cell r="F2159">
            <v>0</v>
          </cell>
        </row>
        <row r="2160">
          <cell r="A2160">
            <v>0</v>
          </cell>
          <cell r="B2160" t="str">
            <v>Suministro de Niple en acero al carbón Ø3"Schedule 40 sin costura, L=1,15m, extremo  brida, según norma de fabricación ASTM A-53, A-106; incluye juego de empaques y tornillos</v>
          </cell>
          <cell r="C2160">
            <v>0</v>
          </cell>
          <cell r="D2160">
            <v>0</v>
          </cell>
          <cell r="E2160">
            <v>0</v>
          </cell>
          <cell r="F2160">
            <v>0</v>
          </cell>
        </row>
        <row r="2161">
          <cell r="A2161">
            <v>0</v>
          </cell>
          <cell r="B2161" t="str">
            <v>Niple en acero al carbón Ø3" L=1,15m</v>
          </cell>
          <cell r="C2161" t="str">
            <v>un</v>
          </cell>
          <cell r="D2161">
            <v>1</v>
          </cell>
          <cell r="E2161">
            <v>185629</v>
          </cell>
          <cell r="F2161">
            <v>185629</v>
          </cell>
        </row>
        <row r="2162">
          <cell r="A2162">
            <v>0</v>
          </cell>
          <cell r="B2162" t="str">
            <v>Juego de empaques y tornillos 3"</v>
          </cell>
          <cell r="C2162" t="str">
            <v>un</v>
          </cell>
          <cell r="D2162">
            <v>1</v>
          </cell>
          <cell r="E2162">
            <v>22336.959999999999</v>
          </cell>
          <cell r="F2162">
            <v>22336.959999999999</v>
          </cell>
        </row>
        <row r="2163">
          <cell r="A2163">
            <v>0</v>
          </cell>
          <cell r="B2163" t="str">
            <v xml:space="preserve">Transporte </v>
          </cell>
          <cell r="C2163" t="str">
            <v>un</v>
          </cell>
          <cell r="D2163">
            <v>1</v>
          </cell>
          <cell r="E2163">
            <v>8318.6383999999998</v>
          </cell>
          <cell r="F2163">
            <v>8318.6383999999998</v>
          </cell>
        </row>
        <row r="2164">
          <cell r="A2164">
            <v>0</v>
          </cell>
          <cell r="B2164" t="str">
            <v>Costo directo</v>
          </cell>
          <cell r="C2164">
            <v>0</v>
          </cell>
          <cell r="D2164">
            <v>0</v>
          </cell>
          <cell r="E2164">
            <v>0</v>
          </cell>
          <cell r="F2164">
            <v>216284.59839999999</v>
          </cell>
        </row>
        <row r="2165">
          <cell r="A2165">
            <v>0</v>
          </cell>
          <cell r="B2165" t="str">
            <v xml:space="preserve">A.I.U </v>
          </cell>
          <cell r="C2165">
            <v>0</v>
          </cell>
          <cell r="D2165">
            <v>0</v>
          </cell>
          <cell r="E2165">
            <v>0</v>
          </cell>
          <cell r="F2165">
            <v>0</v>
          </cell>
        </row>
        <row r="2166">
          <cell r="A2166">
            <v>0</v>
          </cell>
          <cell r="B2166" t="str">
            <v>PRECIO UNITARIO (un)</v>
          </cell>
          <cell r="C2166">
            <v>0</v>
          </cell>
          <cell r="D2166">
            <v>0</v>
          </cell>
          <cell r="E2166">
            <v>0</v>
          </cell>
          <cell r="F2166">
            <v>216285</v>
          </cell>
        </row>
        <row r="2167">
          <cell r="A2167">
            <v>0</v>
          </cell>
          <cell r="B2167">
            <v>0</v>
          </cell>
          <cell r="C2167">
            <v>0</v>
          </cell>
          <cell r="D2167">
            <v>0</v>
          </cell>
          <cell r="E2167">
            <v>0</v>
          </cell>
          <cell r="F2167">
            <v>0</v>
          </cell>
        </row>
        <row r="2168">
          <cell r="A2168" t="str">
            <v>6.1.2.4.1.4.18</v>
          </cell>
          <cell r="B2168" t="str">
            <v>Niple en acero al carbón Ø3"Schedule 40 sin costura, L=0,80m, extremo  brida, según norma de fabricación ASTM A-53, A-106; incluye juego de empaques y tornillos</v>
          </cell>
          <cell r="C2168" t="str">
            <v>un</v>
          </cell>
          <cell r="D2168">
            <v>31648</v>
          </cell>
          <cell r="E2168">
            <v>187602</v>
          </cell>
          <cell r="F2168">
            <v>0</v>
          </cell>
        </row>
        <row r="2169">
          <cell r="A2169">
            <v>0</v>
          </cell>
          <cell r="B2169">
            <v>0</v>
          </cell>
          <cell r="C2169">
            <v>0</v>
          </cell>
          <cell r="D2169">
            <v>0</v>
          </cell>
          <cell r="E2169">
            <v>0</v>
          </cell>
          <cell r="F2169">
            <v>0</v>
          </cell>
        </row>
        <row r="2170">
          <cell r="A2170">
            <v>0</v>
          </cell>
          <cell r="B2170" t="str">
            <v>Instalación de Niple en acero al carbón Ø3"Schedule 40 sin costura, L=0,80m, extremo  brida, según norma de fabricación ASTM A-53, A-106; incluye juego de empaques y tornillos</v>
          </cell>
          <cell r="C2170">
            <v>0</v>
          </cell>
          <cell r="D2170">
            <v>0</v>
          </cell>
          <cell r="E2170">
            <v>0</v>
          </cell>
          <cell r="F2170">
            <v>0</v>
          </cell>
        </row>
        <row r="2171">
          <cell r="A2171">
            <v>0</v>
          </cell>
          <cell r="B2171" t="str">
            <v>Salario Oficial + 2 Ayudantes  dia con prestaciones</v>
          </cell>
          <cell r="C2171" t="str">
            <v>día</v>
          </cell>
          <cell r="D2171">
            <v>4</v>
          </cell>
          <cell r="E2171">
            <v>120563.51999999999</v>
          </cell>
          <cell r="F2171">
            <v>30140.879999999997</v>
          </cell>
        </row>
        <row r="2172">
          <cell r="A2172">
            <v>0</v>
          </cell>
          <cell r="B2172" t="str">
            <v>Herramienta menor (5% M.O.)</v>
          </cell>
          <cell r="C2172" t="str">
            <v>gl</v>
          </cell>
          <cell r="D2172">
            <v>0.05</v>
          </cell>
          <cell r="E2172">
            <v>30140.879999999997</v>
          </cell>
          <cell r="F2172">
            <v>1507.0439999999999</v>
          </cell>
        </row>
        <row r="2173">
          <cell r="A2173">
            <v>0</v>
          </cell>
          <cell r="B2173" t="str">
            <v>Costo directo</v>
          </cell>
          <cell r="C2173">
            <v>0</v>
          </cell>
          <cell r="D2173">
            <v>0</v>
          </cell>
          <cell r="E2173">
            <v>0</v>
          </cell>
          <cell r="F2173">
            <v>31647.923999999999</v>
          </cell>
        </row>
        <row r="2174">
          <cell r="A2174">
            <v>0</v>
          </cell>
          <cell r="B2174" t="str">
            <v xml:space="preserve">A.I.U </v>
          </cell>
          <cell r="C2174">
            <v>0</v>
          </cell>
          <cell r="D2174">
            <v>0</v>
          </cell>
          <cell r="E2174">
            <v>0</v>
          </cell>
          <cell r="F2174">
            <v>0</v>
          </cell>
        </row>
        <row r="2175">
          <cell r="A2175">
            <v>0</v>
          </cell>
          <cell r="B2175" t="str">
            <v>PRECIO UNITARIO (un)</v>
          </cell>
          <cell r="C2175">
            <v>0</v>
          </cell>
          <cell r="D2175">
            <v>0</v>
          </cell>
          <cell r="E2175">
            <v>0</v>
          </cell>
          <cell r="F2175">
            <v>31648</v>
          </cell>
        </row>
        <row r="2176">
          <cell r="A2176">
            <v>0</v>
          </cell>
          <cell r="B2176">
            <v>0</v>
          </cell>
          <cell r="C2176">
            <v>0</v>
          </cell>
          <cell r="D2176">
            <v>0</v>
          </cell>
          <cell r="E2176">
            <v>0</v>
          </cell>
          <cell r="F2176">
            <v>0</v>
          </cell>
        </row>
        <row r="2177">
          <cell r="A2177">
            <v>0</v>
          </cell>
          <cell r="B2177" t="str">
            <v>Suministro de Niple en acero al carbón Ø3"Schedule 40 sin costura, L=0,80m, extremo  brida, según norma de fabricación ASTM A-53, A-106; incluye juego de empaques y tornillos</v>
          </cell>
          <cell r="C2177">
            <v>0</v>
          </cell>
          <cell r="D2177">
            <v>0</v>
          </cell>
          <cell r="E2177">
            <v>0</v>
          </cell>
          <cell r="F2177">
            <v>0</v>
          </cell>
        </row>
        <row r="2178">
          <cell r="A2178">
            <v>0</v>
          </cell>
          <cell r="B2178" t="str">
            <v>Niple en acero al carbón Ø3" L=0,80m</v>
          </cell>
          <cell r="C2178" t="str">
            <v>un</v>
          </cell>
          <cell r="D2178">
            <v>1</v>
          </cell>
          <cell r="E2178">
            <v>158050</v>
          </cell>
          <cell r="F2178">
            <v>158050</v>
          </cell>
        </row>
        <row r="2179">
          <cell r="A2179">
            <v>0</v>
          </cell>
          <cell r="B2179" t="str">
            <v>Juego de empaques y tornillos 3"</v>
          </cell>
          <cell r="C2179" t="str">
            <v>un</v>
          </cell>
          <cell r="D2179">
            <v>1</v>
          </cell>
          <cell r="E2179">
            <v>22336.959999999999</v>
          </cell>
          <cell r="F2179">
            <v>22336.959999999999</v>
          </cell>
        </row>
        <row r="2180">
          <cell r="A2180">
            <v>0</v>
          </cell>
          <cell r="B2180" t="str">
            <v xml:space="preserve">Transporte </v>
          </cell>
          <cell r="C2180" t="str">
            <v>un</v>
          </cell>
          <cell r="D2180">
            <v>1</v>
          </cell>
          <cell r="E2180">
            <v>7215.4784</v>
          </cell>
          <cell r="F2180">
            <v>7215.4784</v>
          </cell>
        </row>
        <row r="2181">
          <cell r="A2181">
            <v>0</v>
          </cell>
          <cell r="B2181" t="str">
            <v>Costo directo</v>
          </cell>
          <cell r="C2181">
            <v>0</v>
          </cell>
          <cell r="D2181">
            <v>0</v>
          </cell>
          <cell r="E2181">
            <v>0</v>
          </cell>
          <cell r="F2181">
            <v>187602.43839999998</v>
          </cell>
        </row>
        <row r="2182">
          <cell r="A2182">
            <v>0</v>
          </cell>
          <cell r="B2182" t="str">
            <v xml:space="preserve">A.I.U </v>
          </cell>
          <cell r="C2182">
            <v>0</v>
          </cell>
          <cell r="D2182">
            <v>0</v>
          </cell>
          <cell r="E2182">
            <v>0</v>
          </cell>
          <cell r="F2182">
            <v>0</v>
          </cell>
        </row>
        <row r="2183">
          <cell r="A2183">
            <v>0</v>
          </cell>
          <cell r="B2183" t="str">
            <v>PRECIO UNITARIO (un)</v>
          </cell>
          <cell r="C2183">
            <v>0</v>
          </cell>
          <cell r="D2183">
            <v>0</v>
          </cell>
          <cell r="E2183">
            <v>0</v>
          </cell>
          <cell r="F2183">
            <v>187602</v>
          </cell>
        </row>
        <row r="2184">
          <cell r="A2184">
            <v>0</v>
          </cell>
          <cell r="B2184">
            <v>0</v>
          </cell>
          <cell r="C2184">
            <v>0</v>
          </cell>
          <cell r="D2184">
            <v>0</v>
          </cell>
          <cell r="E2184">
            <v>0</v>
          </cell>
          <cell r="F2184">
            <v>0</v>
          </cell>
        </row>
        <row r="2185">
          <cell r="A2185" t="str">
            <v>6.1.2.4.1.4.19</v>
          </cell>
          <cell r="B2185" t="str">
            <v>Niple en acero al carbón Ø3"Schedule 40 sin costura, L=3,81m, extremo  brida, según norma de fabricación ASTM A-53, A-106; incluye juego de empaques y tornillos</v>
          </cell>
          <cell r="C2185" t="str">
            <v>un</v>
          </cell>
          <cell r="D2185">
            <v>31648</v>
          </cell>
          <cell r="E2185">
            <v>434265</v>
          </cell>
          <cell r="F2185">
            <v>0</v>
          </cell>
        </row>
        <row r="2186">
          <cell r="A2186">
            <v>0</v>
          </cell>
          <cell r="B2186">
            <v>0</v>
          </cell>
          <cell r="C2186">
            <v>0</v>
          </cell>
          <cell r="D2186">
            <v>0</v>
          </cell>
          <cell r="E2186">
            <v>0</v>
          </cell>
          <cell r="F2186">
            <v>0</v>
          </cell>
        </row>
        <row r="2187">
          <cell r="A2187">
            <v>0</v>
          </cell>
          <cell r="B2187" t="str">
            <v>Instalación de Niple en acero al carbón Ø3"Schedule 40 sin costura, L=3,81m, extremo  brida, según norma de fabricación ASTM A-53, A-106; incluye juego de empaques y tornillos</v>
          </cell>
          <cell r="C2187">
            <v>0</v>
          </cell>
          <cell r="D2187">
            <v>0</v>
          </cell>
          <cell r="E2187">
            <v>0</v>
          </cell>
          <cell r="F2187">
            <v>0</v>
          </cell>
        </row>
        <row r="2188">
          <cell r="A2188">
            <v>0</v>
          </cell>
          <cell r="B2188" t="str">
            <v>Salario Oficial + 2 Ayudantes  dia con prestaciones</v>
          </cell>
          <cell r="C2188" t="str">
            <v>día</v>
          </cell>
          <cell r="D2188">
            <v>4</v>
          </cell>
          <cell r="E2188">
            <v>120563.51999999999</v>
          </cell>
          <cell r="F2188">
            <v>30140.879999999997</v>
          </cell>
        </row>
        <row r="2189">
          <cell r="A2189">
            <v>0</v>
          </cell>
          <cell r="B2189" t="str">
            <v>Herramienta menor (5% M.O.)</v>
          </cell>
          <cell r="C2189" t="str">
            <v>gl</v>
          </cell>
          <cell r="D2189">
            <v>0.05</v>
          </cell>
          <cell r="E2189">
            <v>30140.879999999997</v>
          </cell>
          <cell r="F2189">
            <v>1507.0439999999999</v>
          </cell>
        </row>
        <row r="2190">
          <cell r="A2190">
            <v>0</v>
          </cell>
          <cell r="B2190" t="str">
            <v>Precio directo</v>
          </cell>
          <cell r="C2190">
            <v>0</v>
          </cell>
          <cell r="D2190">
            <v>0</v>
          </cell>
          <cell r="E2190">
            <v>0</v>
          </cell>
          <cell r="F2190">
            <v>31647.923999999999</v>
          </cell>
        </row>
        <row r="2191">
          <cell r="A2191">
            <v>0</v>
          </cell>
          <cell r="B2191" t="str">
            <v xml:space="preserve">A.I.U </v>
          </cell>
          <cell r="C2191">
            <v>0</v>
          </cell>
          <cell r="D2191">
            <v>0</v>
          </cell>
          <cell r="E2191">
            <v>0</v>
          </cell>
          <cell r="F2191">
            <v>0</v>
          </cell>
        </row>
        <row r="2192">
          <cell r="A2192">
            <v>0</v>
          </cell>
          <cell r="B2192" t="str">
            <v>PRECIO UNITARIO (un)</v>
          </cell>
          <cell r="C2192">
            <v>0</v>
          </cell>
          <cell r="D2192">
            <v>0</v>
          </cell>
          <cell r="E2192">
            <v>0</v>
          </cell>
          <cell r="F2192">
            <v>31648</v>
          </cell>
        </row>
        <row r="2193">
          <cell r="A2193">
            <v>0</v>
          </cell>
          <cell r="B2193">
            <v>0</v>
          </cell>
          <cell r="C2193">
            <v>0</v>
          </cell>
          <cell r="D2193">
            <v>0</v>
          </cell>
          <cell r="E2193">
            <v>0</v>
          </cell>
          <cell r="F2193">
            <v>0</v>
          </cell>
        </row>
        <row r="2194">
          <cell r="A2194">
            <v>0</v>
          </cell>
          <cell r="B2194" t="str">
            <v>Suministro de Niple en acero al carbón Ø3"Schedule 40 sin costura, L=3,81m, extremo  brida, según norma de fabricación ASTM A-53, A-106; incluye juego de empaques y tornillos</v>
          </cell>
          <cell r="C2194">
            <v>0</v>
          </cell>
          <cell r="D2194">
            <v>0</v>
          </cell>
          <cell r="E2194">
            <v>0</v>
          </cell>
          <cell r="F2194">
            <v>0</v>
          </cell>
        </row>
        <row r="2195">
          <cell r="A2195">
            <v>0</v>
          </cell>
          <cell r="B2195" t="str">
            <v xml:space="preserve">Niple Acero al carbon Ø 3" L=3,81m, extremo Brida-Brida </v>
          </cell>
          <cell r="C2195" t="str">
            <v>un</v>
          </cell>
          <cell r="D2195">
            <v>1</v>
          </cell>
          <cell r="E2195">
            <v>395226</v>
          </cell>
          <cell r="F2195">
            <v>395226</v>
          </cell>
        </row>
        <row r="2196">
          <cell r="A2196">
            <v>0</v>
          </cell>
          <cell r="B2196" t="str">
            <v>Juego de empaques y tornillos 3"</v>
          </cell>
          <cell r="C2196" t="str">
            <v>un</v>
          </cell>
          <cell r="D2196">
            <v>1</v>
          </cell>
          <cell r="E2196">
            <v>22336.959999999999</v>
          </cell>
          <cell r="F2196">
            <v>22336.959999999999</v>
          </cell>
        </row>
        <row r="2197">
          <cell r="A2197">
            <v>0</v>
          </cell>
          <cell r="B2197" t="str">
            <v xml:space="preserve">Transporte </v>
          </cell>
          <cell r="C2197" t="str">
            <v>un</v>
          </cell>
          <cell r="D2197">
            <v>1</v>
          </cell>
          <cell r="E2197">
            <v>16702.518400000001</v>
          </cell>
          <cell r="F2197">
            <v>16702.518400000001</v>
          </cell>
        </row>
        <row r="2198">
          <cell r="A2198">
            <v>0</v>
          </cell>
          <cell r="B2198" t="str">
            <v>Precio directo</v>
          </cell>
          <cell r="C2198">
            <v>0</v>
          </cell>
          <cell r="D2198">
            <v>0</v>
          </cell>
          <cell r="E2198">
            <v>0</v>
          </cell>
          <cell r="F2198">
            <v>434265.47840000002</v>
          </cell>
        </row>
        <row r="2199">
          <cell r="A2199">
            <v>0</v>
          </cell>
          <cell r="B2199" t="str">
            <v xml:space="preserve">A.I.U </v>
          </cell>
          <cell r="C2199">
            <v>0</v>
          </cell>
          <cell r="D2199">
            <v>0</v>
          </cell>
          <cell r="E2199">
            <v>0</v>
          </cell>
          <cell r="F2199">
            <v>0</v>
          </cell>
        </row>
        <row r="2200">
          <cell r="A2200">
            <v>0</v>
          </cell>
          <cell r="B2200" t="str">
            <v>PRECIO UNITARIO (un)</v>
          </cell>
          <cell r="C2200">
            <v>0</v>
          </cell>
          <cell r="D2200">
            <v>0</v>
          </cell>
          <cell r="E2200">
            <v>0</v>
          </cell>
          <cell r="F2200">
            <v>434265</v>
          </cell>
        </row>
        <row r="2201">
          <cell r="A2201">
            <v>0</v>
          </cell>
          <cell r="B2201">
            <v>0</v>
          </cell>
          <cell r="C2201">
            <v>0</v>
          </cell>
          <cell r="D2201">
            <v>0</v>
          </cell>
          <cell r="E2201">
            <v>0</v>
          </cell>
          <cell r="F2201">
            <v>0</v>
          </cell>
        </row>
        <row r="2202">
          <cell r="A2202" t="str">
            <v>6.1.2.4.1.4.20</v>
          </cell>
          <cell r="B2202" t="str">
            <v>Niple en acero al carbón Ø3"Schedule 40 sin costura, L=0,28m, extremo  brida, según norma de fabricación ASTM A-53, A-106; incluye juego de empaques y tornillos</v>
          </cell>
          <cell r="C2202" t="str">
            <v>un</v>
          </cell>
          <cell r="D2202">
            <v>31648</v>
          </cell>
          <cell r="E2202">
            <v>144989</v>
          </cell>
          <cell r="F2202">
            <v>0</v>
          </cell>
        </row>
        <row r="2203">
          <cell r="A2203">
            <v>0</v>
          </cell>
          <cell r="B2203">
            <v>0</v>
          </cell>
          <cell r="C2203">
            <v>0</v>
          </cell>
          <cell r="D2203">
            <v>0</v>
          </cell>
          <cell r="E2203">
            <v>0</v>
          </cell>
          <cell r="F2203">
            <v>0</v>
          </cell>
        </row>
        <row r="2204">
          <cell r="A2204">
            <v>0</v>
          </cell>
          <cell r="B2204" t="str">
            <v>Instalación de Niple en acero al carbón Ø3"Schedule 40 sin costura, L=0,28m, extremo  brida, según norma de fabricación ASTM A-53, A-106; incluye juego de empaques y tornillos</v>
          </cell>
          <cell r="C2204">
            <v>0</v>
          </cell>
          <cell r="D2204">
            <v>0</v>
          </cell>
          <cell r="E2204">
            <v>0</v>
          </cell>
          <cell r="F2204">
            <v>0</v>
          </cell>
        </row>
        <row r="2205">
          <cell r="A2205">
            <v>0</v>
          </cell>
          <cell r="B2205" t="str">
            <v>Salario Oficial + 2 Ayudantes  dia con prestaciones</v>
          </cell>
          <cell r="C2205" t="str">
            <v>día</v>
          </cell>
          <cell r="D2205">
            <v>4</v>
          </cell>
          <cell r="E2205">
            <v>120563.51999999999</v>
          </cell>
          <cell r="F2205">
            <v>30140.879999999997</v>
          </cell>
        </row>
        <row r="2206">
          <cell r="A2206">
            <v>0</v>
          </cell>
          <cell r="B2206" t="str">
            <v>Herramienta menor (5% M.O.)</v>
          </cell>
          <cell r="C2206" t="str">
            <v>gl</v>
          </cell>
          <cell r="D2206">
            <v>0.05</v>
          </cell>
          <cell r="E2206">
            <v>30140.879999999997</v>
          </cell>
          <cell r="F2206">
            <v>1507.0439999999999</v>
          </cell>
        </row>
        <row r="2207">
          <cell r="A2207">
            <v>0</v>
          </cell>
          <cell r="B2207" t="str">
            <v>Costo directo</v>
          </cell>
          <cell r="C2207">
            <v>0</v>
          </cell>
          <cell r="D2207">
            <v>0</v>
          </cell>
          <cell r="E2207">
            <v>0</v>
          </cell>
          <cell r="F2207">
            <v>31647.923999999999</v>
          </cell>
        </row>
        <row r="2208">
          <cell r="A2208">
            <v>0</v>
          </cell>
          <cell r="B2208" t="str">
            <v xml:space="preserve">A.I.U </v>
          </cell>
          <cell r="C2208">
            <v>0</v>
          </cell>
          <cell r="D2208">
            <v>0</v>
          </cell>
          <cell r="E2208">
            <v>0</v>
          </cell>
          <cell r="F2208">
            <v>0</v>
          </cell>
        </row>
        <row r="2209">
          <cell r="A2209">
            <v>0</v>
          </cell>
          <cell r="B2209" t="str">
            <v>PRECIO UNITARIO (un)</v>
          </cell>
          <cell r="C2209">
            <v>0</v>
          </cell>
          <cell r="D2209">
            <v>0</v>
          </cell>
          <cell r="E2209">
            <v>0</v>
          </cell>
          <cell r="F2209">
            <v>31648</v>
          </cell>
        </row>
        <row r="2210">
          <cell r="A2210">
            <v>0</v>
          </cell>
          <cell r="B2210">
            <v>0</v>
          </cell>
          <cell r="C2210">
            <v>0</v>
          </cell>
          <cell r="D2210">
            <v>0</v>
          </cell>
          <cell r="E2210">
            <v>0</v>
          </cell>
          <cell r="F2210">
            <v>0</v>
          </cell>
        </row>
        <row r="2211">
          <cell r="A2211">
            <v>0</v>
          </cell>
          <cell r="B2211" t="str">
            <v>Suministro de Niple en acero al carbón Ø3"Schedule 40 sin costura, L=0,28m, extremo  brida, según norma de fabricación ASTM A-53, A-106; incluye juego de empaques y tornillos</v>
          </cell>
          <cell r="C2211">
            <v>0</v>
          </cell>
          <cell r="D2211">
            <v>0</v>
          </cell>
          <cell r="E2211">
            <v>0</v>
          </cell>
          <cell r="F2211">
            <v>0</v>
          </cell>
        </row>
        <row r="2212">
          <cell r="A2212">
            <v>0</v>
          </cell>
          <cell r="B2212" t="str">
            <v>Niple en acero al carbón Ø3" L=0,28m</v>
          </cell>
          <cell r="C2212" t="str">
            <v>un</v>
          </cell>
          <cell r="D2212">
            <v>1</v>
          </cell>
          <cell r="E2212">
            <v>117076</v>
          </cell>
          <cell r="F2212">
            <v>117076</v>
          </cell>
        </row>
        <row r="2213">
          <cell r="A2213">
            <v>0</v>
          </cell>
          <cell r="B2213" t="str">
            <v>Juego de empaques y tornillos 3"</v>
          </cell>
          <cell r="C2213" t="str">
            <v>un</v>
          </cell>
          <cell r="D2213">
            <v>1</v>
          </cell>
          <cell r="E2213">
            <v>22336.959999999999</v>
          </cell>
          <cell r="F2213">
            <v>22336.959999999999</v>
          </cell>
        </row>
        <row r="2214">
          <cell r="A2214">
            <v>0</v>
          </cell>
          <cell r="B2214" t="str">
            <v xml:space="preserve">Transporte </v>
          </cell>
          <cell r="C2214" t="str">
            <v>un</v>
          </cell>
          <cell r="D2214">
            <v>1</v>
          </cell>
          <cell r="E2214">
            <v>5576.5183999999999</v>
          </cell>
          <cell r="F2214">
            <v>5576.5183999999999</v>
          </cell>
        </row>
        <row r="2215">
          <cell r="A2215">
            <v>0</v>
          </cell>
          <cell r="B2215" t="str">
            <v>Precio directo</v>
          </cell>
          <cell r="C2215">
            <v>0</v>
          </cell>
          <cell r="D2215">
            <v>0</v>
          </cell>
          <cell r="E2215">
            <v>0</v>
          </cell>
          <cell r="F2215">
            <v>144989.47839999999</v>
          </cell>
        </row>
        <row r="2216">
          <cell r="A2216">
            <v>0</v>
          </cell>
          <cell r="B2216" t="str">
            <v xml:space="preserve">A.I.U </v>
          </cell>
          <cell r="C2216">
            <v>0</v>
          </cell>
          <cell r="D2216">
            <v>0</v>
          </cell>
          <cell r="E2216">
            <v>0</v>
          </cell>
          <cell r="F2216">
            <v>0</v>
          </cell>
        </row>
        <row r="2217">
          <cell r="A2217">
            <v>0</v>
          </cell>
          <cell r="B2217" t="str">
            <v>PRECIO UNITARIO (un)</v>
          </cell>
          <cell r="C2217">
            <v>0</v>
          </cell>
          <cell r="D2217">
            <v>0</v>
          </cell>
          <cell r="E2217">
            <v>0</v>
          </cell>
          <cell r="F2217">
            <v>144989</v>
          </cell>
        </row>
        <row r="2218">
          <cell r="A2218">
            <v>0</v>
          </cell>
          <cell r="B2218">
            <v>0</v>
          </cell>
          <cell r="C2218">
            <v>0</v>
          </cell>
          <cell r="D2218">
            <v>0</v>
          </cell>
          <cell r="E2218">
            <v>0</v>
          </cell>
          <cell r="F2218">
            <v>0</v>
          </cell>
        </row>
        <row r="2219">
          <cell r="A2219" t="str">
            <v>6.1.2.4.1.4.21</v>
          </cell>
          <cell r="B2219" t="str">
            <v>Niple en acero al carbón Ø3"Schedule 40 sin costura, L=0,85m, extremo  brida, según norma de fabricación ASTM A-53, A-106; incluye juego de empaques y tornillos</v>
          </cell>
          <cell r="C2219" t="str">
            <v>un</v>
          </cell>
          <cell r="D2219">
            <v>31648</v>
          </cell>
          <cell r="E2219">
            <v>191700</v>
          </cell>
          <cell r="F2219">
            <v>0</v>
          </cell>
        </row>
        <row r="2220">
          <cell r="A2220">
            <v>0</v>
          </cell>
          <cell r="B2220">
            <v>0</v>
          </cell>
          <cell r="C2220">
            <v>0</v>
          </cell>
          <cell r="D2220">
            <v>0</v>
          </cell>
          <cell r="E2220">
            <v>0</v>
          </cell>
          <cell r="F2220">
            <v>0</v>
          </cell>
        </row>
        <row r="2221">
          <cell r="A2221">
            <v>0</v>
          </cell>
          <cell r="B2221" t="str">
            <v>Instalación de Niple en acero al carbón Ø3"Schedule 40 sin costura, L=0,85m, extremo  brida, según norma de fabricación ASTM A-53, A-106; incluye juego de empaques y tornillos</v>
          </cell>
          <cell r="C2221">
            <v>0</v>
          </cell>
          <cell r="D2221">
            <v>0</v>
          </cell>
          <cell r="E2221">
            <v>0</v>
          </cell>
          <cell r="F2221">
            <v>0</v>
          </cell>
        </row>
        <row r="2222">
          <cell r="A2222">
            <v>0</v>
          </cell>
          <cell r="B2222" t="str">
            <v>Salario Oficial + 2 Ayudantes  dia con prestaciones</v>
          </cell>
          <cell r="C2222" t="str">
            <v>día</v>
          </cell>
          <cell r="D2222">
            <v>4</v>
          </cell>
          <cell r="E2222">
            <v>120563.51999999999</v>
          </cell>
          <cell r="F2222">
            <v>30140.879999999997</v>
          </cell>
        </row>
        <row r="2223">
          <cell r="A2223">
            <v>0</v>
          </cell>
          <cell r="B2223" t="str">
            <v>Herramienta menor (5% M.O.)</v>
          </cell>
          <cell r="C2223" t="str">
            <v>gl</v>
          </cell>
          <cell r="D2223">
            <v>0.05</v>
          </cell>
          <cell r="E2223">
            <v>30140.879999999997</v>
          </cell>
          <cell r="F2223">
            <v>1507.0439999999999</v>
          </cell>
        </row>
        <row r="2224">
          <cell r="A2224">
            <v>0</v>
          </cell>
          <cell r="B2224" t="str">
            <v>Costo directo</v>
          </cell>
          <cell r="C2224">
            <v>0</v>
          </cell>
          <cell r="D2224">
            <v>0</v>
          </cell>
          <cell r="E2224">
            <v>0</v>
          </cell>
          <cell r="F2224">
            <v>31647.923999999999</v>
          </cell>
        </row>
        <row r="2225">
          <cell r="A2225">
            <v>0</v>
          </cell>
          <cell r="B2225" t="str">
            <v xml:space="preserve">A.I.U </v>
          </cell>
          <cell r="C2225">
            <v>0</v>
          </cell>
          <cell r="D2225">
            <v>0</v>
          </cell>
          <cell r="E2225">
            <v>0</v>
          </cell>
          <cell r="F2225">
            <v>0</v>
          </cell>
        </row>
        <row r="2226">
          <cell r="A2226">
            <v>0</v>
          </cell>
          <cell r="B2226" t="str">
            <v>PRECIO UNITARIO (un)</v>
          </cell>
          <cell r="C2226">
            <v>0</v>
          </cell>
          <cell r="D2226">
            <v>0</v>
          </cell>
          <cell r="E2226">
            <v>0</v>
          </cell>
          <cell r="F2226">
            <v>31648</v>
          </cell>
        </row>
        <row r="2227">
          <cell r="A2227">
            <v>0</v>
          </cell>
          <cell r="B2227">
            <v>0</v>
          </cell>
          <cell r="C2227">
            <v>0</v>
          </cell>
          <cell r="D2227">
            <v>0</v>
          </cell>
          <cell r="E2227">
            <v>0</v>
          </cell>
          <cell r="F2227">
            <v>0</v>
          </cell>
        </row>
        <row r="2228">
          <cell r="A2228">
            <v>0</v>
          </cell>
          <cell r="B2228" t="str">
            <v>Suministro de Niple en acero al carbón Ø3"Schedule 40 sin costura, L=0,85m, extremo  brida, según norma de fabricación ASTM A-53, A-106; incluye juego de empaques y tornillos</v>
          </cell>
          <cell r="C2228">
            <v>0</v>
          </cell>
          <cell r="D2228">
            <v>0</v>
          </cell>
          <cell r="E2228">
            <v>0</v>
          </cell>
          <cell r="F2228">
            <v>0</v>
          </cell>
        </row>
        <row r="2229">
          <cell r="A2229">
            <v>0</v>
          </cell>
          <cell r="B2229" t="str">
            <v>Niple en acero al carbón Ø3" L=0,85m</v>
          </cell>
          <cell r="C2229" t="str">
            <v>un</v>
          </cell>
          <cell r="D2229">
            <v>1</v>
          </cell>
          <cell r="E2229">
            <v>161990</v>
          </cell>
          <cell r="F2229">
            <v>161990</v>
          </cell>
        </row>
        <row r="2230">
          <cell r="A2230">
            <v>0</v>
          </cell>
          <cell r="B2230" t="str">
            <v>Juego de empaques y tornillos 3"</v>
          </cell>
          <cell r="C2230" t="str">
            <v>un</v>
          </cell>
          <cell r="D2230">
            <v>1</v>
          </cell>
          <cell r="E2230">
            <v>22336.959999999999</v>
          </cell>
          <cell r="F2230">
            <v>22336.959999999999</v>
          </cell>
        </row>
        <row r="2231">
          <cell r="A2231">
            <v>0</v>
          </cell>
          <cell r="B2231" t="str">
            <v xml:space="preserve">Transporte </v>
          </cell>
          <cell r="C2231" t="str">
            <v>un</v>
          </cell>
          <cell r="D2231">
            <v>1</v>
          </cell>
          <cell r="E2231">
            <v>7373.0783999999994</v>
          </cell>
          <cell r="F2231">
            <v>7373.0783999999994</v>
          </cell>
        </row>
        <row r="2232">
          <cell r="A2232">
            <v>0</v>
          </cell>
          <cell r="B2232" t="str">
            <v>Precio directo</v>
          </cell>
          <cell r="C2232">
            <v>0</v>
          </cell>
          <cell r="D2232">
            <v>0</v>
          </cell>
          <cell r="E2232">
            <v>0</v>
          </cell>
          <cell r="F2232">
            <v>191700.03839999999</v>
          </cell>
        </row>
        <row r="2233">
          <cell r="A2233">
            <v>0</v>
          </cell>
          <cell r="B2233" t="str">
            <v xml:space="preserve">A.I.U </v>
          </cell>
          <cell r="C2233">
            <v>0</v>
          </cell>
          <cell r="D2233">
            <v>0</v>
          </cell>
          <cell r="E2233">
            <v>0</v>
          </cell>
          <cell r="F2233">
            <v>0</v>
          </cell>
        </row>
        <row r="2234">
          <cell r="A2234">
            <v>0</v>
          </cell>
          <cell r="B2234" t="str">
            <v>PRECIO UNITARIO (un)</v>
          </cell>
          <cell r="C2234">
            <v>0</v>
          </cell>
          <cell r="D2234">
            <v>0</v>
          </cell>
          <cell r="E2234">
            <v>0</v>
          </cell>
          <cell r="F2234">
            <v>191700</v>
          </cell>
        </row>
        <row r="2235">
          <cell r="A2235">
            <v>0</v>
          </cell>
          <cell r="B2235">
            <v>0</v>
          </cell>
          <cell r="C2235">
            <v>0</v>
          </cell>
          <cell r="D2235">
            <v>0</v>
          </cell>
          <cell r="E2235">
            <v>0</v>
          </cell>
          <cell r="F2235">
            <v>0</v>
          </cell>
        </row>
        <row r="2236">
          <cell r="A2236" t="str">
            <v>6.1.2.4.1.4.22</v>
          </cell>
          <cell r="B2236" t="str">
            <v>Niple en acero al carbón Ø3"Schedule 40 sin costura, L=0,65m, extremo  brida, según norma de fabricación ASTM A-53, A-106; incluye juego de empaques y tornillos</v>
          </cell>
          <cell r="C2236" t="str">
            <v>un</v>
          </cell>
          <cell r="D2236">
            <v>31648</v>
          </cell>
          <cell r="E2236">
            <v>175311</v>
          </cell>
          <cell r="F2236">
            <v>0</v>
          </cell>
        </row>
        <row r="2237">
          <cell r="A2237">
            <v>0</v>
          </cell>
          <cell r="B2237">
            <v>0</v>
          </cell>
          <cell r="C2237">
            <v>0</v>
          </cell>
          <cell r="D2237">
            <v>0</v>
          </cell>
          <cell r="E2237">
            <v>0</v>
          </cell>
          <cell r="F2237">
            <v>0</v>
          </cell>
        </row>
        <row r="2238">
          <cell r="A2238">
            <v>0</v>
          </cell>
          <cell r="B2238" t="str">
            <v>Instalación de Niple en acero al carbón Ø3"Schedule 40 sin costura, L=0,65m, extremo  brida, según norma de fabricación ASTM A-53, A-106; incluye juego de empaques y tornillos</v>
          </cell>
          <cell r="C2238">
            <v>0</v>
          </cell>
          <cell r="D2238">
            <v>0</v>
          </cell>
          <cell r="E2238">
            <v>0</v>
          </cell>
          <cell r="F2238">
            <v>0</v>
          </cell>
        </row>
        <row r="2239">
          <cell r="A2239">
            <v>0</v>
          </cell>
          <cell r="B2239" t="str">
            <v>Salario Oficial + 2 Ayudantes  dia con prestaciones</v>
          </cell>
          <cell r="C2239" t="str">
            <v>día</v>
          </cell>
          <cell r="D2239">
            <v>4</v>
          </cell>
          <cell r="E2239">
            <v>120563.51999999999</v>
          </cell>
          <cell r="F2239">
            <v>30140.879999999997</v>
          </cell>
        </row>
        <row r="2240">
          <cell r="A2240">
            <v>0</v>
          </cell>
          <cell r="B2240" t="str">
            <v>Herramienta menor (5% M.O.)</v>
          </cell>
          <cell r="C2240" t="str">
            <v>gl</v>
          </cell>
          <cell r="D2240">
            <v>0.05</v>
          </cell>
          <cell r="E2240">
            <v>30140.879999999997</v>
          </cell>
          <cell r="F2240">
            <v>1507.0439999999999</v>
          </cell>
        </row>
        <row r="2241">
          <cell r="A2241">
            <v>0</v>
          </cell>
          <cell r="B2241" t="str">
            <v>Costo directo</v>
          </cell>
          <cell r="C2241">
            <v>0</v>
          </cell>
          <cell r="D2241">
            <v>0</v>
          </cell>
          <cell r="E2241">
            <v>0</v>
          </cell>
          <cell r="F2241">
            <v>31647.923999999999</v>
          </cell>
        </row>
        <row r="2242">
          <cell r="A2242">
            <v>0</v>
          </cell>
          <cell r="B2242" t="str">
            <v xml:space="preserve">A.I.U </v>
          </cell>
          <cell r="C2242">
            <v>0</v>
          </cell>
          <cell r="D2242">
            <v>0</v>
          </cell>
          <cell r="E2242">
            <v>0</v>
          </cell>
          <cell r="F2242">
            <v>0</v>
          </cell>
        </row>
        <row r="2243">
          <cell r="A2243">
            <v>0</v>
          </cell>
          <cell r="B2243" t="str">
            <v>PRECIO UNITARIO (un)</v>
          </cell>
          <cell r="C2243">
            <v>0</v>
          </cell>
          <cell r="D2243">
            <v>0</v>
          </cell>
          <cell r="E2243">
            <v>0</v>
          </cell>
          <cell r="F2243">
            <v>31648</v>
          </cell>
        </row>
        <row r="2244">
          <cell r="A2244">
            <v>0</v>
          </cell>
          <cell r="B2244">
            <v>0</v>
          </cell>
          <cell r="C2244">
            <v>0</v>
          </cell>
          <cell r="D2244">
            <v>0</v>
          </cell>
          <cell r="E2244">
            <v>0</v>
          </cell>
          <cell r="F2244">
            <v>0</v>
          </cell>
        </row>
        <row r="2245">
          <cell r="A2245">
            <v>0</v>
          </cell>
          <cell r="B2245" t="str">
            <v>Suministro de Niple en acero al carbón Ø3"Schedule 40 sin costura, L=0,65m, extremo  brida, según norma de fabricación ASTM A-53, A-106; incluye juego de empaques y tornillos</v>
          </cell>
          <cell r="C2245">
            <v>0</v>
          </cell>
          <cell r="D2245">
            <v>0</v>
          </cell>
          <cell r="E2245">
            <v>0</v>
          </cell>
          <cell r="F2245">
            <v>0</v>
          </cell>
        </row>
        <row r="2246">
          <cell r="A2246">
            <v>0</v>
          </cell>
          <cell r="B2246" t="str">
            <v>Niple en acero al carbón Ø3" L=0,65m</v>
          </cell>
          <cell r="C2246" t="str">
            <v>un</v>
          </cell>
          <cell r="D2246">
            <v>1</v>
          </cell>
          <cell r="E2246">
            <v>146231</v>
          </cell>
          <cell r="F2246">
            <v>146231</v>
          </cell>
        </row>
        <row r="2247">
          <cell r="A2247">
            <v>0</v>
          </cell>
          <cell r="B2247" t="str">
            <v>Juego de empaques y tornillos 3"</v>
          </cell>
          <cell r="C2247" t="str">
            <v>un</v>
          </cell>
          <cell r="D2247">
            <v>1</v>
          </cell>
          <cell r="E2247">
            <v>22336.959999999999</v>
          </cell>
          <cell r="F2247">
            <v>22336.959999999999</v>
          </cell>
        </row>
        <row r="2248">
          <cell r="A2248">
            <v>0</v>
          </cell>
          <cell r="B2248" t="str">
            <v xml:space="preserve">Transporte </v>
          </cell>
          <cell r="C2248" t="str">
            <v>un</v>
          </cell>
          <cell r="D2248">
            <v>1</v>
          </cell>
          <cell r="E2248">
            <v>6742.7183999999997</v>
          </cell>
          <cell r="F2248">
            <v>6742.7183999999997</v>
          </cell>
        </row>
        <row r="2249">
          <cell r="A2249">
            <v>0</v>
          </cell>
          <cell r="B2249" t="str">
            <v>Precio directo</v>
          </cell>
          <cell r="C2249">
            <v>0</v>
          </cell>
          <cell r="D2249">
            <v>0</v>
          </cell>
          <cell r="E2249">
            <v>0</v>
          </cell>
          <cell r="F2249">
            <v>175310.6784</v>
          </cell>
        </row>
        <row r="2250">
          <cell r="A2250">
            <v>0</v>
          </cell>
          <cell r="B2250" t="str">
            <v xml:space="preserve">A.I.U </v>
          </cell>
          <cell r="C2250">
            <v>0</v>
          </cell>
          <cell r="D2250">
            <v>0</v>
          </cell>
          <cell r="E2250">
            <v>0</v>
          </cell>
          <cell r="F2250">
            <v>0</v>
          </cell>
        </row>
        <row r="2251">
          <cell r="A2251">
            <v>0</v>
          </cell>
          <cell r="B2251" t="str">
            <v>PRECIO UNITARIO (un)</v>
          </cell>
          <cell r="C2251">
            <v>0</v>
          </cell>
          <cell r="D2251">
            <v>0</v>
          </cell>
          <cell r="E2251">
            <v>0</v>
          </cell>
          <cell r="F2251">
            <v>175311</v>
          </cell>
        </row>
        <row r="2252">
          <cell r="A2252">
            <v>0</v>
          </cell>
          <cell r="B2252">
            <v>0</v>
          </cell>
          <cell r="C2252">
            <v>0</v>
          </cell>
          <cell r="D2252">
            <v>0</v>
          </cell>
          <cell r="E2252">
            <v>0</v>
          </cell>
          <cell r="F2252">
            <v>0</v>
          </cell>
        </row>
        <row r="2253">
          <cell r="A2253" t="str">
            <v>6.1.2.4.1.4.23</v>
          </cell>
          <cell r="B2253" t="str">
            <v>Niple en acero al carbón Ø3"Schedule 40 sin costura, L=0,63m, extremo  brida, según norma de fabricación ASTM A-53, A-106; incluye juego de empaques y tornillos</v>
          </cell>
          <cell r="C2253" t="str">
            <v>un</v>
          </cell>
          <cell r="D2253">
            <v>31648</v>
          </cell>
          <cell r="E2253">
            <v>173672</v>
          </cell>
          <cell r="F2253">
            <v>0</v>
          </cell>
        </row>
        <row r="2254">
          <cell r="A2254">
            <v>0</v>
          </cell>
          <cell r="B2254">
            <v>0</v>
          </cell>
          <cell r="C2254">
            <v>0</v>
          </cell>
          <cell r="D2254">
            <v>0</v>
          </cell>
          <cell r="E2254">
            <v>0</v>
          </cell>
          <cell r="F2254">
            <v>0</v>
          </cell>
        </row>
        <row r="2255">
          <cell r="A2255">
            <v>0</v>
          </cell>
          <cell r="B2255" t="str">
            <v>Instalación de Niple en acero al carbón Ø3"Schedule 40 sin costura, L=0,63m, extremo  brida, según norma de fabricación ASTM A-53, A-106; incluye juego de empaques y tornillos</v>
          </cell>
          <cell r="C2255">
            <v>0</v>
          </cell>
          <cell r="D2255">
            <v>0</v>
          </cell>
          <cell r="E2255">
            <v>0</v>
          </cell>
          <cell r="F2255">
            <v>0</v>
          </cell>
        </row>
        <row r="2256">
          <cell r="A2256">
            <v>0</v>
          </cell>
          <cell r="B2256" t="str">
            <v>Salario Oficial + 2 Ayudantes  dia con prestaciones</v>
          </cell>
          <cell r="C2256" t="str">
            <v>día</v>
          </cell>
          <cell r="D2256">
            <v>4</v>
          </cell>
          <cell r="E2256">
            <v>120563.51999999999</v>
          </cell>
          <cell r="F2256">
            <v>30140.879999999997</v>
          </cell>
        </row>
        <row r="2257">
          <cell r="A2257">
            <v>0</v>
          </cell>
          <cell r="B2257" t="str">
            <v>Herramienta menor (5% M.O.)</v>
          </cell>
          <cell r="C2257" t="str">
            <v>gl</v>
          </cell>
          <cell r="D2257">
            <v>0.05</v>
          </cell>
          <cell r="E2257">
            <v>30140.879999999997</v>
          </cell>
          <cell r="F2257">
            <v>1507.0439999999999</v>
          </cell>
        </row>
        <row r="2258">
          <cell r="A2258">
            <v>0</v>
          </cell>
          <cell r="B2258" t="str">
            <v>Costo directo</v>
          </cell>
          <cell r="C2258">
            <v>0</v>
          </cell>
          <cell r="D2258">
            <v>0</v>
          </cell>
          <cell r="E2258">
            <v>0</v>
          </cell>
          <cell r="F2258">
            <v>31647.923999999999</v>
          </cell>
        </row>
        <row r="2259">
          <cell r="A2259">
            <v>0</v>
          </cell>
          <cell r="B2259" t="str">
            <v xml:space="preserve">A.I.U </v>
          </cell>
          <cell r="C2259">
            <v>0</v>
          </cell>
          <cell r="D2259">
            <v>0</v>
          </cell>
          <cell r="E2259">
            <v>0</v>
          </cell>
          <cell r="F2259">
            <v>0</v>
          </cell>
        </row>
        <row r="2260">
          <cell r="A2260">
            <v>0</v>
          </cell>
          <cell r="B2260" t="str">
            <v>PRECIO UNITARIO (un)</v>
          </cell>
          <cell r="C2260">
            <v>0</v>
          </cell>
          <cell r="D2260">
            <v>0</v>
          </cell>
          <cell r="E2260">
            <v>0</v>
          </cell>
          <cell r="F2260">
            <v>31648</v>
          </cell>
        </row>
        <row r="2261">
          <cell r="A2261">
            <v>0</v>
          </cell>
          <cell r="B2261">
            <v>0</v>
          </cell>
          <cell r="C2261">
            <v>0</v>
          </cell>
          <cell r="D2261">
            <v>0</v>
          </cell>
          <cell r="E2261">
            <v>0</v>
          </cell>
          <cell r="F2261">
            <v>0</v>
          </cell>
        </row>
        <row r="2262">
          <cell r="A2262">
            <v>0</v>
          </cell>
          <cell r="B2262" t="str">
            <v>Suministro de Niple en acero al carbón Ø3"Schedule 40 sin costura, L=0,63m, extremo  brida, según norma de fabricación ASTM A-53, A-106; incluye juego de empaques y tornillos</v>
          </cell>
          <cell r="C2262">
            <v>0</v>
          </cell>
          <cell r="D2262">
            <v>0</v>
          </cell>
          <cell r="E2262">
            <v>0</v>
          </cell>
          <cell r="F2262">
            <v>0</v>
          </cell>
        </row>
        <row r="2263">
          <cell r="A2263">
            <v>0</v>
          </cell>
          <cell r="B2263" t="str">
            <v>Niple en acero al carbón Ø3" L=0,63m</v>
          </cell>
          <cell r="C2263" t="str">
            <v>un</v>
          </cell>
          <cell r="D2263">
            <v>1</v>
          </cell>
          <cell r="E2263">
            <v>144655</v>
          </cell>
          <cell r="F2263">
            <v>144655</v>
          </cell>
        </row>
        <row r="2264">
          <cell r="A2264">
            <v>0</v>
          </cell>
          <cell r="B2264" t="str">
            <v>Juego de empaques y tornillos 3"</v>
          </cell>
          <cell r="C2264" t="str">
            <v>un</v>
          </cell>
          <cell r="D2264">
            <v>1</v>
          </cell>
          <cell r="E2264">
            <v>22336.959999999999</v>
          </cell>
          <cell r="F2264">
            <v>22336.959999999999</v>
          </cell>
        </row>
        <row r="2265">
          <cell r="A2265">
            <v>0</v>
          </cell>
          <cell r="B2265" t="str">
            <v xml:space="preserve">Transporte </v>
          </cell>
          <cell r="C2265" t="str">
            <v>un</v>
          </cell>
          <cell r="D2265">
            <v>1</v>
          </cell>
          <cell r="E2265">
            <v>6679.6783999999998</v>
          </cell>
          <cell r="F2265">
            <v>6679.6783999999998</v>
          </cell>
        </row>
        <row r="2266">
          <cell r="A2266">
            <v>0</v>
          </cell>
          <cell r="B2266" t="str">
            <v>Costo directo</v>
          </cell>
          <cell r="C2266">
            <v>0</v>
          </cell>
          <cell r="D2266">
            <v>0</v>
          </cell>
          <cell r="E2266">
            <v>0</v>
          </cell>
          <cell r="F2266">
            <v>173671.6384</v>
          </cell>
        </row>
        <row r="2267">
          <cell r="A2267">
            <v>0</v>
          </cell>
          <cell r="B2267" t="str">
            <v xml:space="preserve">A.I.U </v>
          </cell>
          <cell r="C2267">
            <v>0</v>
          </cell>
          <cell r="D2267">
            <v>0</v>
          </cell>
          <cell r="E2267">
            <v>0</v>
          </cell>
          <cell r="F2267">
            <v>0</v>
          </cell>
        </row>
        <row r="2268">
          <cell r="A2268">
            <v>0</v>
          </cell>
          <cell r="B2268" t="str">
            <v>PRECIO UNITARIO (un)</v>
          </cell>
          <cell r="C2268">
            <v>0</v>
          </cell>
          <cell r="D2268">
            <v>0</v>
          </cell>
          <cell r="E2268">
            <v>0</v>
          </cell>
          <cell r="F2268">
            <v>173672</v>
          </cell>
        </row>
        <row r="2269">
          <cell r="A2269">
            <v>0</v>
          </cell>
          <cell r="B2269">
            <v>0</v>
          </cell>
          <cell r="C2269">
            <v>0</v>
          </cell>
          <cell r="D2269">
            <v>0</v>
          </cell>
          <cell r="E2269">
            <v>0</v>
          </cell>
          <cell r="F2269">
            <v>0</v>
          </cell>
        </row>
        <row r="2270">
          <cell r="A2270" t="str">
            <v>6.1.2.4.1.4.24</v>
          </cell>
          <cell r="B2270" t="str">
            <v>Niple en acero al carbón Ø3"Schedule 40 sin costura, L=5,15m, extremo  brida, según norma de fabricación ASTM A-53, A-106; incluye juego de empaques y tornillos</v>
          </cell>
          <cell r="C2270" t="str">
            <v>un</v>
          </cell>
          <cell r="D2270">
            <v>31648</v>
          </cell>
          <cell r="E2270">
            <v>544076</v>
          </cell>
          <cell r="F2270">
            <v>0</v>
          </cell>
        </row>
        <row r="2271">
          <cell r="A2271">
            <v>0</v>
          </cell>
          <cell r="B2271">
            <v>0</v>
          </cell>
          <cell r="C2271">
            <v>0</v>
          </cell>
          <cell r="D2271">
            <v>0</v>
          </cell>
          <cell r="E2271">
            <v>0</v>
          </cell>
          <cell r="F2271">
            <v>0</v>
          </cell>
        </row>
        <row r="2272">
          <cell r="A2272">
            <v>0</v>
          </cell>
          <cell r="B2272" t="str">
            <v>Instalación de Niple en acero al carbón Ø3"Schedule 40 sin costura, L=5,15m, extremo  brida, según norma de fabricación ASTM A-53, A-106; incluye juego de empaques y tornillos</v>
          </cell>
          <cell r="C2272">
            <v>0</v>
          </cell>
          <cell r="D2272">
            <v>0</v>
          </cell>
          <cell r="E2272">
            <v>0</v>
          </cell>
          <cell r="F2272">
            <v>0</v>
          </cell>
        </row>
        <row r="2273">
          <cell r="A2273">
            <v>0</v>
          </cell>
          <cell r="B2273" t="str">
            <v>Salario Oficial + 2 Ayudantes  dia con prestaciones</v>
          </cell>
          <cell r="C2273" t="str">
            <v>día</v>
          </cell>
          <cell r="D2273">
            <v>4</v>
          </cell>
          <cell r="E2273">
            <v>120563.51999999999</v>
          </cell>
          <cell r="F2273">
            <v>30140.879999999997</v>
          </cell>
        </row>
        <row r="2274">
          <cell r="A2274">
            <v>0</v>
          </cell>
          <cell r="B2274" t="str">
            <v>Herramienta menor (5% M.O.)</v>
          </cell>
          <cell r="C2274" t="str">
            <v>gl</v>
          </cell>
          <cell r="D2274">
            <v>0.05</v>
          </cell>
          <cell r="E2274">
            <v>30140.879999999997</v>
          </cell>
          <cell r="F2274">
            <v>1507.0439999999999</v>
          </cell>
        </row>
        <row r="2275">
          <cell r="A2275">
            <v>0</v>
          </cell>
          <cell r="B2275" t="str">
            <v>Costo directo</v>
          </cell>
          <cell r="C2275">
            <v>0</v>
          </cell>
          <cell r="D2275">
            <v>0</v>
          </cell>
          <cell r="E2275">
            <v>0</v>
          </cell>
          <cell r="F2275">
            <v>31647.923999999999</v>
          </cell>
        </row>
        <row r="2276">
          <cell r="A2276">
            <v>0</v>
          </cell>
          <cell r="B2276" t="str">
            <v xml:space="preserve">A.I.U </v>
          </cell>
          <cell r="C2276">
            <v>0</v>
          </cell>
          <cell r="D2276">
            <v>0</v>
          </cell>
          <cell r="E2276">
            <v>0</v>
          </cell>
          <cell r="F2276">
            <v>0</v>
          </cell>
        </row>
        <row r="2277">
          <cell r="A2277">
            <v>0</v>
          </cell>
          <cell r="B2277" t="str">
            <v>PRECIO UNITARIO (un)</v>
          </cell>
          <cell r="C2277">
            <v>0</v>
          </cell>
          <cell r="D2277">
            <v>0</v>
          </cell>
          <cell r="E2277">
            <v>0</v>
          </cell>
          <cell r="F2277">
            <v>31648</v>
          </cell>
        </row>
        <row r="2278">
          <cell r="A2278">
            <v>0</v>
          </cell>
          <cell r="B2278">
            <v>0</v>
          </cell>
          <cell r="C2278">
            <v>0</v>
          </cell>
          <cell r="D2278">
            <v>0</v>
          </cell>
          <cell r="E2278">
            <v>0</v>
          </cell>
          <cell r="F2278">
            <v>0</v>
          </cell>
        </row>
        <row r="2279">
          <cell r="A2279">
            <v>0</v>
          </cell>
          <cell r="B2279" t="str">
            <v>Suministro de Niple en acero al carbón Ø3"Schedule 40 sin costura, L=5,15m, extremo  brida, según norma de fabricación ASTM A-53, A-106; incluye juego de empaques y tornillos</v>
          </cell>
          <cell r="C2279">
            <v>0</v>
          </cell>
          <cell r="D2279">
            <v>0</v>
          </cell>
          <cell r="E2279">
            <v>0</v>
          </cell>
          <cell r="F2279">
            <v>0</v>
          </cell>
        </row>
        <row r="2280">
          <cell r="A2280">
            <v>0</v>
          </cell>
          <cell r="B2280" t="str">
            <v>Niple en acero al carbón Ø3" L=5,15m</v>
          </cell>
          <cell r="C2280" t="str">
            <v>un</v>
          </cell>
          <cell r="D2280">
            <v>1</v>
          </cell>
          <cell r="E2280">
            <v>500813</v>
          </cell>
          <cell r="F2280">
            <v>500813</v>
          </cell>
        </row>
        <row r="2281">
          <cell r="A2281">
            <v>0</v>
          </cell>
          <cell r="B2281" t="str">
            <v>Juego de empaques y tornillos 3"</v>
          </cell>
          <cell r="C2281" t="str">
            <v>un</v>
          </cell>
          <cell r="D2281">
            <v>1</v>
          </cell>
          <cell r="E2281">
            <v>22336.959999999999</v>
          </cell>
          <cell r="F2281">
            <v>22336.959999999999</v>
          </cell>
        </row>
        <row r="2282">
          <cell r="A2282">
            <v>0</v>
          </cell>
          <cell r="B2282" t="str">
            <v xml:space="preserve">Transporte </v>
          </cell>
          <cell r="C2282" t="str">
            <v>un</v>
          </cell>
          <cell r="D2282">
            <v>1</v>
          </cell>
          <cell r="E2282">
            <v>20925.9984</v>
          </cell>
          <cell r="F2282">
            <v>20925.9984</v>
          </cell>
        </row>
        <row r="2283">
          <cell r="A2283">
            <v>0</v>
          </cell>
          <cell r="B2283" t="str">
            <v>Costo directo</v>
          </cell>
          <cell r="C2283">
            <v>0</v>
          </cell>
          <cell r="D2283">
            <v>0</v>
          </cell>
          <cell r="E2283">
            <v>0</v>
          </cell>
          <cell r="F2283">
            <v>544075.9584</v>
          </cell>
        </row>
        <row r="2284">
          <cell r="A2284">
            <v>0</v>
          </cell>
          <cell r="B2284" t="str">
            <v xml:space="preserve">A.I.U </v>
          </cell>
          <cell r="C2284">
            <v>0</v>
          </cell>
          <cell r="D2284">
            <v>0</v>
          </cell>
          <cell r="E2284">
            <v>0</v>
          </cell>
          <cell r="F2284">
            <v>0</v>
          </cell>
        </row>
        <row r="2285">
          <cell r="A2285">
            <v>0</v>
          </cell>
          <cell r="B2285" t="str">
            <v>PRECIO UNITARIO (un)</v>
          </cell>
          <cell r="C2285">
            <v>0</v>
          </cell>
          <cell r="D2285">
            <v>0</v>
          </cell>
          <cell r="E2285">
            <v>0</v>
          </cell>
          <cell r="F2285">
            <v>544076</v>
          </cell>
        </row>
        <row r="2286">
          <cell r="A2286">
            <v>0</v>
          </cell>
          <cell r="B2286">
            <v>0</v>
          </cell>
          <cell r="C2286">
            <v>0</v>
          </cell>
          <cell r="D2286">
            <v>0</v>
          </cell>
          <cell r="E2286">
            <v>0</v>
          </cell>
          <cell r="F2286">
            <v>0</v>
          </cell>
        </row>
        <row r="2287">
          <cell r="A2287" t="str">
            <v>6.1.2.4.1.4.25</v>
          </cell>
          <cell r="B2287" t="str">
            <v>Niple en acero al carbón Ø3"Schedule 40 sin costura, L=5,36m, extremo  brida, según norma de fabricación ASTM A-53, A-106; incluye juego de empaques y tornillos</v>
          </cell>
          <cell r="C2287" t="str">
            <v>un</v>
          </cell>
          <cell r="D2287">
            <v>31648</v>
          </cell>
          <cell r="E2287">
            <v>561285</v>
          </cell>
          <cell r="F2287">
            <v>0</v>
          </cell>
        </row>
        <row r="2288">
          <cell r="A2288">
            <v>0</v>
          </cell>
          <cell r="B2288">
            <v>0</v>
          </cell>
          <cell r="C2288">
            <v>0</v>
          </cell>
          <cell r="D2288">
            <v>0</v>
          </cell>
          <cell r="E2288">
            <v>0</v>
          </cell>
          <cell r="F2288">
            <v>0</v>
          </cell>
        </row>
        <row r="2289">
          <cell r="A2289">
            <v>0</v>
          </cell>
          <cell r="B2289" t="str">
            <v>Instalación de Niple en acero al carbón Ø3"Schedule 40 sin costura, L=5,36m, extremo  brida, según norma de fabricación ASTM A-53, A-106; incluye juego de empaques y tornillos</v>
          </cell>
          <cell r="C2289">
            <v>0</v>
          </cell>
          <cell r="D2289">
            <v>0</v>
          </cell>
          <cell r="E2289">
            <v>0</v>
          </cell>
          <cell r="F2289">
            <v>0</v>
          </cell>
        </row>
        <row r="2290">
          <cell r="A2290">
            <v>0</v>
          </cell>
          <cell r="B2290" t="str">
            <v>Salario Oficial + 2 Ayudantes  dia con prestaciones</v>
          </cell>
          <cell r="C2290" t="str">
            <v>día</v>
          </cell>
          <cell r="D2290">
            <v>4</v>
          </cell>
          <cell r="E2290">
            <v>120563.51999999999</v>
          </cell>
          <cell r="F2290">
            <v>30140.879999999997</v>
          </cell>
        </row>
        <row r="2291">
          <cell r="A2291">
            <v>0</v>
          </cell>
          <cell r="B2291" t="str">
            <v>Herramienta menor (5% M.O.)</v>
          </cell>
          <cell r="C2291" t="str">
            <v>gl</v>
          </cell>
          <cell r="D2291">
            <v>0.05</v>
          </cell>
          <cell r="E2291">
            <v>30140.879999999997</v>
          </cell>
          <cell r="F2291">
            <v>1507.0439999999999</v>
          </cell>
        </row>
        <row r="2292">
          <cell r="A2292">
            <v>0</v>
          </cell>
          <cell r="B2292" t="str">
            <v>Costo directo</v>
          </cell>
          <cell r="C2292">
            <v>0</v>
          </cell>
          <cell r="D2292">
            <v>0</v>
          </cell>
          <cell r="E2292">
            <v>0</v>
          </cell>
          <cell r="F2292">
            <v>31647.923999999999</v>
          </cell>
        </row>
        <row r="2293">
          <cell r="A2293">
            <v>0</v>
          </cell>
          <cell r="B2293" t="str">
            <v xml:space="preserve">A.I.U </v>
          </cell>
          <cell r="C2293">
            <v>0</v>
          </cell>
          <cell r="D2293">
            <v>0</v>
          </cell>
          <cell r="E2293">
            <v>0</v>
          </cell>
          <cell r="F2293">
            <v>0</v>
          </cell>
        </row>
        <row r="2294">
          <cell r="A2294">
            <v>0</v>
          </cell>
          <cell r="B2294" t="str">
            <v>PRECIO UNITARIO (un)</v>
          </cell>
          <cell r="C2294">
            <v>0</v>
          </cell>
          <cell r="D2294">
            <v>0</v>
          </cell>
          <cell r="E2294">
            <v>0</v>
          </cell>
          <cell r="F2294">
            <v>31648</v>
          </cell>
        </row>
        <row r="2295">
          <cell r="A2295">
            <v>0</v>
          </cell>
          <cell r="B2295">
            <v>0</v>
          </cell>
          <cell r="C2295">
            <v>0</v>
          </cell>
          <cell r="D2295">
            <v>0</v>
          </cell>
          <cell r="E2295">
            <v>0</v>
          </cell>
          <cell r="F2295">
            <v>0</v>
          </cell>
        </row>
        <row r="2296">
          <cell r="A2296">
            <v>0</v>
          </cell>
          <cell r="B2296" t="str">
            <v>Suministro de Niple en acero al carbón Ø3"Schedule 40 sin costura, L=5,36m, extremo  brida, según norma de fabricación ASTM A-53, A-106; incluye juego de empaques y tornillos</v>
          </cell>
          <cell r="C2296">
            <v>0</v>
          </cell>
          <cell r="D2296">
            <v>0</v>
          </cell>
          <cell r="E2296">
            <v>0</v>
          </cell>
          <cell r="F2296">
            <v>0</v>
          </cell>
        </row>
        <row r="2297">
          <cell r="A2297">
            <v>0</v>
          </cell>
          <cell r="B2297" t="str">
            <v>Niple de acero al carbón, Ø3", Schedule 40, Extremo brida-brida, L = 5,36 m</v>
          </cell>
          <cell r="C2297" t="str">
            <v>un</v>
          </cell>
          <cell r="D2297">
            <v>1</v>
          </cell>
          <cell r="E2297">
            <v>517360</v>
          </cell>
          <cell r="F2297">
            <v>517360</v>
          </cell>
        </row>
        <row r="2298">
          <cell r="A2298">
            <v>0</v>
          </cell>
          <cell r="B2298" t="str">
            <v>Juego de empaques y tornillos 3"</v>
          </cell>
          <cell r="C2298" t="str">
            <v>un</v>
          </cell>
          <cell r="D2298">
            <v>1</v>
          </cell>
          <cell r="E2298">
            <v>22336.959999999999</v>
          </cell>
          <cell r="F2298">
            <v>22336.959999999999</v>
          </cell>
        </row>
        <row r="2299">
          <cell r="A2299">
            <v>0</v>
          </cell>
          <cell r="B2299" t="str">
            <v xml:space="preserve">Transporte </v>
          </cell>
          <cell r="C2299" t="str">
            <v>un</v>
          </cell>
          <cell r="D2299">
            <v>1</v>
          </cell>
          <cell r="E2299">
            <v>21587.878399999998</v>
          </cell>
          <cell r="F2299">
            <v>21587.878399999998</v>
          </cell>
        </row>
        <row r="2300">
          <cell r="A2300">
            <v>0</v>
          </cell>
          <cell r="B2300" t="str">
            <v>Costo directo</v>
          </cell>
          <cell r="C2300">
            <v>0</v>
          </cell>
          <cell r="D2300">
            <v>0</v>
          </cell>
          <cell r="E2300">
            <v>0</v>
          </cell>
          <cell r="F2300">
            <v>561284.83840000001</v>
          </cell>
        </row>
        <row r="2301">
          <cell r="A2301">
            <v>0</v>
          </cell>
          <cell r="B2301" t="str">
            <v xml:space="preserve">A.I.U </v>
          </cell>
          <cell r="C2301">
            <v>0</v>
          </cell>
          <cell r="D2301">
            <v>0</v>
          </cell>
          <cell r="E2301">
            <v>0</v>
          </cell>
          <cell r="F2301">
            <v>0</v>
          </cell>
        </row>
        <row r="2302">
          <cell r="A2302">
            <v>0</v>
          </cell>
          <cell r="B2302" t="str">
            <v>PRECIO UNITARIO (un)</v>
          </cell>
          <cell r="C2302">
            <v>0</v>
          </cell>
          <cell r="D2302">
            <v>0</v>
          </cell>
          <cell r="E2302">
            <v>0</v>
          </cell>
          <cell r="F2302">
            <v>561285</v>
          </cell>
        </row>
        <row r="2303">
          <cell r="A2303">
            <v>0</v>
          </cell>
          <cell r="B2303">
            <v>0</v>
          </cell>
          <cell r="C2303">
            <v>0</v>
          </cell>
          <cell r="D2303">
            <v>0</v>
          </cell>
          <cell r="E2303">
            <v>0</v>
          </cell>
          <cell r="F2303">
            <v>0</v>
          </cell>
        </row>
        <row r="2304">
          <cell r="A2304" t="str">
            <v>6.1.2.4.1.4.26</v>
          </cell>
          <cell r="B2304" t="str">
            <v>Niple en acero al carbón Ø3"Schedule 40 sin costura, L=1,28m, extremo  brida, según norma de fabricación ASTM A-53, A-106; incluye juego de empaques y tornillos</v>
          </cell>
          <cell r="C2304" t="str">
            <v>un</v>
          </cell>
          <cell r="D2304">
            <v>31648</v>
          </cell>
          <cell r="E2304">
            <v>226938</v>
          </cell>
          <cell r="F2304">
            <v>0</v>
          </cell>
        </row>
        <row r="2305">
          <cell r="A2305">
            <v>0</v>
          </cell>
          <cell r="B2305">
            <v>0</v>
          </cell>
          <cell r="C2305">
            <v>0</v>
          </cell>
          <cell r="D2305">
            <v>0</v>
          </cell>
          <cell r="E2305">
            <v>0</v>
          </cell>
          <cell r="F2305">
            <v>0</v>
          </cell>
        </row>
        <row r="2306">
          <cell r="A2306">
            <v>0</v>
          </cell>
          <cell r="B2306" t="str">
            <v>Instalación de Niple en acero al carbón Ø3"Schedule 40 sin costura, L=1,28m, extremo  brida, según norma de fabricación ASTM A-53, A-106; incluye juego de empaques y tornillos</v>
          </cell>
          <cell r="C2306">
            <v>0</v>
          </cell>
          <cell r="D2306">
            <v>0</v>
          </cell>
          <cell r="E2306">
            <v>0</v>
          </cell>
          <cell r="F2306">
            <v>0</v>
          </cell>
        </row>
        <row r="2307">
          <cell r="A2307">
            <v>0</v>
          </cell>
          <cell r="B2307" t="str">
            <v>Salario Oficial + 2 Ayudantes  dia con prestaciones</v>
          </cell>
          <cell r="C2307" t="str">
            <v>día</v>
          </cell>
          <cell r="D2307">
            <v>4</v>
          </cell>
          <cell r="E2307">
            <v>120563.51999999999</v>
          </cell>
          <cell r="F2307">
            <v>30140.879999999997</v>
          </cell>
        </row>
        <row r="2308">
          <cell r="A2308">
            <v>0</v>
          </cell>
          <cell r="B2308" t="str">
            <v>Herramienta menor (5% M.O.)</v>
          </cell>
          <cell r="C2308" t="str">
            <v>gl</v>
          </cell>
          <cell r="D2308">
            <v>0.05</v>
          </cell>
          <cell r="E2308">
            <v>30140.879999999997</v>
          </cell>
          <cell r="F2308">
            <v>1507.0439999999999</v>
          </cell>
        </row>
        <row r="2309">
          <cell r="A2309">
            <v>0</v>
          </cell>
          <cell r="B2309" t="str">
            <v>Costo directo</v>
          </cell>
          <cell r="C2309">
            <v>0</v>
          </cell>
          <cell r="D2309">
            <v>0</v>
          </cell>
          <cell r="E2309">
            <v>0</v>
          </cell>
          <cell r="F2309">
            <v>31647.923999999999</v>
          </cell>
        </row>
        <row r="2310">
          <cell r="A2310">
            <v>0</v>
          </cell>
          <cell r="B2310" t="str">
            <v xml:space="preserve">A.I.U </v>
          </cell>
          <cell r="C2310">
            <v>0</v>
          </cell>
          <cell r="D2310">
            <v>0</v>
          </cell>
          <cell r="E2310">
            <v>0</v>
          </cell>
          <cell r="F2310">
            <v>0</v>
          </cell>
        </row>
        <row r="2311">
          <cell r="A2311">
            <v>0</v>
          </cell>
          <cell r="B2311" t="str">
            <v>PRECIO UNITARIO (un)</v>
          </cell>
          <cell r="C2311">
            <v>0</v>
          </cell>
          <cell r="D2311">
            <v>0</v>
          </cell>
          <cell r="E2311">
            <v>0</v>
          </cell>
          <cell r="F2311">
            <v>31648</v>
          </cell>
        </row>
        <row r="2312">
          <cell r="A2312">
            <v>0</v>
          </cell>
          <cell r="B2312">
            <v>0</v>
          </cell>
          <cell r="C2312">
            <v>0</v>
          </cell>
          <cell r="D2312">
            <v>0</v>
          </cell>
          <cell r="E2312">
            <v>0</v>
          </cell>
          <cell r="F2312">
            <v>0</v>
          </cell>
        </row>
        <row r="2313">
          <cell r="A2313">
            <v>0</v>
          </cell>
          <cell r="B2313" t="str">
            <v>Suministro de Niple en acero al carbón Ø3"Schedule 40 sin costura, L=1,28m, extremo  brida, según norma de fabricación ASTM A-53, A-106; incluye juego de empaques y tornillos</v>
          </cell>
          <cell r="C2313">
            <v>0</v>
          </cell>
          <cell r="D2313">
            <v>0</v>
          </cell>
          <cell r="E2313">
            <v>0</v>
          </cell>
          <cell r="F2313">
            <v>0</v>
          </cell>
        </row>
        <row r="2314">
          <cell r="A2314">
            <v>0</v>
          </cell>
          <cell r="B2314" t="str">
            <v>Niple en acero al carbón Ø3" L=1,28m</v>
          </cell>
          <cell r="C2314" t="str">
            <v>un</v>
          </cell>
          <cell r="D2314">
            <v>1</v>
          </cell>
          <cell r="E2314">
            <v>195873</v>
          </cell>
          <cell r="F2314">
            <v>195873</v>
          </cell>
        </row>
        <row r="2315">
          <cell r="A2315">
            <v>0</v>
          </cell>
          <cell r="B2315" t="str">
            <v>Juego de empaques y tornillos 3"</v>
          </cell>
          <cell r="C2315" t="str">
            <v>un</v>
          </cell>
          <cell r="D2315">
            <v>1</v>
          </cell>
          <cell r="E2315">
            <v>22336.959999999999</v>
          </cell>
          <cell r="F2315">
            <v>22336.959999999999</v>
          </cell>
        </row>
        <row r="2316">
          <cell r="A2316">
            <v>0</v>
          </cell>
          <cell r="B2316" t="str">
            <v xml:space="preserve">Transporte </v>
          </cell>
          <cell r="C2316" t="str">
            <v>un</v>
          </cell>
          <cell r="D2316">
            <v>1</v>
          </cell>
          <cell r="E2316">
            <v>8728.3984</v>
          </cell>
          <cell r="F2316">
            <v>8728.3984</v>
          </cell>
        </row>
        <row r="2317">
          <cell r="A2317">
            <v>0</v>
          </cell>
          <cell r="B2317" t="str">
            <v>Costo directo</v>
          </cell>
          <cell r="C2317">
            <v>0</v>
          </cell>
          <cell r="D2317">
            <v>0</v>
          </cell>
          <cell r="E2317">
            <v>0</v>
          </cell>
          <cell r="F2317">
            <v>226938.3584</v>
          </cell>
        </row>
        <row r="2318">
          <cell r="A2318">
            <v>0</v>
          </cell>
          <cell r="B2318" t="str">
            <v xml:space="preserve">A.I.U </v>
          </cell>
          <cell r="C2318">
            <v>0</v>
          </cell>
          <cell r="D2318">
            <v>0</v>
          </cell>
          <cell r="E2318">
            <v>0</v>
          </cell>
          <cell r="F2318">
            <v>0</v>
          </cell>
        </row>
        <row r="2319">
          <cell r="A2319">
            <v>0</v>
          </cell>
          <cell r="B2319" t="str">
            <v>PRECIO UNITARIO (un)</v>
          </cell>
          <cell r="C2319">
            <v>0</v>
          </cell>
          <cell r="D2319">
            <v>0</v>
          </cell>
          <cell r="E2319">
            <v>0</v>
          </cell>
          <cell r="F2319">
            <v>226938</v>
          </cell>
        </row>
        <row r="2320">
          <cell r="A2320">
            <v>0</v>
          </cell>
          <cell r="B2320">
            <v>0</v>
          </cell>
          <cell r="C2320">
            <v>0</v>
          </cell>
          <cell r="D2320">
            <v>0</v>
          </cell>
          <cell r="E2320">
            <v>0</v>
          </cell>
          <cell r="F2320">
            <v>0</v>
          </cell>
        </row>
        <row r="2321">
          <cell r="A2321" t="str">
            <v>6.1.2.4.1.4.27</v>
          </cell>
          <cell r="B2321" t="str">
            <v>Niple en acero al carbón Ø3"Schedule 40 sin costura, L=5,35m, extremo  brida, según norma de fabricación ASTM A-53, A-106; incluye juego de empaques y tornillos</v>
          </cell>
          <cell r="C2321" t="str">
            <v>un</v>
          </cell>
          <cell r="D2321">
            <v>31648</v>
          </cell>
          <cell r="E2321">
            <v>560465</v>
          </cell>
          <cell r="F2321">
            <v>0</v>
          </cell>
        </row>
        <row r="2322">
          <cell r="A2322">
            <v>0</v>
          </cell>
          <cell r="B2322">
            <v>0</v>
          </cell>
          <cell r="C2322">
            <v>0</v>
          </cell>
          <cell r="D2322">
            <v>0</v>
          </cell>
          <cell r="E2322">
            <v>0</v>
          </cell>
          <cell r="F2322">
            <v>0</v>
          </cell>
        </row>
        <row r="2323">
          <cell r="A2323">
            <v>0</v>
          </cell>
          <cell r="B2323" t="str">
            <v>Instalación de Niple en acero al carbón Ø3"Schedule 40 sin costura, L=5,35m, extremo  brida, según norma de fabricación ASTM A-53, A-106; incluye juego de empaques y tornillos</v>
          </cell>
          <cell r="C2323">
            <v>0</v>
          </cell>
          <cell r="D2323">
            <v>0</v>
          </cell>
          <cell r="E2323">
            <v>0</v>
          </cell>
          <cell r="F2323">
            <v>0</v>
          </cell>
        </row>
        <row r="2324">
          <cell r="A2324">
            <v>0</v>
          </cell>
          <cell r="B2324" t="str">
            <v>Salario Oficial + 2 Ayudantes  dia con prestaciones</v>
          </cell>
          <cell r="C2324" t="str">
            <v>día</v>
          </cell>
          <cell r="D2324">
            <v>4</v>
          </cell>
          <cell r="E2324">
            <v>120563.51999999999</v>
          </cell>
          <cell r="F2324">
            <v>30140.879999999997</v>
          </cell>
        </row>
        <row r="2325">
          <cell r="A2325">
            <v>0</v>
          </cell>
          <cell r="B2325" t="str">
            <v>Herramienta menor (5% M.O.)</v>
          </cell>
          <cell r="C2325" t="str">
            <v>gl</v>
          </cell>
          <cell r="D2325">
            <v>0.05</v>
          </cell>
          <cell r="E2325">
            <v>30140.879999999997</v>
          </cell>
          <cell r="F2325">
            <v>1507.0439999999999</v>
          </cell>
        </row>
        <row r="2326">
          <cell r="A2326">
            <v>0</v>
          </cell>
          <cell r="B2326" t="str">
            <v>Costo directo</v>
          </cell>
          <cell r="C2326">
            <v>0</v>
          </cell>
          <cell r="D2326">
            <v>0</v>
          </cell>
          <cell r="E2326">
            <v>0</v>
          </cell>
          <cell r="F2326">
            <v>31647.923999999999</v>
          </cell>
        </row>
        <row r="2327">
          <cell r="A2327">
            <v>0</v>
          </cell>
          <cell r="B2327" t="str">
            <v xml:space="preserve">A.I.U </v>
          </cell>
          <cell r="C2327">
            <v>0</v>
          </cell>
          <cell r="D2327">
            <v>0</v>
          </cell>
          <cell r="E2327">
            <v>0</v>
          </cell>
          <cell r="F2327">
            <v>0</v>
          </cell>
        </row>
        <row r="2328">
          <cell r="A2328">
            <v>0</v>
          </cell>
          <cell r="B2328" t="str">
            <v>PRECIO UNITARIO (un)</v>
          </cell>
          <cell r="C2328">
            <v>0</v>
          </cell>
          <cell r="D2328">
            <v>0</v>
          </cell>
          <cell r="E2328">
            <v>0</v>
          </cell>
          <cell r="F2328">
            <v>31648</v>
          </cell>
        </row>
        <row r="2329">
          <cell r="A2329">
            <v>0</v>
          </cell>
          <cell r="B2329">
            <v>0</v>
          </cell>
          <cell r="C2329">
            <v>0</v>
          </cell>
          <cell r="D2329">
            <v>0</v>
          </cell>
          <cell r="E2329">
            <v>0</v>
          </cell>
          <cell r="F2329">
            <v>0</v>
          </cell>
        </row>
        <row r="2330">
          <cell r="A2330">
            <v>0</v>
          </cell>
          <cell r="B2330" t="str">
            <v>Suministro de Niple en acero al carbón Ø3"Schedule 40 sin costura, L=5,35m, extremo  brida, según norma de fabricación ASTM A-53, A-106; incluye juego de empaques y tornillos</v>
          </cell>
          <cell r="C2330">
            <v>0</v>
          </cell>
          <cell r="D2330">
            <v>0</v>
          </cell>
          <cell r="E2330">
            <v>0</v>
          </cell>
          <cell r="F2330">
            <v>0</v>
          </cell>
        </row>
        <row r="2331">
          <cell r="A2331">
            <v>0</v>
          </cell>
          <cell r="B2331" t="str">
            <v>Niple en acero al carbón Ø3" L=5,35m</v>
          </cell>
          <cell r="C2331" t="str">
            <v>un</v>
          </cell>
          <cell r="D2331">
            <v>1</v>
          </cell>
          <cell r="E2331">
            <v>516572</v>
          </cell>
          <cell r="F2331">
            <v>516572</v>
          </cell>
        </row>
        <row r="2332">
          <cell r="A2332">
            <v>0</v>
          </cell>
          <cell r="B2332" t="str">
            <v>Juego de empaques y tornillos 3"</v>
          </cell>
          <cell r="C2332" t="str">
            <v>un</v>
          </cell>
          <cell r="D2332">
            <v>1</v>
          </cell>
          <cell r="E2332">
            <v>22336.959999999999</v>
          </cell>
          <cell r="F2332">
            <v>22336.959999999999</v>
          </cell>
        </row>
        <row r="2333">
          <cell r="A2333">
            <v>0</v>
          </cell>
          <cell r="B2333" t="str">
            <v xml:space="preserve">Transporte </v>
          </cell>
          <cell r="C2333" t="str">
            <v>un</v>
          </cell>
          <cell r="D2333">
            <v>1</v>
          </cell>
          <cell r="E2333">
            <v>21556.358399999997</v>
          </cell>
          <cell r="F2333">
            <v>21556.358399999997</v>
          </cell>
        </row>
        <row r="2334">
          <cell r="A2334">
            <v>0</v>
          </cell>
          <cell r="B2334" t="str">
            <v>Costo directo</v>
          </cell>
          <cell r="C2334">
            <v>0</v>
          </cell>
          <cell r="D2334">
            <v>0</v>
          </cell>
          <cell r="E2334">
            <v>0</v>
          </cell>
          <cell r="F2334">
            <v>560465.31839999999</v>
          </cell>
        </row>
        <row r="2335">
          <cell r="A2335">
            <v>0</v>
          </cell>
          <cell r="B2335" t="str">
            <v xml:space="preserve">A.I.U </v>
          </cell>
          <cell r="C2335">
            <v>0</v>
          </cell>
          <cell r="D2335">
            <v>0</v>
          </cell>
          <cell r="E2335">
            <v>0</v>
          </cell>
          <cell r="F2335">
            <v>0</v>
          </cell>
        </row>
        <row r="2336">
          <cell r="A2336">
            <v>0</v>
          </cell>
          <cell r="B2336" t="str">
            <v>PRECIO UNITARIO (un)</v>
          </cell>
          <cell r="C2336">
            <v>0</v>
          </cell>
          <cell r="D2336">
            <v>0</v>
          </cell>
          <cell r="E2336">
            <v>0</v>
          </cell>
          <cell r="F2336">
            <v>560465</v>
          </cell>
        </row>
        <row r="2337">
          <cell r="A2337">
            <v>0</v>
          </cell>
          <cell r="B2337">
            <v>0</v>
          </cell>
          <cell r="C2337">
            <v>0</v>
          </cell>
          <cell r="D2337">
            <v>0</v>
          </cell>
          <cell r="E2337">
            <v>0</v>
          </cell>
          <cell r="F2337">
            <v>0</v>
          </cell>
        </row>
        <row r="2338">
          <cell r="A2338" t="str">
            <v>6.1.2.4.1.4.28</v>
          </cell>
          <cell r="B2338" t="str">
            <v>Niple en acero al carbón Ø3"Schedule 40 sin costura, L=1,31m, extremo  brida, según norma de fabricación ASTM A-53, A-106; incluye juego de empaques y tornillos</v>
          </cell>
          <cell r="C2338" t="str">
            <v>un</v>
          </cell>
          <cell r="D2338">
            <v>31648</v>
          </cell>
          <cell r="E2338">
            <v>229396</v>
          </cell>
          <cell r="F2338">
            <v>0</v>
          </cell>
        </row>
        <row r="2339">
          <cell r="A2339">
            <v>0</v>
          </cell>
          <cell r="B2339">
            <v>0</v>
          </cell>
          <cell r="C2339">
            <v>0</v>
          </cell>
          <cell r="D2339">
            <v>0</v>
          </cell>
          <cell r="E2339">
            <v>0</v>
          </cell>
          <cell r="F2339">
            <v>0</v>
          </cell>
        </row>
        <row r="2340">
          <cell r="A2340">
            <v>0</v>
          </cell>
          <cell r="B2340" t="str">
            <v>Instalación de Niple en acero al carbón Ø3"Schedule 40 sin costura, L=1,31m, extremo  brida, según norma de fabricación ASTM A-53, A-106; incluye juego de empaques y tornillos</v>
          </cell>
          <cell r="C2340">
            <v>0</v>
          </cell>
          <cell r="D2340">
            <v>0</v>
          </cell>
          <cell r="E2340">
            <v>0</v>
          </cell>
          <cell r="F2340">
            <v>0</v>
          </cell>
        </row>
        <row r="2341">
          <cell r="A2341">
            <v>0</v>
          </cell>
          <cell r="B2341" t="str">
            <v>Salario Oficial + 2 Ayudantes  dia con prestaciones</v>
          </cell>
          <cell r="C2341" t="str">
            <v>día</v>
          </cell>
          <cell r="D2341">
            <v>4</v>
          </cell>
          <cell r="E2341">
            <v>120563.51999999999</v>
          </cell>
          <cell r="F2341">
            <v>30140.879999999997</v>
          </cell>
        </row>
        <row r="2342">
          <cell r="A2342">
            <v>0</v>
          </cell>
          <cell r="B2342" t="str">
            <v>Herramienta menor (5% M.O.)</v>
          </cell>
          <cell r="C2342" t="str">
            <v>gl</v>
          </cell>
          <cell r="D2342">
            <v>0.05</v>
          </cell>
          <cell r="E2342">
            <v>30140.879999999997</v>
          </cell>
          <cell r="F2342">
            <v>1507.0439999999999</v>
          </cell>
        </row>
        <row r="2343">
          <cell r="A2343">
            <v>0</v>
          </cell>
          <cell r="B2343" t="str">
            <v>Costo directo</v>
          </cell>
          <cell r="C2343">
            <v>0</v>
          </cell>
          <cell r="D2343">
            <v>0</v>
          </cell>
          <cell r="E2343">
            <v>0</v>
          </cell>
          <cell r="F2343">
            <v>31647.923999999999</v>
          </cell>
        </row>
        <row r="2344">
          <cell r="A2344">
            <v>0</v>
          </cell>
          <cell r="B2344" t="str">
            <v xml:space="preserve">A.I.U </v>
          </cell>
          <cell r="C2344">
            <v>0</v>
          </cell>
          <cell r="D2344">
            <v>0</v>
          </cell>
          <cell r="E2344">
            <v>0</v>
          </cell>
          <cell r="F2344">
            <v>0</v>
          </cell>
        </row>
        <row r="2345">
          <cell r="A2345">
            <v>0</v>
          </cell>
          <cell r="B2345" t="str">
            <v>PRECIO UNITARIO (un)</v>
          </cell>
          <cell r="C2345">
            <v>0</v>
          </cell>
          <cell r="D2345">
            <v>0</v>
          </cell>
          <cell r="E2345">
            <v>0</v>
          </cell>
          <cell r="F2345">
            <v>31648</v>
          </cell>
        </row>
        <row r="2346">
          <cell r="A2346">
            <v>0</v>
          </cell>
          <cell r="B2346">
            <v>0</v>
          </cell>
          <cell r="C2346">
            <v>0</v>
          </cell>
          <cell r="D2346">
            <v>0</v>
          </cell>
          <cell r="E2346">
            <v>0</v>
          </cell>
          <cell r="F2346">
            <v>0</v>
          </cell>
        </row>
        <row r="2347">
          <cell r="A2347">
            <v>0</v>
          </cell>
          <cell r="B2347" t="str">
            <v>Suministro de Niple en acero al carbón Ø3"Schedule 40 sin costura, L=1,31m, extremo  brida, según norma de fabricación ASTM A-53, A-106; incluye juego de empaques y tornillos</v>
          </cell>
          <cell r="C2347">
            <v>0</v>
          </cell>
          <cell r="D2347">
            <v>0</v>
          </cell>
          <cell r="E2347">
            <v>0</v>
          </cell>
          <cell r="F2347">
            <v>0</v>
          </cell>
        </row>
        <row r="2348">
          <cell r="A2348">
            <v>0</v>
          </cell>
          <cell r="B2348" t="str">
            <v>Niple en acero al carbón Ø3" L=1,31m</v>
          </cell>
          <cell r="C2348" t="str">
            <v>un</v>
          </cell>
          <cell r="D2348">
            <v>1</v>
          </cell>
          <cell r="E2348">
            <v>198236</v>
          </cell>
          <cell r="F2348">
            <v>198236</v>
          </cell>
        </row>
        <row r="2349">
          <cell r="A2349">
            <v>0</v>
          </cell>
          <cell r="B2349" t="str">
            <v>Juego de empaques y tornillos 3"</v>
          </cell>
          <cell r="C2349" t="str">
            <v>un</v>
          </cell>
          <cell r="D2349">
            <v>1</v>
          </cell>
          <cell r="E2349">
            <v>22336.959999999999</v>
          </cell>
          <cell r="F2349">
            <v>22336.959999999999</v>
          </cell>
        </row>
        <row r="2350">
          <cell r="A2350">
            <v>0</v>
          </cell>
          <cell r="B2350" t="str">
            <v xml:space="preserve">Transporte </v>
          </cell>
          <cell r="C2350" t="str">
            <v>un</v>
          </cell>
          <cell r="D2350">
            <v>1</v>
          </cell>
          <cell r="E2350">
            <v>8822.9184000000005</v>
          </cell>
          <cell r="F2350">
            <v>8822.9184000000005</v>
          </cell>
        </row>
        <row r="2351">
          <cell r="A2351">
            <v>0</v>
          </cell>
          <cell r="B2351" t="str">
            <v>Costo directo</v>
          </cell>
          <cell r="C2351">
            <v>0</v>
          </cell>
          <cell r="D2351">
            <v>0</v>
          </cell>
          <cell r="E2351">
            <v>0</v>
          </cell>
          <cell r="F2351">
            <v>229395.87839999999</v>
          </cell>
        </row>
        <row r="2352">
          <cell r="A2352">
            <v>0</v>
          </cell>
          <cell r="B2352" t="str">
            <v xml:space="preserve">A.I.U </v>
          </cell>
          <cell r="C2352">
            <v>0</v>
          </cell>
          <cell r="D2352">
            <v>0</v>
          </cell>
          <cell r="E2352">
            <v>0</v>
          </cell>
          <cell r="F2352">
            <v>0</v>
          </cell>
        </row>
        <row r="2353">
          <cell r="A2353">
            <v>0</v>
          </cell>
          <cell r="B2353" t="str">
            <v>PRECIO UNITARIO (un)</v>
          </cell>
          <cell r="C2353">
            <v>0</v>
          </cell>
          <cell r="D2353">
            <v>0</v>
          </cell>
          <cell r="E2353">
            <v>0</v>
          </cell>
          <cell r="F2353">
            <v>229396</v>
          </cell>
        </row>
        <row r="2354">
          <cell r="A2354">
            <v>0</v>
          </cell>
          <cell r="B2354">
            <v>0</v>
          </cell>
          <cell r="C2354">
            <v>0</v>
          </cell>
          <cell r="D2354">
            <v>0</v>
          </cell>
          <cell r="E2354">
            <v>0</v>
          </cell>
          <cell r="F2354">
            <v>0</v>
          </cell>
        </row>
        <row r="2355">
          <cell r="A2355" t="str">
            <v>6.1.2.4.1.4.29</v>
          </cell>
          <cell r="B2355" t="str">
            <v>Niple en acero al carbón Ø3"Schedule 40 sin costura, L=4,40m, extremo  brida, según norma de fabricación ASTM A-53, A-106; incluye juego de empaques y tornillos</v>
          </cell>
          <cell r="C2355" t="str">
            <v>un</v>
          </cell>
          <cell r="D2355">
            <v>31648</v>
          </cell>
          <cell r="E2355">
            <v>482615</v>
          </cell>
          <cell r="F2355">
            <v>0</v>
          </cell>
        </row>
        <row r="2356">
          <cell r="A2356">
            <v>0</v>
          </cell>
          <cell r="B2356">
            <v>0</v>
          </cell>
          <cell r="C2356">
            <v>0</v>
          </cell>
          <cell r="D2356">
            <v>0</v>
          </cell>
          <cell r="E2356">
            <v>0</v>
          </cell>
          <cell r="F2356">
            <v>0</v>
          </cell>
        </row>
        <row r="2357">
          <cell r="A2357">
            <v>0</v>
          </cell>
          <cell r="B2357" t="str">
            <v>Instalación de Niple en acero al carbón Ø3"Schedule 40 sin costura, L=4,40m, extremo  brida, según norma de fabricación ASTM A-53, A-106; incluye juego de empaques y tornillos</v>
          </cell>
          <cell r="C2357">
            <v>0</v>
          </cell>
          <cell r="D2357">
            <v>0</v>
          </cell>
          <cell r="E2357">
            <v>0</v>
          </cell>
          <cell r="F2357">
            <v>0</v>
          </cell>
        </row>
        <row r="2358">
          <cell r="A2358">
            <v>0</v>
          </cell>
          <cell r="B2358" t="str">
            <v>Salario Oficial + 2 Ayudantes  dia con prestaciones</v>
          </cell>
          <cell r="C2358" t="str">
            <v>día</v>
          </cell>
          <cell r="D2358">
            <v>4</v>
          </cell>
          <cell r="E2358">
            <v>120563.51999999999</v>
          </cell>
          <cell r="F2358">
            <v>30140.879999999997</v>
          </cell>
        </row>
        <row r="2359">
          <cell r="A2359">
            <v>0</v>
          </cell>
          <cell r="B2359" t="str">
            <v>Herramienta menor (5% M.O.)</v>
          </cell>
          <cell r="C2359" t="str">
            <v>gl</v>
          </cell>
          <cell r="D2359">
            <v>0.05</v>
          </cell>
          <cell r="E2359">
            <v>30140.879999999997</v>
          </cell>
          <cell r="F2359">
            <v>1507.0439999999999</v>
          </cell>
        </row>
        <row r="2360">
          <cell r="A2360">
            <v>0</v>
          </cell>
          <cell r="B2360" t="str">
            <v>Costo directo</v>
          </cell>
          <cell r="C2360">
            <v>0</v>
          </cell>
          <cell r="D2360">
            <v>0</v>
          </cell>
          <cell r="E2360">
            <v>0</v>
          </cell>
          <cell r="F2360">
            <v>31647.923999999999</v>
          </cell>
        </row>
        <row r="2361">
          <cell r="A2361">
            <v>0</v>
          </cell>
          <cell r="B2361" t="str">
            <v xml:space="preserve">A.I.U </v>
          </cell>
          <cell r="C2361">
            <v>0</v>
          </cell>
          <cell r="D2361">
            <v>0</v>
          </cell>
          <cell r="E2361">
            <v>0</v>
          </cell>
          <cell r="F2361">
            <v>0</v>
          </cell>
        </row>
        <row r="2362">
          <cell r="A2362">
            <v>0</v>
          </cell>
          <cell r="B2362" t="str">
            <v>PRECIO UNITARIO (un)</v>
          </cell>
          <cell r="C2362">
            <v>0</v>
          </cell>
          <cell r="D2362">
            <v>0</v>
          </cell>
          <cell r="E2362">
            <v>0</v>
          </cell>
          <cell r="F2362">
            <v>31648</v>
          </cell>
        </row>
        <row r="2363">
          <cell r="A2363">
            <v>0</v>
          </cell>
          <cell r="B2363">
            <v>0</v>
          </cell>
          <cell r="C2363">
            <v>0</v>
          </cell>
          <cell r="D2363">
            <v>0</v>
          </cell>
          <cell r="E2363">
            <v>0</v>
          </cell>
          <cell r="F2363">
            <v>0</v>
          </cell>
        </row>
        <row r="2364">
          <cell r="A2364">
            <v>0</v>
          </cell>
          <cell r="B2364" t="str">
            <v>Suministro de Niple en acero al carbón Ø3"Schedule 40 sin costura, L=4,40m, extremo  brida, según norma de fabricación ASTM A-53, A-106; incluye juego de empaques y tornillos</v>
          </cell>
          <cell r="C2364">
            <v>0</v>
          </cell>
          <cell r="D2364">
            <v>0</v>
          </cell>
          <cell r="E2364">
            <v>0</v>
          </cell>
          <cell r="F2364">
            <v>0</v>
          </cell>
        </row>
        <row r="2365">
          <cell r="A2365">
            <v>0</v>
          </cell>
          <cell r="B2365" t="str">
            <v>Niple en acero al carbón Ø3" L=4,40m</v>
          </cell>
          <cell r="C2365" t="str">
            <v>un</v>
          </cell>
          <cell r="D2365">
            <v>1</v>
          </cell>
          <cell r="E2365">
            <v>441716</v>
          </cell>
          <cell r="F2365">
            <v>441716</v>
          </cell>
        </row>
        <row r="2366">
          <cell r="A2366">
            <v>0</v>
          </cell>
          <cell r="B2366" t="str">
            <v>Juego de empaques y tornillos 3"</v>
          </cell>
          <cell r="C2366" t="str">
            <v>un</v>
          </cell>
          <cell r="D2366">
            <v>1</v>
          </cell>
          <cell r="E2366">
            <v>22336.959999999999</v>
          </cell>
          <cell r="F2366">
            <v>22336.959999999999</v>
          </cell>
        </row>
        <row r="2367">
          <cell r="A2367">
            <v>0</v>
          </cell>
          <cell r="B2367" t="str">
            <v xml:space="preserve">Transporte </v>
          </cell>
          <cell r="C2367" t="str">
            <v>un</v>
          </cell>
          <cell r="D2367">
            <v>1</v>
          </cell>
          <cell r="E2367">
            <v>18562.118400000003</v>
          </cell>
          <cell r="F2367">
            <v>18562.118400000003</v>
          </cell>
        </row>
        <row r="2368">
          <cell r="A2368">
            <v>0</v>
          </cell>
          <cell r="B2368" t="str">
            <v>Costo directo</v>
          </cell>
          <cell r="C2368">
            <v>0</v>
          </cell>
          <cell r="D2368">
            <v>0</v>
          </cell>
          <cell r="E2368">
            <v>0</v>
          </cell>
          <cell r="F2368">
            <v>482615.0784</v>
          </cell>
        </row>
        <row r="2369">
          <cell r="A2369">
            <v>0</v>
          </cell>
          <cell r="B2369" t="str">
            <v xml:space="preserve">A.I.U </v>
          </cell>
          <cell r="C2369">
            <v>0</v>
          </cell>
          <cell r="D2369">
            <v>0</v>
          </cell>
          <cell r="E2369">
            <v>0</v>
          </cell>
          <cell r="F2369">
            <v>0</v>
          </cell>
        </row>
        <row r="2370">
          <cell r="A2370">
            <v>0</v>
          </cell>
          <cell r="B2370" t="str">
            <v>PRECIO UNITARIO (un)</v>
          </cell>
          <cell r="C2370">
            <v>0</v>
          </cell>
          <cell r="D2370">
            <v>0</v>
          </cell>
          <cell r="E2370">
            <v>0</v>
          </cell>
          <cell r="F2370">
            <v>482615</v>
          </cell>
        </row>
        <row r="2371">
          <cell r="A2371">
            <v>0</v>
          </cell>
          <cell r="B2371">
            <v>0</v>
          </cell>
          <cell r="C2371">
            <v>0</v>
          </cell>
          <cell r="D2371">
            <v>0</v>
          </cell>
          <cell r="E2371">
            <v>0</v>
          </cell>
          <cell r="F2371">
            <v>0</v>
          </cell>
        </row>
        <row r="2372">
          <cell r="A2372" t="str">
            <v>6.1.2.4.1.4.30</v>
          </cell>
          <cell r="B2372" t="str">
            <v>Niple en acero al carbón Ø3"Schedule 40 sin costura, L=0,20m, extremo  brida, según norma de fabricación ASTM A-53, A-106; incluye juego de empaques y tornillos</v>
          </cell>
          <cell r="C2372" t="str">
            <v>un</v>
          </cell>
          <cell r="D2372">
            <v>31648</v>
          </cell>
          <cell r="E2372">
            <v>138434</v>
          </cell>
          <cell r="F2372">
            <v>0</v>
          </cell>
        </row>
        <row r="2373">
          <cell r="A2373">
            <v>0</v>
          </cell>
          <cell r="B2373">
            <v>0</v>
          </cell>
          <cell r="C2373">
            <v>0</v>
          </cell>
          <cell r="D2373">
            <v>0</v>
          </cell>
          <cell r="E2373">
            <v>0</v>
          </cell>
          <cell r="F2373">
            <v>0</v>
          </cell>
        </row>
        <row r="2374">
          <cell r="A2374">
            <v>0</v>
          </cell>
          <cell r="B2374" t="str">
            <v>Instalación de Niple en acero al carbón Ø3"Schedule 40 sin costura, L=0,20m, extremo  brida, según norma de fabricación ASTM A-53, A-106; incluye juego de empaques y tornillos</v>
          </cell>
          <cell r="C2374">
            <v>0</v>
          </cell>
          <cell r="D2374">
            <v>0</v>
          </cell>
          <cell r="E2374">
            <v>0</v>
          </cell>
          <cell r="F2374">
            <v>0</v>
          </cell>
        </row>
        <row r="2375">
          <cell r="A2375">
            <v>0</v>
          </cell>
          <cell r="B2375" t="str">
            <v>Salario Oficial + 2 Ayudantes  dia con prestaciones</v>
          </cell>
          <cell r="C2375" t="str">
            <v>día</v>
          </cell>
          <cell r="D2375">
            <v>4</v>
          </cell>
          <cell r="E2375">
            <v>120563.51999999999</v>
          </cell>
          <cell r="F2375">
            <v>30140.879999999997</v>
          </cell>
        </row>
        <row r="2376">
          <cell r="A2376">
            <v>0</v>
          </cell>
          <cell r="B2376" t="str">
            <v>Herramienta menor (5% M.O.)</v>
          </cell>
          <cell r="C2376" t="str">
            <v>gl</v>
          </cell>
          <cell r="D2376">
            <v>0.05</v>
          </cell>
          <cell r="E2376">
            <v>30140.879999999997</v>
          </cell>
          <cell r="F2376">
            <v>1507.0439999999999</v>
          </cell>
        </row>
        <row r="2377">
          <cell r="A2377">
            <v>0</v>
          </cell>
          <cell r="B2377" t="str">
            <v>Costo directo</v>
          </cell>
          <cell r="C2377">
            <v>0</v>
          </cell>
          <cell r="D2377">
            <v>0</v>
          </cell>
          <cell r="E2377">
            <v>0</v>
          </cell>
          <cell r="F2377">
            <v>31647.923999999999</v>
          </cell>
        </row>
        <row r="2378">
          <cell r="A2378">
            <v>0</v>
          </cell>
          <cell r="B2378" t="str">
            <v xml:space="preserve">A.I.U </v>
          </cell>
          <cell r="C2378">
            <v>0</v>
          </cell>
          <cell r="D2378">
            <v>0</v>
          </cell>
          <cell r="E2378">
            <v>0</v>
          </cell>
          <cell r="F2378">
            <v>0</v>
          </cell>
        </row>
        <row r="2379">
          <cell r="A2379">
            <v>0</v>
          </cell>
          <cell r="B2379" t="str">
            <v>PRECIO UNITARIO (un)</v>
          </cell>
          <cell r="C2379">
            <v>0</v>
          </cell>
          <cell r="D2379">
            <v>0</v>
          </cell>
          <cell r="E2379">
            <v>0</v>
          </cell>
          <cell r="F2379">
            <v>31648</v>
          </cell>
        </row>
        <row r="2380">
          <cell r="A2380">
            <v>0</v>
          </cell>
          <cell r="B2380">
            <v>0</v>
          </cell>
          <cell r="C2380">
            <v>0</v>
          </cell>
          <cell r="D2380">
            <v>0</v>
          </cell>
          <cell r="E2380">
            <v>0</v>
          </cell>
          <cell r="F2380">
            <v>0</v>
          </cell>
        </row>
        <row r="2381">
          <cell r="A2381">
            <v>0</v>
          </cell>
          <cell r="B2381" t="str">
            <v>Suministro de Niple en acero al carbón Ø3"Schedule 40 sin costura, L=0,20m, extremo  brida, según norma de fabricación ASTM A-53, A-106; incluye juego de empaques y tornillos</v>
          </cell>
          <cell r="C2381">
            <v>0</v>
          </cell>
          <cell r="D2381">
            <v>0</v>
          </cell>
          <cell r="E2381">
            <v>0</v>
          </cell>
          <cell r="F2381">
            <v>0</v>
          </cell>
        </row>
        <row r="2382">
          <cell r="A2382">
            <v>0</v>
          </cell>
          <cell r="B2382" t="str">
            <v>Niple en acero al carbón Ø3" L=0,20m</v>
          </cell>
          <cell r="C2382" t="str">
            <v>un</v>
          </cell>
          <cell r="D2382">
            <v>1</v>
          </cell>
          <cell r="E2382">
            <v>110773</v>
          </cell>
          <cell r="F2382">
            <v>110773</v>
          </cell>
        </row>
        <row r="2383">
          <cell r="A2383">
            <v>0</v>
          </cell>
          <cell r="B2383" t="str">
            <v>Juego de empaques y tornillos 3"</v>
          </cell>
          <cell r="C2383" t="str">
            <v>un</v>
          </cell>
          <cell r="D2383">
            <v>1</v>
          </cell>
          <cell r="E2383">
            <v>22336.959999999999</v>
          </cell>
          <cell r="F2383">
            <v>22336.959999999999</v>
          </cell>
        </row>
        <row r="2384">
          <cell r="A2384">
            <v>0</v>
          </cell>
          <cell r="B2384" t="str">
            <v xml:space="preserve">Transporte </v>
          </cell>
          <cell r="C2384" t="str">
            <v>un</v>
          </cell>
          <cell r="D2384">
            <v>1</v>
          </cell>
          <cell r="E2384">
            <v>5324.3984</v>
          </cell>
          <cell r="F2384">
            <v>5324.3984</v>
          </cell>
        </row>
        <row r="2385">
          <cell r="A2385">
            <v>0</v>
          </cell>
          <cell r="B2385" t="str">
            <v>Precio directo</v>
          </cell>
          <cell r="C2385">
            <v>0</v>
          </cell>
          <cell r="D2385">
            <v>0</v>
          </cell>
          <cell r="E2385">
            <v>0</v>
          </cell>
          <cell r="F2385">
            <v>138434.3584</v>
          </cell>
        </row>
        <row r="2386">
          <cell r="A2386">
            <v>0</v>
          </cell>
          <cell r="B2386" t="str">
            <v xml:space="preserve">A.I.U </v>
          </cell>
          <cell r="C2386">
            <v>0</v>
          </cell>
          <cell r="D2386">
            <v>0</v>
          </cell>
          <cell r="E2386">
            <v>0</v>
          </cell>
          <cell r="F2386">
            <v>0</v>
          </cell>
        </row>
        <row r="2387">
          <cell r="A2387">
            <v>0</v>
          </cell>
          <cell r="B2387" t="str">
            <v>PRECIO UNITARIO (un)</v>
          </cell>
          <cell r="C2387">
            <v>0</v>
          </cell>
          <cell r="D2387">
            <v>0</v>
          </cell>
          <cell r="E2387">
            <v>0</v>
          </cell>
          <cell r="F2387">
            <v>138434</v>
          </cell>
        </row>
        <row r="2388">
          <cell r="A2388">
            <v>0</v>
          </cell>
          <cell r="B2388">
            <v>0</v>
          </cell>
          <cell r="C2388">
            <v>0</v>
          </cell>
          <cell r="D2388">
            <v>0</v>
          </cell>
          <cell r="E2388">
            <v>0</v>
          </cell>
          <cell r="F2388">
            <v>0</v>
          </cell>
        </row>
        <row r="2389">
          <cell r="A2389" t="str">
            <v>6.1.2.4.1.4.49</v>
          </cell>
          <cell r="B2389" t="str">
            <v>Niple en acero al carbón Ø3"Schedule 40 sin costura, L=1,47m, extremo  brida, según norma de fabricación ASTM A-53, A-106; incluye juego de empaques y tornillos</v>
          </cell>
          <cell r="C2389" t="str">
            <v>un</v>
          </cell>
          <cell r="D2389">
            <v>31648</v>
          </cell>
          <cell r="E2389">
            <v>242508</v>
          </cell>
          <cell r="F2389">
            <v>0</v>
          </cell>
        </row>
        <row r="2390">
          <cell r="A2390">
            <v>0</v>
          </cell>
          <cell r="B2390">
            <v>0</v>
          </cell>
          <cell r="C2390">
            <v>0</v>
          </cell>
          <cell r="D2390">
            <v>0</v>
          </cell>
          <cell r="E2390">
            <v>0</v>
          </cell>
          <cell r="F2390">
            <v>0</v>
          </cell>
        </row>
        <row r="2391">
          <cell r="A2391">
            <v>0</v>
          </cell>
          <cell r="B2391" t="str">
            <v>Instalación de Niple en acero al carbón Ø3"Schedule 40 sin costura, L=1,47m, extremo  brida, según norma de fabricación ASTM A-53, A-106; incluye juego de empaques y tornillos</v>
          </cell>
          <cell r="C2391">
            <v>0</v>
          </cell>
          <cell r="D2391">
            <v>0</v>
          </cell>
          <cell r="E2391">
            <v>0</v>
          </cell>
          <cell r="F2391">
            <v>0</v>
          </cell>
        </row>
        <row r="2392">
          <cell r="A2392">
            <v>0</v>
          </cell>
          <cell r="B2392" t="str">
            <v>Salario Oficial + 2 Ayudantes  dia con prestaciones</v>
          </cell>
          <cell r="C2392" t="str">
            <v>día</v>
          </cell>
          <cell r="D2392">
            <v>4</v>
          </cell>
          <cell r="E2392">
            <v>120563.51999999999</v>
          </cell>
          <cell r="F2392">
            <v>30140.879999999997</v>
          </cell>
        </row>
        <row r="2393">
          <cell r="A2393">
            <v>0</v>
          </cell>
          <cell r="B2393" t="str">
            <v>Herramienta menor (5% M.O.)</v>
          </cell>
          <cell r="C2393" t="str">
            <v>gl</v>
          </cell>
          <cell r="D2393">
            <v>0.05</v>
          </cell>
          <cell r="E2393">
            <v>30140.879999999997</v>
          </cell>
          <cell r="F2393">
            <v>1507.0439999999999</v>
          </cell>
        </row>
        <row r="2394">
          <cell r="A2394">
            <v>0</v>
          </cell>
          <cell r="B2394" t="str">
            <v>Costo directo</v>
          </cell>
          <cell r="C2394">
            <v>0</v>
          </cell>
          <cell r="D2394">
            <v>0</v>
          </cell>
          <cell r="E2394">
            <v>0</v>
          </cell>
          <cell r="F2394">
            <v>31647.923999999999</v>
          </cell>
        </row>
        <row r="2395">
          <cell r="A2395">
            <v>0</v>
          </cell>
          <cell r="B2395" t="str">
            <v xml:space="preserve">A.I.U </v>
          </cell>
          <cell r="C2395">
            <v>0</v>
          </cell>
          <cell r="D2395">
            <v>0</v>
          </cell>
          <cell r="E2395">
            <v>0</v>
          </cell>
          <cell r="F2395">
            <v>0</v>
          </cell>
        </row>
        <row r="2396">
          <cell r="A2396">
            <v>0</v>
          </cell>
          <cell r="B2396" t="str">
            <v>PRECIO UNITARIO (un)</v>
          </cell>
          <cell r="C2396">
            <v>0</v>
          </cell>
          <cell r="D2396">
            <v>0</v>
          </cell>
          <cell r="E2396">
            <v>0</v>
          </cell>
          <cell r="F2396">
            <v>31648</v>
          </cell>
        </row>
        <row r="2397">
          <cell r="A2397">
            <v>0</v>
          </cell>
          <cell r="B2397">
            <v>0</v>
          </cell>
          <cell r="C2397">
            <v>0</v>
          </cell>
          <cell r="D2397">
            <v>0</v>
          </cell>
          <cell r="E2397">
            <v>0</v>
          </cell>
          <cell r="F2397">
            <v>0</v>
          </cell>
        </row>
        <row r="2398">
          <cell r="A2398">
            <v>0</v>
          </cell>
          <cell r="B2398" t="str">
            <v>Suministro de Niple en acero al carbón Ø3"Schedule 40 sin costura, L=1,47m, extremo  brida, según norma de fabricación ASTM A-53, A-106; incluye juego de empaques y tornillos</v>
          </cell>
          <cell r="C2398">
            <v>0</v>
          </cell>
          <cell r="D2398">
            <v>0</v>
          </cell>
          <cell r="E2398">
            <v>0</v>
          </cell>
          <cell r="F2398">
            <v>0</v>
          </cell>
        </row>
        <row r="2399">
          <cell r="A2399">
            <v>0</v>
          </cell>
          <cell r="B2399" t="str">
            <v>Niple en acero al carbón Ø3" L=1,47m</v>
          </cell>
          <cell r="C2399" t="str">
            <v>un</v>
          </cell>
          <cell r="D2399">
            <v>1</v>
          </cell>
          <cell r="E2399">
            <v>210844</v>
          </cell>
          <cell r="F2399">
            <v>210844</v>
          </cell>
        </row>
        <row r="2400">
          <cell r="A2400">
            <v>0</v>
          </cell>
          <cell r="B2400" t="str">
            <v>Juego de empaques y tornillos 3"</v>
          </cell>
          <cell r="C2400" t="str">
            <v>un</v>
          </cell>
          <cell r="D2400">
            <v>1</v>
          </cell>
          <cell r="E2400">
            <v>22336.959999999999</v>
          </cell>
          <cell r="F2400">
            <v>22336.959999999999</v>
          </cell>
        </row>
        <row r="2401">
          <cell r="A2401">
            <v>0</v>
          </cell>
          <cell r="B2401" t="str">
            <v xml:space="preserve">Transporte </v>
          </cell>
          <cell r="C2401" t="str">
            <v>un</v>
          </cell>
          <cell r="D2401">
            <v>1</v>
          </cell>
          <cell r="E2401">
            <v>9327.2384000000002</v>
          </cell>
          <cell r="F2401">
            <v>9327.2384000000002</v>
          </cell>
        </row>
        <row r="2402">
          <cell r="A2402">
            <v>0</v>
          </cell>
          <cell r="B2402" t="str">
            <v>Costo directo</v>
          </cell>
          <cell r="C2402">
            <v>0</v>
          </cell>
          <cell r="D2402">
            <v>0</v>
          </cell>
          <cell r="E2402">
            <v>0</v>
          </cell>
          <cell r="F2402">
            <v>242508.19839999999</v>
          </cell>
        </row>
        <row r="2403">
          <cell r="A2403">
            <v>0</v>
          </cell>
          <cell r="B2403" t="str">
            <v xml:space="preserve">A.I.U </v>
          </cell>
          <cell r="C2403">
            <v>0</v>
          </cell>
          <cell r="D2403">
            <v>0</v>
          </cell>
          <cell r="E2403">
            <v>0</v>
          </cell>
          <cell r="F2403">
            <v>0</v>
          </cell>
        </row>
        <row r="2404">
          <cell r="A2404">
            <v>0</v>
          </cell>
          <cell r="B2404" t="str">
            <v>PRECIO UNITARIO (un)</v>
          </cell>
          <cell r="C2404">
            <v>0</v>
          </cell>
          <cell r="D2404">
            <v>0</v>
          </cell>
          <cell r="E2404">
            <v>0</v>
          </cell>
          <cell r="F2404">
            <v>242508</v>
          </cell>
        </row>
        <row r="2405">
          <cell r="A2405">
            <v>0</v>
          </cell>
          <cell r="B2405">
            <v>0</v>
          </cell>
          <cell r="C2405">
            <v>0</v>
          </cell>
          <cell r="D2405">
            <v>0</v>
          </cell>
          <cell r="E2405">
            <v>0</v>
          </cell>
          <cell r="F2405">
            <v>0</v>
          </cell>
        </row>
        <row r="2406">
          <cell r="A2406" t="str">
            <v>6.1.2.4.1.4.50</v>
          </cell>
          <cell r="B2406" t="str">
            <v>Niple en acero al carbón Ø3"Schedule 40 sin costura, L=0,62m, extremo  brida, según norma de fabricación ASTM A-53, A-106; incluye juego de empaques y tornillos</v>
          </cell>
          <cell r="C2406" t="str">
            <v>un</v>
          </cell>
          <cell r="D2406">
            <v>31648</v>
          </cell>
          <cell r="E2406">
            <v>172852</v>
          </cell>
          <cell r="F2406">
            <v>0</v>
          </cell>
        </row>
        <row r="2407">
          <cell r="A2407">
            <v>0</v>
          </cell>
          <cell r="B2407">
            <v>0</v>
          </cell>
          <cell r="C2407">
            <v>0</v>
          </cell>
          <cell r="D2407">
            <v>0</v>
          </cell>
          <cell r="E2407">
            <v>0</v>
          </cell>
          <cell r="F2407">
            <v>0</v>
          </cell>
        </row>
        <row r="2408">
          <cell r="A2408">
            <v>0</v>
          </cell>
          <cell r="B2408" t="str">
            <v>Instalación de Niple en acero al carbón Ø3"Schedule 40 sin costura, L=0,62m, extremo  brida, según norma de fabricación ASTM A-53, A-106; incluye juego de empaques y tornillos</v>
          </cell>
          <cell r="C2408">
            <v>0</v>
          </cell>
          <cell r="D2408">
            <v>0</v>
          </cell>
          <cell r="E2408">
            <v>0</v>
          </cell>
          <cell r="F2408">
            <v>0</v>
          </cell>
        </row>
        <row r="2409">
          <cell r="A2409">
            <v>0</v>
          </cell>
          <cell r="B2409" t="str">
            <v>Salario Oficial + 2 Ayudantes  dia con prestaciones</v>
          </cell>
          <cell r="C2409" t="str">
            <v>día</v>
          </cell>
          <cell r="D2409">
            <v>4</v>
          </cell>
          <cell r="E2409">
            <v>120563.51999999999</v>
          </cell>
          <cell r="F2409">
            <v>30140.879999999997</v>
          </cell>
        </row>
        <row r="2410">
          <cell r="A2410">
            <v>0</v>
          </cell>
          <cell r="B2410" t="str">
            <v>Herramienta menor (5% M.O.)</v>
          </cell>
          <cell r="C2410" t="str">
            <v>gl</v>
          </cell>
          <cell r="D2410">
            <v>0.05</v>
          </cell>
          <cell r="E2410">
            <v>30140.879999999997</v>
          </cell>
          <cell r="F2410">
            <v>1507.0439999999999</v>
          </cell>
        </row>
        <row r="2411">
          <cell r="A2411">
            <v>0</v>
          </cell>
          <cell r="B2411" t="str">
            <v>Costo directo</v>
          </cell>
          <cell r="C2411">
            <v>0</v>
          </cell>
          <cell r="D2411">
            <v>0</v>
          </cell>
          <cell r="E2411">
            <v>0</v>
          </cell>
          <cell r="F2411">
            <v>31647.923999999999</v>
          </cell>
        </row>
        <row r="2412">
          <cell r="A2412">
            <v>0</v>
          </cell>
          <cell r="B2412" t="str">
            <v xml:space="preserve">A.I.U </v>
          </cell>
          <cell r="C2412">
            <v>0</v>
          </cell>
          <cell r="D2412">
            <v>0</v>
          </cell>
          <cell r="E2412">
            <v>0</v>
          </cell>
          <cell r="F2412">
            <v>0</v>
          </cell>
        </row>
        <row r="2413">
          <cell r="A2413">
            <v>0</v>
          </cell>
          <cell r="B2413" t="str">
            <v>PRECIO UNITARIO (un)</v>
          </cell>
          <cell r="C2413">
            <v>0</v>
          </cell>
          <cell r="D2413">
            <v>0</v>
          </cell>
          <cell r="E2413">
            <v>0</v>
          </cell>
          <cell r="F2413">
            <v>31648</v>
          </cell>
        </row>
        <row r="2414">
          <cell r="A2414">
            <v>0</v>
          </cell>
          <cell r="B2414">
            <v>0</v>
          </cell>
          <cell r="C2414">
            <v>0</v>
          </cell>
          <cell r="D2414">
            <v>0</v>
          </cell>
          <cell r="E2414">
            <v>0</v>
          </cell>
          <cell r="F2414">
            <v>0</v>
          </cell>
        </row>
        <row r="2415">
          <cell r="A2415">
            <v>0</v>
          </cell>
          <cell r="B2415" t="str">
            <v>Suministro de Niple en acero al carbón Ø3"Schedule 40 sin costura, L=0,62m, extremo  brida, según norma de fabricación ASTM A-53, A-106; incluye juego de empaques y tornillos</v>
          </cell>
          <cell r="C2415">
            <v>0</v>
          </cell>
          <cell r="D2415">
            <v>0</v>
          </cell>
          <cell r="E2415">
            <v>0</v>
          </cell>
          <cell r="F2415">
            <v>0</v>
          </cell>
        </row>
        <row r="2416">
          <cell r="A2416">
            <v>0</v>
          </cell>
          <cell r="B2416" t="str">
            <v>Niple en acero al carbón Ø3" L=0,62m</v>
          </cell>
          <cell r="C2416" t="str">
            <v>un</v>
          </cell>
          <cell r="D2416">
            <v>1</v>
          </cell>
          <cell r="E2416">
            <v>143867</v>
          </cell>
          <cell r="F2416">
            <v>143867</v>
          </cell>
        </row>
        <row r="2417">
          <cell r="A2417">
            <v>0</v>
          </cell>
          <cell r="B2417" t="str">
            <v>Juego de empaques y tornillos 3"</v>
          </cell>
          <cell r="C2417" t="str">
            <v>un</v>
          </cell>
          <cell r="D2417">
            <v>1</v>
          </cell>
          <cell r="E2417">
            <v>22336.959999999999</v>
          </cell>
          <cell r="F2417">
            <v>22336.959999999999</v>
          </cell>
        </row>
        <row r="2418">
          <cell r="A2418">
            <v>0</v>
          </cell>
          <cell r="B2418" t="str">
            <v xml:space="preserve">Transporte </v>
          </cell>
          <cell r="C2418" t="str">
            <v>un</v>
          </cell>
          <cell r="D2418">
            <v>1</v>
          </cell>
          <cell r="E2418">
            <v>6648.1584000000003</v>
          </cell>
          <cell r="F2418">
            <v>6648.1584000000003</v>
          </cell>
        </row>
        <row r="2419">
          <cell r="A2419">
            <v>0</v>
          </cell>
          <cell r="B2419" t="str">
            <v>Costo directo</v>
          </cell>
          <cell r="C2419">
            <v>0</v>
          </cell>
          <cell r="D2419">
            <v>0</v>
          </cell>
          <cell r="E2419">
            <v>0</v>
          </cell>
          <cell r="F2419">
            <v>172852.11839999998</v>
          </cell>
        </row>
        <row r="2420">
          <cell r="A2420">
            <v>0</v>
          </cell>
          <cell r="B2420" t="str">
            <v xml:space="preserve">A.I.U </v>
          </cell>
          <cell r="C2420">
            <v>0</v>
          </cell>
          <cell r="D2420">
            <v>0</v>
          </cell>
          <cell r="E2420">
            <v>0</v>
          </cell>
          <cell r="F2420">
            <v>0</v>
          </cell>
        </row>
        <row r="2421">
          <cell r="A2421">
            <v>0</v>
          </cell>
          <cell r="B2421" t="str">
            <v>PRECIO UNITARIO (un)</v>
          </cell>
          <cell r="C2421">
            <v>0</v>
          </cell>
          <cell r="D2421">
            <v>0</v>
          </cell>
          <cell r="E2421">
            <v>0</v>
          </cell>
          <cell r="F2421">
            <v>172852</v>
          </cell>
        </row>
        <row r="2422">
          <cell r="A2422">
            <v>0</v>
          </cell>
          <cell r="B2422">
            <v>0</v>
          </cell>
          <cell r="C2422">
            <v>0</v>
          </cell>
          <cell r="D2422">
            <v>0</v>
          </cell>
          <cell r="E2422">
            <v>0</v>
          </cell>
          <cell r="F2422">
            <v>0</v>
          </cell>
        </row>
        <row r="2423">
          <cell r="A2423" t="str">
            <v>6.1.2.4.1.4.52</v>
          </cell>
          <cell r="B2423" t="str">
            <v>Niple en acero al carbón Ø3"Schedule 40 sin costura, L=3,85m, extremo  brida, según norma de fabricación ASTM A-53, A-106; incluye juego de empaques y tornillos</v>
          </cell>
          <cell r="C2423" t="str">
            <v>un</v>
          </cell>
          <cell r="D2423">
            <v>31648</v>
          </cell>
          <cell r="E2423">
            <v>437544</v>
          </cell>
          <cell r="F2423">
            <v>0</v>
          </cell>
        </row>
        <row r="2424">
          <cell r="A2424">
            <v>0</v>
          </cell>
          <cell r="B2424">
            <v>0</v>
          </cell>
          <cell r="C2424">
            <v>0</v>
          </cell>
          <cell r="D2424">
            <v>0</v>
          </cell>
          <cell r="E2424">
            <v>0</v>
          </cell>
          <cell r="F2424">
            <v>0</v>
          </cell>
        </row>
        <row r="2425">
          <cell r="A2425">
            <v>0</v>
          </cell>
          <cell r="B2425" t="str">
            <v>Instalación de Niple en acero al carbón Ø3"Schedule 40 sin costura, L=3,85m, extremo  brida, según norma de fabricación ASTM A-53, A-106; incluye juego de empaques y tornillos</v>
          </cell>
          <cell r="C2425">
            <v>0</v>
          </cell>
          <cell r="D2425">
            <v>0</v>
          </cell>
          <cell r="E2425">
            <v>0</v>
          </cell>
          <cell r="F2425">
            <v>0</v>
          </cell>
        </row>
        <row r="2426">
          <cell r="A2426">
            <v>0</v>
          </cell>
          <cell r="B2426" t="str">
            <v>Salario Oficial + 2 Ayudantes  dia con prestaciones</v>
          </cell>
          <cell r="C2426" t="str">
            <v>día</v>
          </cell>
          <cell r="D2426">
            <v>4</v>
          </cell>
          <cell r="E2426">
            <v>120563.51999999999</v>
          </cell>
          <cell r="F2426">
            <v>30140.879999999997</v>
          </cell>
        </row>
        <row r="2427">
          <cell r="A2427">
            <v>0</v>
          </cell>
          <cell r="B2427" t="str">
            <v>Herramienta menor (5% M.O.)</v>
          </cell>
          <cell r="C2427" t="str">
            <v>gl</v>
          </cell>
          <cell r="D2427">
            <v>0.05</v>
          </cell>
          <cell r="E2427">
            <v>30140.879999999997</v>
          </cell>
          <cell r="F2427">
            <v>1507.0439999999999</v>
          </cell>
        </row>
        <row r="2428">
          <cell r="A2428">
            <v>0</v>
          </cell>
          <cell r="B2428" t="str">
            <v>Costo directo</v>
          </cell>
          <cell r="C2428">
            <v>0</v>
          </cell>
          <cell r="D2428">
            <v>0</v>
          </cell>
          <cell r="E2428">
            <v>0</v>
          </cell>
          <cell r="F2428">
            <v>31647.923999999999</v>
          </cell>
        </row>
        <row r="2429">
          <cell r="A2429">
            <v>0</v>
          </cell>
          <cell r="B2429" t="str">
            <v xml:space="preserve">A.I.U </v>
          </cell>
          <cell r="C2429">
            <v>0</v>
          </cell>
          <cell r="D2429">
            <v>0</v>
          </cell>
          <cell r="E2429">
            <v>0</v>
          </cell>
          <cell r="F2429">
            <v>0</v>
          </cell>
        </row>
        <row r="2430">
          <cell r="A2430">
            <v>0</v>
          </cell>
          <cell r="B2430" t="str">
            <v>PRECIO UNITARIO (un)</v>
          </cell>
          <cell r="C2430">
            <v>0</v>
          </cell>
          <cell r="D2430">
            <v>0</v>
          </cell>
          <cell r="E2430">
            <v>0</v>
          </cell>
          <cell r="F2430">
            <v>31648</v>
          </cell>
        </row>
        <row r="2431">
          <cell r="A2431">
            <v>0</v>
          </cell>
          <cell r="B2431">
            <v>0</v>
          </cell>
          <cell r="C2431">
            <v>0</v>
          </cell>
          <cell r="D2431">
            <v>0</v>
          </cell>
          <cell r="E2431">
            <v>0</v>
          </cell>
          <cell r="F2431">
            <v>0</v>
          </cell>
        </row>
        <row r="2432">
          <cell r="A2432">
            <v>0</v>
          </cell>
          <cell r="B2432" t="str">
            <v>Suministro de Niple en acero al carbón Ø3"Schedule 40 sin costura, L=3,85m, extremo  brida, según norma de fabricación ASTM A-53, A-106; incluye juego de empaques y tornillos</v>
          </cell>
          <cell r="C2432">
            <v>0</v>
          </cell>
          <cell r="D2432">
            <v>0</v>
          </cell>
          <cell r="E2432">
            <v>0</v>
          </cell>
          <cell r="F2432">
            <v>0</v>
          </cell>
        </row>
        <row r="2433">
          <cell r="A2433">
            <v>0</v>
          </cell>
          <cell r="B2433" t="str">
            <v>Niple en acero al carbón Ø3" L=3,85m</v>
          </cell>
          <cell r="C2433" t="str">
            <v>un</v>
          </cell>
          <cell r="D2433">
            <v>1</v>
          </cell>
          <cell r="E2433">
            <v>398378.41979218327</v>
          </cell>
          <cell r="F2433">
            <v>398378.41979218327</v>
          </cell>
        </row>
        <row r="2434">
          <cell r="A2434">
            <v>0</v>
          </cell>
          <cell r="B2434" t="str">
            <v>Juego de empaques y tornillos 3"</v>
          </cell>
          <cell r="C2434" t="str">
            <v>un</v>
          </cell>
          <cell r="D2434">
            <v>1</v>
          </cell>
          <cell r="E2434">
            <v>22336.959999999999</v>
          </cell>
          <cell r="F2434">
            <v>22336.959999999999</v>
          </cell>
        </row>
        <row r="2435">
          <cell r="A2435">
            <v>0</v>
          </cell>
          <cell r="B2435" t="str">
            <v xml:space="preserve">Transporte </v>
          </cell>
          <cell r="C2435" t="str">
            <v>un</v>
          </cell>
          <cell r="D2435">
            <v>1</v>
          </cell>
          <cell r="E2435">
            <v>16828.615191687331</v>
          </cell>
          <cell r="F2435">
            <v>16828.615191687331</v>
          </cell>
        </row>
        <row r="2436">
          <cell r="A2436">
            <v>0</v>
          </cell>
          <cell r="B2436" t="str">
            <v>Precio directo</v>
          </cell>
          <cell r="C2436">
            <v>0</v>
          </cell>
          <cell r="D2436">
            <v>0</v>
          </cell>
          <cell r="E2436">
            <v>0</v>
          </cell>
          <cell r="F2436">
            <v>437543.99498387059</v>
          </cell>
        </row>
        <row r="2437">
          <cell r="A2437">
            <v>0</v>
          </cell>
          <cell r="B2437" t="str">
            <v xml:space="preserve">A.I.U </v>
          </cell>
          <cell r="C2437">
            <v>0</v>
          </cell>
          <cell r="D2437">
            <v>0</v>
          </cell>
          <cell r="E2437">
            <v>0</v>
          </cell>
          <cell r="F2437">
            <v>0</v>
          </cell>
        </row>
        <row r="2438">
          <cell r="A2438">
            <v>0</v>
          </cell>
          <cell r="B2438" t="str">
            <v>PRECIO UNITARIO (un)</v>
          </cell>
          <cell r="C2438">
            <v>0</v>
          </cell>
          <cell r="D2438">
            <v>0</v>
          </cell>
          <cell r="E2438">
            <v>0</v>
          </cell>
          <cell r="F2438">
            <v>437544</v>
          </cell>
        </row>
        <row r="2439">
          <cell r="A2439">
            <v>0</v>
          </cell>
          <cell r="B2439">
            <v>0</v>
          </cell>
          <cell r="C2439">
            <v>0</v>
          </cell>
          <cell r="D2439">
            <v>0</v>
          </cell>
          <cell r="E2439">
            <v>0</v>
          </cell>
          <cell r="F2439">
            <v>0</v>
          </cell>
        </row>
        <row r="2440">
          <cell r="A2440" t="str">
            <v>6.1.2.4.1.5</v>
          </cell>
          <cell r="B2440" t="str">
            <v>Niple en acero al carbón Ø4" Schedule 40 sin costura, extremo  brida, según norma de fabricación ASTM A-53, A-106; incluye juego de empaques y tornillos</v>
          </cell>
          <cell r="C2440">
            <v>0</v>
          </cell>
          <cell r="D2440">
            <v>0</v>
          </cell>
          <cell r="E2440">
            <v>0</v>
          </cell>
          <cell r="F2440">
            <v>0</v>
          </cell>
        </row>
        <row r="2441">
          <cell r="A2441">
            <v>0</v>
          </cell>
          <cell r="B2441">
            <v>0</v>
          </cell>
          <cell r="C2441">
            <v>0</v>
          </cell>
          <cell r="D2441">
            <v>0</v>
          </cell>
          <cell r="E2441">
            <v>0</v>
          </cell>
          <cell r="F2441">
            <v>0</v>
          </cell>
        </row>
        <row r="2442">
          <cell r="A2442" t="str">
            <v>6.1.2.4.1.5.1</v>
          </cell>
          <cell r="B2442" t="str">
            <v>Niple en acero al carbón Ø4"Schedule 40 sin costura, L=0,80m, extremo  brida, según norma de fabricación ASTM A-53, A-106; incluye juego de empaques y tornillos</v>
          </cell>
          <cell r="C2442" t="str">
            <v>un</v>
          </cell>
          <cell r="D2442">
            <v>42197</v>
          </cell>
          <cell r="E2442">
            <v>317558</v>
          </cell>
          <cell r="F2442">
            <v>0</v>
          </cell>
        </row>
        <row r="2443">
          <cell r="A2443">
            <v>0</v>
          </cell>
          <cell r="B2443">
            <v>0</v>
          </cell>
          <cell r="C2443">
            <v>0</v>
          </cell>
          <cell r="D2443">
            <v>0</v>
          </cell>
          <cell r="E2443">
            <v>0</v>
          </cell>
          <cell r="F2443">
            <v>0</v>
          </cell>
        </row>
        <row r="2444">
          <cell r="A2444">
            <v>0</v>
          </cell>
          <cell r="B2444" t="str">
            <v>Instalación de Niple en acero al carbón Ø4"Schedule 40 sin costura, L=0,80m, extremo  brida, según norma de fabricación ASTM A-53, A-106; incluye juego de empaques y tornillos</v>
          </cell>
          <cell r="C2444">
            <v>0</v>
          </cell>
          <cell r="D2444">
            <v>0</v>
          </cell>
          <cell r="E2444">
            <v>0</v>
          </cell>
          <cell r="F2444">
            <v>0</v>
          </cell>
        </row>
        <row r="2445">
          <cell r="A2445">
            <v>0</v>
          </cell>
          <cell r="B2445" t="str">
            <v>Salario Oficial + 2 Ayudantes  dia con prestaciones</v>
          </cell>
          <cell r="C2445" t="str">
            <v>día</v>
          </cell>
          <cell r="D2445">
            <v>3</v>
          </cell>
          <cell r="E2445">
            <v>120563.51999999999</v>
          </cell>
          <cell r="F2445">
            <v>40187.839999999997</v>
          </cell>
        </row>
        <row r="2446">
          <cell r="A2446">
            <v>0</v>
          </cell>
          <cell r="B2446" t="str">
            <v>Herramienta menor (5% M.O.)</v>
          </cell>
          <cell r="C2446" t="str">
            <v>gl</v>
          </cell>
          <cell r="D2446">
            <v>0.05</v>
          </cell>
          <cell r="E2446">
            <v>40187.839999999997</v>
          </cell>
          <cell r="F2446">
            <v>2009.3919999999998</v>
          </cell>
        </row>
        <row r="2447">
          <cell r="A2447">
            <v>0</v>
          </cell>
          <cell r="B2447" t="str">
            <v>Costo directo</v>
          </cell>
          <cell r="C2447">
            <v>0</v>
          </cell>
          <cell r="D2447">
            <v>0</v>
          </cell>
          <cell r="E2447">
            <v>0</v>
          </cell>
          <cell r="F2447">
            <v>42197.231999999996</v>
          </cell>
        </row>
        <row r="2448">
          <cell r="A2448">
            <v>0</v>
          </cell>
          <cell r="B2448" t="str">
            <v xml:space="preserve">A.I.U </v>
          </cell>
          <cell r="C2448">
            <v>0</v>
          </cell>
          <cell r="D2448">
            <v>0</v>
          </cell>
          <cell r="E2448">
            <v>0</v>
          </cell>
          <cell r="F2448">
            <v>0</v>
          </cell>
        </row>
        <row r="2449">
          <cell r="A2449">
            <v>0</v>
          </cell>
          <cell r="B2449" t="str">
            <v>PRECIO UNITARIO (un)</v>
          </cell>
          <cell r="C2449">
            <v>0</v>
          </cell>
          <cell r="D2449">
            <v>0</v>
          </cell>
          <cell r="E2449">
            <v>0</v>
          </cell>
          <cell r="F2449">
            <v>42197</v>
          </cell>
        </row>
        <row r="2450">
          <cell r="A2450">
            <v>0</v>
          </cell>
          <cell r="B2450">
            <v>0</v>
          </cell>
          <cell r="C2450">
            <v>0</v>
          </cell>
          <cell r="D2450">
            <v>0</v>
          </cell>
          <cell r="E2450">
            <v>0</v>
          </cell>
          <cell r="F2450">
            <v>0</v>
          </cell>
        </row>
        <row r="2451">
          <cell r="A2451">
            <v>0</v>
          </cell>
          <cell r="B2451" t="str">
            <v>Suministro de Niple en acero al carbón Ø4"Schedule 40 sin costura, L=0,80m, extremo  brida, según norma de fabricación ASTM A-53, A-106; incluye juego de empaques y tornillos</v>
          </cell>
          <cell r="C2451">
            <v>0</v>
          </cell>
          <cell r="D2451">
            <v>0</v>
          </cell>
          <cell r="E2451">
            <v>0</v>
          </cell>
          <cell r="F2451">
            <v>0</v>
          </cell>
        </row>
        <row r="2452">
          <cell r="A2452">
            <v>0</v>
          </cell>
          <cell r="B2452" t="str">
            <v>Niple en acero al carbón Ø4" L=0,80m</v>
          </cell>
          <cell r="C2452" t="str">
            <v>un</v>
          </cell>
          <cell r="D2452">
            <v>1</v>
          </cell>
          <cell r="E2452">
            <v>267937</v>
          </cell>
          <cell r="F2452">
            <v>267937</v>
          </cell>
        </row>
        <row r="2453">
          <cell r="A2453">
            <v>0</v>
          </cell>
          <cell r="B2453" t="str">
            <v>Juego de empaques y tornillos 4"</v>
          </cell>
          <cell r="C2453" t="str">
            <v>un</v>
          </cell>
          <cell r="D2453">
            <v>1</v>
          </cell>
          <cell r="E2453">
            <v>37407.679999999993</v>
          </cell>
          <cell r="F2453">
            <v>37407.679999999993</v>
          </cell>
        </row>
        <row r="2454">
          <cell r="A2454">
            <v>0</v>
          </cell>
          <cell r="B2454" t="str">
            <v xml:space="preserve">Transporte </v>
          </cell>
          <cell r="C2454" t="str">
            <v>un</v>
          </cell>
          <cell r="D2454">
            <v>1</v>
          </cell>
          <cell r="E2454">
            <v>12213.787200000001</v>
          </cell>
          <cell r="F2454">
            <v>12213.787200000001</v>
          </cell>
        </row>
        <row r="2455">
          <cell r="A2455">
            <v>0</v>
          </cell>
          <cell r="B2455" t="str">
            <v>Costo directo</v>
          </cell>
          <cell r="C2455">
            <v>0</v>
          </cell>
          <cell r="D2455">
            <v>0</v>
          </cell>
          <cell r="E2455">
            <v>0</v>
          </cell>
          <cell r="F2455">
            <v>317558.46720000001</v>
          </cell>
        </row>
        <row r="2456">
          <cell r="A2456">
            <v>0</v>
          </cell>
          <cell r="B2456" t="str">
            <v xml:space="preserve">A.I.U </v>
          </cell>
          <cell r="C2456">
            <v>0</v>
          </cell>
          <cell r="D2456">
            <v>0</v>
          </cell>
          <cell r="E2456">
            <v>0</v>
          </cell>
          <cell r="F2456">
            <v>0</v>
          </cell>
        </row>
        <row r="2457">
          <cell r="A2457">
            <v>0</v>
          </cell>
          <cell r="B2457" t="str">
            <v>PRECIO UNITARIO (un)</v>
          </cell>
          <cell r="C2457">
            <v>0</v>
          </cell>
          <cell r="D2457">
            <v>0</v>
          </cell>
          <cell r="E2457">
            <v>0</v>
          </cell>
          <cell r="F2457">
            <v>317558</v>
          </cell>
        </row>
        <row r="2458">
          <cell r="A2458">
            <v>0</v>
          </cell>
          <cell r="B2458">
            <v>0</v>
          </cell>
          <cell r="C2458">
            <v>0</v>
          </cell>
          <cell r="D2458">
            <v>0</v>
          </cell>
          <cell r="E2458">
            <v>0</v>
          </cell>
          <cell r="F2458">
            <v>0</v>
          </cell>
        </row>
        <row r="2459">
          <cell r="A2459">
            <v>0</v>
          </cell>
          <cell r="B2459">
            <v>0</v>
          </cell>
          <cell r="C2459">
            <v>0</v>
          </cell>
          <cell r="D2459">
            <v>0</v>
          </cell>
          <cell r="E2459">
            <v>0</v>
          </cell>
          <cell r="F2459">
            <v>0</v>
          </cell>
        </row>
        <row r="2460">
          <cell r="A2460" t="str">
            <v>6.1.2.4.2</v>
          </cell>
          <cell r="B2460" t="str">
            <v>Niple en acero al carbón Schedule 40 sin costura, extremo  liso, según norma de fabricación ASTM A-53, A-106</v>
          </cell>
          <cell r="C2460" t="str">
            <v>un</v>
          </cell>
          <cell r="D2460">
            <v>0</v>
          </cell>
          <cell r="E2460">
            <v>0</v>
          </cell>
          <cell r="F2460">
            <v>0</v>
          </cell>
        </row>
        <row r="2461">
          <cell r="A2461">
            <v>0</v>
          </cell>
          <cell r="B2461">
            <v>0</v>
          </cell>
          <cell r="C2461">
            <v>0</v>
          </cell>
          <cell r="D2461">
            <v>0</v>
          </cell>
          <cell r="E2461">
            <v>0</v>
          </cell>
          <cell r="F2461">
            <v>0</v>
          </cell>
        </row>
        <row r="2462">
          <cell r="A2462" t="str">
            <v>6.1.2.4.2.4</v>
          </cell>
          <cell r="B2462" t="str">
            <v>Niple en acero al carbón Ø3" Schedule 40 sin costura, extremo  liso, según norma de fabricación ASTM A-53, A-106</v>
          </cell>
          <cell r="C2462">
            <v>0</v>
          </cell>
          <cell r="D2462">
            <v>0</v>
          </cell>
          <cell r="E2462">
            <v>0</v>
          </cell>
          <cell r="F2462">
            <v>0</v>
          </cell>
        </row>
        <row r="2463">
          <cell r="A2463">
            <v>0</v>
          </cell>
          <cell r="B2463">
            <v>0</v>
          </cell>
          <cell r="C2463">
            <v>0</v>
          </cell>
          <cell r="D2463">
            <v>0</v>
          </cell>
          <cell r="E2463">
            <v>0</v>
          </cell>
          <cell r="F2463">
            <v>0</v>
          </cell>
        </row>
        <row r="2464">
          <cell r="A2464" t="str">
            <v>6.1.2.4.2.4.1</v>
          </cell>
          <cell r="B2464" t="str">
            <v>Niple en acero al carbón Ø3"Schedule 40 sin costura, L=0,60m, extremo  liso, según norma de fabricación ASTM A-53, A-106</v>
          </cell>
          <cell r="C2464" t="str">
            <v>un</v>
          </cell>
          <cell r="D2464">
            <v>68299</v>
          </cell>
          <cell r="E2464">
            <v>49169</v>
          </cell>
          <cell r="F2464">
            <v>0</v>
          </cell>
        </row>
        <row r="2465">
          <cell r="A2465">
            <v>0</v>
          </cell>
          <cell r="B2465">
            <v>0</v>
          </cell>
          <cell r="C2465">
            <v>0</v>
          </cell>
          <cell r="D2465">
            <v>0</v>
          </cell>
          <cell r="E2465">
            <v>0</v>
          </cell>
          <cell r="F2465">
            <v>0</v>
          </cell>
        </row>
        <row r="2466">
          <cell r="A2466">
            <v>0</v>
          </cell>
          <cell r="B2466" t="str">
            <v>Instalación de Niple en acero al carbón Ø3"Schedule 40 sin costura, L=0,60m, extremo  liso, según norma de fabricación ASTM A-53, A-106</v>
          </cell>
          <cell r="C2466">
            <v>0</v>
          </cell>
          <cell r="D2466">
            <v>0</v>
          </cell>
          <cell r="E2466">
            <v>0</v>
          </cell>
          <cell r="F2466">
            <v>0</v>
          </cell>
        </row>
        <row r="2467">
          <cell r="A2467">
            <v>0</v>
          </cell>
          <cell r="B2467" t="str">
            <v>Soldadura para acero</v>
          </cell>
          <cell r="C2467" t="str">
            <v>cm</v>
          </cell>
          <cell r="D2467">
            <v>23.938936020354223</v>
          </cell>
          <cell r="E2467">
            <v>869.99999999999989</v>
          </cell>
          <cell r="F2467">
            <v>20826.87433770817</v>
          </cell>
        </row>
        <row r="2468">
          <cell r="A2468">
            <v>0</v>
          </cell>
          <cell r="B2468" t="str">
            <v>Salario Oficial + 4 Ayudantes  dia con prestaciones</v>
          </cell>
          <cell r="C2468" t="str">
            <v>día</v>
          </cell>
          <cell r="D2468">
            <v>4</v>
          </cell>
          <cell r="E2468">
            <v>180845.27999999997</v>
          </cell>
          <cell r="F2468">
            <v>45211.319999999992</v>
          </cell>
        </row>
        <row r="2469">
          <cell r="A2469">
            <v>0</v>
          </cell>
          <cell r="B2469" t="str">
            <v>Herramienta menor (5% M.O.)</v>
          </cell>
          <cell r="C2469" t="str">
            <v>gl</v>
          </cell>
          <cell r="D2469">
            <v>0.05</v>
          </cell>
          <cell r="E2469">
            <v>45211.319999999992</v>
          </cell>
          <cell r="F2469">
            <v>2260.5659999999998</v>
          </cell>
        </row>
        <row r="2470">
          <cell r="A2470">
            <v>0</v>
          </cell>
          <cell r="B2470" t="str">
            <v>Costo directo</v>
          </cell>
          <cell r="C2470">
            <v>0</v>
          </cell>
          <cell r="D2470">
            <v>0</v>
          </cell>
          <cell r="E2470">
            <v>0</v>
          </cell>
          <cell r="F2470">
            <v>68298.760337708169</v>
          </cell>
        </row>
        <row r="2471">
          <cell r="A2471">
            <v>0</v>
          </cell>
          <cell r="B2471" t="str">
            <v xml:space="preserve">A.I.U </v>
          </cell>
          <cell r="C2471">
            <v>0</v>
          </cell>
          <cell r="D2471">
            <v>0</v>
          </cell>
          <cell r="E2471">
            <v>0</v>
          </cell>
          <cell r="F2471">
            <v>0</v>
          </cell>
        </row>
        <row r="2472">
          <cell r="A2472">
            <v>0</v>
          </cell>
          <cell r="B2472" t="str">
            <v>PRECIO UNITARIO (un)</v>
          </cell>
          <cell r="C2472">
            <v>0</v>
          </cell>
          <cell r="D2472">
            <v>0</v>
          </cell>
          <cell r="E2472">
            <v>0</v>
          </cell>
          <cell r="F2472">
            <v>68299</v>
          </cell>
        </row>
        <row r="2473">
          <cell r="A2473">
            <v>0</v>
          </cell>
          <cell r="B2473">
            <v>0</v>
          </cell>
          <cell r="C2473">
            <v>0</v>
          </cell>
          <cell r="D2473">
            <v>0</v>
          </cell>
          <cell r="E2473">
            <v>0</v>
          </cell>
          <cell r="F2473">
            <v>0</v>
          </cell>
        </row>
        <row r="2474">
          <cell r="A2474">
            <v>0</v>
          </cell>
          <cell r="B2474" t="str">
            <v>Suministro de Niple en acero al carbón Ø3"Schedule 40 sin costura, L=0,60m, extremo  liso, según norma de fabricación ASTM A-53, A-106</v>
          </cell>
          <cell r="C2474">
            <v>0</v>
          </cell>
          <cell r="D2474">
            <v>0</v>
          </cell>
          <cell r="E2474">
            <v>0</v>
          </cell>
          <cell r="F2474">
            <v>0</v>
          </cell>
        </row>
        <row r="2475">
          <cell r="A2475">
            <v>0</v>
          </cell>
          <cell r="B2475" t="str">
            <v>Niple en acero al carbón Ø3" L=0,60m</v>
          </cell>
          <cell r="C2475" t="str">
            <v>un</v>
          </cell>
          <cell r="D2475">
            <v>1</v>
          </cell>
          <cell r="E2475">
            <v>47278</v>
          </cell>
          <cell r="F2475">
            <v>47278</v>
          </cell>
        </row>
        <row r="2476">
          <cell r="A2476">
            <v>0</v>
          </cell>
          <cell r="B2476" t="str">
            <v xml:space="preserve">Transporte </v>
          </cell>
          <cell r="C2476" t="str">
            <v>un</v>
          </cell>
          <cell r="D2476">
            <v>1</v>
          </cell>
          <cell r="E2476">
            <v>1891.1200000000001</v>
          </cell>
          <cell r="F2476">
            <v>1891.1200000000001</v>
          </cell>
        </row>
        <row r="2477">
          <cell r="A2477">
            <v>0</v>
          </cell>
          <cell r="B2477" t="str">
            <v>Costo directo</v>
          </cell>
          <cell r="C2477">
            <v>0</v>
          </cell>
          <cell r="D2477">
            <v>0</v>
          </cell>
          <cell r="E2477">
            <v>0</v>
          </cell>
          <cell r="F2477">
            <v>49169.120000000003</v>
          </cell>
        </row>
        <row r="2478">
          <cell r="A2478">
            <v>0</v>
          </cell>
          <cell r="B2478" t="str">
            <v xml:space="preserve">A.I.U </v>
          </cell>
          <cell r="C2478">
            <v>0</v>
          </cell>
          <cell r="D2478">
            <v>0</v>
          </cell>
          <cell r="E2478">
            <v>0</v>
          </cell>
          <cell r="F2478">
            <v>0</v>
          </cell>
        </row>
        <row r="2479">
          <cell r="A2479">
            <v>0</v>
          </cell>
          <cell r="B2479" t="str">
            <v>PRECIO UNITARIO (un)</v>
          </cell>
          <cell r="C2479">
            <v>0</v>
          </cell>
          <cell r="D2479">
            <v>0</v>
          </cell>
          <cell r="E2479">
            <v>0</v>
          </cell>
          <cell r="F2479">
            <v>49169</v>
          </cell>
        </row>
        <row r="2480">
          <cell r="A2480">
            <v>0</v>
          </cell>
          <cell r="B2480">
            <v>0</v>
          </cell>
          <cell r="C2480">
            <v>0</v>
          </cell>
          <cell r="D2480">
            <v>0</v>
          </cell>
          <cell r="E2480">
            <v>0</v>
          </cell>
          <cell r="F2480">
            <v>0</v>
          </cell>
        </row>
        <row r="2481">
          <cell r="A2481" t="str">
            <v>6.1.2.4.2.5</v>
          </cell>
          <cell r="B2481" t="str">
            <v xml:space="preserve">Niple en acero al carbón Ø4" Schedule 40 sin costura, extremo  liso, según norma de fabricación ASTM A-53, A-106 </v>
          </cell>
          <cell r="C2481">
            <v>0</v>
          </cell>
          <cell r="D2481">
            <v>0</v>
          </cell>
          <cell r="E2481">
            <v>0</v>
          </cell>
          <cell r="F2481">
            <v>0</v>
          </cell>
        </row>
        <row r="2482">
          <cell r="A2482">
            <v>0</v>
          </cell>
          <cell r="B2482">
            <v>0</v>
          </cell>
          <cell r="C2482">
            <v>0</v>
          </cell>
          <cell r="D2482">
            <v>0</v>
          </cell>
          <cell r="E2482">
            <v>0</v>
          </cell>
          <cell r="F2482">
            <v>0</v>
          </cell>
        </row>
        <row r="2483">
          <cell r="A2483" t="str">
            <v>6.1.2.4.2.5.1</v>
          </cell>
          <cell r="B2483" t="str">
            <v>Niple en acero al carbón Ø4"Schedule 40 sin costura, L=4,07m, extremo  liso, según norma de fabricación ASTM A-53, A-106</v>
          </cell>
          <cell r="C2483" t="str">
            <v>un</v>
          </cell>
          <cell r="D2483">
            <v>91065</v>
          </cell>
          <cell r="E2483">
            <v>333527</v>
          </cell>
          <cell r="F2483">
            <v>0</v>
          </cell>
        </row>
        <row r="2484">
          <cell r="A2484">
            <v>0</v>
          </cell>
          <cell r="B2484">
            <v>0</v>
          </cell>
          <cell r="C2484">
            <v>0</v>
          </cell>
          <cell r="D2484">
            <v>0</v>
          </cell>
          <cell r="E2484">
            <v>0</v>
          </cell>
          <cell r="F2484">
            <v>0</v>
          </cell>
        </row>
        <row r="2485">
          <cell r="A2485">
            <v>0</v>
          </cell>
          <cell r="B2485" t="str">
            <v>Instalación de Niple en acero al carbón Ø4"Schedule 40 sin costura, L=4,07m, extremo  liso, según norma de fabricación ASTM A-53, A-106</v>
          </cell>
          <cell r="C2485">
            <v>0</v>
          </cell>
          <cell r="D2485">
            <v>0</v>
          </cell>
          <cell r="E2485">
            <v>0</v>
          </cell>
          <cell r="F2485">
            <v>0</v>
          </cell>
        </row>
        <row r="2486">
          <cell r="A2486">
            <v>0</v>
          </cell>
          <cell r="B2486" t="str">
            <v>Soldadura para acero</v>
          </cell>
          <cell r="C2486" t="str">
            <v>cm</v>
          </cell>
          <cell r="D2486">
            <v>31.918581360472299</v>
          </cell>
          <cell r="E2486">
            <v>869.99999999999989</v>
          </cell>
          <cell r="F2486">
            <v>27769.165783610897</v>
          </cell>
        </row>
        <row r="2487">
          <cell r="A2487">
            <v>0</v>
          </cell>
          <cell r="B2487" t="str">
            <v>Salario Oficial + 4 Ayudantes  dia con prestaciones</v>
          </cell>
          <cell r="C2487" t="str">
            <v>día</v>
          </cell>
          <cell r="D2487">
            <v>3</v>
          </cell>
          <cell r="E2487">
            <v>180845.27999999997</v>
          </cell>
          <cell r="F2487">
            <v>60281.759999999987</v>
          </cell>
        </row>
        <row r="2488">
          <cell r="A2488">
            <v>0</v>
          </cell>
          <cell r="B2488" t="str">
            <v>Herramienta menor (5% M.O.)</v>
          </cell>
          <cell r="C2488" t="str">
            <v>gl</v>
          </cell>
          <cell r="D2488">
            <v>0.05</v>
          </cell>
          <cell r="E2488">
            <v>60281.759999999987</v>
          </cell>
          <cell r="F2488">
            <v>3014.0879999999997</v>
          </cell>
        </row>
        <row r="2489">
          <cell r="A2489">
            <v>0</v>
          </cell>
          <cell r="B2489" t="str">
            <v>Costo directo</v>
          </cell>
          <cell r="C2489">
            <v>0</v>
          </cell>
          <cell r="D2489">
            <v>0</v>
          </cell>
          <cell r="E2489">
            <v>0</v>
          </cell>
          <cell r="F2489">
            <v>91065.013783610892</v>
          </cell>
        </row>
        <row r="2490">
          <cell r="A2490">
            <v>0</v>
          </cell>
          <cell r="B2490" t="str">
            <v xml:space="preserve">A.I.U </v>
          </cell>
          <cell r="C2490">
            <v>0</v>
          </cell>
          <cell r="D2490">
            <v>0</v>
          </cell>
          <cell r="E2490">
            <v>0</v>
          </cell>
          <cell r="F2490">
            <v>0</v>
          </cell>
        </row>
        <row r="2491">
          <cell r="A2491">
            <v>0</v>
          </cell>
          <cell r="B2491" t="str">
            <v>PRECIO UNITARIO (un)</v>
          </cell>
          <cell r="C2491">
            <v>0</v>
          </cell>
          <cell r="D2491">
            <v>0</v>
          </cell>
          <cell r="E2491">
            <v>0</v>
          </cell>
          <cell r="F2491">
            <v>91065</v>
          </cell>
        </row>
        <row r="2492">
          <cell r="A2492">
            <v>0</v>
          </cell>
          <cell r="B2492">
            <v>0</v>
          </cell>
          <cell r="C2492">
            <v>0</v>
          </cell>
          <cell r="D2492">
            <v>0</v>
          </cell>
          <cell r="E2492">
            <v>0</v>
          </cell>
          <cell r="F2492">
            <v>0</v>
          </cell>
        </row>
        <row r="2493">
          <cell r="A2493">
            <v>0</v>
          </cell>
          <cell r="B2493" t="str">
            <v>Suministro de Niple en acero al carbón Ø4"Schedule 40 sin costura, L=4,07m, extremo  liso, según norma de fabricación ASTM A-53, A-106</v>
          </cell>
          <cell r="C2493">
            <v>0</v>
          </cell>
          <cell r="D2493">
            <v>0</v>
          </cell>
          <cell r="E2493">
            <v>0</v>
          </cell>
          <cell r="F2493">
            <v>0</v>
          </cell>
        </row>
        <row r="2494">
          <cell r="A2494">
            <v>0</v>
          </cell>
          <cell r="B2494" t="str">
            <v>Niple en acero al carbón Ø4" L=4,07m</v>
          </cell>
          <cell r="C2494" t="str">
            <v>un</v>
          </cell>
          <cell r="D2494">
            <v>1</v>
          </cell>
          <cell r="E2494">
            <v>320699</v>
          </cell>
          <cell r="F2494">
            <v>320699</v>
          </cell>
        </row>
        <row r="2495">
          <cell r="A2495">
            <v>0</v>
          </cell>
          <cell r="B2495" t="str">
            <v xml:space="preserve">Transporte </v>
          </cell>
          <cell r="C2495" t="str">
            <v>un</v>
          </cell>
          <cell r="D2495">
            <v>1</v>
          </cell>
          <cell r="E2495">
            <v>12827.960000000001</v>
          </cell>
          <cell r="F2495">
            <v>12827.960000000001</v>
          </cell>
        </row>
        <row r="2496">
          <cell r="A2496">
            <v>0</v>
          </cell>
          <cell r="B2496" t="str">
            <v>Costo directo</v>
          </cell>
          <cell r="C2496">
            <v>0</v>
          </cell>
          <cell r="D2496">
            <v>0</v>
          </cell>
          <cell r="E2496">
            <v>0</v>
          </cell>
          <cell r="F2496">
            <v>333526.96000000002</v>
          </cell>
        </row>
        <row r="2497">
          <cell r="A2497">
            <v>0</v>
          </cell>
          <cell r="B2497" t="str">
            <v xml:space="preserve">A.I.U </v>
          </cell>
          <cell r="C2497">
            <v>0</v>
          </cell>
          <cell r="D2497">
            <v>0</v>
          </cell>
          <cell r="E2497">
            <v>0</v>
          </cell>
          <cell r="F2497">
            <v>0</v>
          </cell>
        </row>
        <row r="2498">
          <cell r="A2498">
            <v>0</v>
          </cell>
          <cell r="B2498" t="str">
            <v>PRECIO UNITARIO (un)</v>
          </cell>
          <cell r="C2498">
            <v>0</v>
          </cell>
          <cell r="D2498">
            <v>0</v>
          </cell>
          <cell r="E2498">
            <v>0</v>
          </cell>
          <cell r="F2498">
            <v>333527</v>
          </cell>
        </row>
        <row r="2499">
          <cell r="A2499">
            <v>0</v>
          </cell>
          <cell r="B2499">
            <v>0</v>
          </cell>
          <cell r="C2499">
            <v>0</v>
          </cell>
          <cell r="D2499">
            <v>0</v>
          </cell>
          <cell r="E2499">
            <v>0</v>
          </cell>
          <cell r="F2499">
            <v>0</v>
          </cell>
        </row>
        <row r="2500">
          <cell r="A2500" t="str">
            <v>6.1.2.4.2.5.2</v>
          </cell>
          <cell r="B2500" t="str">
            <v>Niple en acero al carbón Ø4"Schedule 40 sin costura, L=1,50m, extremo  liso, según norma de fabricación ASTM A-53, A-106</v>
          </cell>
          <cell r="C2500" t="str">
            <v>un</v>
          </cell>
          <cell r="D2500">
            <v>91065</v>
          </cell>
          <cell r="E2500">
            <v>122922</v>
          </cell>
          <cell r="F2500">
            <v>0</v>
          </cell>
        </row>
        <row r="2501">
          <cell r="A2501">
            <v>0</v>
          </cell>
          <cell r="B2501">
            <v>0</v>
          </cell>
          <cell r="C2501">
            <v>0</v>
          </cell>
          <cell r="D2501">
            <v>0</v>
          </cell>
          <cell r="E2501">
            <v>0</v>
          </cell>
          <cell r="F2501">
            <v>0</v>
          </cell>
        </row>
        <row r="2502">
          <cell r="A2502">
            <v>0</v>
          </cell>
          <cell r="B2502" t="str">
            <v>Instalación de Niple en acero al carbón Ø4"Schedule 40 sin costura, L=1,50m, extremo  liso, según norma de fabricación ASTM A-53, A-106</v>
          </cell>
          <cell r="C2502">
            <v>0</v>
          </cell>
          <cell r="D2502">
            <v>0</v>
          </cell>
          <cell r="E2502">
            <v>0</v>
          </cell>
          <cell r="F2502">
            <v>0</v>
          </cell>
        </row>
        <row r="2503">
          <cell r="A2503">
            <v>0</v>
          </cell>
          <cell r="B2503" t="str">
            <v>Soldadura para acero</v>
          </cell>
          <cell r="C2503" t="str">
            <v>cm</v>
          </cell>
          <cell r="D2503">
            <v>31.918581360472299</v>
          </cell>
          <cell r="E2503">
            <v>869.99999999999989</v>
          </cell>
          <cell r="F2503">
            <v>27769.165783610897</v>
          </cell>
        </row>
        <row r="2504">
          <cell r="A2504">
            <v>0</v>
          </cell>
          <cell r="B2504" t="str">
            <v>Salario Oficial + 4 Ayudantes  dia con prestaciones</v>
          </cell>
          <cell r="C2504" t="str">
            <v>día</v>
          </cell>
          <cell r="D2504">
            <v>3</v>
          </cell>
          <cell r="E2504">
            <v>180845.27999999997</v>
          </cell>
          <cell r="F2504">
            <v>60281.759999999987</v>
          </cell>
        </row>
        <row r="2505">
          <cell r="A2505">
            <v>0</v>
          </cell>
          <cell r="B2505" t="str">
            <v>Herramienta menor (5% M.O.)</v>
          </cell>
          <cell r="C2505" t="str">
            <v>gl</v>
          </cell>
          <cell r="D2505">
            <v>0.05</v>
          </cell>
          <cell r="E2505">
            <v>60281.759999999987</v>
          </cell>
          <cell r="F2505">
            <v>3014.0879999999997</v>
          </cell>
        </row>
        <row r="2506">
          <cell r="A2506">
            <v>0</v>
          </cell>
          <cell r="B2506" t="str">
            <v>Costo directo</v>
          </cell>
          <cell r="C2506">
            <v>0</v>
          </cell>
          <cell r="D2506">
            <v>0</v>
          </cell>
          <cell r="E2506">
            <v>0</v>
          </cell>
          <cell r="F2506">
            <v>91065.013783610892</v>
          </cell>
        </row>
        <row r="2507">
          <cell r="A2507">
            <v>0</v>
          </cell>
          <cell r="B2507" t="str">
            <v xml:space="preserve">A.I.U </v>
          </cell>
          <cell r="C2507">
            <v>0</v>
          </cell>
          <cell r="D2507">
            <v>0</v>
          </cell>
          <cell r="E2507">
            <v>0</v>
          </cell>
          <cell r="F2507">
            <v>0</v>
          </cell>
        </row>
        <row r="2508">
          <cell r="A2508">
            <v>0</v>
          </cell>
          <cell r="B2508" t="str">
            <v>PRECIO UNITARIO (un)</v>
          </cell>
          <cell r="C2508">
            <v>0</v>
          </cell>
          <cell r="D2508">
            <v>0</v>
          </cell>
          <cell r="E2508">
            <v>0</v>
          </cell>
          <cell r="F2508">
            <v>91065</v>
          </cell>
        </row>
        <row r="2509">
          <cell r="A2509">
            <v>0</v>
          </cell>
          <cell r="B2509">
            <v>0</v>
          </cell>
          <cell r="C2509">
            <v>0</v>
          </cell>
          <cell r="D2509">
            <v>0</v>
          </cell>
          <cell r="E2509">
            <v>0</v>
          </cell>
          <cell r="F2509">
            <v>0</v>
          </cell>
        </row>
        <row r="2510">
          <cell r="A2510">
            <v>0</v>
          </cell>
          <cell r="B2510" t="str">
            <v>Suministro de Niple en acero al carbón Ø4"Schedule 40 sin costura, L=1,50m, extremo  liso, según norma de fabricación ASTM A-53, A-106</v>
          </cell>
          <cell r="C2510">
            <v>0</v>
          </cell>
          <cell r="D2510">
            <v>0</v>
          </cell>
          <cell r="E2510">
            <v>0</v>
          </cell>
          <cell r="F2510">
            <v>0</v>
          </cell>
        </row>
        <row r="2511">
          <cell r="A2511">
            <v>0</v>
          </cell>
          <cell r="B2511" t="str">
            <v>Niple de acero al carbón, Ø4" L = 1,50m</v>
          </cell>
          <cell r="C2511" t="str">
            <v>un</v>
          </cell>
          <cell r="D2511">
            <v>1</v>
          </cell>
          <cell r="E2511">
            <v>118194</v>
          </cell>
          <cell r="F2511">
            <v>118194</v>
          </cell>
        </row>
        <row r="2512">
          <cell r="A2512">
            <v>0</v>
          </cell>
          <cell r="B2512" t="str">
            <v xml:space="preserve">Transporte </v>
          </cell>
          <cell r="C2512" t="str">
            <v>un</v>
          </cell>
          <cell r="D2512">
            <v>1</v>
          </cell>
          <cell r="E2512">
            <v>4727.76</v>
          </cell>
          <cell r="F2512">
            <v>4727.76</v>
          </cell>
        </row>
        <row r="2513">
          <cell r="A2513">
            <v>0</v>
          </cell>
          <cell r="B2513" t="str">
            <v>Costo directo</v>
          </cell>
          <cell r="C2513">
            <v>0</v>
          </cell>
          <cell r="D2513">
            <v>0</v>
          </cell>
          <cell r="E2513">
            <v>0</v>
          </cell>
          <cell r="F2513">
            <v>122921.76</v>
          </cell>
        </row>
        <row r="2514">
          <cell r="A2514">
            <v>0</v>
          </cell>
          <cell r="B2514" t="str">
            <v xml:space="preserve">A.I.U </v>
          </cell>
          <cell r="C2514">
            <v>0</v>
          </cell>
          <cell r="D2514">
            <v>0</v>
          </cell>
          <cell r="E2514">
            <v>0</v>
          </cell>
          <cell r="F2514">
            <v>0</v>
          </cell>
        </row>
        <row r="2515">
          <cell r="A2515">
            <v>0</v>
          </cell>
          <cell r="B2515" t="str">
            <v>PRECIO UNITARIO (un)</v>
          </cell>
          <cell r="C2515">
            <v>0</v>
          </cell>
          <cell r="D2515">
            <v>0</v>
          </cell>
          <cell r="E2515">
            <v>0</v>
          </cell>
          <cell r="F2515">
            <v>122922</v>
          </cell>
        </row>
        <row r="2516">
          <cell r="A2516">
            <v>0</v>
          </cell>
          <cell r="B2516">
            <v>0</v>
          </cell>
          <cell r="C2516">
            <v>0</v>
          </cell>
          <cell r="D2516">
            <v>0</v>
          </cell>
          <cell r="E2516">
            <v>0</v>
          </cell>
          <cell r="F2516">
            <v>0</v>
          </cell>
        </row>
        <row r="2517">
          <cell r="A2517" t="str">
            <v>6.1.2.4.2.5.3</v>
          </cell>
          <cell r="B2517" t="str">
            <v>Niple en acero al carbón Ø4"Schedule 40 sin costura, L=1,30m, extremo  liso, según norma de fabricación ASTM A-53, A-106</v>
          </cell>
          <cell r="C2517" t="str">
            <v>un</v>
          </cell>
          <cell r="D2517">
            <v>91065</v>
          </cell>
          <cell r="E2517">
            <v>106532</v>
          </cell>
          <cell r="F2517">
            <v>0</v>
          </cell>
        </row>
        <row r="2518">
          <cell r="A2518">
            <v>0</v>
          </cell>
          <cell r="B2518">
            <v>0</v>
          </cell>
          <cell r="C2518">
            <v>0</v>
          </cell>
          <cell r="D2518">
            <v>0</v>
          </cell>
          <cell r="E2518">
            <v>0</v>
          </cell>
          <cell r="F2518">
            <v>0</v>
          </cell>
        </row>
        <row r="2519">
          <cell r="A2519">
            <v>0</v>
          </cell>
          <cell r="B2519" t="str">
            <v>Instalación de Niple en acero al carbón Ø4"Schedule 40 sin costura, L=1,30m, extremo  liso, según norma de fabricación ASTM A-53, A-106</v>
          </cell>
          <cell r="C2519">
            <v>0</v>
          </cell>
          <cell r="D2519">
            <v>0</v>
          </cell>
          <cell r="E2519">
            <v>0</v>
          </cell>
          <cell r="F2519">
            <v>0</v>
          </cell>
        </row>
        <row r="2520">
          <cell r="A2520">
            <v>0</v>
          </cell>
          <cell r="B2520" t="str">
            <v>Soldadura para acero</v>
          </cell>
          <cell r="C2520" t="str">
            <v>cm</v>
          </cell>
          <cell r="D2520">
            <v>31.918581360472299</v>
          </cell>
          <cell r="E2520">
            <v>869.99999999999989</v>
          </cell>
          <cell r="F2520">
            <v>27769.165783610897</v>
          </cell>
        </row>
        <row r="2521">
          <cell r="A2521">
            <v>0</v>
          </cell>
          <cell r="B2521" t="str">
            <v>Salario Oficial + 4 Ayudantes  dia con prestaciones</v>
          </cell>
          <cell r="C2521" t="str">
            <v>día</v>
          </cell>
          <cell r="D2521">
            <v>3</v>
          </cell>
          <cell r="E2521">
            <v>180845.27999999997</v>
          </cell>
          <cell r="F2521">
            <v>60281.759999999987</v>
          </cell>
        </row>
        <row r="2522">
          <cell r="A2522">
            <v>0</v>
          </cell>
          <cell r="B2522" t="str">
            <v>Herramienta menor (5% M.O.)</v>
          </cell>
          <cell r="C2522" t="str">
            <v>gl</v>
          </cell>
          <cell r="D2522">
            <v>0.05</v>
          </cell>
          <cell r="E2522">
            <v>60281.759999999987</v>
          </cell>
          <cell r="F2522">
            <v>3014.0879999999997</v>
          </cell>
        </row>
        <row r="2523">
          <cell r="A2523">
            <v>0</v>
          </cell>
          <cell r="B2523" t="str">
            <v>Costo directo</v>
          </cell>
          <cell r="C2523">
            <v>0</v>
          </cell>
          <cell r="D2523">
            <v>0</v>
          </cell>
          <cell r="E2523">
            <v>0</v>
          </cell>
          <cell r="F2523">
            <v>91065.013783610892</v>
          </cell>
        </row>
        <row r="2524">
          <cell r="A2524">
            <v>0</v>
          </cell>
          <cell r="B2524" t="str">
            <v xml:space="preserve">A.I.U </v>
          </cell>
          <cell r="C2524">
            <v>0</v>
          </cell>
          <cell r="D2524">
            <v>0</v>
          </cell>
          <cell r="E2524">
            <v>0</v>
          </cell>
          <cell r="F2524">
            <v>0</v>
          </cell>
        </row>
        <row r="2525">
          <cell r="A2525">
            <v>0</v>
          </cell>
          <cell r="B2525" t="str">
            <v>PRECIO UNITARIO (un)</v>
          </cell>
          <cell r="C2525">
            <v>0</v>
          </cell>
          <cell r="D2525">
            <v>0</v>
          </cell>
          <cell r="E2525">
            <v>0</v>
          </cell>
          <cell r="F2525">
            <v>91065</v>
          </cell>
        </row>
        <row r="2526">
          <cell r="A2526">
            <v>0</v>
          </cell>
          <cell r="B2526">
            <v>0</v>
          </cell>
          <cell r="C2526">
            <v>0</v>
          </cell>
          <cell r="D2526">
            <v>0</v>
          </cell>
          <cell r="E2526">
            <v>0</v>
          </cell>
          <cell r="F2526">
            <v>0</v>
          </cell>
        </row>
        <row r="2527">
          <cell r="A2527">
            <v>0</v>
          </cell>
          <cell r="B2527" t="str">
            <v>Suministro de Niple en acero al carbón Ø4"Schedule 40 sin costura, L=1,30m, extremo  liso, según norma de fabricación ASTM A-53, A-106</v>
          </cell>
          <cell r="C2527">
            <v>0</v>
          </cell>
          <cell r="D2527">
            <v>0</v>
          </cell>
          <cell r="E2527">
            <v>0</v>
          </cell>
          <cell r="F2527">
            <v>0</v>
          </cell>
        </row>
        <row r="2528">
          <cell r="A2528">
            <v>0</v>
          </cell>
          <cell r="B2528" t="str">
            <v>Niple en acero al carbón Ø4" L=1,30m</v>
          </cell>
          <cell r="C2528" t="str">
            <v>un</v>
          </cell>
          <cell r="D2528">
            <v>1</v>
          </cell>
          <cell r="E2528">
            <v>102435</v>
          </cell>
          <cell r="F2528">
            <v>102435</v>
          </cell>
        </row>
        <row r="2529">
          <cell r="A2529">
            <v>0</v>
          </cell>
          <cell r="B2529" t="str">
            <v xml:space="preserve">Transporte </v>
          </cell>
          <cell r="C2529" t="str">
            <v>un</v>
          </cell>
          <cell r="D2529">
            <v>1</v>
          </cell>
          <cell r="E2529">
            <v>4097.3999999999996</v>
          </cell>
          <cell r="F2529">
            <v>4097.3999999999996</v>
          </cell>
        </row>
        <row r="2530">
          <cell r="A2530">
            <v>0</v>
          </cell>
          <cell r="B2530" t="str">
            <v>Costo directo</v>
          </cell>
          <cell r="C2530">
            <v>0</v>
          </cell>
          <cell r="D2530">
            <v>0</v>
          </cell>
          <cell r="E2530">
            <v>0</v>
          </cell>
          <cell r="F2530">
            <v>106532.4</v>
          </cell>
        </row>
        <row r="2531">
          <cell r="A2531">
            <v>0</v>
          </cell>
          <cell r="B2531" t="str">
            <v xml:space="preserve">A.I.U </v>
          </cell>
          <cell r="C2531">
            <v>0</v>
          </cell>
          <cell r="D2531">
            <v>0</v>
          </cell>
          <cell r="E2531">
            <v>0</v>
          </cell>
          <cell r="F2531">
            <v>0</v>
          </cell>
        </row>
        <row r="2532">
          <cell r="A2532">
            <v>0</v>
          </cell>
          <cell r="B2532" t="str">
            <v>PRECIO UNITARIO (un)</v>
          </cell>
          <cell r="C2532">
            <v>0</v>
          </cell>
          <cell r="D2532">
            <v>0</v>
          </cell>
          <cell r="E2532">
            <v>0</v>
          </cell>
          <cell r="F2532">
            <v>106532</v>
          </cell>
        </row>
        <row r="2533">
          <cell r="A2533">
            <v>0</v>
          </cell>
          <cell r="B2533">
            <v>0</v>
          </cell>
          <cell r="C2533">
            <v>0</v>
          </cell>
          <cell r="D2533">
            <v>0</v>
          </cell>
          <cell r="E2533">
            <v>0</v>
          </cell>
          <cell r="F2533">
            <v>0</v>
          </cell>
        </row>
        <row r="2534">
          <cell r="A2534" t="str">
            <v>6.1.2.4.2.5.4</v>
          </cell>
          <cell r="B2534" t="str">
            <v>Niple en acero al carbón Ø4"Schedule 40 sin costura, L=0,40m, extremo  liso, según norma de fabricación ASTM A-53, A-106</v>
          </cell>
          <cell r="C2534" t="str">
            <v>un</v>
          </cell>
          <cell r="D2534">
            <v>69966</v>
          </cell>
          <cell r="E2534">
            <v>32779</v>
          </cell>
          <cell r="F2534">
            <v>0</v>
          </cell>
        </row>
        <row r="2535">
          <cell r="A2535">
            <v>0</v>
          </cell>
          <cell r="B2535">
            <v>0</v>
          </cell>
          <cell r="C2535">
            <v>0</v>
          </cell>
          <cell r="D2535">
            <v>0</v>
          </cell>
          <cell r="E2535">
            <v>0</v>
          </cell>
          <cell r="F2535">
            <v>0</v>
          </cell>
        </row>
        <row r="2536">
          <cell r="A2536">
            <v>0</v>
          </cell>
          <cell r="B2536" t="str">
            <v>Instalación de Niple en acero al carbón Ø4"Schedule 40 sin costura, L=0,40m, extremo  liso, según norma de fabricación ASTM A-53, A-106</v>
          </cell>
          <cell r="C2536">
            <v>0</v>
          </cell>
          <cell r="D2536">
            <v>0</v>
          </cell>
          <cell r="E2536">
            <v>0</v>
          </cell>
          <cell r="F2536">
            <v>0</v>
          </cell>
        </row>
        <row r="2537">
          <cell r="A2537">
            <v>0</v>
          </cell>
          <cell r="B2537" t="str">
            <v>Soldadura para acero</v>
          </cell>
          <cell r="C2537" t="str">
            <v>cm</v>
          </cell>
          <cell r="D2537">
            <v>31.918581360472299</v>
          </cell>
          <cell r="E2537">
            <v>869.99999999999989</v>
          </cell>
          <cell r="F2537">
            <v>27769.165783610897</v>
          </cell>
        </row>
        <row r="2538">
          <cell r="A2538">
            <v>0</v>
          </cell>
          <cell r="B2538" t="str">
            <v>Salario Oficial + 2 Ayudantes  dia con prestaciones</v>
          </cell>
          <cell r="C2538" t="str">
            <v>día</v>
          </cell>
          <cell r="D2538">
            <v>3</v>
          </cell>
          <cell r="E2538">
            <v>120563.51999999999</v>
          </cell>
          <cell r="F2538">
            <v>40187.839999999997</v>
          </cell>
        </row>
        <row r="2539">
          <cell r="A2539">
            <v>0</v>
          </cell>
          <cell r="B2539" t="str">
            <v>Herramienta menor (5% M.O.)</v>
          </cell>
          <cell r="C2539" t="str">
            <v>gl</v>
          </cell>
          <cell r="D2539">
            <v>0.05</v>
          </cell>
          <cell r="E2539">
            <v>40187.839999999997</v>
          </cell>
          <cell r="F2539">
            <v>2009.3919999999998</v>
          </cell>
        </row>
        <row r="2540">
          <cell r="A2540">
            <v>0</v>
          </cell>
          <cell r="B2540" t="str">
            <v>Costo directo</v>
          </cell>
          <cell r="C2540">
            <v>0</v>
          </cell>
          <cell r="D2540">
            <v>0</v>
          </cell>
          <cell r="E2540">
            <v>0</v>
          </cell>
          <cell r="F2540">
            <v>69966.397783610882</v>
          </cell>
        </row>
        <row r="2541">
          <cell r="A2541">
            <v>0</v>
          </cell>
          <cell r="B2541" t="str">
            <v xml:space="preserve">A.I.U </v>
          </cell>
          <cell r="C2541">
            <v>0</v>
          </cell>
          <cell r="D2541">
            <v>0</v>
          </cell>
          <cell r="E2541">
            <v>0</v>
          </cell>
          <cell r="F2541">
            <v>0</v>
          </cell>
        </row>
        <row r="2542">
          <cell r="A2542">
            <v>0</v>
          </cell>
          <cell r="B2542" t="str">
            <v>PRECIO UNITARIO (un)</v>
          </cell>
          <cell r="C2542">
            <v>0</v>
          </cell>
          <cell r="D2542">
            <v>0</v>
          </cell>
          <cell r="E2542">
            <v>0</v>
          </cell>
          <cell r="F2542">
            <v>69966</v>
          </cell>
        </row>
        <row r="2543">
          <cell r="A2543">
            <v>0</v>
          </cell>
          <cell r="B2543">
            <v>0</v>
          </cell>
          <cell r="C2543">
            <v>0</v>
          </cell>
          <cell r="D2543">
            <v>0</v>
          </cell>
          <cell r="E2543">
            <v>0</v>
          </cell>
          <cell r="F2543">
            <v>0</v>
          </cell>
        </row>
        <row r="2544">
          <cell r="A2544">
            <v>0</v>
          </cell>
          <cell r="B2544" t="str">
            <v>Suministro de Niple en acero al carbón Ø4"Schedule 40 sin costura, L=0,40m, extremo  liso, según norma de fabricación ASTM A-53, A-106</v>
          </cell>
          <cell r="C2544">
            <v>0</v>
          </cell>
          <cell r="D2544">
            <v>0</v>
          </cell>
          <cell r="E2544">
            <v>0</v>
          </cell>
          <cell r="F2544">
            <v>0</v>
          </cell>
        </row>
        <row r="2545">
          <cell r="A2545">
            <v>0</v>
          </cell>
          <cell r="B2545" t="str">
            <v>Niple en acero al carbón Ø4" L=0,40m</v>
          </cell>
          <cell r="C2545" t="str">
            <v>un</v>
          </cell>
          <cell r="D2545">
            <v>1</v>
          </cell>
          <cell r="E2545">
            <v>31518</v>
          </cell>
          <cell r="F2545">
            <v>31518</v>
          </cell>
        </row>
        <row r="2546">
          <cell r="A2546">
            <v>0</v>
          </cell>
          <cell r="B2546" t="str">
            <v xml:space="preserve">Transporte </v>
          </cell>
          <cell r="C2546" t="str">
            <v>un</v>
          </cell>
          <cell r="D2546">
            <v>1</v>
          </cell>
          <cell r="E2546">
            <v>1260.72</v>
          </cell>
          <cell r="F2546">
            <v>1260.72</v>
          </cell>
        </row>
        <row r="2547">
          <cell r="A2547">
            <v>0</v>
          </cell>
          <cell r="B2547" t="str">
            <v>Costo directo</v>
          </cell>
          <cell r="C2547">
            <v>0</v>
          </cell>
          <cell r="D2547">
            <v>0</v>
          </cell>
          <cell r="E2547">
            <v>0</v>
          </cell>
          <cell r="F2547">
            <v>32778.720000000001</v>
          </cell>
        </row>
        <row r="2548">
          <cell r="A2548">
            <v>0</v>
          </cell>
          <cell r="B2548" t="str">
            <v xml:space="preserve">A.I.U </v>
          </cell>
          <cell r="C2548">
            <v>0</v>
          </cell>
          <cell r="D2548">
            <v>0</v>
          </cell>
          <cell r="E2548">
            <v>0</v>
          </cell>
          <cell r="F2548">
            <v>0</v>
          </cell>
        </row>
        <row r="2549">
          <cell r="A2549">
            <v>0</v>
          </cell>
          <cell r="B2549" t="str">
            <v>PRECIO UNITARIO (un)</v>
          </cell>
          <cell r="C2549">
            <v>0</v>
          </cell>
          <cell r="D2549">
            <v>0</v>
          </cell>
          <cell r="E2549">
            <v>0</v>
          </cell>
          <cell r="F2549">
            <v>32779</v>
          </cell>
        </row>
        <row r="2550">
          <cell r="A2550">
            <v>0</v>
          </cell>
          <cell r="B2550">
            <v>0</v>
          </cell>
          <cell r="C2550">
            <v>0</v>
          </cell>
          <cell r="D2550">
            <v>0</v>
          </cell>
          <cell r="E2550">
            <v>0</v>
          </cell>
          <cell r="F2550">
            <v>0</v>
          </cell>
        </row>
        <row r="2551">
          <cell r="A2551" t="str">
            <v>6.1.2.4.2.5.5</v>
          </cell>
          <cell r="B2551" t="str">
            <v>Niple en acero al carbón Ø4"Schedule 40 sin costura, L=0,72m, extremo  liso, según norma de fabricación ASTM A-53, A-106</v>
          </cell>
          <cell r="C2551" t="str">
            <v>un</v>
          </cell>
          <cell r="D2551">
            <v>69966</v>
          </cell>
          <cell r="E2551">
            <v>59002</v>
          </cell>
          <cell r="F2551">
            <v>0</v>
          </cell>
        </row>
        <row r="2552">
          <cell r="A2552">
            <v>0</v>
          </cell>
          <cell r="B2552">
            <v>0</v>
          </cell>
          <cell r="C2552">
            <v>0</v>
          </cell>
          <cell r="D2552">
            <v>0</v>
          </cell>
          <cell r="E2552">
            <v>0</v>
          </cell>
          <cell r="F2552">
            <v>0</v>
          </cell>
        </row>
        <row r="2553">
          <cell r="A2553">
            <v>0</v>
          </cell>
          <cell r="B2553" t="str">
            <v>Instalación de Niple en acero al carbón Ø4"Schedule 40 sin costura, L=0,72m, extremo  liso, según norma de fabricación ASTM A-53, A-106</v>
          </cell>
          <cell r="C2553">
            <v>0</v>
          </cell>
          <cell r="D2553">
            <v>0</v>
          </cell>
          <cell r="E2553">
            <v>0</v>
          </cell>
          <cell r="F2553">
            <v>0</v>
          </cell>
        </row>
        <row r="2554">
          <cell r="A2554">
            <v>0</v>
          </cell>
          <cell r="B2554" t="str">
            <v>Soldadura para acero</v>
          </cell>
          <cell r="C2554" t="str">
            <v>cm</v>
          </cell>
          <cell r="D2554">
            <v>31.918581360472299</v>
          </cell>
          <cell r="E2554">
            <v>869.99999999999989</v>
          </cell>
          <cell r="F2554">
            <v>27769.165783610897</v>
          </cell>
        </row>
        <row r="2555">
          <cell r="A2555">
            <v>0</v>
          </cell>
          <cell r="B2555" t="str">
            <v>Salario Oficial + 2 Ayudantes  dia con prestaciones</v>
          </cell>
          <cell r="C2555" t="str">
            <v>día</v>
          </cell>
          <cell r="D2555">
            <v>3</v>
          </cell>
          <cell r="E2555">
            <v>120563.51999999999</v>
          </cell>
          <cell r="F2555">
            <v>40187.839999999997</v>
          </cell>
        </row>
        <row r="2556">
          <cell r="A2556">
            <v>0</v>
          </cell>
          <cell r="B2556" t="str">
            <v>Herramienta menor (5% M.O.)</v>
          </cell>
          <cell r="C2556" t="str">
            <v>gl</v>
          </cell>
          <cell r="D2556">
            <v>0.05</v>
          </cell>
          <cell r="E2556">
            <v>40187.839999999997</v>
          </cell>
          <cell r="F2556">
            <v>2009.3919999999998</v>
          </cell>
        </row>
        <row r="2557">
          <cell r="A2557">
            <v>0</v>
          </cell>
          <cell r="B2557" t="str">
            <v>Costo directo</v>
          </cell>
          <cell r="C2557">
            <v>0</v>
          </cell>
          <cell r="D2557">
            <v>0</v>
          </cell>
          <cell r="E2557">
            <v>0</v>
          </cell>
          <cell r="F2557">
            <v>69966.397783610882</v>
          </cell>
        </row>
        <row r="2558">
          <cell r="A2558">
            <v>0</v>
          </cell>
          <cell r="B2558" t="str">
            <v xml:space="preserve">A.I.U </v>
          </cell>
          <cell r="C2558">
            <v>0</v>
          </cell>
          <cell r="D2558">
            <v>0</v>
          </cell>
          <cell r="E2558">
            <v>0</v>
          </cell>
          <cell r="F2558">
            <v>0</v>
          </cell>
        </row>
        <row r="2559">
          <cell r="A2559">
            <v>0</v>
          </cell>
          <cell r="B2559" t="str">
            <v>PRECIO UNITARIO (un)</v>
          </cell>
          <cell r="C2559">
            <v>0</v>
          </cell>
          <cell r="D2559">
            <v>0</v>
          </cell>
          <cell r="E2559">
            <v>0</v>
          </cell>
          <cell r="F2559">
            <v>69966</v>
          </cell>
        </row>
        <row r="2560">
          <cell r="A2560">
            <v>0</v>
          </cell>
          <cell r="B2560">
            <v>0</v>
          </cell>
          <cell r="C2560">
            <v>0</v>
          </cell>
          <cell r="D2560">
            <v>0</v>
          </cell>
          <cell r="E2560">
            <v>0</v>
          </cell>
          <cell r="F2560">
            <v>0</v>
          </cell>
        </row>
        <row r="2561">
          <cell r="A2561">
            <v>0</v>
          </cell>
          <cell r="B2561" t="str">
            <v>Suministro de Niple en acero al carbón Ø4"Schedule 40 sin costura, L=0,72m, extremo  liso, según norma de fabricación ASTM A-53, A-106</v>
          </cell>
          <cell r="C2561">
            <v>0</v>
          </cell>
          <cell r="D2561">
            <v>0</v>
          </cell>
          <cell r="E2561">
            <v>0</v>
          </cell>
          <cell r="F2561">
            <v>0</v>
          </cell>
        </row>
        <row r="2562">
          <cell r="A2562">
            <v>0</v>
          </cell>
          <cell r="B2562" t="str">
            <v>Niple en acero al carbón Ø4" L=0,72m</v>
          </cell>
          <cell r="C2562" t="str">
            <v>un</v>
          </cell>
          <cell r="D2562">
            <v>1</v>
          </cell>
          <cell r="E2562">
            <v>56733</v>
          </cell>
          <cell r="F2562">
            <v>56733</v>
          </cell>
        </row>
        <row r="2563">
          <cell r="A2563">
            <v>0</v>
          </cell>
          <cell r="B2563" t="str">
            <v xml:space="preserve">Transporte </v>
          </cell>
          <cell r="C2563" t="str">
            <v>un</v>
          </cell>
          <cell r="D2563">
            <v>1</v>
          </cell>
          <cell r="E2563">
            <v>2269.3200000000002</v>
          </cell>
          <cell r="F2563">
            <v>2269.3200000000002</v>
          </cell>
        </row>
        <row r="2564">
          <cell r="A2564">
            <v>0</v>
          </cell>
          <cell r="B2564" t="str">
            <v>Costo directo</v>
          </cell>
          <cell r="C2564">
            <v>0</v>
          </cell>
          <cell r="D2564">
            <v>0</v>
          </cell>
          <cell r="E2564">
            <v>0</v>
          </cell>
          <cell r="F2564">
            <v>59002.32</v>
          </cell>
        </row>
        <row r="2565">
          <cell r="A2565">
            <v>0</v>
          </cell>
          <cell r="B2565" t="str">
            <v xml:space="preserve">A.I.U </v>
          </cell>
          <cell r="C2565">
            <v>0</v>
          </cell>
          <cell r="D2565">
            <v>0</v>
          </cell>
          <cell r="E2565">
            <v>0</v>
          </cell>
          <cell r="F2565">
            <v>0</v>
          </cell>
        </row>
        <row r="2566">
          <cell r="A2566">
            <v>0</v>
          </cell>
          <cell r="B2566" t="str">
            <v>PRECIO UNITARIO (un)</v>
          </cell>
          <cell r="C2566">
            <v>0</v>
          </cell>
          <cell r="D2566">
            <v>0</v>
          </cell>
          <cell r="E2566">
            <v>0</v>
          </cell>
          <cell r="F2566">
            <v>59002</v>
          </cell>
        </row>
        <row r="2567">
          <cell r="A2567">
            <v>0</v>
          </cell>
          <cell r="B2567">
            <v>0</v>
          </cell>
          <cell r="C2567">
            <v>0</v>
          </cell>
          <cell r="D2567">
            <v>0</v>
          </cell>
          <cell r="E2567">
            <v>0</v>
          </cell>
          <cell r="F2567">
            <v>0</v>
          </cell>
        </row>
        <row r="2568">
          <cell r="A2568" t="str">
            <v>6.1.2.4.2.5.6</v>
          </cell>
          <cell r="B2568" t="str">
            <v>Niple en acero al carbón Ø4"Schedule 40 sin costura, L=0,13m, extremo  liso, según norma de fabricación ASTM A-53, A-106</v>
          </cell>
          <cell r="C2568" t="str">
            <v>un</v>
          </cell>
          <cell r="D2568">
            <v>69966</v>
          </cell>
          <cell r="E2568">
            <v>10654</v>
          </cell>
          <cell r="F2568">
            <v>0</v>
          </cell>
        </row>
        <row r="2569">
          <cell r="A2569">
            <v>0</v>
          </cell>
          <cell r="B2569">
            <v>0</v>
          </cell>
          <cell r="C2569">
            <v>0</v>
          </cell>
          <cell r="D2569">
            <v>0</v>
          </cell>
          <cell r="E2569">
            <v>0</v>
          </cell>
          <cell r="F2569">
            <v>0</v>
          </cell>
        </row>
        <row r="2570">
          <cell r="A2570">
            <v>0</v>
          </cell>
          <cell r="B2570" t="str">
            <v>Instalación de Niple en acero al carbón Ø4"Schedule 40 sin costura, L=0,13m, extremo  liso, según norma de fabricación ASTM A-53, A-106</v>
          </cell>
          <cell r="C2570">
            <v>0</v>
          </cell>
          <cell r="D2570">
            <v>0</v>
          </cell>
          <cell r="E2570">
            <v>0</v>
          </cell>
          <cell r="F2570">
            <v>0</v>
          </cell>
        </row>
        <row r="2571">
          <cell r="A2571">
            <v>0</v>
          </cell>
          <cell r="B2571" t="str">
            <v>Soldadura para acero</v>
          </cell>
          <cell r="C2571" t="str">
            <v>cm</v>
          </cell>
          <cell r="D2571">
            <v>31.918581360472299</v>
          </cell>
          <cell r="E2571">
            <v>869.99999999999989</v>
          </cell>
          <cell r="F2571">
            <v>27769.165783610897</v>
          </cell>
        </row>
        <row r="2572">
          <cell r="A2572">
            <v>0</v>
          </cell>
          <cell r="B2572" t="str">
            <v>Salario Oficial + 2 Ayudantes  dia con prestaciones</v>
          </cell>
          <cell r="C2572" t="str">
            <v>día</v>
          </cell>
          <cell r="D2572">
            <v>3</v>
          </cell>
          <cell r="E2572">
            <v>120563.51999999999</v>
          </cell>
          <cell r="F2572">
            <v>40187.839999999997</v>
          </cell>
        </row>
        <row r="2573">
          <cell r="A2573">
            <v>0</v>
          </cell>
          <cell r="B2573" t="str">
            <v>Herramienta menor (5% M.O.)</v>
          </cell>
          <cell r="C2573" t="str">
            <v>gl</v>
          </cell>
          <cell r="D2573">
            <v>0.05</v>
          </cell>
          <cell r="E2573">
            <v>40187.839999999997</v>
          </cell>
          <cell r="F2573">
            <v>2009.3919999999998</v>
          </cell>
        </row>
        <row r="2574">
          <cell r="A2574">
            <v>0</v>
          </cell>
          <cell r="B2574" t="str">
            <v>Costo directo</v>
          </cell>
          <cell r="C2574">
            <v>0</v>
          </cell>
          <cell r="D2574">
            <v>0</v>
          </cell>
          <cell r="E2574">
            <v>0</v>
          </cell>
          <cell r="F2574">
            <v>69966.397783610882</v>
          </cell>
        </row>
        <row r="2575">
          <cell r="A2575">
            <v>0</v>
          </cell>
          <cell r="B2575" t="str">
            <v xml:space="preserve">A.I.U </v>
          </cell>
          <cell r="C2575">
            <v>0</v>
          </cell>
          <cell r="D2575">
            <v>0</v>
          </cell>
          <cell r="E2575">
            <v>0</v>
          </cell>
          <cell r="F2575">
            <v>0</v>
          </cell>
        </row>
        <row r="2576">
          <cell r="A2576">
            <v>0</v>
          </cell>
          <cell r="B2576" t="str">
            <v>PRECIO UNITARIO (un)</v>
          </cell>
          <cell r="C2576">
            <v>0</v>
          </cell>
          <cell r="D2576">
            <v>0</v>
          </cell>
          <cell r="E2576">
            <v>0</v>
          </cell>
          <cell r="F2576">
            <v>69966</v>
          </cell>
        </row>
        <row r="2577">
          <cell r="A2577">
            <v>0</v>
          </cell>
          <cell r="B2577">
            <v>0</v>
          </cell>
          <cell r="C2577">
            <v>0</v>
          </cell>
          <cell r="D2577">
            <v>0</v>
          </cell>
          <cell r="E2577">
            <v>0</v>
          </cell>
          <cell r="F2577">
            <v>0</v>
          </cell>
        </row>
        <row r="2578">
          <cell r="A2578">
            <v>0</v>
          </cell>
          <cell r="B2578" t="str">
            <v>Suministro de Niple en acero al carbón Ø4"Schedule 40 sin costura, L=0,13m, extremo  liso, según norma de fabricación ASTM A-53, A-106</v>
          </cell>
          <cell r="C2578">
            <v>0</v>
          </cell>
          <cell r="D2578">
            <v>0</v>
          </cell>
          <cell r="E2578">
            <v>0</v>
          </cell>
          <cell r="F2578">
            <v>0</v>
          </cell>
        </row>
        <row r="2579">
          <cell r="A2579">
            <v>0</v>
          </cell>
          <cell r="B2579" t="str">
            <v>Niple en acero al carbón Ø4" L=0,13m</v>
          </cell>
          <cell r="C2579" t="str">
            <v>un</v>
          </cell>
          <cell r="D2579">
            <v>1</v>
          </cell>
          <cell r="E2579">
            <v>10244</v>
          </cell>
          <cell r="F2579">
            <v>10244</v>
          </cell>
        </row>
        <row r="2580">
          <cell r="A2580">
            <v>0</v>
          </cell>
          <cell r="B2580" t="str">
            <v xml:space="preserve">Transporte </v>
          </cell>
          <cell r="C2580" t="str">
            <v>un</v>
          </cell>
          <cell r="D2580">
            <v>1</v>
          </cell>
          <cell r="E2580">
            <v>409.76</v>
          </cell>
          <cell r="F2580">
            <v>409.76</v>
          </cell>
        </row>
        <row r="2581">
          <cell r="A2581">
            <v>0</v>
          </cell>
          <cell r="B2581" t="str">
            <v>Costo directo</v>
          </cell>
          <cell r="C2581">
            <v>0</v>
          </cell>
          <cell r="D2581">
            <v>0</v>
          </cell>
          <cell r="E2581">
            <v>0</v>
          </cell>
          <cell r="F2581">
            <v>10653.76</v>
          </cell>
        </row>
        <row r="2582">
          <cell r="A2582">
            <v>0</v>
          </cell>
          <cell r="B2582" t="str">
            <v xml:space="preserve">A.I.U </v>
          </cell>
          <cell r="C2582">
            <v>0</v>
          </cell>
          <cell r="D2582">
            <v>0</v>
          </cell>
          <cell r="E2582">
            <v>0</v>
          </cell>
          <cell r="F2582">
            <v>0</v>
          </cell>
        </row>
        <row r="2583">
          <cell r="A2583">
            <v>0</v>
          </cell>
          <cell r="B2583" t="str">
            <v>PRECIO UNITARIO (un)</v>
          </cell>
          <cell r="C2583">
            <v>0</v>
          </cell>
          <cell r="D2583">
            <v>0</v>
          </cell>
          <cell r="E2583">
            <v>0</v>
          </cell>
          <cell r="F2583">
            <v>10654</v>
          </cell>
        </row>
        <row r="2584">
          <cell r="A2584">
            <v>0</v>
          </cell>
          <cell r="B2584">
            <v>0</v>
          </cell>
          <cell r="C2584">
            <v>0</v>
          </cell>
          <cell r="D2584">
            <v>0</v>
          </cell>
          <cell r="E2584">
            <v>0</v>
          </cell>
          <cell r="F2584">
            <v>0</v>
          </cell>
        </row>
        <row r="2585">
          <cell r="A2585" t="str">
            <v>6.1.2.4.2.5.7</v>
          </cell>
          <cell r="B2585" t="str">
            <v>Niple en acero al carbón Ø4"Schedule 40 sin costura, L=0,09m, extremo  liso, según norma de fabricación ASTM A-53, A-106</v>
          </cell>
          <cell r="C2585" t="str">
            <v>un</v>
          </cell>
          <cell r="D2585">
            <v>69966</v>
          </cell>
          <cell r="E2585">
            <v>7375</v>
          </cell>
          <cell r="F2585">
            <v>0</v>
          </cell>
        </row>
        <row r="2586">
          <cell r="A2586">
            <v>0</v>
          </cell>
          <cell r="B2586">
            <v>0</v>
          </cell>
          <cell r="C2586">
            <v>0</v>
          </cell>
          <cell r="D2586">
            <v>0</v>
          </cell>
          <cell r="E2586">
            <v>0</v>
          </cell>
          <cell r="F2586">
            <v>0</v>
          </cell>
        </row>
        <row r="2587">
          <cell r="A2587">
            <v>0</v>
          </cell>
          <cell r="B2587" t="str">
            <v>Instalación de Niple en acero al carbón Ø4"Schedule 40 sin costura, L=0,09m, extremo  liso, según norma de fabricación ASTM A-53, A-106</v>
          </cell>
          <cell r="C2587">
            <v>0</v>
          </cell>
          <cell r="D2587">
            <v>0</v>
          </cell>
          <cell r="E2587">
            <v>0</v>
          </cell>
          <cell r="F2587">
            <v>0</v>
          </cell>
        </row>
        <row r="2588">
          <cell r="A2588">
            <v>0</v>
          </cell>
          <cell r="B2588" t="str">
            <v>Soldadura para acero</v>
          </cell>
          <cell r="C2588" t="str">
            <v>cm</v>
          </cell>
          <cell r="D2588">
            <v>31.918581360472299</v>
          </cell>
          <cell r="E2588">
            <v>869.99999999999989</v>
          </cell>
          <cell r="F2588">
            <v>27769.165783610897</v>
          </cell>
        </row>
        <row r="2589">
          <cell r="A2589">
            <v>0</v>
          </cell>
          <cell r="B2589" t="str">
            <v>Salario Oficial + 2 Ayudantes  dia con prestaciones</v>
          </cell>
          <cell r="C2589" t="str">
            <v>día</v>
          </cell>
          <cell r="D2589">
            <v>3</v>
          </cell>
          <cell r="E2589">
            <v>120563.51999999999</v>
          </cell>
          <cell r="F2589">
            <v>40187.839999999997</v>
          </cell>
        </row>
        <row r="2590">
          <cell r="A2590">
            <v>0</v>
          </cell>
          <cell r="B2590" t="str">
            <v>Herramienta menor (5% M.O.)</v>
          </cell>
          <cell r="C2590" t="str">
            <v>gl</v>
          </cell>
          <cell r="D2590">
            <v>0.05</v>
          </cell>
          <cell r="E2590">
            <v>40187.839999999997</v>
          </cell>
          <cell r="F2590">
            <v>2009.3919999999998</v>
          </cell>
        </row>
        <row r="2591">
          <cell r="A2591">
            <v>0</v>
          </cell>
          <cell r="B2591" t="str">
            <v>Costo directo</v>
          </cell>
          <cell r="C2591">
            <v>0</v>
          </cell>
          <cell r="D2591">
            <v>0</v>
          </cell>
          <cell r="E2591">
            <v>0</v>
          </cell>
          <cell r="F2591">
            <v>69966.397783610882</v>
          </cell>
        </row>
        <row r="2592">
          <cell r="A2592">
            <v>0</v>
          </cell>
          <cell r="B2592" t="str">
            <v xml:space="preserve">A.I.U </v>
          </cell>
          <cell r="C2592">
            <v>0</v>
          </cell>
          <cell r="D2592">
            <v>0</v>
          </cell>
          <cell r="E2592">
            <v>0</v>
          </cell>
          <cell r="F2592">
            <v>0</v>
          </cell>
        </row>
        <row r="2593">
          <cell r="A2593">
            <v>0</v>
          </cell>
          <cell r="B2593" t="str">
            <v>PRECIO UNITARIO (un)</v>
          </cell>
          <cell r="C2593">
            <v>0</v>
          </cell>
          <cell r="D2593">
            <v>0</v>
          </cell>
          <cell r="E2593">
            <v>0</v>
          </cell>
          <cell r="F2593">
            <v>69966</v>
          </cell>
        </row>
        <row r="2594">
          <cell r="A2594">
            <v>0</v>
          </cell>
          <cell r="B2594">
            <v>0</v>
          </cell>
          <cell r="C2594">
            <v>0</v>
          </cell>
          <cell r="D2594">
            <v>0</v>
          </cell>
          <cell r="E2594">
            <v>0</v>
          </cell>
          <cell r="F2594">
            <v>0</v>
          </cell>
        </row>
        <row r="2595">
          <cell r="A2595">
            <v>0</v>
          </cell>
          <cell r="B2595" t="str">
            <v>Suministro de Niple en acero al carbón Ø4"Schedule 40 sin costura, L=0,09m, extremo  liso, según norma de fabricación ASTM A-53, A-106</v>
          </cell>
          <cell r="C2595">
            <v>0</v>
          </cell>
          <cell r="D2595">
            <v>0</v>
          </cell>
          <cell r="E2595">
            <v>0</v>
          </cell>
          <cell r="F2595">
            <v>0</v>
          </cell>
        </row>
        <row r="2596">
          <cell r="A2596">
            <v>0</v>
          </cell>
          <cell r="B2596" t="str">
            <v>Niple en acero al carbón Ø4" L=0,09m</v>
          </cell>
          <cell r="C2596" t="str">
            <v>un</v>
          </cell>
          <cell r="D2596">
            <v>1</v>
          </cell>
          <cell r="E2596">
            <v>7091</v>
          </cell>
          <cell r="F2596">
            <v>7091</v>
          </cell>
        </row>
        <row r="2597">
          <cell r="A2597">
            <v>0</v>
          </cell>
          <cell r="B2597" t="str">
            <v xml:space="preserve">Transporte </v>
          </cell>
          <cell r="C2597" t="str">
            <v>un</v>
          </cell>
          <cell r="D2597">
            <v>1</v>
          </cell>
          <cell r="E2597">
            <v>283.64</v>
          </cell>
          <cell r="F2597">
            <v>283.64</v>
          </cell>
        </row>
        <row r="2598">
          <cell r="A2598">
            <v>0</v>
          </cell>
          <cell r="B2598" t="str">
            <v>Costo directo</v>
          </cell>
          <cell r="C2598">
            <v>0</v>
          </cell>
          <cell r="D2598">
            <v>0</v>
          </cell>
          <cell r="E2598">
            <v>0</v>
          </cell>
          <cell r="F2598">
            <v>7374.64</v>
          </cell>
        </row>
        <row r="2599">
          <cell r="A2599">
            <v>0</v>
          </cell>
          <cell r="B2599" t="str">
            <v xml:space="preserve">A.I.U </v>
          </cell>
          <cell r="C2599">
            <v>0</v>
          </cell>
          <cell r="D2599">
            <v>0</v>
          </cell>
          <cell r="E2599">
            <v>0</v>
          </cell>
          <cell r="F2599">
            <v>0</v>
          </cell>
        </row>
        <row r="2600">
          <cell r="A2600">
            <v>0</v>
          </cell>
          <cell r="B2600" t="str">
            <v>PRECIO UNITARIO (un)</v>
          </cell>
          <cell r="C2600">
            <v>0</v>
          </cell>
          <cell r="D2600">
            <v>0</v>
          </cell>
          <cell r="E2600">
            <v>0</v>
          </cell>
          <cell r="F2600">
            <v>7375</v>
          </cell>
        </row>
        <row r="2601">
          <cell r="A2601">
            <v>0</v>
          </cell>
          <cell r="B2601">
            <v>0</v>
          </cell>
          <cell r="C2601">
            <v>0</v>
          </cell>
          <cell r="D2601">
            <v>0</v>
          </cell>
          <cell r="E2601">
            <v>0</v>
          </cell>
          <cell r="F2601">
            <v>0</v>
          </cell>
        </row>
        <row r="2602">
          <cell r="A2602" t="str">
            <v>6.1.2.4.3</v>
          </cell>
          <cell r="B2602" t="str">
            <v>Niple en acero al carbón  Schedule 40 sin costura, extremo  brida-liso, según norma de fabricación ASTM A-53, A-106; incluye juego de empaques y tornillos</v>
          </cell>
          <cell r="C2602" t="str">
            <v>un</v>
          </cell>
          <cell r="D2602">
            <v>0</v>
          </cell>
          <cell r="E2602">
            <v>0</v>
          </cell>
          <cell r="F2602">
            <v>0</v>
          </cell>
        </row>
        <row r="2603">
          <cell r="A2603">
            <v>0</v>
          </cell>
          <cell r="B2603">
            <v>0</v>
          </cell>
          <cell r="C2603">
            <v>0</v>
          </cell>
          <cell r="D2603">
            <v>0</v>
          </cell>
          <cell r="E2603">
            <v>0</v>
          </cell>
          <cell r="F2603">
            <v>0</v>
          </cell>
        </row>
        <row r="2604">
          <cell r="A2604" t="str">
            <v>6.1.2.4.3.2</v>
          </cell>
          <cell r="B2604" t="str">
            <v>Niple en acero al carbón Ø2" Schedule 40 sin costura, extremo  brida-liso, según norma de fabricación ASTM A-53, A-106; incluye juego de empaques y tornillos</v>
          </cell>
          <cell r="C2604">
            <v>0</v>
          </cell>
          <cell r="D2604">
            <v>0</v>
          </cell>
          <cell r="E2604">
            <v>0</v>
          </cell>
          <cell r="F2604">
            <v>0</v>
          </cell>
        </row>
        <row r="2605">
          <cell r="A2605">
            <v>0</v>
          </cell>
          <cell r="B2605">
            <v>0</v>
          </cell>
          <cell r="C2605">
            <v>0</v>
          </cell>
          <cell r="D2605">
            <v>0</v>
          </cell>
          <cell r="E2605">
            <v>0</v>
          </cell>
          <cell r="F2605">
            <v>0</v>
          </cell>
        </row>
        <row r="2606">
          <cell r="A2606" t="str">
            <v>6.1.2.4.3.2.2</v>
          </cell>
          <cell r="B2606" t="str">
            <v>Niple en acero al carbón Ø2"Schedule 40 sin costura, L=0,40m, extremo  brida-liso, según norma de fabricación ASTM A-53, A-106; incluye juego de empaques y tornillos</v>
          </cell>
          <cell r="C2606" t="str">
            <v>un</v>
          </cell>
          <cell r="D2606">
            <v>34983</v>
          </cell>
          <cell r="E2606">
            <v>62288</v>
          </cell>
          <cell r="F2606">
            <v>0</v>
          </cell>
        </row>
        <row r="2607">
          <cell r="A2607">
            <v>0</v>
          </cell>
          <cell r="B2607">
            <v>0</v>
          </cell>
          <cell r="C2607">
            <v>0</v>
          </cell>
          <cell r="D2607">
            <v>0</v>
          </cell>
          <cell r="E2607">
            <v>0</v>
          </cell>
          <cell r="F2607">
            <v>0</v>
          </cell>
        </row>
        <row r="2608">
          <cell r="A2608">
            <v>0</v>
          </cell>
          <cell r="B2608" t="str">
            <v>Instalación de Niple en acero al carbón Ø2"Schedule 40 sin costura, L=0,40m, extremo  brida-liso, según norma de fabricación ASTM A-53, A-106; incluye juego de empaques y tornillos</v>
          </cell>
          <cell r="C2608">
            <v>0</v>
          </cell>
          <cell r="D2608">
            <v>0</v>
          </cell>
          <cell r="E2608">
            <v>0</v>
          </cell>
          <cell r="F2608">
            <v>0</v>
          </cell>
        </row>
        <row r="2609">
          <cell r="A2609">
            <v>0</v>
          </cell>
          <cell r="B2609" t="str">
            <v>Soldadura para acero</v>
          </cell>
          <cell r="C2609" t="str">
            <v>cm</v>
          </cell>
          <cell r="D2609">
            <v>15.959290680236149</v>
          </cell>
          <cell r="E2609">
            <v>869.99999999999989</v>
          </cell>
          <cell r="F2609">
            <v>13884.582891805449</v>
          </cell>
        </row>
        <row r="2610">
          <cell r="A2610">
            <v>0</v>
          </cell>
          <cell r="B2610" t="str">
            <v>Salario Oficial + 2 Ayudantes  dia con prestaciones</v>
          </cell>
          <cell r="C2610" t="str">
            <v>día</v>
          </cell>
          <cell r="D2610">
            <v>6</v>
          </cell>
          <cell r="E2610">
            <v>120563.51999999999</v>
          </cell>
          <cell r="F2610">
            <v>20093.919999999998</v>
          </cell>
        </row>
        <row r="2611">
          <cell r="A2611">
            <v>0</v>
          </cell>
          <cell r="B2611" t="str">
            <v>Herramienta menor (5% M.O.)</v>
          </cell>
          <cell r="C2611" t="str">
            <v>gl</v>
          </cell>
          <cell r="D2611">
            <v>0.05</v>
          </cell>
          <cell r="E2611">
            <v>20093.919999999998</v>
          </cell>
          <cell r="F2611">
            <v>1004.6959999999999</v>
          </cell>
        </row>
        <row r="2612">
          <cell r="A2612">
            <v>0</v>
          </cell>
          <cell r="B2612" t="str">
            <v>Costo directo</v>
          </cell>
          <cell r="C2612">
            <v>0</v>
          </cell>
          <cell r="D2612">
            <v>0</v>
          </cell>
          <cell r="E2612">
            <v>0</v>
          </cell>
          <cell r="F2612">
            <v>34983.198891805441</v>
          </cell>
        </row>
        <row r="2613">
          <cell r="A2613">
            <v>0</v>
          </cell>
          <cell r="B2613" t="str">
            <v xml:space="preserve">A.I.U </v>
          </cell>
          <cell r="C2613">
            <v>0</v>
          </cell>
          <cell r="D2613">
            <v>0</v>
          </cell>
          <cell r="E2613">
            <v>0</v>
          </cell>
          <cell r="F2613">
            <v>0</v>
          </cell>
        </row>
        <row r="2614">
          <cell r="A2614">
            <v>0</v>
          </cell>
          <cell r="B2614" t="str">
            <v>PRECIO UNITARIO (un)</v>
          </cell>
          <cell r="C2614">
            <v>0</v>
          </cell>
          <cell r="D2614">
            <v>0</v>
          </cell>
          <cell r="E2614">
            <v>0</v>
          </cell>
          <cell r="F2614">
            <v>34983</v>
          </cell>
        </row>
        <row r="2615">
          <cell r="A2615">
            <v>0</v>
          </cell>
          <cell r="B2615">
            <v>0</v>
          </cell>
          <cell r="C2615">
            <v>0</v>
          </cell>
          <cell r="D2615">
            <v>0</v>
          </cell>
          <cell r="E2615">
            <v>0</v>
          </cell>
          <cell r="F2615">
            <v>0</v>
          </cell>
        </row>
        <row r="2616">
          <cell r="A2616">
            <v>0</v>
          </cell>
          <cell r="B2616" t="str">
            <v>Suministro de Niple en acero al carbón Ø2"Schedule 40 sin costura, L=0,40m, extremo  brida-liso, según norma de fabricación ASTM A-53, A-106; incluye juego de empaques y tornillos</v>
          </cell>
          <cell r="C2616">
            <v>0</v>
          </cell>
          <cell r="D2616">
            <v>0</v>
          </cell>
          <cell r="E2616">
            <v>0</v>
          </cell>
          <cell r="F2616">
            <v>0</v>
          </cell>
        </row>
        <row r="2617">
          <cell r="A2617">
            <v>0</v>
          </cell>
          <cell r="B2617" t="str">
            <v>Niple en acero al carbón Ø2" L=0,40m</v>
          </cell>
          <cell r="C2617" t="str">
            <v>un</v>
          </cell>
          <cell r="D2617">
            <v>1</v>
          </cell>
          <cell r="E2617">
            <v>51112</v>
          </cell>
          <cell r="F2617">
            <v>51112</v>
          </cell>
        </row>
        <row r="2618">
          <cell r="A2618">
            <v>0</v>
          </cell>
          <cell r="B2618" t="str">
            <v>Juego de empaques y tornillos 2"</v>
          </cell>
          <cell r="C2618" t="str">
            <v>un</v>
          </cell>
          <cell r="D2618">
            <v>0.5</v>
          </cell>
          <cell r="E2618">
            <v>17560.079999999998</v>
          </cell>
          <cell r="F2618">
            <v>8780.0399999999991</v>
          </cell>
        </row>
        <row r="2619">
          <cell r="A2619">
            <v>0</v>
          </cell>
          <cell r="B2619" t="str">
            <v xml:space="preserve">Transporte </v>
          </cell>
          <cell r="C2619" t="str">
            <v>un</v>
          </cell>
          <cell r="D2619">
            <v>1</v>
          </cell>
          <cell r="E2619">
            <v>2395.6815999999999</v>
          </cell>
          <cell r="F2619">
            <v>2395.6815999999999</v>
          </cell>
        </row>
        <row r="2620">
          <cell r="A2620">
            <v>0</v>
          </cell>
          <cell r="B2620" t="str">
            <v>Costo directo</v>
          </cell>
          <cell r="C2620">
            <v>0</v>
          </cell>
          <cell r="D2620">
            <v>0</v>
          </cell>
          <cell r="E2620">
            <v>0</v>
          </cell>
          <cell r="F2620">
            <v>62287.721600000004</v>
          </cell>
        </row>
        <row r="2621">
          <cell r="A2621">
            <v>0</v>
          </cell>
          <cell r="B2621" t="str">
            <v xml:space="preserve">A.I.U </v>
          </cell>
          <cell r="C2621">
            <v>0</v>
          </cell>
          <cell r="D2621">
            <v>0</v>
          </cell>
          <cell r="E2621">
            <v>0</v>
          </cell>
          <cell r="F2621">
            <v>0</v>
          </cell>
        </row>
        <row r="2622">
          <cell r="A2622">
            <v>0</v>
          </cell>
          <cell r="B2622" t="str">
            <v>PRECIO UNITARIO (un)</v>
          </cell>
          <cell r="C2622">
            <v>0</v>
          </cell>
          <cell r="D2622">
            <v>0</v>
          </cell>
          <cell r="E2622">
            <v>0</v>
          </cell>
          <cell r="F2622">
            <v>62288</v>
          </cell>
        </row>
        <row r="2623">
          <cell r="A2623">
            <v>0</v>
          </cell>
          <cell r="B2623">
            <v>0</v>
          </cell>
          <cell r="C2623">
            <v>0</v>
          </cell>
          <cell r="D2623">
            <v>0</v>
          </cell>
          <cell r="E2623">
            <v>0</v>
          </cell>
          <cell r="F2623">
            <v>0</v>
          </cell>
        </row>
        <row r="2624">
          <cell r="A2624" t="str">
            <v>6.1.2.4.3.2.3</v>
          </cell>
          <cell r="B2624" t="str">
            <v>Niple en acero al carbón Ø2"Schedule 40 sin costura, L=0,60m, extremo  brida-liso, según norma de fabricación ASTM A-53, A-106; incluye juego de empaques y tornillos</v>
          </cell>
          <cell r="C2624" t="str">
            <v>un</v>
          </cell>
          <cell r="D2624">
            <v>34983</v>
          </cell>
          <cell r="E2624">
            <v>75010</v>
          </cell>
          <cell r="F2624">
            <v>0</v>
          </cell>
        </row>
        <row r="2625">
          <cell r="A2625">
            <v>0</v>
          </cell>
          <cell r="B2625">
            <v>0</v>
          </cell>
          <cell r="C2625">
            <v>0</v>
          </cell>
          <cell r="D2625">
            <v>0</v>
          </cell>
          <cell r="E2625">
            <v>0</v>
          </cell>
          <cell r="F2625">
            <v>0</v>
          </cell>
        </row>
        <row r="2626">
          <cell r="A2626">
            <v>0</v>
          </cell>
          <cell r="B2626" t="str">
            <v>Instalación de Niple en acero al carbón Ø2"Schedule 40 sin costura, L=0,60m, extremo  brida-liso, según norma de fabricación ASTM A-53, A-106; incluye juego de empaques y tornillos</v>
          </cell>
          <cell r="C2626">
            <v>0</v>
          </cell>
          <cell r="D2626">
            <v>0</v>
          </cell>
          <cell r="E2626">
            <v>0</v>
          </cell>
          <cell r="F2626">
            <v>0</v>
          </cell>
        </row>
        <row r="2627">
          <cell r="A2627">
            <v>0</v>
          </cell>
          <cell r="B2627" t="str">
            <v>Soldadura para acero</v>
          </cell>
          <cell r="C2627" t="str">
            <v>cm</v>
          </cell>
          <cell r="D2627">
            <v>15.959290680236149</v>
          </cell>
          <cell r="E2627">
            <v>869.99999999999989</v>
          </cell>
          <cell r="F2627">
            <v>13884.582891805449</v>
          </cell>
        </row>
        <row r="2628">
          <cell r="A2628">
            <v>0</v>
          </cell>
          <cell r="B2628" t="str">
            <v>Salario Oficial + 2 Ayudantes  dia con prestaciones</v>
          </cell>
          <cell r="C2628" t="str">
            <v>día</v>
          </cell>
          <cell r="D2628">
            <v>6</v>
          </cell>
          <cell r="E2628">
            <v>120563.51999999999</v>
          </cell>
          <cell r="F2628">
            <v>20093.919999999998</v>
          </cell>
        </row>
        <row r="2629">
          <cell r="A2629">
            <v>0</v>
          </cell>
          <cell r="B2629" t="str">
            <v>Herramienta menor (5% M.O.)</v>
          </cell>
          <cell r="C2629" t="str">
            <v>gl</v>
          </cell>
          <cell r="D2629">
            <v>0.05</v>
          </cell>
          <cell r="E2629">
            <v>20093.919999999998</v>
          </cell>
          <cell r="F2629">
            <v>1004.6959999999999</v>
          </cell>
        </row>
        <row r="2630">
          <cell r="A2630">
            <v>0</v>
          </cell>
          <cell r="B2630" t="str">
            <v>Costo directo</v>
          </cell>
          <cell r="C2630">
            <v>0</v>
          </cell>
          <cell r="D2630">
            <v>0</v>
          </cell>
          <cell r="E2630">
            <v>0</v>
          </cell>
          <cell r="F2630">
            <v>34983.198891805441</v>
          </cell>
        </row>
        <row r="2631">
          <cell r="A2631">
            <v>0</v>
          </cell>
          <cell r="B2631" t="str">
            <v xml:space="preserve">A.I.U </v>
          </cell>
          <cell r="C2631">
            <v>0</v>
          </cell>
          <cell r="D2631">
            <v>0</v>
          </cell>
          <cell r="E2631">
            <v>0</v>
          </cell>
          <cell r="F2631">
            <v>0</v>
          </cell>
        </row>
        <row r="2632">
          <cell r="A2632">
            <v>0</v>
          </cell>
          <cell r="B2632" t="str">
            <v>PRECIO UNITARIO (un)</v>
          </cell>
          <cell r="C2632">
            <v>0</v>
          </cell>
          <cell r="D2632">
            <v>0</v>
          </cell>
          <cell r="E2632">
            <v>0</v>
          </cell>
          <cell r="F2632">
            <v>34983</v>
          </cell>
        </row>
        <row r="2633">
          <cell r="A2633">
            <v>0</v>
          </cell>
          <cell r="B2633">
            <v>0</v>
          </cell>
          <cell r="C2633">
            <v>0</v>
          </cell>
          <cell r="D2633">
            <v>0</v>
          </cell>
          <cell r="E2633">
            <v>0</v>
          </cell>
          <cell r="F2633">
            <v>0</v>
          </cell>
        </row>
        <row r="2634">
          <cell r="A2634">
            <v>0</v>
          </cell>
          <cell r="B2634" t="str">
            <v>Suministro de Niple en acero al carbón Ø2"Schedule 40 sin costura, L=0,60m, extremo  brida-liso, según norma de fabricación ASTM A-53, A-106; incluye juego de empaques y tornillos</v>
          </cell>
          <cell r="C2634">
            <v>0</v>
          </cell>
          <cell r="D2634">
            <v>0</v>
          </cell>
          <cell r="E2634">
            <v>0</v>
          </cell>
          <cell r="F2634">
            <v>0</v>
          </cell>
        </row>
        <row r="2635">
          <cell r="A2635">
            <v>0</v>
          </cell>
          <cell r="B2635" t="str">
            <v>Niple en acero al carbón Ø2" L=0,60m</v>
          </cell>
          <cell r="C2635" t="str">
            <v>un</v>
          </cell>
          <cell r="D2635">
            <v>1</v>
          </cell>
          <cell r="E2635">
            <v>63345</v>
          </cell>
          <cell r="F2635">
            <v>63345</v>
          </cell>
        </row>
        <row r="2636">
          <cell r="A2636">
            <v>0</v>
          </cell>
          <cell r="B2636" t="str">
            <v>Juego de empaques y tornillos 2"</v>
          </cell>
          <cell r="C2636" t="str">
            <v>un</v>
          </cell>
          <cell r="D2636">
            <v>0.5</v>
          </cell>
          <cell r="E2636">
            <v>17560.079999999998</v>
          </cell>
          <cell r="F2636">
            <v>8780.0399999999991</v>
          </cell>
        </row>
        <row r="2637">
          <cell r="A2637">
            <v>0</v>
          </cell>
          <cell r="B2637" t="str">
            <v xml:space="preserve">Transporte </v>
          </cell>
          <cell r="C2637" t="str">
            <v>un</v>
          </cell>
          <cell r="D2637">
            <v>1</v>
          </cell>
          <cell r="E2637">
            <v>2885.0015999999996</v>
          </cell>
          <cell r="F2637">
            <v>2885.0015999999996</v>
          </cell>
        </row>
        <row r="2638">
          <cell r="A2638">
            <v>0</v>
          </cell>
          <cell r="B2638" t="str">
            <v>Costo directo</v>
          </cell>
          <cell r="C2638">
            <v>0</v>
          </cell>
          <cell r="D2638">
            <v>0</v>
          </cell>
          <cell r="E2638">
            <v>0</v>
          </cell>
          <cell r="F2638">
            <v>75010.041599999997</v>
          </cell>
        </row>
        <row r="2639">
          <cell r="A2639">
            <v>0</v>
          </cell>
          <cell r="B2639" t="str">
            <v xml:space="preserve">A.I.U </v>
          </cell>
          <cell r="C2639">
            <v>0</v>
          </cell>
          <cell r="D2639">
            <v>0</v>
          </cell>
          <cell r="E2639">
            <v>0</v>
          </cell>
          <cell r="F2639">
            <v>0</v>
          </cell>
        </row>
        <row r="2640">
          <cell r="A2640">
            <v>0</v>
          </cell>
          <cell r="B2640" t="str">
            <v>PRECIO UNITARIO (un)</v>
          </cell>
          <cell r="C2640">
            <v>0</v>
          </cell>
          <cell r="D2640">
            <v>0</v>
          </cell>
          <cell r="E2640">
            <v>0</v>
          </cell>
          <cell r="F2640">
            <v>75010</v>
          </cell>
        </row>
        <row r="2641">
          <cell r="A2641">
            <v>0</v>
          </cell>
          <cell r="B2641">
            <v>0</v>
          </cell>
          <cell r="C2641">
            <v>0</v>
          </cell>
          <cell r="D2641">
            <v>0</v>
          </cell>
          <cell r="E2641">
            <v>0</v>
          </cell>
          <cell r="F2641">
            <v>0</v>
          </cell>
        </row>
        <row r="2642">
          <cell r="A2642" t="str">
            <v>6.1.2.4.3.2.4</v>
          </cell>
          <cell r="B2642" t="str">
            <v>Niple en acero al carbón Ø2"Schedule 40 sin costura, L=0,30m, extremo  brida-liso, según norma de fabricación ASTM A-53, A-106; incluye juego de empaques y tornillos</v>
          </cell>
          <cell r="C2642" t="str">
            <v>un</v>
          </cell>
          <cell r="D2642">
            <v>34983</v>
          </cell>
          <cell r="E2642">
            <v>55926</v>
          </cell>
          <cell r="F2642">
            <v>0</v>
          </cell>
        </row>
        <row r="2643">
          <cell r="A2643">
            <v>0</v>
          </cell>
          <cell r="B2643">
            <v>0</v>
          </cell>
          <cell r="C2643">
            <v>0</v>
          </cell>
          <cell r="D2643">
            <v>0</v>
          </cell>
          <cell r="E2643">
            <v>0</v>
          </cell>
          <cell r="F2643">
            <v>0</v>
          </cell>
        </row>
        <row r="2644">
          <cell r="A2644">
            <v>0</v>
          </cell>
          <cell r="B2644" t="str">
            <v>Instalación de Niple en acero al carbón Ø2"Schedule 40 sin costura, L=0,30m, extremo  brida-liso, según norma de fabricación ASTM A-53, A-106; incluye juego de empaques y tornillos</v>
          </cell>
          <cell r="C2644">
            <v>0</v>
          </cell>
          <cell r="D2644">
            <v>0</v>
          </cell>
          <cell r="E2644">
            <v>0</v>
          </cell>
          <cell r="F2644">
            <v>0</v>
          </cell>
        </row>
        <row r="2645">
          <cell r="A2645">
            <v>0</v>
          </cell>
          <cell r="B2645" t="str">
            <v>Soldadura para acero</v>
          </cell>
          <cell r="C2645" t="str">
            <v>cm</v>
          </cell>
          <cell r="D2645">
            <v>15.959290680236149</v>
          </cell>
          <cell r="E2645">
            <v>869.99999999999989</v>
          </cell>
          <cell r="F2645">
            <v>13884.582891805449</v>
          </cell>
        </row>
        <row r="2646">
          <cell r="A2646">
            <v>0</v>
          </cell>
          <cell r="B2646" t="str">
            <v>Salario Oficial + 2 Ayudantes  dia con prestaciones</v>
          </cell>
          <cell r="C2646" t="str">
            <v>día</v>
          </cell>
          <cell r="D2646">
            <v>6</v>
          </cell>
          <cell r="E2646">
            <v>120563.51999999999</v>
          </cell>
          <cell r="F2646">
            <v>20093.919999999998</v>
          </cell>
        </row>
        <row r="2647">
          <cell r="A2647">
            <v>0</v>
          </cell>
          <cell r="B2647" t="str">
            <v>Herramienta menor (5% M.O.)</v>
          </cell>
          <cell r="C2647" t="str">
            <v>gl</v>
          </cell>
          <cell r="D2647">
            <v>0.05</v>
          </cell>
          <cell r="E2647">
            <v>20093.919999999998</v>
          </cell>
          <cell r="F2647">
            <v>1004.6959999999999</v>
          </cell>
        </row>
        <row r="2648">
          <cell r="A2648">
            <v>0</v>
          </cell>
          <cell r="B2648" t="str">
            <v>Costo directo</v>
          </cell>
          <cell r="C2648">
            <v>0</v>
          </cell>
          <cell r="D2648">
            <v>0</v>
          </cell>
          <cell r="E2648">
            <v>0</v>
          </cell>
          <cell r="F2648">
            <v>34983.198891805441</v>
          </cell>
        </row>
        <row r="2649">
          <cell r="A2649">
            <v>0</v>
          </cell>
          <cell r="B2649" t="str">
            <v xml:space="preserve">A.I.U </v>
          </cell>
          <cell r="C2649">
            <v>0</v>
          </cell>
          <cell r="D2649">
            <v>0</v>
          </cell>
          <cell r="E2649">
            <v>0</v>
          </cell>
          <cell r="F2649">
            <v>0</v>
          </cell>
        </row>
        <row r="2650">
          <cell r="A2650">
            <v>0</v>
          </cell>
          <cell r="B2650" t="str">
            <v>PRECIO UNITARIO (un)</v>
          </cell>
          <cell r="C2650">
            <v>0</v>
          </cell>
          <cell r="D2650">
            <v>0</v>
          </cell>
          <cell r="E2650">
            <v>0</v>
          </cell>
          <cell r="F2650">
            <v>34983</v>
          </cell>
        </row>
        <row r="2651">
          <cell r="A2651">
            <v>0</v>
          </cell>
          <cell r="B2651">
            <v>0</v>
          </cell>
          <cell r="C2651">
            <v>0</v>
          </cell>
          <cell r="D2651">
            <v>0</v>
          </cell>
          <cell r="E2651">
            <v>0</v>
          </cell>
          <cell r="F2651">
            <v>0</v>
          </cell>
        </row>
        <row r="2652">
          <cell r="A2652">
            <v>0</v>
          </cell>
          <cell r="B2652" t="str">
            <v>Suministro de Niple en acero al carbón Ø2"Schedule 40 sin costura, L=0,30m, extremo  brida-liso, según norma de fabricación ASTM A-53, A-106; incluye juego de empaques y tornillos</v>
          </cell>
          <cell r="C2652">
            <v>0</v>
          </cell>
          <cell r="D2652">
            <v>0</v>
          </cell>
          <cell r="E2652">
            <v>0</v>
          </cell>
          <cell r="F2652">
            <v>0</v>
          </cell>
        </row>
        <row r="2653">
          <cell r="A2653">
            <v>0</v>
          </cell>
          <cell r="B2653" t="str">
            <v>Niple en acero al carbón Ø2" L=0,30m</v>
          </cell>
          <cell r="C2653" t="str">
            <v>un</v>
          </cell>
          <cell r="D2653">
            <v>1</v>
          </cell>
          <cell r="E2653">
            <v>44995</v>
          </cell>
          <cell r="F2653">
            <v>44995</v>
          </cell>
        </row>
        <row r="2654">
          <cell r="A2654">
            <v>0</v>
          </cell>
          <cell r="B2654" t="str">
            <v>Juego de empaques y tornillos 2"</v>
          </cell>
          <cell r="C2654" t="str">
            <v>un</v>
          </cell>
          <cell r="D2654">
            <v>0.5</v>
          </cell>
          <cell r="E2654">
            <v>17560.079999999998</v>
          </cell>
          <cell r="F2654">
            <v>8780.0399999999991</v>
          </cell>
        </row>
        <row r="2655">
          <cell r="A2655">
            <v>0</v>
          </cell>
          <cell r="B2655" t="str">
            <v xml:space="preserve">Transporte </v>
          </cell>
          <cell r="C2655" t="str">
            <v>un</v>
          </cell>
          <cell r="D2655">
            <v>1</v>
          </cell>
          <cell r="E2655">
            <v>2151.0016000000001</v>
          </cell>
          <cell r="F2655">
            <v>2151.0016000000001</v>
          </cell>
        </row>
        <row r="2656">
          <cell r="A2656">
            <v>0</v>
          </cell>
          <cell r="B2656" t="str">
            <v>Costo directo</v>
          </cell>
          <cell r="C2656">
            <v>0</v>
          </cell>
          <cell r="D2656">
            <v>0</v>
          </cell>
          <cell r="E2656">
            <v>0</v>
          </cell>
          <cell r="F2656">
            <v>55926.041600000004</v>
          </cell>
        </row>
        <row r="2657">
          <cell r="A2657">
            <v>0</v>
          </cell>
          <cell r="B2657" t="str">
            <v xml:space="preserve">A.I.U </v>
          </cell>
          <cell r="C2657">
            <v>0</v>
          </cell>
          <cell r="D2657">
            <v>0</v>
          </cell>
          <cell r="E2657">
            <v>0</v>
          </cell>
          <cell r="F2657">
            <v>0</v>
          </cell>
        </row>
        <row r="2658">
          <cell r="A2658">
            <v>0</v>
          </cell>
          <cell r="B2658" t="str">
            <v>PRECIO UNITARIO (un)</v>
          </cell>
          <cell r="C2658">
            <v>0</v>
          </cell>
          <cell r="D2658">
            <v>0</v>
          </cell>
          <cell r="E2658">
            <v>0</v>
          </cell>
          <cell r="F2658">
            <v>55926</v>
          </cell>
        </row>
        <row r="2659">
          <cell r="A2659">
            <v>0</v>
          </cell>
          <cell r="B2659">
            <v>0</v>
          </cell>
          <cell r="C2659">
            <v>0</v>
          </cell>
          <cell r="D2659">
            <v>0</v>
          </cell>
          <cell r="E2659">
            <v>0</v>
          </cell>
          <cell r="F2659">
            <v>0</v>
          </cell>
        </row>
        <row r="2660">
          <cell r="A2660" t="str">
            <v>6.1.2.4.3.2.5</v>
          </cell>
          <cell r="B2660" t="str">
            <v>Niple en acero al carbón Ø2"Schedule 40 sin costura, L=0,15m, extremo  brida-liso, según norma de fabricación ASTM A-53, A-106; incluye juego de empaques y tornillos</v>
          </cell>
          <cell r="C2660" t="str">
            <v>un</v>
          </cell>
          <cell r="D2660">
            <v>34983</v>
          </cell>
          <cell r="E2660">
            <v>46384</v>
          </cell>
          <cell r="F2660">
            <v>0</v>
          </cell>
        </row>
        <row r="2661">
          <cell r="A2661">
            <v>0</v>
          </cell>
          <cell r="B2661">
            <v>0</v>
          </cell>
          <cell r="C2661">
            <v>0</v>
          </cell>
          <cell r="D2661">
            <v>0</v>
          </cell>
          <cell r="E2661">
            <v>0</v>
          </cell>
          <cell r="F2661">
            <v>0</v>
          </cell>
        </row>
        <row r="2662">
          <cell r="A2662">
            <v>0</v>
          </cell>
          <cell r="B2662" t="str">
            <v>Instalación de Niple en acero al carbón Ø2"Schedule 40 sin costura, L=0,15m, extremo  brida-liso, según norma de fabricación ASTM A-53, A-106; incluye juego de empaques y tornillos</v>
          </cell>
          <cell r="C2662">
            <v>0</v>
          </cell>
          <cell r="D2662">
            <v>0</v>
          </cell>
          <cell r="E2662">
            <v>0</v>
          </cell>
          <cell r="F2662">
            <v>0</v>
          </cell>
        </row>
        <row r="2663">
          <cell r="A2663">
            <v>0</v>
          </cell>
          <cell r="B2663" t="str">
            <v>Soldadura para acero</v>
          </cell>
          <cell r="C2663" t="str">
            <v>cm</v>
          </cell>
          <cell r="D2663">
            <v>15.959290680236149</v>
          </cell>
          <cell r="E2663">
            <v>869.99999999999989</v>
          </cell>
          <cell r="F2663">
            <v>13884.582891805449</v>
          </cell>
        </row>
        <row r="2664">
          <cell r="A2664">
            <v>0</v>
          </cell>
          <cell r="B2664" t="str">
            <v>Salario Oficial + 2 Ayudantes  dia con prestaciones</v>
          </cell>
          <cell r="C2664" t="str">
            <v>día</v>
          </cell>
          <cell r="D2664">
            <v>6</v>
          </cell>
          <cell r="E2664">
            <v>120563.51999999999</v>
          </cell>
          <cell r="F2664">
            <v>20093.919999999998</v>
          </cell>
        </row>
        <row r="2665">
          <cell r="A2665">
            <v>0</v>
          </cell>
          <cell r="B2665" t="str">
            <v>Herramienta menor (5% M.O.)</v>
          </cell>
          <cell r="C2665" t="str">
            <v>gl</v>
          </cell>
          <cell r="D2665">
            <v>0.05</v>
          </cell>
          <cell r="E2665">
            <v>20093.919999999998</v>
          </cell>
          <cell r="F2665">
            <v>1004.6959999999999</v>
          </cell>
        </row>
        <row r="2666">
          <cell r="A2666">
            <v>0</v>
          </cell>
          <cell r="B2666" t="str">
            <v>Costo directo</v>
          </cell>
          <cell r="C2666">
            <v>0</v>
          </cell>
          <cell r="D2666">
            <v>0</v>
          </cell>
          <cell r="E2666">
            <v>0</v>
          </cell>
          <cell r="F2666">
            <v>34983.198891805441</v>
          </cell>
        </row>
        <row r="2667">
          <cell r="A2667">
            <v>0</v>
          </cell>
          <cell r="B2667" t="str">
            <v xml:space="preserve">A.I.U </v>
          </cell>
          <cell r="C2667">
            <v>0</v>
          </cell>
          <cell r="D2667">
            <v>0</v>
          </cell>
          <cell r="E2667">
            <v>0</v>
          </cell>
          <cell r="F2667">
            <v>0</v>
          </cell>
        </row>
        <row r="2668">
          <cell r="A2668">
            <v>0</v>
          </cell>
          <cell r="B2668" t="str">
            <v>PRECIO UNITARIO (un)</v>
          </cell>
          <cell r="C2668">
            <v>0</v>
          </cell>
          <cell r="D2668">
            <v>0</v>
          </cell>
          <cell r="E2668">
            <v>0</v>
          </cell>
          <cell r="F2668">
            <v>34983</v>
          </cell>
        </row>
        <row r="2669">
          <cell r="A2669">
            <v>0</v>
          </cell>
          <cell r="B2669">
            <v>0</v>
          </cell>
          <cell r="C2669">
            <v>0</v>
          </cell>
          <cell r="D2669">
            <v>0</v>
          </cell>
          <cell r="E2669">
            <v>0</v>
          </cell>
          <cell r="F2669">
            <v>0</v>
          </cell>
        </row>
        <row r="2670">
          <cell r="A2670">
            <v>0</v>
          </cell>
          <cell r="B2670" t="str">
            <v>Suministro de Niple en acero al carbón Ø2"Schedule 40 sin costura, L=0,15m, extremo  brida-liso, según norma de fabricación ASTM A-53, A-106; incluye juego de empaques y tornillos</v>
          </cell>
          <cell r="C2670">
            <v>0</v>
          </cell>
          <cell r="D2670">
            <v>0</v>
          </cell>
          <cell r="E2670">
            <v>0</v>
          </cell>
          <cell r="F2670">
            <v>0</v>
          </cell>
        </row>
        <row r="2671">
          <cell r="A2671">
            <v>0</v>
          </cell>
          <cell r="B2671" t="str">
            <v>Niple Acero al carbon Brida-Liso Ø 2" L=0,15m</v>
          </cell>
          <cell r="C2671" t="str">
            <v>un</v>
          </cell>
          <cell r="D2671">
            <v>1</v>
          </cell>
          <cell r="E2671">
            <v>35820</v>
          </cell>
          <cell r="F2671">
            <v>35820</v>
          </cell>
        </row>
        <row r="2672">
          <cell r="A2672">
            <v>0</v>
          </cell>
          <cell r="B2672" t="str">
            <v>Juego de empaques y tornillos 2"</v>
          </cell>
          <cell r="C2672" t="str">
            <v>un</v>
          </cell>
          <cell r="D2672">
            <v>0.5</v>
          </cell>
          <cell r="E2672">
            <v>17560.079999999998</v>
          </cell>
          <cell r="F2672">
            <v>8780.0399999999991</v>
          </cell>
        </row>
        <row r="2673">
          <cell r="A2673">
            <v>0</v>
          </cell>
          <cell r="B2673" t="str">
            <v xml:space="preserve">Transporte </v>
          </cell>
          <cell r="C2673" t="str">
            <v>un</v>
          </cell>
          <cell r="D2673">
            <v>1</v>
          </cell>
          <cell r="E2673">
            <v>1784.0016000000001</v>
          </cell>
          <cell r="F2673">
            <v>1784.0016000000001</v>
          </cell>
        </row>
        <row r="2674">
          <cell r="A2674">
            <v>0</v>
          </cell>
          <cell r="B2674" t="str">
            <v>Precio directo</v>
          </cell>
          <cell r="C2674">
            <v>0</v>
          </cell>
          <cell r="D2674">
            <v>0</v>
          </cell>
          <cell r="E2674">
            <v>0</v>
          </cell>
          <cell r="F2674">
            <v>46384.041600000004</v>
          </cell>
        </row>
        <row r="2675">
          <cell r="A2675">
            <v>0</v>
          </cell>
          <cell r="B2675" t="str">
            <v xml:space="preserve">A.I.U </v>
          </cell>
          <cell r="C2675">
            <v>0</v>
          </cell>
          <cell r="D2675">
            <v>0</v>
          </cell>
          <cell r="E2675">
            <v>0</v>
          </cell>
          <cell r="F2675">
            <v>0</v>
          </cell>
        </row>
        <row r="2676">
          <cell r="A2676">
            <v>0</v>
          </cell>
          <cell r="B2676" t="str">
            <v>PRECIO UNITARIO (un)</v>
          </cell>
          <cell r="C2676">
            <v>0</v>
          </cell>
          <cell r="D2676">
            <v>0</v>
          </cell>
          <cell r="E2676">
            <v>0</v>
          </cell>
          <cell r="F2676">
            <v>46384</v>
          </cell>
        </row>
        <row r="2677">
          <cell r="A2677">
            <v>0</v>
          </cell>
          <cell r="B2677">
            <v>0</v>
          </cell>
          <cell r="C2677">
            <v>0</v>
          </cell>
          <cell r="D2677">
            <v>0</v>
          </cell>
          <cell r="E2677">
            <v>0</v>
          </cell>
          <cell r="F2677">
            <v>0</v>
          </cell>
        </row>
        <row r="2678">
          <cell r="A2678" t="str">
            <v>6.1.2.4.3.4</v>
          </cell>
          <cell r="B2678" t="str">
            <v>Niple en acero al carbón Ø3" Schedule 40 sin costura, extremo  brida-liso, según norma de fabricación ASTM A-53, A-106; incluye juego de empaques y tornillos</v>
          </cell>
          <cell r="C2678">
            <v>0</v>
          </cell>
          <cell r="D2678">
            <v>0</v>
          </cell>
          <cell r="E2678">
            <v>0</v>
          </cell>
          <cell r="F2678">
            <v>0</v>
          </cell>
        </row>
        <row r="2679">
          <cell r="A2679">
            <v>0</v>
          </cell>
          <cell r="B2679">
            <v>0</v>
          </cell>
          <cell r="C2679">
            <v>0</v>
          </cell>
          <cell r="D2679">
            <v>0</v>
          </cell>
          <cell r="E2679">
            <v>0</v>
          </cell>
          <cell r="F2679">
            <v>0</v>
          </cell>
        </row>
        <row r="2680">
          <cell r="A2680" t="str">
            <v>6.1.2.4.3.4.2</v>
          </cell>
          <cell r="B2680" t="str">
            <v>Niple en acero al carbón Ø3"Schedule 40 sin costura, L=0,50m, extremo  brida-liso, según norma de fabricación ASTM A-53, A-106; incluye juego de empaques y tornillos</v>
          </cell>
          <cell r="C2680" t="str">
            <v>un</v>
          </cell>
          <cell r="D2680">
            <v>52475</v>
          </cell>
          <cell r="E2680">
            <v>101996</v>
          </cell>
          <cell r="F2680">
            <v>0</v>
          </cell>
        </row>
        <row r="2681">
          <cell r="A2681">
            <v>0</v>
          </cell>
          <cell r="B2681">
            <v>0</v>
          </cell>
          <cell r="C2681">
            <v>0</v>
          </cell>
          <cell r="D2681">
            <v>0</v>
          </cell>
          <cell r="E2681">
            <v>0</v>
          </cell>
          <cell r="F2681">
            <v>0</v>
          </cell>
        </row>
        <row r="2682">
          <cell r="A2682">
            <v>0</v>
          </cell>
          <cell r="B2682" t="str">
            <v>Instalación de Niple en acero al carbón Ø3"Schedule 40 sin costura, L=0,50m, extremo  brida-liso, según norma de fabricación ASTM A-53, A-106; incluye juego de empaques y tornillos</v>
          </cell>
          <cell r="C2682">
            <v>0</v>
          </cell>
          <cell r="D2682">
            <v>0</v>
          </cell>
          <cell r="E2682">
            <v>0</v>
          </cell>
          <cell r="F2682">
            <v>0</v>
          </cell>
        </row>
        <row r="2683">
          <cell r="A2683">
            <v>0</v>
          </cell>
          <cell r="B2683" t="str">
            <v>Soldadura para acero</v>
          </cell>
          <cell r="C2683" t="str">
            <v>cm</v>
          </cell>
          <cell r="D2683">
            <v>23.938936020354223</v>
          </cell>
          <cell r="E2683">
            <v>869.99999999999989</v>
          </cell>
          <cell r="F2683">
            <v>20826.87433770817</v>
          </cell>
        </row>
        <row r="2684">
          <cell r="A2684">
            <v>0</v>
          </cell>
          <cell r="B2684" t="str">
            <v>Salario Oficial + 2 Ayudantes  dia con prestaciones</v>
          </cell>
          <cell r="C2684" t="str">
            <v>día</v>
          </cell>
          <cell r="D2684">
            <v>4</v>
          </cell>
          <cell r="E2684">
            <v>120563.51999999999</v>
          </cell>
          <cell r="F2684">
            <v>30140.879999999997</v>
          </cell>
        </row>
        <row r="2685">
          <cell r="A2685">
            <v>0</v>
          </cell>
          <cell r="B2685" t="str">
            <v>Herramienta menor (5% M.O.)</v>
          </cell>
          <cell r="C2685" t="str">
            <v>gl</v>
          </cell>
          <cell r="D2685">
            <v>0.05</v>
          </cell>
          <cell r="E2685">
            <v>30140.879999999997</v>
          </cell>
          <cell r="F2685">
            <v>1507.0439999999999</v>
          </cell>
        </row>
        <row r="2686">
          <cell r="A2686">
            <v>0</v>
          </cell>
          <cell r="B2686" t="str">
            <v>Costo directo</v>
          </cell>
          <cell r="C2686">
            <v>0</v>
          </cell>
          <cell r="D2686">
            <v>0</v>
          </cell>
          <cell r="E2686">
            <v>0</v>
          </cell>
          <cell r="F2686">
            <v>52474.798337708169</v>
          </cell>
        </row>
        <row r="2687">
          <cell r="A2687">
            <v>0</v>
          </cell>
          <cell r="B2687" t="str">
            <v xml:space="preserve">A.I.U </v>
          </cell>
          <cell r="C2687">
            <v>0</v>
          </cell>
          <cell r="D2687">
            <v>0</v>
          </cell>
          <cell r="E2687">
            <v>0</v>
          </cell>
          <cell r="F2687">
            <v>0</v>
          </cell>
        </row>
        <row r="2688">
          <cell r="A2688">
            <v>0</v>
          </cell>
          <cell r="B2688" t="str">
            <v>PRECIO UNITARIO (un)</v>
          </cell>
          <cell r="C2688">
            <v>0</v>
          </cell>
          <cell r="D2688">
            <v>0</v>
          </cell>
          <cell r="E2688">
            <v>0</v>
          </cell>
          <cell r="F2688">
            <v>52475</v>
          </cell>
        </row>
        <row r="2689">
          <cell r="A2689">
            <v>0</v>
          </cell>
          <cell r="B2689">
            <v>0</v>
          </cell>
          <cell r="C2689">
            <v>0</v>
          </cell>
          <cell r="D2689">
            <v>0</v>
          </cell>
          <cell r="E2689">
            <v>0</v>
          </cell>
          <cell r="F2689">
            <v>0</v>
          </cell>
        </row>
        <row r="2690">
          <cell r="A2690">
            <v>0</v>
          </cell>
          <cell r="B2690" t="str">
            <v>Suministro de Niple en acero al carbón Ø3"Schedule 40 sin costura, L=0,50m, extremo  brida-liso, según norma de fabricación ASTM A-53, A-106; incluye juego de empaques y tornillos</v>
          </cell>
          <cell r="C2690">
            <v>0</v>
          </cell>
          <cell r="D2690">
            <v>0</v>
          </cell>
          <cell r="E2690">
            <v>0</v>
          </cell>
          <cell r="F2690">
            <v>0</v>
          </cell>
        </row>
        <row r="2691">
          <cell r="A2691">
            <v>0</v>
          </cell>
          <cell r="B2691" t="str">
            <v>Niple en acero al carbón Ø3" L=0,50m</v>
          </cell>
          <cell r="C2691" t="str">
            <v>un</v>
          </cell>
          <cell r="D2691">
            <v>1</v>
          </cell>
          <cell r="E2691">
            <v>86905</v>
          </cell>
          <cell r="F2691">
            <v>86905</v>
          </cell>
        </row>
        <row r="2692">
          <cell r="A2692">
            <v>0</v>
          </cell>
          <cell r="B2692" t="str">
            <v>Juego de empaques y tornillos 3"</v>
          </cell>
          <cell r="C2692" t="str">
            <v>un</v>
          </cell>
          <cell r="D2692">
            <v>0.5</v>
          </cell>
          <cell r="E2692">
            <v>22336.959999999999</v>
          </cell>
          <cell r="F2692">
            <v>11168.48</v>
          </cell>
        </row>
        <row r="2693">
          <cell r="A2693">
            <v>0</v>
          </cell>
          <cell r="B2693" t="str">
            <v xml:space="preserve">Transporte </v>
          </cell>
          <cell r="C2693" t="str">
            <v>un</v>
          </cell>
          <cell r="D2693">
            <v>1</v>
          </cell>
          <cell r="E2693">
            <v>3922.9391999999998</v>
          </cell>
          <cell r="F2693">
            <v>3922.9391999999998</v>
          </cell>
        </row>
        <row r="2694">
          <cell r="A2694">
            <v>0</v>
          </cell>
          <cell r="B2694" t="str">
            <v>Costo directo</v>
          </cell>
          <cell r="C2694">
            <v>0</v>
          </cell>
          <cell r="D2694">
            <v>0</v>
          </cell>
          <cell r="E2694">
            <v>0</v>
          </cell>
          <cell r="F2694">
            <v>101996.41919999999</v>
          </cell>
        </row>
        <row r="2695">
          <cell r="A2695">
            <v>0</v>
          </cell>
          <cell r="B2695" t="str">
            <v xml:space="preserve">A.I.U </v>
          </cell>
          <cell r="C2695">
            <v>0</v>
          </cell>
          <cell r="D2695">
            <v>0</v>
          </cell>
          <cell r="E2695">
            <v>0</v>
          </cell>
          <cell r="F2695">
            <v>0</v>
          </cell>
        </row>
        <row r="2696">
          <cell r="A2696">
            <v>0</v>
          </cell>
          <cell r="B2696" t="str">
            <v>PRECIO UNITARIO (un)</v>
          </cell>
          <cell r="C2696">
            <v>0</v>
          </cell>
          <cell r="D2696">
            <v>0</v>
          </cell>
          <cell r="E2696">
            <v>0</v>
          </cell>
          <cell r="F2696">
            <v>101996</v>
          </cell>
        </row>
        <row r="2697">
          <cell r="A2697">
            <v>0</v>
          </cell>
          <cell r="B2697">
            <v>0</v>
          </cell>
          <cell r="C2697">
            <v>0</v>
          </cell>
          <cell r="D2697">
            <v>0</v>
          </cell>
          <cell r="E2697">
            <v>0</v>
          </cell>
          <cell r="F2697">
            <v>0</v>
          </cell>
        </row>
        <row r="2698">
          <cell r="A2698" t="str">
            <v>6.1.2.4.3.4.5</v>
          </cell>
          <cell r="B2698" t="str">
            <v>Niple en acero al carbón Ø3"Schedule 40 sin costura, L=0,30m, extremo  brida-liso, según norma de fabricación ASTM A-53, A-106; incluye juego de empaques y tornillos</v>
          </cell>
          <cell r="C2698" t="str">
            <v>un</v>
          </cell>
          <cell r="D2698">
            <v>52475</v>
          </cell>
          <cell r="E2698">
            <v>34000</v>
          </cell>
          <cell r="F2698">
            <v>0</v>
          </cell>
        </row>
        <row r="2699">
          <cell r="A2699">
            <v>0</v>
          </cell>
          <cell r="B2699">
            <v>0</v>
          </cell>
          <cell r="C2699">
            <v>0</v>
          </cell>
          <cell r="D2699">
            <v>0</v>
          </cell>
          <cell r="E2699">
            <v>0</v>
          </cell>
          <cell r="F2699">
            <v>0</v>
          </cell>
        </row>
        <row r="2700">
          <cell r="A2700">
            <v>0</v>
          </cell>
          <cell r="B2700" t="str">
            <v>Instalación de Niple en acero al carbón Ø3"Schedule 40 sin costura, L=0,30m, extremo  brida-liso, según norma de fabricación ASTM A-53, A-106; incluye juego de empaques y tornillos</v>
          </cell>
          <cell r="C2700">
            <v>0</v>
          </cell>
          <cell r="D2700">
            <v>0</v>
          </cell>
          <cell r="E2700">
            <v>0</v>
          </cell>
          <cell r="F2700">
            <v>0</v>
          </cell>
        </row>
        <row r="2701">
          <cell r="A2701">
            <v>0</v>
          </cell>
          <cell r="B2701" t="str">
            <v>Soldadura para acero</v>
          </cell>
          <cell r="C2701" t="str">
            <v>cm</v>
          </cell>
          <cell r="D2701">
            <v>23.938936020354223</v>
          </cell>
          <cell r="E2701">
            <v>869.99999999999989</v>
          </cell>
          <cell r="F2701">
            <v>20826.87433770817</v>
          </cell>
        </row>
        <row r="2702">
          <cell r="A2702">
            <v>0</v>
          </cell>
          <cell r="B2702" t="str">
            <v>Salario Oficial + 2 Ayudantes  dia con prestaciones</v>
          </cell>
          <cell r="C2702" t="str">
            <v>día</v>
          </cell>
          <cell r="D2702">
            <v>4</v>
          </cell>
          <cell r="E2702">
            <v>120563.51999999999</v>
          </cell>
          <cell r="F2702">
            <v>30140.879999999997</v>
          </cell>
        </row>
        <row r="2703">
          <cell r="A2703">
            <v>0</v>
          </cell>
          <cell r="B2703" t="str">
            <v>Herramienta menor (5% M.O.)</v>
          </cell>
          <cell r="C2703" t="str">
            <v>gl</v>
          </cell>
          <cell r="D2703">
            <v>0.05</v>
          </cell>
          <cell r="E2703">
            <v>30140.879999999997</v>
          </cell>
          <cell r="F2703">
            <v>1507.0439999999999</v>
          </cell>
        </row>
        <row r="2704">
          <cell r="A2704">
            <v>0</v>
          </cell>
          <cell r="B2704" t="str">
            <v>Costo directo</v>
          </cell>
          <cell r="C2704">
            <v>0</v>
          </cell>
          <cell r="D2704">
            <v>0</v>
          </cell>
          <cell r="E2704">
            <v>0</v>
          </cell>
          <cell r="F2704">
            <v>52474.798337708169</v>
          </cell>
        </row>
        <row r="2705">
          <cell r="A2705">
            <v>0</v>
          </cell>
          <cell r="B2705" t="str">
            <v xml:space="preserve">A.I.U </v>
          </cell>
          <cell r="C2705">
            <v>0</v>
          </cell>
          <cell r="D2705">
            <v>0</v>
          </cell>
          <cell r="E2705">
            <v>0</v>
          </cell>
          <cell r="F2705">
            <v>0</v>
          </cell>
        </row>
        <row r="2706">
          <cell r="A2706">
            <v>0</v>
          </cell>
          <cell r="B2706" t="str">
            <v>PRECIO UNITARIO (un)</v>
          </cell>
          <cell r="C2706">
            <v>0</v>
          </cell>
          <cell r="D2706">
            <v>0</v>
          </cell>
          <cell r="E2706">
            <v>0</v>
          </cell>
          <cell r="F2706">
            <v>52475</v>
          </cell>
        </row>
        <row r="2707">
          <cell r="A2707">
            <v>0</v>
          </cell>
          <cell r="B2707">
            <v>0</v>
          </cell>
          <cell r="C2707">
            <v>0</v>
          </cell>
          <cell r="D2707">
            <v>0</v>
          </cell>
          <cell r="E2707">
            <v>0</v>
          </cell>
          <cell r="F2707">
            <v>0</v>
          </cell>
        </row>
        <row r="2708">
          <cell r="A2708">
            <v>0</v>
          </cell>
          <cell r="B2708" t="str">
            <v>Suministro de Niple en acero al carbón Ø3"Schedule 40 sin costura, L=0,30m, extremo  brida-liso, según norma de fabricación ASTM A-53, A-106; incluye juego de empaques y tornillos</v>
          </cell>
          <cell r="C2708">
            <v>0</v>
          </cell>
          <cell r="D2708">
            <v>0</v>
          </cell>
          <cell r="E2708">
            <v>0</v>
          </cell>
          <cell r="F2708">
            <v>0</v>
          </cell>
        </row>
        <row r="2709">
          <cell r="A2709">
            <v>0</v>
          </cell>
          <cell r="B2709" t="str">
            <v>Niple Ø3"Acero al carbon Schedule 40, extremo  brida-liso L=0,3m</v>
          </cell>
          <cell r="C2709" t="str">
            <v>un</v>
          </cell>
          <cell r="D2709">
            <v>0.3</v>
          </cell>
          <cell r="E2709">
            <v>71745</v>
          </cell>
          <cell r="F2709">
            <v>21523.5</v>
          </cell>
        </row>
        <row r="2710">
          <cell r="A2710">
            <v>0</v>
          </cell>
          <cell r="B2710" t="str">
            <v>Juego de empaques y tornillos 3"</v>
          </cell>
          <cell r="C2710" t="str">
            <v>un</v>
          </cell>
          <cell r="D2710">
            <v>0.5</v>
          </cell>
          <cell r="E2710">
            <v>22336.959999999999</v>
          </cell>
          <cell r="F2710">
            <v>11168.48</v>
          </cell>
        </row>
        <row r="2711">
          <cell r="A2711">
            <v>0</v>
          </cell>
          <cell r="B2711" t="str">
            <v xml:space="preserve">Transporte </v>
          </cell>
          <cell r="C2711" t="str">
            <v>un</v>
          </cell>
          <cell r="D2711">
            <v>1</v>
          </cell>
          <cell r="E2711">
            <v>1307.6792</v>
          </cell>
          <cell r="F2711">
            <v>1307.6792</v>
          </cell>
        </row>
        <row r="2712">
          <cell r="A2712">
            <v>0</v>
          </cell>
          <cell r="B2712" t="str">
            <v>Costo directo</v>
          </cell>
          <cell r="C2712">
            <v>0</v>
          </cell>
          <cell r="D2712">
            <v>0</v>
          </cell>
          <cell r="E2712">
            <v>0</v>
          </cell>
          <cell r="F2712">
            <v>33999.659200000002</v>
          </cell>
        </row>
        <row r="2713">
          <cell r="A2713">
            <v>0</v>
          </cell>
          <cell r="B2713" t="str">
            <v xml:space="preserve">A.I.U </v>
          </cell>
          <cell r="C2713">
            <v>0</v>
          </cell>
          <cell r="D2713">
            <v>0</v>
          </cell>
          <cell r="E2713">
            <v>0</v>
          </cell>
          <cell r="F2713">
            <v>0</v>
          </cell>
        </row>
        <row r="2714">
          <cell r="A2714">
            <v>0</v>
          </cell>
          <cell r="B2714" t="str">
            <v>PRECIO UNITARIO (un)</v>
          </cell>
          <cell r="C2714">
            <v>0</v>
          </cell>
          <cell r="D2714">
            <v>0</v>
          </cell>
          <cell r="E2714">
            <v>0</v>
          </cell>
          <cell r="F2714">
            <v>34000</v>
          </cell>
        </row>
        <row r="2715">
          <cell r="A2715">
            <v>0</v>
          </cell>
          <cell r="B2715">
            <v>0</v>
          </cell>
          <cell r="C2715">
            <v>0</v>
          </cell>
          <cell r="D2715">
            <v>0</v>
          </cell>
          <cell r="E2715">
            <v>0</v>
          </cell>
          <cell r="F2715">
            <v>0</v>
          </cell>
        </row>
        <row r="2716">
          <cell r="A2716" t="str">
            <v>6.1.2.4.3.4.6</v>
          </cell>
          <cell r="B2716" t="str">
            <v>Niple en acero al carbón Ø3"Schedule 40 sin costura, L=0,80m, extremo  brida-liso, según norma de fabricación ASTM A-53, A-106; incluye juego de empaques y tornillos</v>
          </cell>
          <cell r="C2716" t="str">
            <v>un</v>
          </cell>
          <cell r="D2716">
            <v>52475</v>
          </cell>
          <cell r="E2716">
            <v>126580</v>
          </cell>
          <cell r="F2716">
            <v>0</v>
          </cell>
        </row>
        <row r="2717">
          <cell r="A2717">
            <v>0</v>
          </cell>
          <cell r="B2717">
            <v>0</v>
          </cell>
          <cell r="C2717">
            <v>0</v>
          </cell>
          <cell r="D2717">
            <v>0</v>
          </cell>
          <cell r="E2717">
            <v>0</v>
          </cell>
          <cell r="F2717">
            <v>0</v>
          </cell>
        </row>
        <row r="2718">
          <cell r="A2718">
            <v>0</v>
          </cell>
          <cell r="B2718" t="str">
            <v>Instalación de Niple en acero al carbón Ø3"Schedule 40 sin costura, L=0,80m, extremo  brida-liso, según norma de fabricación ASTM A-53, A-106; incluye juego de empaques y tornillos</v>
          </cell>
          <cell r="C2718">
            <v>0</v>
          </cell>
          <cell r="D2718">
            <v>0</v>
          </cell>
          <cell r="E2718">
            <v>0</v>
          </cell>
          <cell r="F2718">
            <v>0</v>
          </cell>
        </row>
        <row r="2719">
          <cell r="A2719">
            <v>0</v>
          </cell>
          <cell r="B2719" t="str">
            <v>Soldadura para acero</v>
          </cell>
          <cell r="C2719" t="str">
            <v>cm</v>
          </cell>
          <cell r="D2719">
            <v>23.938936020354223</v>
          </cell>
          <cell r="E2719">
            <v>869.99999999999989</v>
          </cell>
          <cell r="F2719">
            <v>20826.87433770817</v>
          </cell>
        </row>
        <row r="2720">
          <cell r="A2720">
            <v>0</v>
          </cell>
          <cell r="B2720" t="str">
            <v>Salario Oficial + 2 Ayudantes  dia con prestaciones</v>
          </cell>
          <cell r="C2720" t="str">
            <v>día</v>
          </cell>
          <cell r="D2720">
            <v>4</v>
          </cell>
          <cell r="E2720">
            <v>120563.51999999999</v>
          </cell>
          <cell r="F2720">
            <v>30140.879999999997</v>
          </cell>
        </row>
        <row r="2721">
          <cell r="A2721">
            <v>0</v>
          </cell>
          <cell r="B2721" t="str">
            <v>Herramienta menor (5% M.O.)</v>
          </cell>
          <cell r="C2721" t="str">
            <v>gl</v>
          </cell>
          <cell r="D2721">
            <v>0.05</v>
          </cell>
          <cell r="E2721">
            <v>30140.879999999997</v>
          </cell>
          <cell r="F2721">
            <v>1507.0439999999999</v>
          </cell>
        </row>
        <row r="2722">
          <cell r="A2722">
            <v>0</v>
          </cell>
          <cell r="B2722" t="str">
            <v>Costo directo</v>
          </cell>
          <cell r="C2722">
            <v>0</v>
          </cell>
          <cell r="D2722">
            <v>0</v>
          </cell>
          <cell r="E2722">
            <v>0</v>
          </cell>
          <cell r="F2722">
            <v>52474.798337708169</v>
          </cell>
        </row>
        <row r="2723">
          <cell r="A2723">
            <v>0</v>
          </cell>
          <cell r="B2723" t="str">
            <v xml:space="preserve">A.I.U </v>
          </cell>
          <cell r="C2723">
            <v>0</v>
          </cell>
          <cell r="D2723">
            <v>0</v>
          </cell>
          <cell r="E2723">
            <v>0</v>
          </cell>
          <cell r="F2723">
            <v>0</v>
          </cell>
        </row>
        <row r="2724">
          <cell r="A2724">
            <v>0</v>
          </cell>
          <cell r="B2724" t="str">
            <v>PRECIO UNITARIO (un)</v>
          </cell>
          <cell r="C2724">
            <v>0</v>
          </cell>
          <cell r="D2724">
            <v>0</v>
          </cell>
          <cell r="E2724">
            <v>0</v>
          </cell>
          <cell r="F2724">
            <v>52475</v>
          </cell>
        </row>
        <row r="2725">
          <cell r="A2725">
            <v>0</v>
          </cell>
          <cell r="B2725">
            <v>0</v>
          </cell>
          <cell r="C2725">
            <v>0</v>
          </cell>
          <cell r="D2725">
            <v>0</v>
          </cell>
          <cell r="E2725">
            <v>0</v>
          </cell>
          <cell r="F2725">
            <v>0</v>
          </cell>
        </row>
        <row r="2726">
          <cell r="A2726">
            <v>0</v>
          </cell>
          <cell r="B2726" t="str">
            <v>Suministro de Niple en acero al carbón Ø3"Schedule 40 sin costura, L=0,80m, extremo  brida-liso, según norma de fabricación ASTM A-53, A-106; incluye juego de empaques y tornillos</v>
          </cell>
          <cell r="C2726">
            <v>0</v>
          </cell>
          <cell r="D2726">
            <v>0</v>
          </cell>
          <cell r="E2726">
            <v>0</v>
          </cell>
          <cell r="F2726">
            <v>0</v>
          </cell>
        </row>
        <row r="2727">
          <cell r="A2727">
            <v>0</v>
          </cell>
          <cell r="B2727" t="str">
            <v>Niple en acero al carbón Ø3" L=0,80m</v>
          </cell>
          <cell r="C2727" t="str">
            <v>un</v>
          </cell>
          <cell r="D2727">
            <v>1</v>
          </cell>
          <cell r="E2727">
            <v>110543</v>
          </cell>
          <cell r="F2727">
            <v>110543</v>
          </cell>
        </row>
        <row r="2728">
          <cell r="A2728">
            <v>0</v>
          </cell>
          <cell r="B2728" t="str">
            <v>Juego de empaques y tornillos 3"</v>
          </cell>
          <cell r="C2728" t="str">
            <v>un</v>
          </cell>
          <cell r="D2728">
            <v>0.5</v>
          </cell>
          <cell r="E2728">
            <v>22336.959999999999</v>
          </cell>
          <cell r="F2728">
            <v>11168.48</v>
          </cell>
        </row>
        <row r="2729">
          <cell r="A2729">
            <v>0</v>
          </cell>
          <cell r="B2729" t="str">
            <v xml:space="preserve">Transporte </v>
          </cell>
          <cell r="C2729" t="str">
            <v>un</v>
          </cell>
          <cell r="D2729">
            <v>1</v>
          </cell>
          <cell r="E2729">
            <v>4868.4592000000002</v>
          </cell>
          <cell r="F2729">
            <v>4868.4592000000002</v>
          </cell>
        </row>
        <row r="2730">
          <cell r="A2730">
            <v>0</v>
          </cell>
          <cell r="B2730" t="str">
            <v>Costo directo</v>
          </cell>
          <cell r="C2730">
            <v>0</v>
          </cell>
          <cell r="D2730">
            <v>0</v>
          </cell>
          <cell r="E2730">
            <v>0</v>
          </cell>
          <cell r="F2730">
            <v>126579.93919999999</v>
          </cell>
        </row>
        <row r="2731">
          <cell r="A2731">
            <v>0</v>
          </cell>
          <cell r="B2731" t="str">
            <v xml:space="preserve">A.I.U </v>
          </cell>
          <cell r="C2731">
            <v>0</v>
          </cell>
          <cell r="D2731">
            <v>0</v>
          </cell>
          <cell r="E2731">
            <v>0</v>
          </cell>
          <cell r="F2731">
            <v>0</v>
          </cell>
        </row>
        <row r="2732">
          <cell r="A2732">
            <v>0</v>
          </cell>
          <cell r="B2732" t="str">
            <v>PRECIO UNITARIO (un)</v>
          </cell>
          <cell r="C2732">
            <v>0</v>
          </cell>
          <cell r="D2732">
            <v>0</v>
          </cell>
          <cell r="E2732">
            <v>0</v>
          </cell>
          <cell r="F2732">
            <v>126580</v>
          </cell>
        </row>
        <row r="2733">
          <cell r="A2733">
            <v>0</v>
          </cell>
          <cell r="B2733">
            <v>0</v>
          </cell>
          <cell r="C2733">
            <v>0</v>
          </cell>
          <cell r="D2733">
            <v>0</v>
          </cell>
          <cell r="E2733">
            <v>0</v>
          </cell>
          <cell r="F2733">
            <v>0</v>
          </cell>
        </row>
        <row r="2734">
          <cell r="A2734" t="str">
            <v>6.1.2.4.3.4.7</v>
          </cell>
          <cell r="B2734" t="str">
            <v>Niple en acero al carbón Ø3"Schedule 40 sin costura, L=0,60m, extremo  brida-liso, según norma de fabricación ASTM A-53, A-106; incluye juego de empaques y tornillos</v>
          </cell>
          <cell r="C2734" t="str">
            <v>un</v>
          </cell>
          <cell r="D2734">
            <v>52475</v>
          </cell>
          <cell r="E2734">
            <v>110192</v>
          </cell>
          <cell r="F2734">
            <v>0</v>
          </cell>
        </row>
        <row r="2735">
          <cell r="A2735">
            <v>0</v>
          </cell>
          <cell r="B2735">
            <v>0</v>
          </cell>
          <cell r="C2735">
            <v>0</v>
          </cell>
          <cell r="D2735">
            <v>0</v>
          </cell>
          <cell r="E2735">
            <v>0</v>
          </cell>
          <cell r="F2735">
            <v>0</v>
          </cell>
        </row>
        <row r="2736">
          <cell r="A2736">
            <v>0</v>
          </cell>
          <cell r="B2736" t="str">
            <v>Instalación de Niple en acero al carbón Ø3"Schedule 40 sin costura, L=0,60m, extremo  brida-liso, según norma de fabricación ASTM A-53, A-106; incluye juego de empaques y tornillos</v>
          </cell>
          <cell r="C2736">
            <v>0</v>
          </cell>
          <cell r="D2736">
            <v>0</v>
          </cell>
          <cell r="E2736">
            <v>0</v>
          </cell>
          <cell r="F2736">
            <v>0</v>
          </cell>
        </row>
        <row r="2737">
          <cell r="A2737">
            <v>0</v>
          </cell>
          <cell r="B2737" t="str">
            <v>Soldadura para acero</v>
          </cell>
          <cell r="C2737" t="str">
            <v>cm</v>
          </cell>
          <cell r="D2737">
            <v>23.938936020354223</v>
          </cell>
          <cell r="E2737">
            <v>869.99999999999989</v>
          </cell>
          <cell r="F2737">
            <v>20826.87433770817</v>
          </cell>
        </row>
        <row r="2738">
          <cell r="A2738">
            <v>0</v>
          </cell>
          <cell r="B2738" t="str">
            <v>Salario Oficial + 2 Ayudantes  dia con prestaciones</v>
          </cell>
          <cell r="C2738" t="str">
            <v>día</v>
          </cell>
          <cell r="D2738">
            <v>4</v>
          </cell>
          <cell r="E2738">
            <v>120563.51999999999</v>
          </cell>
          <cell r="F2738">
            <v>30140.879999999997</v>
          </cell>
        </row>
        <row r="2739">
          <cell r="A2739">
            <v>0</v>
          </cell>
          <cell r="B2739" t="str">
            <v>Herramienta menor (5% M.O.)</v>
          </cell>
          <cell r="C2739" t="str">
            <v>gl</v>
          </cell>
          <cell r="D2739">
            <v>0.05</v>
          </cell>
          <cell r="E2739">
            <v>30140.879999999997</v>
          </cell>
          <cell r="F2739">
            <v>1507.0439999999999</v>
          </cell>
        </row>
        <row r="2740">
          <cell r="A2740">
            <v>0</v>
          </cell>
          <cell r="B2740" t="str">
            <v>Costo directo</v>
          </cell>
          <cell r="C2740">
            <v>0</v>
          </cell>
          <cell r="D2740">
            <v>0</v>
          </cell>
          <cell r="E2740">
            <v>0</v>
          </cell>
          <cell r="F2740">
            <v>52474.798337708169</v>
          </cell>
        </row>
        <row r="2741">
          <cell r="A2741">
            <v>0</v>
          </cell>
          <cell r="B2741" t="str">
            <v xml:space="preserve">A.I.U </v>
          </cell>
          <cell r="C2741">
            <v>0</v>
          </cell>
          <cell r="D2741">
            <v>0</v>
          </cell>
          <cell r="E2741">
            <v>0</v>
          </cell>
          <cell r="F2741">
            <v>0</v>
          </cell>
        </row>
        <row r="2742">
          <cell r="A2742">
            <v>0</v>
          </cell>
          <cell r="B2742" t="str">
            <v>PRECIO UNITARIO (un)</v>
          </cell>
          <cell r="C2742">
            <v>0</v>
          </cell>
          <cell r="D2742">
            <v>0</v>
          </cell>
          <cell r="E2742">
            <v>0</v>
          </cell>
          <cell r="F2742">
            <v>52475</v>
          </cell>
        </row>
        <row r="2743">
          <cell r="A2743">
            <v>0</v>
          </cell>
          <cell r="B2743">
            <v>0</v>
          </cell>
          <cell r="C2743">
            <v>0</v>
          </cell>
          <cell r="D2743">
            <v>0</v>
          </cell>
          <cell r="E2743">
            <v>0</v>
          </cell>
          <cell r="F2743">
            <v>0</v>
          </cell>
        </row>
        <row r="2744">
          <cell r="A2744">
            <v>0</v>
          </cell>
          <cell r="B2744" t="str">
            <v>Suministro de Niple en acero al carbón Ø3"Schedule 40 sin costura, L=0,60m, extremo  brida-liso, según norma de fabricación ASTM A-53, A-106; incluye juego de empaques y tornillos</v>
          </cell>
          <cell r="C2744">
            <v>0</v>
          </cell>
          <cell r="D2744">
            <v>0</v>
          </cell>
          <cell r="E2744">
            <v>0</v>
          </cell>
          <cell r="F2744">
            <v>0</v>
          </cell>
        </row>
        <row r="2745">
          <cell r="A2745">
            <v>0</v>
          </cell>
          <cell r="B2745" t="str">
            <v>Niple en acero al carbón Ø3" L=0,60m</v>
          </cell>
          <cell r="C2745" t="str">
            <v>un</v>
          </cell>
          <cell r="D2745">
            <v>1</v>
          </cell>
          <cell r="E2745">
            <v>94785</v>
          </cell>
          <cell r="F2745">
            <v>94785</v>
          </cell>
        </row>
        <row r="2746">
          <cell r="A2746">
            <v>0</v>
          </cell>
          <cell r="B2746" t="str">
            <v>Juego de empaques y tornillos 3"</v>
          </cell>
          <cell r="C2746" t="str">
            <v>un</v>
          </cell>
          <cell r="D2746">
            <v>0.5</v>
          </cell>
          <cell r="E2746">
            <v>22336.959999999999</v>
          </cell>
          <cell r="F2746">
            <v>11168.48</v>
          </cell>
        </row>
        <row r="2747">
          <cell r="A2747">
            <v>0</v>
          </cell>
          <cell r="B2747" t="str">
            <v xml:space="preserve">Transporte </v>
          </cell>
          <cell r="C2747" t="str">
            <v>un</v>
          </cell>
          <cell r="D2747">
            <v>1</v>
          </cell>
          <cell r="E2747">
            <v>4238.1391999999996</v>
          </cell>
          <cell r="F2747">
            <v>4238.1391999999996</v>
          </cell>
        </row>
        <row r="2748">
          <cell r="A2748">
            <v>0</v>
          </cell>
          <cell r="B2748" t="str">
            <v>Costo directo</v>
          </cell>
          <cell r="C2748">
            <v>0</v>
          </cell>
          <cell r="D2748">
            <v>0</v>
          </cell>
          <cell r="E2748">
            <v>0</v>
          </cell>
          <cell r="F2748">
            <v>110191.6192</v>
          </cell>
        </row>
        <row r="2749">
          <cell r="A2749">
            <v>0</v>
          </cell>
          <cell r="B2749" t="str">
            <v xml:space="preserve">A.I.U </v>
          </cell>
          <cell r="C2749">
            <v>0</v>
          </cell>
          <cell r="D2749">
            <v>0</v>
          </cell>
          <cell r="E2749">
            <v>0</v>
          </cell>
          <cell r="F2749">
            <v>0</v>
          </cell>
        </row>
        <row r="2750">
          <cell r="A2750">
            <v>0</v>
          </cell>
          <cell r="B2750" t="str">
            <v>PRECIO UNITARIO (un)</v>
          </cell>
          <cell r="C2750">
            <v>0</v>
          </cell>
          <cell r="D2750">
            <v>0</v>
          </cell>
          <cell r="E2750">
            <v>0</v>
          </cell>
          <cell r="F2750">
            <v>110192</v>
          </cell>
        </row>
        <row r="2751">
          <cell r="A2751">
            <v>0</v>
          </cell>
          <cell r="B2751">
            <v>0</v>
          </cell>
          <cell r="C2751">
            <v>0</v>
          </cell>
          <cell r="D2751">
            <v>0</v>
          </cell>
          <cell r="E2751">
            <v>0</v>
          </cell>
          <cell r="F2751">
            <v>0</v>
          </cell>
        </row>
        <row r="2752">
          <cell r="A2752" t="str">
            <v>6.1.2.4.3.4.8</v>
          </cell>
          <cell r="B2752" t="str">
            <v>Niple en acero al carbón Ø3"Schedule 40 sin costura, L=0,10m, extremo  brida-liso, según norma de fabricación ASTM A-53, A-106; incluye juego de empaques y tornillos</v>
          </cell>
          <cell r="C2752" t="str">
            <v>un</v>
          </cell>
          <cell r="D2752">
            <v>52475</v>
          </cell>
          <cell r="E2752">
            <v>69218</v>
          </cell>
          <cell r="F2752">
            <v>0</v>
          </cell>
        </row>
        <row r="2753">
          <cell r="A2753">
            <v>0</v>
          </cell>
          <cell r="B2753">
            <v>0</v>
          </cell>
          <cell r="C2753">
            <v>0</v>
          </cell>
          <cell r="D2753">
            <v>0</v>
          </cell>
          <cell r="E2753">
            <v>0</v>
          </cell>
          <cell r="F2753">
            <v>0</v>
          </cell>
        </row>
        <row r="2754">
          <cell r="A2754">
            <v>0</v>
          </cell>
          <cell r="B2754" t="str">
            <v>Instalación de Niple en acero al carbón Ø3"Schedule 40 sin costura, L=0,10m, extremo  brida-liso, según norma de fabricación ASTM A-53, A-106; incluye juego de empaques y tornillos</v>
          </cell>
          <cell r="C2754">
            <v>0</v>
          </cell>
          <cell r="D2754">
            <v>0</v>
          </cell>
          <cell r="E2754">
            <v>0</v>
          </cell>
          <cell r="F2754">
            <v>0</v>
          </cell>
        </row>
        <row r="2755">
          <cell r="A2755">
            <v>0</v>
          </cell>
          <cell r="B2755" t="str">
            <v>Soldadura para acero</v>
          </cell>
          <cell r="C2755" t="str">
            <v>cm</v>
          </cell>
          <cell r="D2755">
            <v>23.938936020354223</v>
          </cell>
          <cell r="E2755">
            <v>869.99999999999989</v>
          </cell>
          <cell r="F2755">
            <v>20826.87433770817</v>
          </cell>
        </row>
        <row r="2756">
          <cell r="A2756">
            <v>0</v>
          </cell>
          <cell r="B2756" t="str">
            <v>Salario Oficial + 2 Ayudantes  dia con prestaciones</v>
          </cell>
          <cell r="C2756" t="str">
            <v>día</v>
          </cell>
          <cell r="D2756">
            <v>4</v>
          </cell>
          <cell r="E2756">
            <v>120563.51999999999</v>
          </cell>
          <cell r="F2756">
            <v>30140.879999999997</v>
          </cell>
        </row>
        <row r="2757">
          <cell r="A2757">
            <v>0</v>
          </cell>
          <cell r="B2757" t="str">
            <v>Herramienta menor (5% M.O.)</v>
          </cell>
          <cell r="C2757" t="str">
            <v>gl</v>
          </cell>
          <cell r="D2757">
            <v>0.05</v>
          </cell>
          <cell r="E2757">
            <v>30140.879999999997</v>
          </cell>
          <cell r="F2757">
            <v>1507.0439999999999</v>
          </cell>
        </row>
        <row r="2758">
          <cell r="A2758">
            <v>0</v>
          </cell>
          <cell r="B2758" t="str">
            <v>Costo directo</v>
          </cell>
          <cell r="C2758">
            <v>0</v>
          </cell>
          <cell r="D2758">
            <v>0</v>
          </cell>
          <cell r="E2758">
            <v>0</v>
          </cell>
          <cell r="F2758">
            <v>52474.798337708169</v>
          </cell>
        </row>
        <row r="2759">
          <cell r="A2759">
            <v>0</v>
          </cell>
          <cell r="B2759" t="str">
            <v xml:space="preserve">A.I.U </v>
          </cell>
          <cell r="C2759">
            <v>0</v>
          </cell>
          <cell r="D2759">
            <v>0</v>
          </cell>
          <cell r="E2759">
            <v>0</v>
          </cell>
          <cell r="F2759">
            <v>0</v>
          </cell>
        </row>
        <row r="2760">
          <cell r="A2760">
            <v>0</v>
          </cell>
          <cell r="B2760" t="str">
            <v>PRECIO UNITARIO (un)</v>
          </cell>
          <cell r="C2760">
            <v>0</v>
          </cell>
          <cell r="D2760">
            <v>0</v>
          </cell>
          <cell r="E2760">
            <v>0</v>
          </cell>
          <cell r="F2760">
            <v>52475</v>
          </cell>
        </row>
        <row r="2761">
          <cell r="A2761">
            <v>0</v>
          </cell>
          <cell r="B2761">
            <v>0</v>
          </cell>
          <cell r="C2761">
            <v>0</v>
          </cell>
          <cell r="D2761">
            <v>0</v>
          </cell>
          <cell r="E2761">
            <v>0</v>
          </cell>
          <cell r="F2761">
            <v>0</v>
          </cell>
        </row>
        <row r="2762">
          <cell r="A2762">
            <v>0</v>
          </cell>
          <cell r="B2762" t="str">
            <v>Suministro de Niple en acero al carbón Ø3"Schedule 40 sin costura, L=0,10m, extremo  brida-liso, según norma de fabricación ASTM A-53, A-106; incluye juego de empaques y tornillos</v>
          </cell>
          <cell r="C2762">
            <v>0</v>
          </cell>
          <cell r="D2762">
            <v>0</v>
          </cell>
          <cell r="E2762">
            <v>0</v>
          </cell>
          <cell r="F2762">
            <v>0</v>
          </cell>
        </row>
        <row r="2763">
          <cell r="A2763">
            <v>0</v>
          </cell>
          <cell r="B2763" t="str">
            <v>Niple en acero al carbón Ø3" L=0,10m</v>
          </cell>
          <cell r="C2763" t="str">
            <v>un</v>
          </cell>
          <cell r="D2763">
            <v>1</v>
          </cell>
          <cell r="E2763">
            <v>55387</v>
          </cell>
          <cell r="F2763">
            <v>55387</v>
          </cell>
        </row>
        <row r="2764">
          <cell r="A2764">
            <v>0</v>
          </cell>
          <cell r="B2764" t="str">
            <v>Juego de empaques y tornillos 3"</v>
          </cell>
          <cell r="C2764" t="str">
            <v>un</v>
          </cell>
          <cell r="D2764">
            <v>0.5</v>
          </cell>
          <cell r="E2764">
            <v>22336.959999999999</v>
          </cell>
          <cell r="F2764">
            <v>11168.48</v>
          </cell>
        </row>
        <row r="2765">
          <cell r="A2765">
            <v>0</v>
          </cell>
          <cell r="B2765" t="str">
            <v xml:space="preserve">Transporte </v>
          </cell>
          <cell r="C2765" t="str">
            <v>un</v>
          </cell>
          <cell r="D2765">
            <v>1</v>
          </cell>
          <cell r="E2765">
            <v>2662.2192</v>
          </cell>
          <cell r="F2765">
            <v>2662.2192</v>
          </cell>
        </row>
        <row r="2766">
          <cell r="A2766">
            <v>0</v>
          </cell>
          <cell r="B2766" t="str">
            <v>Precio directo</v>
          </cell>
          <cell r="C2766">
            <v>0</v>
          </cell>
          <cell r="D2766">
            <v>0</v>
          </cell>
          <cell r="E2766">
            <v>0</v>
          </cell>
          <cell r="F2766">
            <v>69217.699200000003</v>
          </cell>
        </row>
        <row r="2767">
          <cell r="A2767">
            <v>0</v>
          </cell>
          <cell r="B2767" t="str">
            <v xml:space="preserve">A.I.U </v>
          </cell>
          <cell r="C2767">
            <v>0</v>
          </cell>
          <cell r="D2767">
            <v>0</v>
          </cell>
          <cell r="E2767">
            <v>0</v>
          </cell>
          <cell r="F2767">
            <v>0</v>
          </cell>
        </row>
        <row r="2768">
          <cell r="A2768">
            <v>0</v>
          </cell>
          <cell r="B2768" t="str">
            <v>PRECIO UNITARIO (un)</v>
          </cell>
          <cell r="C2768">
            <v>0</v>
          </cell>
          <cell r="D2768">
            <v>0</v>
          </cell>
          <cell r="E2768">
            <v>0</v>
          </cell>
          <cell r="F2768">
            <v>69218</v>
          </cell>
        </row>
        <row r="2769">
          <cell r="A2769">
            <v>0</v>
          </cell>
          <cell r="B2769">
            <v>0</v>
          </cell>
          <cell r="C2769">
            <v>0</v>
          </cell>
          <cell r="D2769">
            <v>0</v>
          </cell>
          <cell r="E2769">
            <v>0</v>
          </cell>
          <cell r="F2769">
            <v>0</v>
          </cell>
        </row>
        <row r="2770">
          <cell r="A2770" t="str">
            <v>6.1.2.4.3.4.9</v>
          </cell>
          <cell r="B2770" t="str">
            <v>Niple en acero al carbón Ø3"Schedule 40 sin costura, L=1,00m, extremo  brida-liso, según norma de fabricación ASTM A-53, A-106; incluye juego de empaques y tornillos</v>
          </cell>
          <cell r="C2770" t="str">
            <v>un</v>
          </cell>
          <cell r="D2770">
            <v>52475</v>
          </cell>
          <cell r="E2770">
            <v>255086</v>
          </cell>
          <cell r="F2770">
            <v>0</v>
          </cell>
        </row>
        <row r="2771">
          <cell r="A2771">
            <v>0</v>
          </cell>
          <cell r="B2771">
            <v>0</v>
          </cell>
          <cell r="C2771">
            <v>0</v>
          </cell>
          <cell r="D2771">
            <v>0</v>
          </cell>
          <cell r="E2771">
            <v>0</v>
          </cell>
          <cell r="F2771">
            <v>0</v>
          </cell>
        </row>
        <row r="2772">
          <cell r="A2772">
            <v>0</v>
          </cell>
          <cell r="B2772" t="str">
            <v>Instalación de Niple en acero al carbón Ø3"Schedule 40 sin costura, L=1,00m, extremo  brida-liso, según norma de fabricación ASTM A-53, A-106; incluye juego de empaques y tornillos</v>
          </cell>
          <cell r="C2772">
            <v>0</v>
          </cell>
          <cell r="D2772">
            <v>0</v>
          </cell>
          <cell r="E2772">
            <v>0</v>
          </cell>
          <cell r="F2772">
            <v>0</v>
          </cell>
        </row>
        <row r="2773">
          <cell r="A2773">
            <v>0</v>
          </cell>
          <cell r="B2773" t="str">
            <v>Soldadura para acero</v>
          </cell>
          <cell r="C2773" t="str">
            <v>cm</v>
          </cell>
          <cell r="D2773">
            <v>23.938936020354223</v>
          </cell>
          <cell r="E2773">
            <v>869.99999999999989</v>
          </cell>
          <cell r="F2773">
            <v>20826.87433770817</v>
          </cell>
        </row>
        <row r="2774">
          <cell r="A2774">
            <v>0</v>
          </cell>
          <cell r="B2774" t="str">
            <v>Salario Oficial + 2 Ayudantes  dia con prestaciones</v>
          </cell>
          <cell r="C2774" t="str">
            <v>día</v>
          </cell>
          <cell r="D2774">
            <v>4</v>
          </cell>
          <cell r="E2774">
            <v>120563.51999999999</v>
          </cell>
          <cell r="F2774">
            <v>30140.879999999997</v>
          </cell>
        </row>
        <row r="2775">
          <cell r="A2775">
            <v>0</v>
          </cell>
          <cell r="B2775" t="str">
            <v>Herramienta menor (5% M.O.)</v>
          </cell>
          <cell r="C2775" t="str">
            <v>gl</v>
          </cell>
          <cell r="D2775">
            <v>0.05</v>
          </cell>
          <cell r="E2775">
            <v>30140.879999999997</v>
          </cell>
          <cell r="F2775">
            <v>1507.0439999999999</v>
          </cell>
        </row>
        <row r="2776">
          <cell r="A2776">
            <v>0</v>
          </cell>
          <cell r="B2776" t="str">
            <v>Costo directo</v>
          </cell>
          <cell r="C2776">
            <v>0</v>
          </cell>
          <cell r="D2776">
            <v>0</v>
          </cell>
          <cell r="E2776">
            <v>0</v>
          </cell>
          <cell r="F2776">
            <v>52474.798337708169</v>
          </cell>
        </row>
        <row r="2777">
          <cell r="A2777">
            <v>0</v>
          </cell>
          <cell r="B2777" t="str">
            <v xml:space="preserve">A.I.U </v>
          </cell>
          <cell r="C2777">
            <v>0</v>
          </cell>
          <cell r="D2777">
            <v>0</v>
          </cell>
          <cell r="E2777">
            <v>0</v>
          </cell>
          <cell r="F2777">
            <v>0</v>
          </cell>
        </row>
        <row r="2778">
          <cell r="A2778">
            <v>0</v>
          </cell>
          <cell r="B2778" t="str">
            <v>PRECIO UNITARIO (un)</v>
          </cell>
          <cell r="C2778">
            <v>0</v>
          </cell>
          <cell r="D2778">
            <v>0</v>
          </cell>
          <cell r="E2778">
            <v>0</v>
          </cell>
          <cell r="F2778">
            <v>52475</v>
          </cell>
        </row>
        <row r="2779">
          <cell r="A2779">
            <v>0</v>
          </cell>
          <cell r="B2779">
            <v>0</v>
          </cell>
          <cell r="C2779">
            <v>0</v>
          </cell>
          <cell r="D2779">
            <v>0</v>
          </cell>
          <cell r="E2779">
            <v>0</v>
          </cell>
          <cell r="F2779">
            <v>0</v>
          </cell>
        </row>
        <row r="2780">
          <cell r="A2780">
            <v>0</v>
          </cell>
          <cell r="B2780" t="str">
            <v>Suministro de Niple en acero al carbón Ø3"Schedule 40 sin costura, L=1,00m, extremo  brida-liso, según norma de fabricación ASTM A-53, A-106; incluye juego de empaques y tornillos</v>
          </cell>
          <cell r="C2780">
            <v>0</v>
          </cell>
          <cell r="D2780">
            <v>0</v>
          </cell>
          <cell r="E2780">
            <v>0</v>
          </cell>
          <cell r="F2780">
            <v>0</v>
          </cell>
        </row>
        <row r="2781">
          <cell r="A2781">
            <v>0</v>
          </cell>
          <cell r="B2781" t="str">
            <v xml:space="preserve">Niple en acero al carbón Ø3" L=1,00m </v>
          </cell>
          <cell r="C2781" t="str">
            <v>un</v>
          </cell>
          <cell r="D2781">
            <v>1</v>
          </cell>
          <cell r="E2781">
            <v>234107</v>
          </cell>
          <cell r="F2781">
            <v>234107</v>
          </cell>
        </row>
        <row r="2782">
          <cell r="A2782">
            <v>0</v>
          </cell>
          <cell r="B2782" t="str">
            <v>Juego de empaques y tornillos 3"</v>
          </cell>
          <cell r="C2782" t="str">
            <v>un</v>
          </cell>
          <cell r="D2782">
            <v>0.5</v>
          </cell>
          <cell r="E2782">
            <v>22336.959999999999</v>
          </cell>
          <cell r="F2782">
            <v>11168.48</v>
          </cell>
        </row>
        <row r="2783">
          <cell r="A2783">
            <v>0</v>
          </cell>
          <cell r="B2783" t="str">
            <v xml:space="preserve">Transporte </v>
          </cell>
          <cell r="C2783" t="str">
            <v>un</v>
          </cell>
          <cell r="D2783">
            <v>1</v>
          </cell>
          <cell r="E2783">
            <v>9811.0192000000006</v>
          </cell>
          <cell r="F2783">
            <v>9811.0192000000006</v>
          </cell>
        </row>
        <row r="2784">
          <cell r="A2784">
            <v>0</v>
          </cell>
          <cell r="B2784" t="str">
            <v>Precio directo</v>
          </cell>
          <cell r="C2784">
            <v>0</v>
          </cell>
          <cell r="D2784">
            <v>0</v>
          </cell>
          <cell r="E2784">
            <v>0</v>
          </cell>
          <cell r="F2784">
            <v>255086.49920000002</v>
          </cell>
        </row>
        <row r="2785">
          <cell r="A2785">
            <v>0</v>
          </cell>
          <cell r="B2785" t="str">
            <v xml:space="preserve">A.I.U </v>
          </cell>
          <cell r="C2785">
            <v>0</v>
          </cell>
          <cell r="D2785">
            <v>0</v>
          </cell>
          <cell r="E2785">
            <v>0</v>
          </cell>
          <cell r="F2785">
            <v>0</v>
          </cell>
        </row>
        <row r="2786">
          <cell r="A2786">
            <v>0</v>
          </cell>
          <cell r="B2786" t="str">
            <v>PRECIO UNITARIO (un)</v>
          </cell>
          <cell r="C2786">
            <v>0</v>
          </cell>
          <cell r="D2786">
            <v>0</v>
          </cell>
          <cell r="E2786">
            <v>0</v>
          </cell>
          <cell r="F2786">
            <v>255086</v>
          </cell>
        </row>
        <row r="2787">
          <cell r="A2787">
            <v>0</v>
          </cell>
          <cell r="B2787">
            <v>0</v>
          </cell>
          <cell r="C2787">
            <v>0</v>
          </cell>
          <cell r="D2787">
            <v>0</v>
          </cell>
          <cell r="E2787">
            <v>0</v>
          </cell>
          <cell r="F2787">
            <v>0</v>
          </cell>
        </row>
        <row r="2788">
          <cell r="A2788" t="str">
            <v>6.1.2.4.3.5</v>
          </cell>
          <cell r="B2788" t="str">
            <v>Niple en acero al carbón Ø4" Schedule 40 sin costura, extremo  brida-liso, según norma de fabricación ASTM A-53, A-106; incluye juego de empaques y tornillos</v>
          </cell>
          <cell r="C2788">
            <v>0</v>
          </cell>
          <cell r="D2788">
            <v>0</v>
          </cell>
          <cell r="E2788">
            <v>0</v>
          </cell>
          <cell r="F2788">
            <v>0</v>
          </cell>
        </row>
        <row r="2789">
          <cell r="A2789">
            <v>0</v>
          </cell>
          <cell r="B2789">
            <v>0</v>
          </cell>
          <cell r="C2789">
            <v>0</v>
          </cell>
          <cell r="D2789">
            <v>0</v>
          </cell>
          <cell r="E2789">
            <v>0</v>
          </cell>
          <cell r="F2789">
            <v>0</v>
          </cell>
        </row>
        <row r="2790">
          <cell r="A2790" t="str">
            <v>6.1.2.4.3.5.1</v>
          </cell>
          <cell r="B2790" t="str">
            <v>Niple en acero al carbón Ø4"Schedule 40 sin costura, L=0,90m, extremo  brida-liso, según norma de fabricación ASTM A-53, A-106; incluye juego de empaques y tornillos</v>
          </cell>
          <cell r="C2790" t="str">
            <v>un</v>
          </cell>
          <cell r="D2790">
            <v>69966</v>
          </cell>
          <cell r="E2790">
            <v>208979.27710843374</v>
          </cell>
          <cell r="F2790">
            <v>0</v>
          </cell>
        </row>
        <row r="2791">
          <cell r="A2791">
            <v>0</v>
          </cell>
          <cell r="B2791">
            <v>0</v>
          </cell>
          <cell r="C2791">
            <v>0</v>
          </cell>
          <cell r="D2791">
            <v>0</v>
          </cell>
          <cell r="E2791">
            <v>0</v>
          </cell>
          <cell r="F2791">
            <v>0</v>
          </cell>
        </row>
        <row r="2792">
          <cell r="A2792">
            <v>0</v>
          </cell>
          <cell r="B2792" t="str">
            <v>Instalación de Niple en acero al carbón Ø4"Schedule 40 sin costura, L=0,90m, extremo  brida-liso, según norma de fabricación ASTM A-53, A-106; incluye juego de empaques y tornillos</v>
          </cell>
          <cell r="C2792">
            <v>0</v>
          </cell>
          <cell r="D2792">
            <v>0</v>
          </cell>
          <cell r="E2792">
            <v>0</v>
          </cell>
          <cell r="F2792">
            <v>0</v>
          </cell>
        </row>
        <row r="2793">
          <cell r="A2793">
            <v>0</v>
          </cell>
          <cell r="B2793" t="str">
            <v>Soldadura para acero</v>
          </cell>
          <cell r="C2793" t="str">
            <v>cm</v>
          </cell>
          <cell r="D2793">
            <v>31.918581360472299</v>
          </cell>
          <cell r="E2793">
            <v>869.99999999999989</v>
          </cell>
          <cell r="F2793">
            <v>27769.165783610897</v>
          </cell>
        </row>
        <row r="2794">
          <cell r="A2794">
            <v>0</v>
          </cell>
          <cell r="B2794" t="str">
            <v>Salario Oficial + 2 Ayudantes  dia con prestaciones</v>
          </cell>
          <cell r="C2794" t="str">
            <v>día</v>
          </cell>
          <cell r="D2794">
            <v>3</v>
          </cell>
          <cell r="E2794">
            <v>120563.51999999999</v>
          </cell>
          <cell r="F2794">
            <v>40187.839999999997</v>
          </cell>
        </row>
        <row r="2795">
          <cell r="A2795">
            <v>0</v>
          </cell>
          <cell r="B2795" t="str">
            <v>Herramienta menor (5% M.O.)</v>
          </cell>
          <cell r="C2795" t="str">
            <v>gl</v>
          </cell>
          <cell r="D2795">
            <v>0.05</v>
          </cell>
          <cell r="E2795">
            <v>40187.839999999997</v>
          </cell>
          <cell r="F2795">
            <v>2009.3919999999998</v>
          </cell>
        </row>
        <row r="2796">
          <cell r="A2796">
            <v>0</v>
          </cell>
          <cell r="B2796" t="str">
            <v>Costo directo</v>
          </cell>
          <cell r="C2796">
            <v>0</v>
          </cell>
          <cell r="D2796">
            <v>0</v>
          </cell>
          <cell r="E2796">
            <v>0</v>
          </cell>
          <cell r="F2796">
            <v>69966.397783610882</v>
          </cell>
        </row>
        <row r="2797">
          <cell r="A2797">
            <v>0</v>
          </cell>
          <cell r="B2797" t="str">
            <v xml:space="preserve">A.I.U </v>
          </cell>
          <cell r="C2797">
            <v>0</v>
          </cell>
          <cell r="D2797">
            <v>0</v>
          </cell>
          <cell r="E2797">
            <v>0</v>
          </cell>
          <cell r="F2797">
            <v>0</v>
          </cell>
        </row>
        <row r="2798">
          <cell r="A2798">
            <v>0</v>
          </cell>
          <cell r="B2798" t="str">
            <v>PRECIO UNITARIO (un)</v>
          </cell>
          <cell r="C2798">
            <v>0</v>
          </cell>
          <cell r="D2798">
            <v>0</v>
          </cell>
          <cell r="E2798">
            <v>0</v>
          </cell>
          <cell r="F2798">
            <v>69966</v>
          </cell>
        </row>
        <row r="2799">
          <cell r="A2799">
            <v>0</v>
          </cell>
          <cell r="B2799">
            <v>0</v>
          </cell>
          <cell r="C2799">
            <v>0</v>
          </cell>
          <cell r="D2799">
            <v>0</v>
          </cell>
          <cell r="E2799">
            <v>0</v>
          </cell>
          <cell r="F2799">
            <v>0</v>
          </cell>
        </row>
        <row r="2800">
          <cell r="A2800">
            <v>0</v>
          </cell>
          <cell r="B2800" t="str">
            <v>Suministro de Niple en acero al carbón Ø4"Schedule 40 sin costura, L=0,90m, extremo  brida-liso, según norma de fabricación ASTM A-53, A-106; incluye juego de empaques y tornillos</v>
          </cell>
          <cell r="C2800">
            <v>0</v>
          </cell>
          <cell r="D2800">
            <v>0</v>
          </cell>
          <cell r="E2800">
            <v>0</v>
          </cell>
          <cell r="F2800">
            <v>0</v>
          </cell>
        </row>
        <row r="2801">
          <cell r="A2801">
            <v>0</v>
          </cell>
          <cell r="B2801" t="str">
            <v>Niple de acero al carbono, Ø4" L = 0,90m</v>
          </cell>
          <cell r="C2801" t="str">
            <v>un</v>
          </cell>
          <cell r="D2801">
            <v>1</v>
          </cell>
          <cell r="E2801">
            <v>217418</v>
          </cell>
          <cell r="F2801">
            <v>217418</v>
          </cell>
        </row>
        <row r="2802">
          <cell r="A2802">
            <v>0</v>
          </cell>
          <cell r="B2802" t="str">
            <v>Juego de empaques y tornillos 4"</v>
          </cell>
          <cell r="C2802" t="str">
            <v>un</v>
          </cell>
          <cell r="D2802">
            <v>0.5</v>
          </cell>
          <cell r="E2802">
            <v>37407.679999999993</v>
          </cell>
          <cell r="F2802">
            <v>18703.839999999997</v>
          </cell>
        </row>
        <row r="2803">
          <cell r="A2803">
            <v>0</v>
          </cell>
          <cell r="B2803" t="str">
            <v xml:space="preserve">Transporte </v>
          </cell>
          <cell r="C2803" t="str">
            <v>un</v>
          </cell>
          <cell r="D2803">
            <v>1</v>
          </cell>
          <cell r="E2803">
            <v>9444.8736000000008</v>
          </cell>
          <cell r="F2803">
            <v>9444.8736000000008</v>
          </cell>
        </row>
        <row r="2804">
          <cell r="A2804">
            <v>0</v>
          </cell>
          <cell r="B2804" t="str">
            <v>Costo directo</v>
          </cell>
          <cell r="C2804">
            <v>0</v>
          </cell>
          <cell r="D2804">
            <v>0</v>
          </cell>
          <cell r="E2804">
            <v>0</v>
          </cell>
          <cell r="F2804">
            <v>245566.71359999999</v>
          </cell>
        </row>
        <row r="2805">
          <cell r="A2805">
            <v>0</v>
          </cell>
          <cell r="B2805" t="str">
            <v xml:space="preserve">A.I.U </v>
          </cell>
          <cell r="C2805">
            <v>0</v>
          </cell>
          <cell r="D2805">
            <v>0</v>
          </cell>
          <cell r="E2805">
            <v>0</v>
          </cell>
          <cell r="F2805">
            <v>0</v>
          </cell>
        </row>
        <row r="2806">
          <cell r="A2806">
            <v>0</v>
          </cell>
          <cell r="B2806" t="str">
            <v>PRECIO UNITARIO (un)</v>
          </cell>
          <cell r="C2806">
            <v>0</v>
          </cell>
          <cell r="D2806">
            <v>0</v>
          </cell>
          <cell r="E2806">
            <v>0</v>
          </cell>
          <cell r="F2806">
            <v>245567</v>
          </cell>
        </row>
        <row r="2807">
          <cell r="A2807">
            <v>0</v>
          </cell>
          <cell r="B2807">
            <v>0</v>
          </cell>
          <cell r="C2807">
            <v>0</v>
          </cell>
          <cell r="D2807">
            <v>0</v>
          </cell>
          <cell r="E2807">
            <v>0</v>
          </cell>
          <cell r="F2807">
            <v>0</v>
          </cell>
        </row>
        <row r="2808">
          <cell r="A2808" t="str">
            <v>6.1.2.4.4</v>
          </cell>
          <cell r="B2808" t="str">
            <v>Niple en acero al carbón Schedule 40 sin costura, extremo  roscado (ó brida-rosca), según norma de fabricación ASTM A-53, A-106</v>
          </cell>
          <cell r="C2808" t="str">
            <v>un</v>
          </cell>
          <cell r="D2808">
            <v>0</v>
          </cell>
          <cell r="E2808">
            <v>0</v>
          </cell>
          <cell r="F2808">
            <v>0</v>
          </cell>
        </row>
        <row r="2809">
          <cell r="A2809">
            <v>0</v>
          </cell>
          <cell r="B2809">
            <v>0</v>
          </cell>
          <cell r="C2809">
            <v>0</v>
          </cell>
          <cell r="D2809">
            <v>0</v>
          </cell>
          <cell r="E2809">
            <v>0</v>
          </cell>
          <cell r="F2809">
            <v>0</v>
          </cell>
        </row>
        <row r="2810">
          <cell r="A2810" t="str">
            <v>6.1.2.4.4.1</v>
          </cell>
          <cell r="B2810" t="str">
            <v>Niple en acero al carbón Ø1" Schedule 40 sin costura, extremo  roscado, según norma de fabricación ASTM A-53, A-106</v>
          </cell>
          <cell r="C2810">
            <v>0</v>
          </cell>
          <cell r="D2810">
            <v>0</v>
          </cell>
          <cell r="E2810">
            <v>0</v>
          </cell>
          <cell r="F2810">
            <v>0</v>
          </cell>
        </row>
        <row r="2811">
          <cell r="A2811">
            <v>0</v>
          </cell>
          <cell r="B2811">
            <v>0</v>
          </cell>
          <cell r="C2811">
            <v>0</v>
          </cell>
          <cell r="D2811">
            <v>0</v>
          </cell>
          <cell r="E2811">
            <v>0</v>
          </cell>
          <cell r="F2811">
            <v>0</v>
          </cell>
        </row>
        <row r="2812">
          <cell r="A2812" t="str">
            <v>6.1.2.4.4.1.1</v>
          </cell>
          <cell r="B2812" t="str">
            <v>Niple en acero al carbón Ø1 Schedule 40 sin costura, L=0,10m, extremo  roscado, según norma de fabricación ASTM A-53, A-106</v>
          </cell>
          <cell r="C2812" t="str">
            <v>un</v>
          </cell>
          <cell r="D2812">
            <v>6330</v>
          </cell>
          <cell r="E2812">
            <v>12730</v>
          </cell>
          <cell r="F2812">
            <v>0</v>
          </cell>
        </row>
        <row r="2813">
          <cell r="A2813">
            <v>0</v>
          </cell>
          <cell r="B2813">
            <v>0</v>
          </cell>
          <cell r="C2813">
            <v>0</v>
          </cell>
          <cell r="D2813">
            <v>0</v>
          </cell>
          <cell r="E2813">
            <v>0</v>
          </cell>
          <cell r="F2813">
            <v>0</v>
          </cell>
        </row>
        <row r="2814">
          <cell r="A2814">
            <v>0</v>
          </cell>
          <cell r="B2814" t="str">
            <v>Instalación de Niple en acero al carbón Ø1 Schedule 40 sin costura, L=0,10m, extremo  roscado, según norma de fabricación ASTM A-53, A-106</v>
          </cell>
          <cell r="C2814">
            <v>0</v>
          </cell>
          <cell r="D2814">
            <v>0</v>
          </cell>
          <cell r="E2814">
            <v>0</v>
          </cell>
          <cell r="F2814">
            <v>0</v>
          </cell>
        </row>
        <row r="2815">
          <cell r="A2815">
            <v>0</v>
          </cell>
          <cell r="B2815" t="str">
            <v>Salario Oficial + 2 Ayudantes  dia con prestaciones</v>
          </cell>
          <cell r="C2815" t="str">
            <v>día</v>
          </cell>
          <cell r="D2815">
            <v>20</v>
          </cell>
          <cell r="E2815">
            <v>120563.51999999999</v>
          </cell>
          <cell r="F2815">
            <v>6028.1759999999995</v>
          </cell>
        </row>
        <row r="2816">
          <cell r="A2816">
            <v>0</v>
          </cell>
          <cell r="B2816" t="str">
            <v>Herramienta menor (5% M.O.)</v>
          </cell>
          <cell r="C2816" t="str">
            <v>gl</v>
          </cell>
          <cell r="D2816">
            <v>0.05</v>
          </cell>
          <cell r="E2816">
            <v>6028.1759999999995</v>
          </cell>
          <cell r="F2816">
            <v>301.40879999999999</v>
          </cell>
        </row>
        <row r="2817">
          <cell r="A2817">
            <v>0</v>
          </cell>
          <cell r="B2817" t="str">
            <v>Costo directo</v>
          </cell>
          <cell r="C2817">
            <v>0</v>
          </cell>
          <cell r="D2817">
            <v>0</v>
          </cell>
          <cell r="E2817">
            <v>0</v>
          </cell>
          <cell r="F2817">
            <v>6329.5847999999996</v>
          </cell>
        </row>
        <row r="2818">
          <cell r="A2818">
            <v>0</v>
          </cell>
          <cell r="B2818" t="str">
            <v xml:space="preserve">A.I.U </v>
          </cell>
          <cell r="C2818">
            <v>0</v>
          </cell>
          <cell r="D2818">
            <v>0</v>
          </cell>
          <cell r="E2818">
            <v>0</v>
          </cell>
          <cell r="F2818">
            <v>0</v>
          </cell>
        </row>
        <row r="2819">
          <cell r="A2819">
            <v>0</v>
          </cell>
          <cell r="B2819" t="str">
            <v>PRECIO UNITARIO (un)</v>
          </cell>
          <cell r="C2819">
            <v>0</v>
          </cell>
          <cell r="D2819">
            <v>0</v>
          </cell>
          <cell r="E2819">
            <v>0</v>
          </cell>
          <cell r="F2819">
            <v>6330</v>
          </cell>
        </row>
        <row r="2820">
          <cell r="A2820">
            <v>0</v>
          </cell>
          <cell r="B2820">
            <v>0</v>
          </cell>
          <cell r="C2820">
            <v>0</v>
          </cell>
          <cell r="D2820">
            <v>0</v>
          </cell>
          <cell r="E2820">
            <v>0</v>
          </cell>
          <cell r="F2820">
            <v>0</v>
          </cell>
        </row>
        <row r="2821">
          <cell r="A2821">
            <v>0</v>
          </cell>
          <cell r="B2821" t="str">
            <v>Suministro de Niple en acero al carbón Ø1 Schedule 40 sin costura, L=0,10m, extremo  roscado, según norma de fabricación ASTM A-53, A-106</v>
          </cell>
          <cell r="C2821">
            <v>0</v>
          </cell>
          <cell r="D2821">
            <v>0</v>
          </cell>
          <cell r="E2821">
            <v>0</v>
          </cell>
          <cell r="F2821">
            <v>0</v>
          </cell>
        </row>
        <row r="2822">
          <cell r="A2822">
            <v>0</v>
          </cell>
          <cell r="B2822" t="str">
            <v>Niple en acero al carbón Ø1 L=0,10m</v>
          </cell>
          <cell r="C2822" t="str">
            <v>un</v>
          </cell>
          <cell r="D2822">
            <v>1</v>
          </cell>
          <cell r="E2822">
            <v>12240</v>
          </cell>
          <cell r="F2822">
            <v>12240</v>
          </cell>
        </row>
        <row r="2823">
          <cell r="A2823">
            <v>0</v>
          </cell>
          <cell r="B2823" t="str">
            <v xml:space="preserve">Transporte </v>
          </cell>
          <cell r="C2823" t="str">
            <v>un</v>
          </cell>
          <cell r="D2823">
            <v>1</v>
          </cell>
          <cell r="E2823">
            <v>489.6</v>
          </cell>
          <cell r="F2823">
            <v>489.6</v>
          </cell>
        </row>
        <row r="2824">
          <cell r="A2824">
            <v>0</v>
          </cell>
          <cell r="B2824" t="str">
            <v>Costo directo</v>
          </cell>
          <cell r="C2824">
            <v>0</v>
          </cell>
          <cell r="D2824">
            <v>0</v>
          </cell>
          <cell r="E2824">
            <v>0</v>
          </cell>
          <cell r="F2824">
            <v>12729.6</v>
          </cell>
        </row>
        <row r="2825">
          <cell r="A2825">
            <v>0</v>
          </cell>
          <cell r="B2825" t="str">
            <v xml:space="preserve">A.I.U </v>
          </cell>
          <cell r="C2825">
            <v>0</v>
          </cell>
          <cell r="D2825">
            <v>0</v>
          </cell>
          <cell r="E2825">
            <v>0</v>
          </cell>
          <cell r="F2825">
            <v>0</v>
          </cell>
        </row>
        <row r="2826">
          <cell r="A2826">
            <v>0</v>
          </cell>
          <cell r="B2826" t="str">
            <v>PRECIO UNITARIO (un)</v>
          </cell>
          <cell r="C2826">
            <v>0</v>
          </cell>
          <cell r="D2826">
            <v>0</v>
          </cell>
          <cell r="E2826">
            <v>0</v>
          </cell>
          <cell r="F2826">
            <v>12730</v>
          </cell>
        </row>
        <row r="2827">
          <cell r="A2827">
            <v>0</v>
          </cell>
          <cell r="B2827">
            <v>0</v>
          </cell>
          <cell r="C2827">
            <v>0</v>
          </cell>
          <cell r="D2827">
            <v>0</v>
          </cell>
          <cell r="E2827">
            <v>0</v>
          </cell>
          <cell r="F2827">
            <v>0</v>
          </cell>
        </row>
        <row r="2828">
          <cell r="A2828" t="str">
            <v>6.1.2.4.4.2</v>
          </cell>
          <cell r="B2828" t="str">
            <v>Niple en acero al carbón Ø2" Schedule 40 sin costura, extremo  roscado, según norma de fabricación ASTM A-53, A-106</v>
          </cell>
          <cell r="C2828">
            <v>0</v>
          </cell>
          <cell r="D2828">
            <v>0</v>
          </cell>
          <cell r="E2828">
            <v>0</v>
          </cell>
          <cell r="F2828">
            <v>0</v>
          </cell>
        </row>
        <row r="2829">
          <cell r="A2829">
            <v>0</v>
          </cell>
          <cell r="B2829">
            <v>0</v>
          </cell>
          <cell r="C2829">
            <v>0</v>
          </cell>
          <cell r="D2829">
            <v>0</v>
          </cell>
          <cell r="E2829">
            <v>0</v>
          </cell>
          <cell r="F2829">
            <v>0</v>
          </cell>
        </row>
        <row r="2830">
          <cell r="A2830" t="str">
            <v>6.1.2.4.4.2.1</v>
          </cell>
          <cell r="B2830" t="str">
            <v>Niple en acero al carbón Ø2 Schedule 40 sin costura, L=3,40m, extremo  brida - rosca, según norma de fabricación ASTM A-53, A-106; incluye juego de empaques y tornillos</v>
          </cell>
          <cell r="C2830" t="str">
            <v>un</v>
          </cell>
          <cell r="D2830">
            <v>21099</v>
          </cell>
          <cell r="E2830">
            <v>258028</v>
          </cell>
          <cell r="F2830">
            <v>0</v>
          </cell>
        </row>
        <row r="2831">
          <cell r="A2831">
            <v>0</v>
          </cell>
          <cell r="B2831">
            <v>0</v>
          </cell>
          <cell r="C2831">
            <v>0</v>
          </cell>
          <cell r="D2831">
            <v>0</v>
          </cell>
          <cell r="E2831">
            <v>0</v>
          </cell>
          <cell r="F2831">
            <v>0</v>
          </cell>
        </row>
        <row r="2832">
          <cell r="A2832">
            <v>0</v>
          </cell>
          <cell r="B2832" t="str">
            <v>Instalación de Niple en acero al carbón Ø2 Schedule 40 sin costura, L=3,40m, extremo  brida - rosca, según norma de fabricación ASTM A-53, A-106; incluye juego de empaques y tornillos</v>
          </cell>
          <cell r="C2832">
            <v>0</v>
          </cell>
          <cell r="D2832">
            <v>0</v>
          </cell>
          <cell r="E2832">
            <v>0</v>
          </cell>
          <cell r="F2832">
            <v>0</v>
          </cell>
        </row>
        <row r="2833">
          <cell r="A2833">
            <v>0</v>
          </cell>
          <cell r="B2833" t="str">
            <v>Salario Oficial + 2 Ayudantes  dia con prestaciones</v>
          </cell>
          <cell r="C2833" t="str">
            <v>día</v>
          </cell>
          <cell r="D2833">
            <v>6</v>
          </cell>
          <cell r="E2833">
            <v>120563.51999999999</v>
          </cell>
          <cell r="F2833">
            <v>20093.919999999998</v>
          </cell>
        </row>
        <row r="2834">
          <cell r="A2834">
            <v>0</v>
          </cell>
          <cell r="B2834" t="str">
            <v>Herramienta menor (5% M.O.)</v>
          </cell>
          <cell r="C2834" t="str">
            <v>gl</v>
          </cell>
          <cell r="D2834">
            <v>0.05</v>
          </cell>
          <cell r="E2834">
            <v>20093.919999999998</v>
          </cell>
          <cell r="F2834">
            <v>1004.6959999999999</v>
          </cell>
        </row>
        <row r="2835">
          <cell r="A2835">
            <v>0</v>
          </cell>
          <cell r="B2835" t="str">
            <v>Costo directo</v>
          </cell>
          <cell r="C2835">
            <v>0</v>
          </cell>
          <cell r="D2835">
            <v>0</v>
          </cell>
          <cell r="E2835">
            <v>0</v>
          </cell>
          <cell r="F2835">
            <v>21098.615999999998</v>
          </cell>
        </row>
        <row r="2836">
          <cell r="A2836">
            <v>0</v>
          </cell>
          <cell r="B2836" t="str">
            <v xml:space="preserve">A.I.U </v>
          </cell>
          <cell r="C2836">
            <v>0</v>
          </cell>
          <cell r="D2836">
            <v>0</v>
          </cell>
          <cell r="E2836">
            <v>0</v>
          </cell>
          <cell r="F2836">
            <v>0</v>
          </cell>
        </row>
        <row r="2837">
          <cell r="A2837">
            <v>0</v>
          </cell>
          <cell r="B2837" t="str">
            <v>PRECIO UNITARIO (un)</v>
          </cell>
          <cell r="C2837">
            <v>0</v>
          </cell>
          <cell r="D2837">
            <v>0</v>
          </cell>
          <cell r="E2837">
            <v>0</v>
          </cell>
          <cell r="F2837">
            <v>21099</v>
          </cell>
        </row>
        <row r="2838">
          <cell r="A2838">
            <v>0</v>
          </cell>
          <cell r="B2838">
            <v>0</v>
          </cell>
          <cell r="C2838">
            <v>0</v>
          </cell>
          <cell r="D2838">
            <v>0</v>
          </cell>
          <cell r="E2838">
            <v>0</v>
          </cell>
          <cell r="F2838">
            <v>0</v>
          </cell>
        </row>
        <row r="2839">
          <cell r="A2839">
            <v>0</v>
          </cell>
          <cell r="B2839" t="str">
            <v>Suministro de Niple en acero al carbón Ø2 Schedule 40 sin costura, L=3,40m, extremo  brida - rosca, según norma de fabricación ASTM A-53, A-106; incluye juego de empaques y tornillos</v>
          </cell>
          <cell r="C2839">
            <v>0</v>
          </cell>
          <cell r="D2839">
            <v>0</v>
          </cell>
          <cell r="E2839">
            <v>0</v>
          </cell>
          <cell r="F2839">
            <v>0</v>
          </cell>
        </row>
        <row r="2840">
          <cell r="A2840">
            <v>0</v>
          </cell>
          <cell r="B2840" t="str">
            <v>Niple en acero al carbón Ø2 L=3,40m</v>
          </cell>
          <cell r="C2840" t="str">
            <v>un</v>
          </cell>
          <cell r="D2840">
            <v>1</v>
          </cell>
          <cell r="E2840">
            <v>239324</v>
          </cell>
          <cell r="F2840">
            <v>239324</v>
          </cell>
        </row>
        <row r="2841">
          <cell r="A2841">
            <v>0</v>
          </cell>
          <cell r="B2841" t="str">
            <v>Juego de empaques y tornillos 2"</v>
          </cell>
          <cell r="C2841" t="str">
            <v>un</v>
          </cell>
          <cell r="D2841">
            <v>0.5</v>
          </cell>
          <cell r="E2841">
            <v>17560.079999999998</v>
          </cell>
          <cell r="F2841">
            <v>8780.0399999999991</v>
          </cell>
        </row>
        <row r="2842">
          <cell r="A2842">
            <v>0</v>
          </cell>
          <cell r="B2842" t="str">
            <v xml:space="preserve">Transporte </v>
          </cell>
          <cell r="C2842" t="str">
            <v>un</v>
          </cell>
          <cell r="D2842">
            <v>1</v>
          </cell>
          <cell r="E2842">
            <v>9924.1616000000013</v>
          </cell>
          <cell r="F2842">
            <v>9924.1616000000013</v>
          </cell>
        </row>
        <row r="2843">
          <cell r="A2843">
            <v>0</v>
          </cell>
          <cell r="B2843" t="str">
            <v>Costo directo</v>
          </cell>
          <cell r="C2843">
            <v>0</v>
          </cell>
          <cell r="D2843">
            <v>0</v>
          </cell>
          <cell r="E2843">
            <v>0</v>
          </cell>
          <cell r="F2843">
            <v>258028.2016</v>
          </cell>
        </row>
        <row r="2844">
          <cell r="A2844">
            <v>0</v>
          </cell>
          <cell r="B2844" t="str">
            <v xml:space="preserve">A.I.U </v>
          </cell>
          <cell r="C2844">
            <v>0</v>
          </cell>
          <cell r="D2844">
            <v>0</v>
          </cell>
          <cell r="E2844">
            <v>0</v>
          </cell>
          <cell r="F2844">
            <v>0</v>
          </cell>
        </row>
        <row r="2845">
          <cell r="A2845">
            <v>0</v>
          </cell>
          <cell r="B2845" t="str">
            <v>PRECIO UNITARIO (un)</v>
          </cell>
          <cell r="C2845">
            <v>0</v>
          </cell>
          <cell r="D2845">
            <v>0</v>
          </cell>
          <cell r="E2845">
            <v>0</v>
          </cell>
          <cell r="F2845">
            <v>258028</v>
          </cell>
        </row>
        <row r="2846">
          <cell r="A2846">
            <v>0</v>
          </cell>
          <cell r="B2846">
            <v>0</v>
          </cell>
          <cell r="C2846">
            <v>0</v>
          </cell>
          <cell r="D2846">
            <v>0</v>
          </cell>
          <cell r="E2846">
            <v>0</v>
          </cell>
          <cell r="F2846">
            <v>0</v>
          </cell>
        </row>
        <row r="2847">
          <cell r="A2847" t="str">
            <v>6.1.2.4.4.2.2</v>
          </cell>
          <cell r="B2847" t="str">
            <v>Niple en acero al carbón Ø2" Schedule 40 sin costura, L=1,20m, extremo  roscado, según norma de fabricación ASTM A-53, A-106</v>
          </cell>
          <cell r="C2847" t="str">
            <v>un</v>
          </cell>
          <cell r="D2847">
            <v>9494</v>
          </cell>
          <cell r="E2847">
            <v>86134</v>
          </cell>
          <cell r="F2847">
            <v>0</v>
          </cell>
        </row>
        <row r="2848">
          <cell r="A2848">
            <v>0</v>
          </cell>
          <cell r="B2848">
            <v>0</v>
          </cell>
          <cell r="C2848">
            <v>0</v>
          </cell>
          <cell r="D2848">
            <v>0</v>
          </cell>
          <cell r="E2848">
            <v>0</v>
          </cell>
          <cell r="F2848">
            <v>0</v>
          </cell>
        </row>
        <row r="2849">
          <cell r="A2849">
            <v>0</v>
          </cell>
          <cell r="B2849" t="str">
            <v>Instalación de Niple en acero al carbón Ø2" Schedule 40 sin costura, L=1,20m, extremo  roscado, según norma de fabricación ASTM A-53, A-106</v>
          </cell>
          <cell r="C2849">
            <v>0</v>
          </cell>
          <cell r="D2849">
            <v>0</v>
          </cell>
          <cell r="E2849">
            <v>0</v>
          </cell>
          <cell r="F2849">
            <v>0</v>
          </cell>
        </row>
        <row r="2850">
          <cell r="A2850">
            <v>0</v>
          </cell>
          <cell r="B2850" t="str">
            <v xml:space="preserve">Salario Oficial + Ayudante dia con prestaciones </v>
          </cell>
          <cell r="C2850" t="str">
            <v>día</v>
          </cell>
          <cell r="D2850">
            <v>10</v>
          </cell>
          <cell r="E2850">
            <v>90422.639999999985</v>
          </cell>
          <cell r="F2850">
            <v>9042.2639999999992</v>
          </cell>
        </row>
        <row r="2851">
          <cell r="A2851">
            <v>0</v>
          </cell>
          <cell r="B2851" t="str">
            <v>Herramienta menor (5% M.O.)</v>
          </cell>
          <cell r="C2851" t="str">
            <v>gl</v>
          </cell>
          <cell r="D2851">
            <v>0.05</v>
          </cell>
          <cell r="E2851">
            <v>9042.2639999999992</v>
          </cell>
          <cell r="F2851">
            <v>452.11320000000001</v>
          </cell>
        </row>
        <row r="2852">
          <cell r="A2852">
            <v>0</v>
          </cell>
          <cell r="B2852" t="str">
            <v>Costo directo</v>
          </cell>
          <cell r="C2852">
            <v>0</v>
          </cell>
          <cell r="D2852">
            <v>0</v>
          </cell>
          <cell r="E2852">
            <v>0</v>
          </cell>
          <cell r="F2852">
            <v>9494.377199999999</v>
          </cell>
        </row>
        <row r="2853">
          <cell r="A2853">
            <v>0</v>
          </cell>
          <cell r="B2853" t="str">
            <v xml:space="preserve">A.I.U </v>
          </cell>
          <cell r="C2853">
            <v>0</v>
          </cell>
          <cell r="D2853">
            <v>0</v>
          </cell>
          <cell r="E2853">
            <v>0</v>
          </cell>
          <cell r="F2853">
            <v>0</v>
          </cell>
        </row>
        <row r="2854">
          <cell r="A2854">
            <v>0</v>
          </cell>
          <cell r="B2854" t="str">
            <v>PRECIO UNITARIO (un)</v>
          </cell>
          <cell r="C2854">
            <v>0</v>
          </cell>
          <cell r="D2854">
            <v>0</v>
          </cell>
          <cell r="E2854">
            <v>0</v>
          </cell>
          <cell r="F2854">
            <v>9494</v>
          </cell>
        </row>
        <row r="2855">
          <cell r="A2855">
            <v>0</v>
          </cell>
          <cell r="B2855">
            <v>0</v>
          </cell>
          <cell r="C2855">
            <v>0</v>
          </cell>
          <cell r="D2855">
            <v>0</v>
          </cell>
          <cell r="E2855">
            <v>0</v>
          </cell>
          <cell r="F2855">
            <v>0</v>
          </cell>
        </row>
        <row r="2856">
          <cell r="A2856">
            <v>0</v>
          </cell>
          <cell r="B2856" t="str">
            <v>Suministro de Niple en acero al carbón Ø2" Schedule 40 sin costura, L=1,20m, extremo  roscado, según norma de fabricación ASTM A-53, A-106</v>
          </cell>
          <cell r="C2856">
            <v>0</v>
          </cell>
          <cell r="D2856">
            <v>0</v>
          </cell>
          <cell r="E2856">
            <v>0</v>
          </cell>
          <cell r="F2856">
            <v>0</v>
          </cell>
        </row>
        <row r="2857">
          <cell r="A2857">
            <v>0</v>
          </cell>
          <cell r="B2857" t="str">
            <v>Niple en acero al carbón Ø2" L=1,20m</v>
          </cell>
          <cell r="C2857" t="str">
            <v>un</v>
          </cell>
          <cell r="D2857">
            <v>1</v>
          </cell>
          <cell r="E2857">
            <v>82821</v>
          </cell>
          <cell r="F2857">
            <v>82821</v>
          </cell>
        </row>
        <row r="2858">
          <cell r="A2858">
            <v>0</v>
          </cell>
          <cell r="B2858" t="str">
            <v xml:space="preserve">Transporte </v>
          </cell>
          <cell r="C2858" t="str">
            <v>un</v>
          </cell>
          <cell r="D2858">
            <v>1</v>
          </cell>
          <cell r="E2858">
            <v>3312.84</v>
          </cell>
          <cell r="F2858">
            <v>3312.84</v>
          </cell>
        </row>
        <row r="2859">
          <cell r="A2859">
            <v>0</v>
          </cell>
          <cell r="B2859" t="str">
            <v>Costo directo</v>
          </cell>
          <cell r="C2859">
            <v>0</v>
          </cell>
          <cell r="D2859">
            <v>0</v>
          </cell>
          <cell r="E2859">
            <v>0</v>
          </cell>
          <cell r="F2859">
            <v>86133.84</v>
          </cell>
        </row>
        <row r="2860">
          <cell r="A2860">
            <v>0</v>
          </cell>
          <cell r="B2860" t="str">
            <v xml:space="preserve">A.I.U </v>
          </cell>
          <cell r="C2860">
            <v>0</v>
          </cell>
          <cell r="D2860">
            <v>0</v>
          </cell>
          <cell r="E2860">
            <v>0</v>
          </cell>
          <cell r="F2860">
            <v>0</v>
          </cell>
        </row>
        <row r="2861">
          <cell r="A2861">
            <v>0</v>
          </cell>
          <cell r="B2861" t="str">
            <v>PRECIO UNITARIO (un)</v>
          </cell>
          <cell r="C2861">
            <v>0</v>
          </cell>
          <cell r="D2861">
            <v>0</v>
          </cell>
          <cell r="E2861">
            <v>0</v>
          </cell>
          <cell r="F2861">
            <v>86134</v>
          </cell>
        </row>
        <row r="2862">
          <cell r="A2862">
            <v>0</v>
          </cell>
          <cell r="B2862">
            <v>0</v>
          </cell>
          <cell r="C2862">
            <v>0</v>
          </cell>
          <cell r="D2862">
            <v>0</v>
          </cell>
          <cell r="E2862">
            <v>0</v>
          </cell>
          <cell r="F2862">
            <v>0</v>
          </cell>
        </row>
        <row r="2863">
          <cell r="A2863" t="str">
            <v>6.1.2.4.4.4</v>
          </cell>
          <cell r="B2863" t="str">
            <v>Niple en acero al carbón Ø3" Schedule 40 sin costura, extremo  roscado, según norma de fabricación ASTM A-53, A-106</v>
          </cell>
          <cell r="C2863">
            <v>0</v>
          </cell>
          <cell r="D2863">
            <v>0</v>
          </cell>
          <cell r="E2863">
            <v>0</v>
          </cell>
          <cell r="F2863">
            <v>0</v>
          </cell>
        </row>
        <row r="2864">
          <cell r="A2864">
            <v>0</v>
          </cell>
          <cell r="B2864">
            <v>0</v>
          </cell>
          <cell r="C2864">
            <v>0</v>
          </cell>
          <cell r="D2864">
            <v>0</v>
          </cell>
          <cell r="E2864">
            <v>0</v>
          </cell>
          <cell r="F2864">
            <v>0</v>
          </cell>
        </row>
        <row r="2865">
          <cell r="A2865" t="str">
            <v>6.1.2.4.4.4.3</v>
          </cell>
          <cell r="B2865" t="str">
            <v>Niple en acero al carbón Ø3" Schedule 40 sin costura,  L=4,80m, extremo  brida - rosca, según norma de fabricación ASTM A-53, A-106; incluye juego de empaques y tornillos</v>
          </cell>
          <cell r="C2865" t="str">
            <v>un</v>
          </cell>
          <cell r="D2865">
            <v>31648</v>
          </cell>
          <cell r="E2865">
            <v>459270</v>
          </cell>
          <cell r="F2865">
            <v>0</v>
          </cell>
        </row>
        <row r="2866">
          <cell r="A2866">
            <v>0</v>
          </cell>
          <cell r="B2866">
            <v>0</v>
          </cell>
          <cell r="C2866">
            <v>0</v>
          </cell>
          <cell r="D2866">
            <v>0</v>
          </cell>
          <cell r="E2866">
            <v>0</v>
          </cell>
          <cell r="F2866">
            <v>0</v>
          </cell>
        </row>
        <row r="2867">
          <cell r="A2867">
            <v>0</v>
          </cell>
          <cell r="B2867" t="str">
            <v>Instalación de Niple en acero al carbón Ø3" Schedule 40 sin costura,  L=4,80m, extremo  brida - rosca, según norma de fabricación ASTM A-53, A-106; incluye juego de empaques y tornillos</v>
          </cell>
          <cell r="C2867">
            <v>0</v>
          </cell>
          <cell r="D2867">
            <v>0</v>
          </cell>
          <cell r="E2867">
            <v>0</v>
          </cell>
          <cell r="F2867">
            <v>0</v>
          </cell>
        </row>
        <row r="2868">
          <cell r="A2868">
            <v>0</v>
          </cell>
          <cell r="B2868" t="str">
            <v>Salario Oficial + 2 Ayudantes  dia con prestaciones</v>
          </cell>
          <cell r="C2868" t="str">
            <v>día</v>
          </cell>
          <cell r="D2868">
            <v>4</v>
          </cell>
          <cell r="E2868">
            <v>120563.51999999999</v>
          </cell>
          <cell r="F2868">
            <v>30140.879999999997</v>
          </cell>
        </row>
        <row r="2869">
          <cell r="A2869">
            <v>0</v>
          </cell>
          <cell r="B2869" t="str">
            <v>Herramienta menor (5% M.O.)</v>
          </cell>
          <cell r="C2869" t="str">
            <v>gl</v>
          </cell>
          <cell r="D2869">
            <v>0.05</v>
          </cell>
          <cell r="E2869">
            <v>30140.879999999997</v>
          </cell>
          <cell r="F2869">
            <v>1507.0439999999999</v>
          </cell>
        </row>
        <row r="2870">
          <cell r="A2870">
            <v>0</v>
          </cell>
          <cell r="B2870" t="str">
            <v>Costo directo</v>
          </cell>
          <cell r="C2870">
            <v>0</v>
          </cell>
          <cell r="D2870">
            <v>0</v>
          </cell>
          <cell r="E2870">
            <v>0</v>
          </cell>
          <cell r="F2870">
            <v>31647.923999999999</v>
          </cell>
        </row>
        <row r="2871">
          <cell r="A2871">
            <v>0</v>
          </cell>
          <cell r="B2871" t="str">
            <v xml:space="preserve">A.I.U </v>
          </cell>
          <cell r="C2871">
            <v>0</v>
          </cell>
          <cell r="D2871">
            <v>0</v>
          </cell>
          <cell r="E2871">
            <v>0</v>
          </cell>
          <cell r="F2871">
            <v>0</v>
          </cell>
        </row>
        <row r="2872">
          <cell r="A2872">
            <v>0</v>
          </cell>
          <cell r="B2872" t="str">
            <v>PRECIO UNITARIO (un)</v>
          </cell>
          <cell r="C2872">
            <v>0</v>
          </cell>
          <cell r="D2872">
            <v>0</v>
          </cell>
          <cell r="E2872">
            <v>0</v>
          </cell>
          <cell r="F2872">
            <v>31648</v>
          </cell>
        </row>
        <row r="2873">
          <cell r="A2873">
            <v>0</v>
          </cell>
          <cell r="B2873">
            <v>0</v>
          </cell>
          <cell r="C2873">
            <v>0</v>
          </cell>
          <cell r="D2873">
            <v>0</v>
          </cell>
          <cell r="E2873">
            <v>0</v>
          </cell>
          <cell r="F2873">
            <v>0</v>
          </cell>
        </row>
        <row r="2874">
          <cell r="A2874">
            <v>0</v>
          </cell>
          <cell r="B2874" t="str">
            <v>Suministro de Niple en acero al carbón Ø3" Schedule 40 sin costura,  L=4,80m, extremo  brida - rosca, según norma de fabricación ASTM A-53, A-106; incluye juego de empaques y tornillos</v>
          </cell>
          <cell r="C2874">
            <v>0</v>
          </cell>
          <cell r="D2874">
            <v>0</v>
          </cell>
          <cell r="E2874">
            <v>0</v>
          </cell>
          <cell r="F2874">
            <v>0</v>
          </cell>
        </row>
        <row r="2875">
          <cell r="A2875">
            <v>0</v>
          </cell>
          <cell r="B2875" t="str">
            <v xml:space="preserve">Niple en acero al carbón Ø3" L=4,80m </v>
          </cell>
          <cell r="C2875" t="str">
            <v>un</v>
          </cell>
          <cell r="D2875">
            <v>1</v>
          </cell>
          <cell r="E2875">
            <v>430437</v>
          </cell>
          <cell r="F2875">
            <v>430437</v>
          </cell>
        </row>
        <row r="2876">
          <cell r="A2876">
            <v>0</v>
          </cell>
          <cell r="B2876" t="str">
            <v>Juego de empaques y tornillos 3"</v>
          </cell>
          <cell r="C2876" t="str">
            <v>un</v>
          </cell>
          <cell r="D2876">
            <v>0.5</v>
          </cell>
          <cell r="E2876">
            <v>22336.959999999999</v>
          </cell>
          <cell r="F2876">
            <v>11168.48</v>
          </cell>
        </row>
        <row r="2877">
          <cell r="A2877">
            <v>0</v>
          </cell>
          <cell r="B2877" t="str">
            <v xml:space="preserve">Transporte </v>
          </cell>
          <cell r="C2877" t="str">
            <v>un</v>
          </cell>
          <cell r="D2877">
            <v>1</v>
          </cell>
          <cell r="E2877">
            <v>17664.2192</v>
          </cell>
          <cell r="F2877">
            <v>17664.2192</v>
          </cell>
        </row>
        <row r="2878">
          <cell r="A2878">
            <v>0</v>
          </cell>
          <cell r="B2878" t="str">
            <v>Costo directo</v>
          </cell>
          <cell r="C2878">
            <v>0</v>
          </cell>
          <cell r="D2878">
            <v>0</v>
          </cell>
          <cell r="E2878">
            <v>0</v>
          </cell>
          <cell r="F2878">
            <v>459269.69919999997</v>
          </cell>
        </row>
        <row r="2879">
          <cell r="A2879">
            <v>0</v>
          </cell>
          <cell r="B2879" t="str">
            <v xml:space="preserve">A.I.U </v>
          </cell>
          <cell r="C2879">
            <v>0</v>
          </cell>
          <cell r="D2879">
            <v>0</v>
          </cell>
          <cell r="E2879">
            <v>0</v>
          </cell>
          <cell r="F2879">
            <v>0</v>
          </cell>
        </row>
        <row r="2880">
          <cell r="A2880">
            <v>0</v>
          </cell>
          <cell r="B2880" t="str">
            <v>PRECIO UNITARIO (un)</v>
          </cell>
          <cell r="C2880">
            <v>0</v>
          </cell>
          <cell r="D2880">
            <v>0</v>
          </cell>
          <cell r="E2880">
            <v>0</v>
          </cell>
          <cell r="F2880">
            <v>459270</v>
          </cell>
        </row>
        <row r="2881">
          <cell r="A2881">
            <v>0</v>
          </cell>
          <cell r="B2881">
            <v>0</v>
          </cell>
          <cell r="C2881">
            <v>0</v>
          </cell>
          <cell r="D2881">
            <v>0</v>
          </cell>
          <cell r="E2881">
            <v>0</v>
          </cell>
          <cell r="F2881">
            <v>0</v>
          </cell>
        </row>
        <row r="2882">
          <cell r="A2882" t="str">
            <v>6.1.2.4.4.5</v>
          </cell>
          <cell r="B2882" t="str">
            <v>Niple en acero al carbón Ø4" Schedule 40 sin costura, extremo  roscado, según norma de fabricación ASTM A-53, A-106</v>
          </cell>
          <cell r="C2882">
            <v>0</v>
          </cell>
          <cell r="D2882">
            <v>0</v>
          </cell>
          <cell r="E2882">
            <v>0</v>
          </cell>
          <cell r="F2882">
            <v>0</v>
          </cell>
        </row>
        <row r="2883">
          <cell r="A2883">
            <v>0</v>
          </cell>
          <cell r="B2883">
            <v>0</v>
          </cell>
          <cell r="C2883">
            <v>0</v>
          </cell>
          <cell r="D2883">
            <v>0</v>
          </cell>
          <cell r="E2883">
            <v>0</v>
          </cell>
          <cell r="F2883">
            <v>0</v>
          </cell>
        </row>
        <row r="2884">
          <cell r="A2884" t="str">
            <v>6.1.2.4.4.5.1</v>
          </cell>
          <cell r="B2884" t="str">
            <v>Niple en acero al carbón Ø4" Schedule 40 sin costura,  L=0,10m, extremo  roscado, según norma de fabricación ASTM A-53, A-106</v>
          </cell>
          <cell r="C2884" t="str">
            <v>un</v>
          </cell>
          <cell r="D2884">
            <v>21099</v>
          </cell>
          <cell r="E2884">
            <v>27153</v>
          </cell>
          <cell r="F2884">
            <v>0</v>
          </cell>
        </row>
        <row r="2885">
          <cell r="A2885">
            <v>0</v>
          </cell>
          <cell r="B2885">
            <v>0</v>
          </cell>
          <cell r="C2885">
            <v>0</v>
          </cell>
          <cell r="D2885">
            <v>0</v>
          </cell>
          <cell r="E2885">
            <v>0</v>
          </cell>
          <cell r="F2885">
            <v>0</v>
          </cell>
        </row>
        <row r="2886">
          <cell r="A2886">
            <v>0</v>
          </cell>
          <cell r="B2886" t="str">
            <v>Instalación de Niple en acero al carbón Ø4" Schedule 40 sin costura,  L=0,10m, extremo  roscado, según norma de fabricación ASTM A-53, A-106</v>
          </cell>
          <cell r="C2886">
            <v>0</v>
          </cell>
          <cell r="D2886">
            <v>0</v>
          </cell>
          <cell r="E2886">
            <v>0</v>
          </cell>
          <cell r="F2886">
            <v>0</v>
          </cell>
        </row>
        <row r="2887">
          <cell r="A2887">
            <v>0</v>
          </cell>
          <cell r="B2887" t="str">
            <v>Salario Oficial + 2 Ayudantes  dia con prestaciones</v>
          </cell>
          <cell r="C2887" t="str">
            <v>día</v>
          </cell>
          <cell r="D2887">
            <v>6</v>
          </cell>
          <cell r="E2887">
            <v>120563.51999999999</v>
          </cell>
          <cell r="F2887">
            <v>20093.919999999998</v>
          </cell>
        </row>
        <row r="2888">
          <cell r="A2888">
            <v>0</v>
          </cell>
          <cell r="B2888" t="str">
            <v>Herramienta menor (5% M.O.)</v>
          </cell>
          <cell r="C2888" t="str">
            <v>gl</v>
          </cell>
          <cell r="D2888">
            <v>0.05</v>
          </cell>
          <cell r="E2888">
            <v>20093.919999999998</v>
          </cell>
          <cell r="F2888">
            <v>1004.6959999999999</v>
          </cell>
        </row>
        <row r="2889">
          <cell r="A2889">
            <v>0</v>
          </cell>
          <cell r="B2889" t="str">
            <v>Costo directo</v>
          </cell>
          <cell r="C2889">
            <v>0</v>
          </cell>
          <cell r="D2889">
            <v>0</v>
          </cell>
          <cell r="E2889">
            <v>0</v>
          </cell>
          <cell r="F2889">
            <v>21098.615999999998</v>
          </cell>
        </row>
        <row r="2890">
          <cell r="A2890">
            <v>0</v>
          </cell>
          <cell r="B2890" t="str">
            <v xml:space="preserve">A.I.U </v>
          </cell>
          <cell r="C2890">
            <v>0</v>
          </cell>
          <cell r="D2890">
            <v>0</v>
          </cell>
          <cell r="E2890">
            <v>0</v>
          </cell>
          <cell r="F2890">
            <v>0</v>
          </cell>
        </row>
        <row r="2891">
          <cell r="A2891">
            <v>0</v>
          </cell>
          <cell r="B2891" t="str">
            <v>PRECIO UNITARIO (un)</v>
          </cell>
          <cell r="C2891">
            <v>0</v>
          </cell>
          <cell r="D2891">
            <v>0</v>
          </cell>
          <cell r="E2891">
            <v>0</v>
          </cell>
          <cell r="F2891">
            <v>21099</v>
          </cell>
        </row>
        <row r="2892">
          <cell r="A2892">
            <v>0</v>
          </cell>
          <cell r="B2892">
            <v>0</v>
          </cell>
          <cell r="C2892">
            <v>0</v>
          </cell>
          <cell r="D2892">
            <v>0</v>
          </cell>
          <cell r="E2892">
            <v>0</v>
          </cell>
          <cell r="F2892">
            <v>0</v>
          </cell>
        </row>
        <row r="2893">
          <cell r="A2893">
            <v>0</v>
          </cell>
          <cell r="B2893" t="str">
            <v>Suministro de Niple en acero al carbón Ø4" Schedule 40 sin costura,  L=0,10m, extremo  roscado, según norma de fabricación ASTM A-53, A-106</v>
          </cell>
          <cell r="C2893">
            <v>0</v>
          </cell>
          <cell r="D2893">
            <v>0</v>
          </cell>
          <cell r="E2893">
            <v>0</v>
          </cell>
          <cell r="F2893">
            <v>0</v>
          </cell>
        </row>
        <row r="2894">
          <cell r="A2894">
            <v>0</v>
          </cell>
          <cell r="B2894" t="str">
            <v>Niple en acero al carbón Ø4" L=0,10m</v>
          </cell>
          <cell r="C2894" t="str">
            <v>un</v>
          </cell>
          <cell r="D2894">
            <v>1</v>
          </cell>
          <cell r="E2894">
            <v>26109</v>
          </cell>
          <cell r="F2894">
            <v>26109</v>
          </cell>
        </row>
        <row r="2895">
          <cell r="A2895">
            <v>0</v>
          </cell>
          <cell r="B2895" t="str">
            <v xml:space="preserve">Transporte </v>
          </cell>
          <cell r="C2895" t="str">
            <v>un</v>
          </cell>
          <cell r="D2895">
            <v>1</v>
          </cell>
          <cell r="E2895">
            <v>1044.3600000000001</v>
          </cell>
          <cell r="F2895">
            <v>1044.3600000000001</v>
          </cell>
        </row>
        <row r="2896">
          <cell r="A2896">
            <v>0</v>
          </cell>
          <cell r="B2896" t="str">
            <v>Precio directo</v>
          </cell>
          <cell r="C2896">
            <v>0</v>
          </cell>
          <cell r="D2896">
            <v>0</v>
          </cell>
          <cell r="E2896">
            <v>0</v>
          </cell>
          <cell r="F2896">
            <v>27153.360000000001</v>
          </cell>
        </row>
        <row r="2897">
          <cell r="A2897">
            <v>0</v>
          </cell>
          <cell r="B2897" t="str">
            <v xml:space="preserve">A.I.U </v>
          </cell>
          <cell r="C2897">
            <v>0</v>
          </cell>
          <cell r="D2897">
            <v>0</v>
          </cell>
          <cell r="E2897">
            <v>0</v>
          </cell>
          <cell r="F2897">
            <v>0</v>
          </cell>
        </row>
        <row r="2898">
          <cell r="A2898">
            <v>0</v>
          </cell>
          <cell r="B2898" t="str">
            <v>PRECIO UNITARIO (un)</v>
          </cell>
          <cell r="C2898">
            <v>0</v>
          </cell>
          <cell r="D2898">
            <v>0</v>
          </cell>
          <cell r="E2898">
            <v>0</v>
          </cell>
          <cell r="F2898">
            <v>27153</v>
          </cell>
        </row>
        <row r="2899">
          <cell r="A2899">
            <v>0</v>
          </cell>
          <cell r="B2899">
            <v>0</v>
          </cell>
          <cell r="C2899">
            <v>0</v>
          </cell>
          <cell r="D2899">
            <v>0</v>
          </cell>
          <cell r="E2899">
            <v>0</v>
          </cell>
          <cell r="F2899">
            <v>0</v>
          </cell>
        </row>
        <row r="2900">
          <cell r="A2900" t="str">
            <v>6.1.2.4.4.12</v>
          </cell>
          <cell r="B2900" t="str">
            <v>Niple en acero al carbón Ø1 1/2" Schedule 40 sin costura, extremo  roscado, según norma de fabricación ASTM A-53, A-106</v>
          </cell>
          <cell r="C2900">
            <v>0</v>
          </cell>
          <cell r="D2900">
            <v>0</v>
          </cell>
          <cell r="E2900">
            <v>0</v>
          </cell>
          <cell r="F2900">
            <v>0</v>
          </cell>
        </row>
        <row r="2901">
          <cell r="A2901">
            <v>0</v>
          </cell>
          <cell r="B2901">
            <v>0</v>
          </cell>
          <cell r="C2901">
            <v>0</v>
          </cell>
          <cell r="D2901">
            <v>0</v>
          </cell>
          <cell r="E2901">
            <v>0</v>
          </cell>
          <cell r="F2901">
            <v>0</v>
          </cell>
        </row>
        <row r="2902">
          <cell r="A2902" t="str">
            <v>6.1.2.4.4.12.1</v>
          </cell>
          <cell r="B2902" t="str">
            <v>Niple en acero al carbón Ø1 1/2" Schedule 40 sin costura,  L=0,10m, extremo  roscado, según norma de fabricación ASTM A-53, A-106</v>
          </cell>
          <cell r="C2902" t="str">
            <v>un</v>
          </cell>
          <cell r="D2902">
            <v>6330</v>
          </cell>
          <cell r="E2902">
            <v>14244</v>
          </cell>
          <cell r="F2902">
            <v>0</v>
          </cell>
        </row>
        <row r="2903">
          <cell r="A2903">
            <v>0</v>
          </cell>
          <cell r="B2903">
            <v>0</v>
          </cell>
          <cell r="C2903">
            <v>0</v>
          </cell>
          <cell r="D2903">
            <v>0</v>
          </cell>
          <cell r="E2903">
            <v>0</v>
          </cell>
          <cell r="F2903">
            <v>0</v>
          </cell>
        </row>
        <row r="2904">
          <cell r="A2904">
            <v>0</v>
          </cell>
          <cell r="B2904" t="str">
            <v>Instalación de Niple en acero al carbón Ø1 1/2" Schedule 40 sin costura,  L=0,10m, extremo  roscado, según norma de fabricación ASTM A-53, A-106</v>
          </cell>
          <cell r="C2904">
            <v>0</v>
          </cell>
          <cell r="D2904">
            <v>0</v>
          </cell>
          <cell r="E2904">
            <v>0</v>
          </cell>
          <cell r="F2904">
            <v>0</v>
          </cell>
        </row>
        <row r="2905">
          <cell r="A2905">
            <v>0</v>
          </cell>
          <cell r="B2905" t="str">
            <v>Salario Oficial + 2 Ayudantes  dia con prestaciones</v>
          </cell>
          <cell r="C2905" t="str">
            <v>día</v>
          </cell>
          <cell r="D2905">
            <v>20</v>
          </cell>
          <cell r="E2905">
            <v>120563.51999999999</v>
          </cell>
          <cell r="F2905">
            <v>6028.1759999999995</v>
          </cell>
        </row>
        <row r="2906">
          <cell r="A2906">
            <v>0</v>
          </cell>
          <cell r="B2906" t="str">
            <v>Herramienta menor (5% M.O.)</v>
          </cell>
          <cell r="C2906" t="str">
            <v>gl</v>
          </cell>
          <cell r="D2906">
            <v>0.05</v>
          </cell>
          <cell r="E2906">
            <v>6028.1759999999995</v>
          </cell>
          <cell r="F2906">
            <v>301.40879999999999</v>
          </cell>
        </row>
        <row r="2907">
          <cell r="A2907">
            <v>0</v>
          </cell>
          <cell r="B2907" t="str">
            <v>Costo directo</v>
          </cell>
          <cell r="C2907">
            <v>0</v>
          </cell>
          <cell r="D2907">
            <v>0</v>
          </cell>
          <cell r="E2907">
            <v>0</v>
          </cell>
          <cell r="F2907">
            <v>6329.5847999999996</v>
          </cell>
        </row>
        <row r="2908">
          <cell r="A2908">
            <v>0</v>
          </cell>
          <cell r="B2908" t="str">
            <v xml:space="preserve">A.I.U </v>
          </cell>
          <cell r="C2908">
            <v>0</v>
          </cell>
          <cell r="D2908">
            <v>0</v>
          </cell>
          <cell r="E2908">
            <v>0</v>
          </cell>
          <cell r="F2908">
            <v>0</v>
          </cell>
        </row>
        <row r="2909">
          <cell r="A2909">
            <v>0</v>
          </cell>
          <cell r="B2909" t="str">
            <v>PRECIO UNITARIO (un)</v>
          </cell>
          <cell r="C2909">
            <v>0</v>
          </cell>
          <cell r="D2909">
            <v>0</v>
          </cell>
          <cell r="E2909">
            <v>0</v>
          </cell>
          <cell r="F2909">
            <v>6330</v>
          </cell>
        </row>
        <row r="2910">
          <cell r="A2910">
            <v>0</v>
          </cell>
          <cell r="B2910">
            <v>0</v>
          </cell>
          <cell r="C2910">
            <v>0</v>
          </cell>
          <cell r="D2910">
            <v>0</v>
          </cell>
          <cell r="E2910">
            <v>0</v>
          </cell>
          <cell r="F2910">
            <v>0</v>
          </cell>
        </row>
        <row r="2911">
          <cell r="A2911">
            <v>0</v>
          </cell>
          <cell r="B2911" t="str">
            <v>Suministro de Niple en acero al carbón Ø1 1/2" Schedule 40 sin costura,  L=0,10m, extremo  roscado, según norma de fabricación ASTM A-53, A-106</v>
          </cell>
          <cell r="C2911">
            <v>0</v>
          </cell>
          <cell r="D2911">
            <v>0</v>
          </cell>
          <cell r="E2911">
            <v>0</v>
          </cell>
          <cell r="F2911">
            <v>0</v>
          </cell>
        </row>
        <row r="2912">
          <cell r="A2912">
            <v>0</v>
          </cell>
          <cell r="B2912" t="str">
            <v>Niple en acero al carbón Ø1 1/2" L=0,10m</v>
          </cell>
          <cell r="C2912" t="str">
            <v>un</v>
          </cell>
          <cell r="D2912">
            <v>1</v>
          </cell>
          <cell r="E2912">
            <v>13696</v>
          </cell>
          <cell r="F2912">
            <v>13696</v>
          </cell>
        </row>
        <row r="2913">
          <cell r="A2913">
            <v>0</v>
          </cell>
          <cell r="B2913" t="str">
            <v xml:space="preserve">Transporte </v>
          </cell>
          <cell r="C2913" t="str">
            <v>un</v>
          </cell>
          <cell r="D2913">
            <v>1</v>
          </cell>
          <cell r="E2913">
            <v>547.84</v>
          </cell>
          <cell r="F2913">
            <v>547.84</v>
          </cell>
        </row>
        <row r="2914">
          <cell r="A2914">
            <v>0</v>
          </cell>
          <cell r="B2914" t="str">
            <v>Costo directo</v>
          </cell>
          <cell r="C2914">
            <v>0</v>
          </cell>
          <cell r="D2914">
            <v>0</v>
          </cell>
          <cell r="E2914">
            <v>0</v>
          </cell>
          <cell r="F2914">
            <v>14243.84</v>
          </cell>
        </row>
        <row r="2915">
          <cell r="A2915">
            <v>0</v>
          </cell>
          <cell r="B2915" t="str">
            <v xml:space="preserve">A.I.U </v>
          </cell>
          <cell r="C2915">
            <v>0</v>
          </cell>
          <cell r="D2915">
            <v>0</v>
          </cell>
          <cell r="E2915">
            <v>0</v>
          </cell>
          <cell r="F2915">
            <v>0</v>
          </cell>
        </row>
        <row r="2916">
          <cell r="A2916">
            <v>0</v>
          </cell>
          <cell r="B2916" t="str">
            <v>PRECIO UNITARIO (un)</v>
          </cell>
          <cell r="C2916">
            <v>0</v>
          </cell>
          <cell r="D2916">
            <v>0</v>
          </cell>
          <cell r="E2916">
            <v>0</v>
          </cell>
          <cell r="F2916">
            <v>14244</v>
          </cell>
        </row>
        <row r="2917">
          <cell r="A2917">
            <v>0</v>
          </cell>
          <cell r="B2917">
            <v>0</v>
          </cell>
          <cell r="C2917">
            <v>0</v>
          </cell>
          <cell r="D2917">
            <v>0</v>
          </cell>
          <cell r="E2917">
            <v>0</v>
          </cell>
          <cell r="F2917">
            <v>0</v>
          </cell>
        </row>
        <row r="2918">
          <cell r="A2918" t="str">
            <v>6.1.2.4.4.12.2</v>
          </cell>
          <cell r="B2918" t="str">
            <v>Niple en acero al carbón Ø1 1/2" Schedule 40 sin costura,  L=0,20m, extremo  roscado, según norma de fabricación ASTM A-53, A-106</v>
          </cell>
          <cell r="C2918" t="str">
            <v>un</v>
          </cell>
          <cell r="D2918">
            <v>6330</v>
          </cell>
          <cell r="E2918">
            <v>18692</v>
          </cell>
          <cell r="F2918">
            <v>0</v>
          </cell>
        </row>
        <row r="2919">
          <cell r="A2919">
            <v>0</v>
          </cell>
          <cell r="B2919">
            <v>0</v>
          </cell>
          <cell r="C2919">
            <v>0</v>
          </cell>
          <cell r="D2919">
            <v>0</v>
          </cell>
          <cell r="E2919">
            <v>0</v>
          </cell>
          <cell r="F2919">
            <v>0</v>
          </cell>
        </row>
        <row r="2920">
          <cell r="A2920">
            <v>0</v>
          </cell>
          <cell r="B2920" t="str">
            <v>Instalación de Niple en acero al carbón Ø1 1/2" Schedule 40 sin costura,  L=0,20m, extremo  roscado, según norma de fabricación ASTM A-53, A-106</v>
          </cell>
          <cell r="C2920">
            <v>0</v>
          </cell>
          <cell r="D2920">
            <v>0</v>
          </cell>
          <cell r="E2920">
            <v>0</v>
          </cell>
          <cell r="F2920">
            <v>0</v>
          </cell>
        </row>
        <row r="2921">
          <cell r="A2921">
            <v>0</v>
          </cell>
          <cell r="B2921" t="str">
            <v>Salario Oficial + 2 Ayudantes  dia con prestaciones</v>
          </cell>
          <cell r="C2921" t="str">
            <v>día</v>
          </cell>
          <cell r="D2921">
            <v>20</v>
          </cell>
          <cell r="E2921">
            <v>120563.51999999999</v>
          </cell>
          <cell r="F2921">
            <v>6028.1759999999995</v>
          </cell>
        </row>
        <row r="2922">
          <cell r="A2922">
            <v>0</v>
          </cell>
          <cell r="B2922" t="str">
            <v>Herramienta menor (5% M.O.)</v>
          </cell>
          <cell r="C2922" t="str">
            <v>gl</v>
          </cell>
          <cell r="D2922">
            <v>0.05</v>
          </cell>
          <cell r="E2922">
            <v>6028.1759999999995</v>
          </cell>
          <cell r="F2922">
            <v>301.40879999999999</v>
          </cell>
        </row>
        <row r="2923">
          <cell r="A2923">
            <v>0</v>
          </cell>
          <cell r="B2923" t="str">
            <v>Costo directo</v>
          </cell>
          <cell r="C2923">
            <v>0</v>
          </cell>
          <cell r="D2923">
            <v>0</v>
          </cell>
          <cell r="E2923">
            <v>0</v>
          </cell>
          <cell r="F2923">
            <v>6329.5847999999996</v>
          </cell>
        </row>
        <row r="2924">
          <cell r="A2924">
            <v>0</v>
          </cell>
          <cell r="B2924" t="str">
            <v xml:space="preserve">A.I.U </v>
          </cell>
          <cell r="C2924">
            <v>0</v>
          </cell>
          <cell r="D2924">
            <v>0</v>
          </cell>
          <cell r="E2924">
            <v>0</v>
          </cell>
          <cell r="F2924">
            <v>0</v>
          </cell>
        </row>
        <row r="2925">
          <cell r="A2925">
            <v>0</v>
          </cell>
          <cell r="B2925" t="str">
            <v>PRECIO UNITARIO (un)</v>
          </cell>
          <cell r="C2925">
            <v>0</v>
          </cell>
          <cell r="D2925">
            <v>0</v>
          </cell>
          <cell r="E2925">
            <v>0</v>
          </cell>
          <cell r="F2925">
            <v>6330</v>
          </cell>
        </row>
        <row r="2926">
          <cell r="A2926">
            <v>0</v>
          </cell>
          <cell r="B2926">
            <v>0</v>
          </cell>
          <cell r="C2926">
            <v>0</v>
          </cell>
          <cell r="D2926">
            <v>0</v>
          </cell>
          <cell r="E2926">
            <v>0</v>
          </cell>
          <cell r="F2926">
            <v>0</v>
          </cell>
        </row>
        <row r="2927">
          <cell r="A2927">
            <v>0</v>
          </cell>
          <cell r="B2927" t="str">
            <v>Suministro de Niple en acero al carbón Ø1 1/2" Schedule 40 sin costura,  L=0,20m, extremo  roscado, según norma de fabricación ASTM A-53, A-106</v>
          </cell>
          <cell r="C2927">
            <v>0</v>
          </cell>
          <cell r="D2927">
            <v>0</v>
          </cell>
          <cell r="E2927">
            <v>0</v>
          </cell>
          <cell r="F2927">
            <v>0</v>
          </cell>
        </row>
        <row r="2928">
          <cell r="A2928">
            <v>0</v>
          </cell>
          <cell r="B2928" t="str">
            <v>Niple en acero al carbón Ø1 1/2"  L=0,20m</v>
          </cell>
          <cell r="C2928" t="str">
            <v>un</v>
          </cell>
          <cell r="D2928">
            <v>1</v>
          </cell>
          <cell r="E2928">
            <v>17973</v>
          </cell>
          <cell r="F2928">
            <v>17973</v>
          </cell>
        </row>
        <row r="2929">
          <cell r="A2929">
            <v>0</v>
          </cell>
          <cell r="B2929" t="str">
            <v xml:space="preserve">Transporte </v>
          </cell>
          <cell r="C2929" t="str">
            <v>un</v>
          </cell>
          <cell r="D2929">
            <v>1</v>
          </cell>
          <cell r="E2929">
            <v>718.92</v>
          </cell>
          <cell r="F2929">
            <v>718.92</v>
          </cell>
        </row>
        <row r="2930">
          <cell r="A2930">
            <v>0</v>
          </cell>
          <cell r="B2930" t="str">
            <v>Precio directo</v>
          </cell>
          <cell r="C2930">
            <v>0</v>
          </cell>
          <cell r="D2930">
            <v>0</v>
          </cell>
          <cell r="E2930">
            <v>0</v>
          </cell>
          <cell r="F2930">
            <v>18691.919999999998</v>
          </cell>
        </row>
        <row r="2931">
          <cell r="A2931">
            <v>0</v>
          </cell>
          <cell r="B2931" t="str">
            <v xml:space="preserve">A.I.U </v>
          </cell>
          <cell r="C2931">
            <v>0</v>
          </cell>
          <cell r="D2931">
            <v>0</v>
          </cell>
          <cell r="E2931">
            <v>0</v>
          </cell>
          <cell r="F2931">
            <v>0</v>
          </cell>
        </row>
        <row r="2932">
          <cell r="A2932">
            <v>0</v>
          </cell>
          <cell r="B2932" t="str">
            <v>PRECIO UNITARIO (un)</v>
          </cell>
          <cell r="C2932">
            <v>0</v>
          </cell>
          <cell r="D2932">
            <v>0</v>
          </cell>
          <cell r="E2932">
            <v>0</v>
          </cell>
          <cell r="F2932">
            <v>18692</v>
          </cell>
        </row>
        <row r="2933">
          <cell r="A2933">
            <v>0</v>
          </cell>
          <cell r="B2933">
            <v>0</v>
          </cell>
          <cell r="C2933">
            <v>0</v>
          </cell>
          <cell r="D2933">
            <v>0</v>
          </cell>
          <cell r="E2933">
            <v>0</v>
          </cell>
          <cell r="F2933">
            <v>0</v>
          </cell>
        </row>
        <row r="2934">
          <cell r="A2934" t="str">
            <v>6.1.2.4.4.12.3</v>
          </cell>
          <cell r="B2934" t="str">
            <v>Niple en acero al carbón Ø1 1/2" Schedule 40 sin costura,  L=0,30m, extremo  roscado, según norma de fabricación ASTM A-53, A-106</v>
          </cell>
          <cell r="C2934" t="str">
            <v>un</v>
          </cell>
          <cell r="D2934">
            <v>6330</v>
          </cell>
          <cell r="E2934">
            <v>23140</v>
          </cell>
          <cell r="F2934">
            <v>0</v>
          </cell>
        </row>
        <row r="2935">
          <cell r="A2935">
            <v>0</v>
          </cell>
          <cell r="B2935">
            <v>0</v>
          </cell>
          <cell r="C2935">
            <v>0</v>
          </cell>
          <cell r="D2935">
            <v>0</v>
          </cell>
          <cell r="E2935">
            <v>0</v>
          </cell>
          <cell r="F2935">
            <v>0</v>
          </cell>
        </row>
        <row r="2936">
          <cell r="A2936">
            <v>0</v>
          </cell>
          <cell r="B2936" t="str">
            <v>Instalación de Niple en acero al carbón Ø1 1/2" Schedule 40 sin costura,  L=0,30m, extremo  roscado, según norma de fabricación ASTM A-53, A-106</v>
          </cell>
          <cell r="C2936">
            <v>0</v>
          </cell>
          <cell r="D2936">
            <v>0</v>
          </cell>
          <cell r="E2936">
            <v>0</v>
          </cell>
          <cell r="F2936">
            <v>0</v>
          </cell>
        </row>
        <row r="2937">
          <cell r="A2937">
            <v>0</v>
          </cell>
          <cell r="B2937" t="str">
            <v>Salario Oficial + 2 Ayudantes  dia con prestaciones</v>
          </cell>
          <cell r="C2937" t="str">
            <v>día</v>
          </cell>
          <cell r="D2937">
            <v>20</v>
          </cell>
          <cell r="E2937">
            <v>120563.51999999999</v>
          </cell>
          <cell r="F2937">
            <v>6028.1759999999995</v>
          </cell>
        </row>
        <row r="2938">
          <cell r="A2938">
            <v>0</v>
          </cell>
          <cell r="B2938" t="str">
            <v>Herramienta menor (5% M.O.)</v>
          </cell>
          <cell r="C2938" t="str">
            <v>gl</v>
          </cell>
          <cell r="D2938">
            <v>0.05</v>
          </cell>
          <cell r="E2938">
            <v>6028.1759999999995</v>
          </cell>
          <cell r="F2938">
            <v>301.40879999999999</v>
          </cell>
        </row>
        <row r="2939">
          <cell r="A2939">
            <v>0</v>
          </cell>
          <cell r="B2939" t="str">
            <v>Costo directo</v>
          </cell>
          <cell r="C2939">
            <v>0</v>
          </cell>
          <cell r="D2939">
            <v>0</v>
          </cell>
          <cell r="E2939">
            <v>0</v>
          </cell>
          <cell r="F2939">
            <v>6329.5847999999996</v>
          </cell>
        </row>
        <row r="2940">
          <cell r="A2940">
            <v>0</v>
          </cell>
          <cell r="B2940" t="str">
            <v xml:space="preserve">A.I.U </v>
          </cell>
          <cell r="C2940">
            <v>0</v>
          </cell>
          <cell r="D2940">
            <v>0</v>
          </cell>
          <cell r="E2940">
            <v>0</v>
          </cell>
          <cell r="F2940">
            <v>0</v>
          </cell>
        </row>
        <row r="2941">
          <cell r="A2941">
            <v>0</v>
          </cell>
          <cell r="B2941" t="str">
            <v>PRECIO UNITARIO (un)</v>
          </cell>
          <cell r="C2941">
            <v>0</v>
          </cell>
          <cell r="D2941">
            <v>0</v>
          </cell>
          <cell r="E2941">
            <v>0</v>
          </cell>
          <cell r="F2941">
            <v>6330</v>
          </cell>
        </row>
        <row r="2942">
          <cell r="A2942">
            <v>0</v>
          </cell>
          <cell r="B2942">
            <v>0</v>
          </cell>
          <cell r="C2942">
            <v>0</v>
          </cell>
          <cell r="D2942">
            <v>0</v>
          </cell>
          <cell r="E2942">
            <v>0</v>
          </cell>
          <cell r="F2942">
            <v>0</v>
          </cell>
        </row>
        <row r="2943">
          <cell r="A2943">
            <v>0</v>
          </cell>
          <cell r="B2943" t="str">
            <v>Suministro de Niple en acero al carbón Ø1 1/2" Schedule 40 sin costura,  L=0,30m, extremo  roscado, según norma de fabricación ASTM A-53, A-106</v>
          </cell>
          <cell r="C2943">
            <v>0</v>
          </cell>
          <cell r="D2943">
            <v>0</v>
          </cell>
          <cell r="E2943">
            <v>0</v>
          </cell>
          <cell r="F2943">
            <v>0</v>
          </cell>
        </row>
        <row r="2944">
          <cell r="A2944">
            <v>0</v>
          </cell>
          <cell r="B2944" t="str">
            <v>Niple en acero al carbón Ø1 1/2" L=0,30m</v>
          </cell>
          <cell r="C2944" t="str">
            <v>un</v>
          </cell>
          <cell r="D2944">
            <v>1</v>
          </cell>
          <cell r="E2944">
            <v>22250</v>
          </cell>
          <cell r="F2944">
            <v>22250</v>
          </cell>
        </row>
        <row r="2945">
          <cell r="A2945">
            <v>0</v>
          </cell>
          <cell r="B2945" t="str">
            <v xml:space="preserve">Transporte </v>
          </cell>
          <cell r="C2945" t="str">
            <v>un</v>
          </cell>
          <cell r="D2945">
            <v>1</v>
          </cell>
          <cell r="E2945">
            <v>890</v>
          </cell>
          <cell r="F2945">
            <v>890</v>
          </cell>
        </row>
        <row r="2946">
          <cell r="A2946">
            <v>0</v>
          </cell>
          <cell r="B2946" t="str">
            <v>Precio directo</v>
          </cell>
          <cell r="C2946">
            <v>0</v>
          </cell>
          <cell r="D2946">
            <v>0</v>
          </cell>
          <cell r="E2946">
            <v>0</v>
          </cell>
          <cell r="F2946">
            <v>23140</v>
          </cell>
        </row>
        <row r="2947">
          <cell r="A2947">
            <v>0</v>
          </cell>
          <cell r="B2947" t="str">
            <v xml:space="preserve">A.I.U </v>
          </cell>
          <cell r="C2947">
            <v>0</v>
          </cell>
          <cell r="D2947">
            <v>0</v>
          </cell>
          <cell r="E2947">
            <v>0</v>
          </cell>
          <cell r="F2947">
            <v>0</v>
          </cell>
        </row>
        <row r="2948">
          <cell r="A2948">
            <v>0</v>
          </cell>
          <cell r="B2948" t="str">
            <v>PRECIO UNITARIO (un)</v>
          </cell>
          <cell r="C2948">
            <v>0</v>
          </cell>
          <cell r="D2948">
            <v>0</v>
          </cell>
          <cell r="E2948">
            <v>0</v>
          </cell>
          <cell r="F2948">
            <v>23140</v>
          </cell>
        </row>
        <row r="2949">
          <cell r="A2949">
            <v>0</v>
          </cell>
          <cell r="B2949">
            <v>0</v>
          </cell>
          <cell r="C2949">
            <v>0</v>
          </cell>
          <cell r="D2949">
            <v>0</v>
          </cell>
          <cell r="E2949">
            <v>0</v>
          </cell>
          <cell r="F2949">
            <v>0</v>
          </cell>
        </row>
        <row r="2950">
          <cell r="A2950" t="str">
            <v>6.1.2.4.5</v>
          </cell>
          <cell r="B2950" t="str">
            <v>Pasamuro en acero al carbón Schedule 40 sin costura, según norma de fabricación ASTM A-53, A-106</v>
          </cell>
          <cell r="C2950">
            <v>0</v>
          </cell>
          <cell r="D2950">
            <v>0</v>
          </cell>
          <cell r="E2950">
            <v>0</v>
          </cell>
          <cell r="F2950">
            <v>0</v>
          </cell>
        </row>
        <row r="2951">
          <cell r="A2951">
            <v>0</v>
          </cell>
          <cell r="B2951">
            <v>0</v>
          </cell>
          <cell r="C2951">
            <v>0</v>
          </cell>
          <cell r="D2951">
            <v>0</v>
          </cell>
          <cell r="E2951">
            <v>0</v>
          </cell>
          <cell r="F2951">
            <v>0</v>
          </cell>
        </row>
        <row r="2952">
          <cell r="A2952" t="str">
            <v>6.1.2.4.5.1</v>
          </cell>
          <cell r="B2952" t="str">
            <v>Pasamuro en acero al carbón Schedule 40 sin costura, extremo  brida, según norma de fabricación ASTM A-53, A-106; incluye juego de empaques y tornillos</v>
          </cell>
          <cell r="C2952">
            <v>0</v>
          </cell>
          <cell r="D2952">
            <v>0</v>
          </cell>
          <cell r="E2952">
            <v>0</v>
          </cell>
          <cell r="F2952">
            <v>0</v>
          </cell>
        </row>
        <row r="2953">
          <cell r="A2953">
            <v>0</v>
          </cell>
          <cell r="B2953">
            <v>0</v>
          </cell>
          <cell r="C2953">
            <v>0</v>
          </cell>
          <cell r="D2953">
            <v>0</v>
          </cell>
          <cell r="E2953">
            <v>0</v>
          </cell>
          <cell r="F2953">
            <v>0</v>
          </cell>
        </row>
        <row r="2954">
          <cell r="A2954" t="str">
            <v>6.1.2.4.5.1.4</v>
          </cell>
          <cell r="B2954" t="str">
            <v>Pasamuro en acero al carbón Ø3"Schedule 40 sin costura, extremo  brida, según norma de fabricación ASTM A-53, A-106; incluye juego de empaques y tornillos</v>
          </cell>
          <cell r="C2954">
            <v>0</v>
          </cell>
          <cell r="D2954">
            <v>0</v>
          </cell>
          <cell r="E2954">
            <v>0</v>
          </cell>
          <cell r="F2954">
            <v>0</v>
          </cell>
        </row>
        <row r="2955">
          <cell r="A2955">
            <v>0</v>
          </cell>
          <cell r="B2955">
            <v>0</v>
          </cell>
          <cell r="C2955">
            <v>0</v>
          </cell>
          <cell r="D2955">
            <v>0</v>
          </cell>
          <cell r="E2955">
            <v>0</v>
          </cell>
          <cell r="F2955">
            <v>0</v>
          </cell>
        </row>
        <row r="2956">
          <cell r="A2956" t="str">
            <v>6.1.2.4.5.1.4.3</v>
          </cell>
          <cell r="B2956" t="str">
            <v>Pasamuro en acero al carbón Ø3"Schedule 40 sin costura, L=1,0m Z=0,18, extremo  brida, según norma de fabricación ASTM A-53, A-106; incluye juego de empaques y tornillos</v>
          </cell>
          <cell r="C2956" t="str">
            <v>un</v>
          </cell>
          <cell r="D2956">
            <v>31648</v>
          </cell>
          <cell r="E2956">
            <v>235303</v>
          </cell>
          <cell r="F2956">
            <v>0</v>
          </cell>
        </row>
        <row r="2957">
          <cell r="A2957">
            <v>0</v>
          </cell>
          <cell r="B2957">
            <v>0</v>
          </cell>
          <cell r="C2957">
            <v>0</v>
          </cell>
          <cell r="D2957">
            <v>0</v>
          </cell>
          <cell r="E2957">
            <v>0</v>
          </cell>
          <cell r="F2957">
            <v>0</v>
          </cell>
        </row>
        <row r="2958">
          <cell r="A2958">
            <v>0</v>
          </cell>
          <cell r="B2958" t="str">
            <v>Instalación de Pasamuro en acero al carbón Ø3"Schedule 40 sin costura, L=1,0m Z=0,18, extremo  brida, según norma de fabricación ASTM A-53, A-106; incluye juego de empaques y tornillos</v>
          </cell>
          <cell r="C2958">
            <v>0</v>
          </cell>
          <cell r="D2958">
            <v>0</v>
          </cell>
          <cell r="E2958">
            <v>0</v>
          </cell>
          <cell r="F2958">
            <v>0</v>
          </cell>
        </row>
        <row r="2959">
          <cell r="A2959">
            <v>0</v>
          </cell>
          <cell r="B2959" t="str">
            <v>Salario Oficial + 2 Ayudantes  dia con prestaciones</v>
          </cell>
          <cell r="C2959" t="str">
            <v>día</v>
          </cell>
          <cell r="D2959">
            <v>4</v>
          </cell>
          <cell r="E2959">
            <v>120563.51999999999</v>
          </cell>
          <cell r="F2959">
            <v>30140.879999999997</v>
          </cell>
        </row>
        <row r="2960">
          <cell r="A2960">
            <v>0</v>
          </cell>
          <cell r="B2960" t="str">
            <v>Herramienta menor (5% M.O.)</v>
          </cell>
          <cell r="C2960" t="str">
            <v>gl</v>
          </cell>
          <cell r="D2960">
            <v>0.05</v>
          </cell>
          <cell r="E2960">
            <v>30140.879999999997</v>
          </cell>
          <cell r="F2960">
            <v>1507.0439999999999</v>
          </cell>
        </row>
        <row r="2961">
          <cell r="A2961">
            <v>0</v>
          </cell>
          <cell r="B2961" t="str">
            <v>Precio directo</v>
          </cell>
          <cell r="C2961">
            <v>0</v>
          </cell>
          <cell r="D2961">
            <v>0</v>
          </cell>
          <cell r="E2961">
            <v>0</v>
          </cell>
          <cell r="F2961">
            <v>31647.923999999999</v>
          </cell>
        </row>
        <row r="2962">
          <cell r="A2962">
            <v>0</v>
          </cell>
          <cell r="B2962" t="str">
            <v xml:space="preserve">A.I.U </v>
          </cell>
          <cell r="C2962">
            <v>0</v>
          </cell>
          <cell r="D2962">
            <v>0</v>
          </cell>
          <cell r="E2962">
            <v>0</v>
          </cell>
          <cell r="F2962">
            <v>0</v>
          </cell>
        </row>
        <row r="2963">
          <cell r="A2963">
            <v>0</v>
          </cell>
          <cell r="B2963" t="str">
            <v>PRECIO UNITARIO (un)</v>
          </cell>
          <cell r="C2963">
            <v>0</v>
          </cell>
          <cell r="D2963">
            <v>0</v>
          </cell>
          <cell r="E2963">
            <v>0</v>
          </cell>
          <cell r="F2963">
            <v>31648</v>
          </cell>
        </row>
        <row r="2964">
          <cell r="A2964">
            <v>0</v>
          </cell>
          <cell r="B2964">
            <v>0</v>
          </cell>
          <cell r="C2964">
            <v>0</v>
          </cell>
          <cell r="D2964">
            <v>0</v>
          </cell>
          <cell r="E2964">
            <v>0</v>
          </cell>
          <cell r="F2964">
            <v>0</v>
          </cell>
        </row>
        <row r="2965">
          <cell r="A2965">
            <v>0</v>
          </cell>
          <cell r="B2965" t="str">
            <v>Suministro de Pasamuro en acero al carbón Ø3"Schedule 40 sin costura, L=1,0m Z=0,18, extremo  brida, según norma de fabricación ASTM A-53, A-106; incluye juego de empaques y tornillos</v>
          </cell>
          <cell r="C2965">
            <v>0</v>
          </cell>
          <cell r="D2965">
            <v>0</v>
          </cell>
          <cell r="E2965">
            <v>0</v>
          </cell>
          <cell r="F2965">
            <v>0</v>
          </cell>
        </row>
        <row r="2966">
          <cell r="A2966">
            <v>0</v>
          </cell>
          <cell r="B2966" t="str">
            <v>Pasamuro en acero al carbón Ø3" L=1,0m Z=0,18</v>
          </cell>
          <cell r="C2966" t="str">
            <v>un</v>
          </cell>
          <cell r="D2966">
            <v>1</v>
          </cell>
          <cell r="E2966">
            <v>203916</v>
          </cell>
          <cell r="F2966">
            <v>203916</v>
          </cell>
        </row>
        <row r="2967">
          <cell r="A2967">
            <v>0</v>
          </cell>
          <cell r="B2967" t="str">
            <v>Juego de empaques y tornillos 3"</v>
          </cell>
          <cell r="C2967" t="str">
            <v>un</v>
          </cell>
          <cell r="D2967">
            <v>1</v>
          </cell>
          <cell r="E2967">
            <v>22336.959999999999</v>
          </cell>
          <cell r="F2967">
            <v>22336.959999999999</v>
          </cell>
        </row>
        <row r="2968">
          <cell r="A2968">
            <v>0</v>
          </cell>
          <cell r="B2968" t="str">
            <v xml:space="preserve">Transporte </v>
          </cell>
          <cell r="C2968" t="str">
            <v>un</v>
          </cell>
          <cell r="D2968">
            <v>1</v>
          </cell>
          <cell r="E2968">
            <v>9050.1183999999994</v>
          </cell>
          <cell r="F2968">
            <v>9050.1183999999994</v>
          </cell>
        </row>
        <row r="2969">
          <cell r="A2969">
            <v>0</v>
          </cell>
          <cell r="B2969" t="str">
            <v>Precio directo</v>
          </cell>
          <cell r="C2969">
            <v>0</v>
          </cell>
          <cell r="D2969">
            <v>0</v>
          </cell>
          <cell r="E2969">
            <v>0</v>
          </cell>
          <cell r="F2969">
            <v>235303.0784</v>
          </cell>
        </row>
        <row r="2970">
          <cell r="A2970">
            <v>0</v>
          </cell>
          <cell r="B2970" t="str">
            <v xml:space="preserve">A.I.U </v>
          </cell>
          <cell r="C2970">
            <v>0</v>
          </cell>
          <cell r="D2970">
            <v>0</v>
          </cell>
          <cell r="E2970">
            <v>0</v>
          </cell>
          <cell r="F2970">
            <v>0</v>
          </cell>
        </row>
        <row r="2971">
          <cell r="A2971">
            <v>0</v>
          </cell>
          <cell r="B2971" t="str">
            <v>PRECIO UNITARIO (un)</v>
          </cell>
          <cell r="C2971">
            <v>0</v>
          </cell>
          <cell r="D2971">
            <v>0</v>
          </cell>
          <cell r="E2971">
            <v>0</v>
          </cell>
          <cell r="F2971">
            <v>235303</v>
          </cell>
        </row>
        <row r="2972">
          <cell r="A2972">
            <v>0</v>
          </cell>
          <cell r="B2972">
            <v>0</v>
          </cell>
          <cell r="C2972">
            <v>0</v>
          </cell>
          <cell r="D2972">
            <v>0</v>
          </cell>
          <cell r="E2972">
            <v>0</v>
          </cell>
          <cell r="F2972">
            <v>0</v>
          </cell>
        </row>
        <row r="2973">
          <cell r="A2973" t="str">
            <v>6.1.2.4.5.1.4.4</v>
          </cell>
          <cell r="B2973" t="str">
            <v>Pasamuro en acero al carbón Ø3"Schedule 40 sin costura, L=1,8m Z=0,32, extremo  brida, según norma de fabricación ASTM A-53, A-106; incluye juego de empaques y tornillos</v>
          </cell>
          <cell r="C2973" t="str">
            <v>un</v>
          </cell>
          <cell r="D2973">
            <v>31648</v>
          </cell>
          <cell r="E2973">
            <v>300862</v>
          </cell>
          <cell r="F2973">
            <v>0</v>
          </cell>
        </row>
        <row r="2974">
          <cell r="A2974">
            <v>0</v>
          </cell>
          <cell r="B2974">
            <v>0</v>
          </cell>
          <cell r="C2974">
            <v>0</v>
          </cell>
          <cell r="D2974">
            <v>0</v>
          </cell>
          <cell r="E2974">
            <v>0</v>
          </cell>
          <cell r="F2974">
            <v>0</v>
          </cell>
        </row>
        <row r="2975">
          <cell r="A2975">
            <v>0</v>
          </cell>
          <cell r="B2975" t="str">
            <v>Instalación de Pasamuro en acero al carbón Ø3"Schedule 40 sin costura, L=1,8m Z=0,32, extremo  brida, según norma de fabricación ASTM A-53, A-106; incluye juego de empaques y tornillos</v>
          </cell>
          <cell r="C2975">
            <v>0</v>
          </cell>
          <cell r="D2975">
            <v>0</v>
          </cell>
          <cell r="E2975">
            <v>0</v>
          </cell>
          <cell r="F2975">
            <v>0</v>
          </cell>
        </row>
        <row r="2976">
          <cell r="A2976">
            <v>0</v>
          </cell>
          <cell r="B2976" t="str">
            <v>Salario Oficial + 2 Ayudantes  dia con prestaciones</v>
          </cell>
          <cell r="C2976" t="str">
            <v>día</v>
          </cell>
          <cell r="D2976">
            <v>4</v>
          </cell>
          <cell r="E2976">
            <v>120563.51999999999</v>
          </cell>
          <cell r="F2976">
            <v>30140.879999999997</v>
          </cell>
        </row>
        <row r="2977">
          <cell r="A2977">
            <v>0</v>
          </cell>
          <cell r="B2977" t="str">
            <v>Herramienta menor (5% M.O.)</v>
          </cell>
          <cell r="C2977" t="str">
            <v>gl</v>
          </cell>
          <cell r="D2977">
            <v>0.05</v>
          </cell>
          <cell r="E2977">
            <v>30140.879999999997</v>
          </cell>
          <cell r="F2977">
            <v>1507.0439999999999</v>
          </cell>
        </row>
        <row r="2978">
          <cell r="A2978">
            <v>0</v>
          </cell>
          <cell r="B2978" t="str">
            <v>Precio directo</v>
          </cell>
          <cell r="C2978">
            <v>0</v>
          </cell>
          <cell r="D2978">
            <v>0</v>
          </cell>
          <cell r="E2978">
            <v>0</v>
          </cell>
          <cell r="F2978">
            <v>31647.923999999999</v>
          </cell>
        </row>
        <row r="2979">
          <cell r="A2979">
            <v>0</v>
          </cell>
          <cell r="B2979" t="str">
            <v xml:space="preserve">A.I.U </v>
          </cell>
          <cell r="C2979">
            <v>0</v>
          </cell>
          <cell r="D2979">
            <v>0</v>
          </cell>
          <cell r="E2979">
            <v>0</v>
          </cell>
          <cell r="F2979">
            <v>0</v>
          </cell>
        </row>
        <row r="2980">
          <cell r="A2980">
            <v>0</v>
          </cell>
          <cell r="B2980" t="str">
            <v>PRECIO UNITARIO (un)</v>
          </cell>
          <cell r="C2980">
            <v>0</v>
          </cell>
          <cell r="D2980">
            <v>0</v>
          </cell>
          <cell r="E2980">
            <v>0</v>
          </cell>
          <cell r="F2980">
            <v>31648</v>
          </cell>
        </row>
        <row r="2981">
          <cell r="A2981">
            <v>0</v>
          </cell>
          <cell r="B2981">
            <v>0</v>
          </cell>
          <cell r="C2981">
            <v>0</v>
          </cell>
          <cell r="D2981">
            <v>0</v>
          </cell>
          <cell r="E2981">
            <v>0</v>
          </cell>
          <cell r="F2981">
            <v>0</v>
          </cell>
        </row>
        <row r="2982">
          <cell r="A2982">
            <v>0</v>
          </cell>
          <cell r="B2982" t="str">
            <v>Suministro de Pasamuro en acero al carbón Ø3"Schedule 40 sin costura, L=1,8m Z=0,32, extremo  brida, según norma de fabricación ASTM A-53, A-106; incluye juego de empaques y tornillos</v>
          </cell>
          <cell r="C2982">
            <v>0</v>
          </cell>
          <cell r="D2982">
            <v>0</v>
          </cell>
          <cell r="E2982">
            <v>0</v>
          </cell>
          <cell r="F2982">
            <v>0</v>
          </cell>
        </row>
        <row r="2983">
          <cell r="A2983">
            <v>0</v>
          </cell>
          <cell r="B2983" t="str">
            <v>Pasamuro en acero al carbón Ø3" L=1,8m Z=0,32</v>
          </cell>
          <cell r="C2983" t="str">
            <v>un</v>
          </cell>
          <cell r="D2983">
            <v>1</v>
          </cell>
          <cell r="E2983">
            <v>266953</v>
          </cell>
          <cell r="F2983">
            <v>266953</v>
          </cell>
        </row>
        <row r="2984">
          <cell r="A2984">
            <v>0</v>
          </cell>
          <cell r="B2984" t="str">
            <v>Juego de empaques y tornillos 3"</v>
          </cell>
          <cell r="C2984" t="str">
            <v>un</v>
          </cell>
          <cell r="D2984">
            <v>1</v>
          </cell>
          <cell r="E2984">
            <v>22336.959999999999</v>
          </cell>
          <cell r="F2984">
            <v>22336.959999999999</v>
          </cell>
        </row>
        <row r="2985">
          <cell r="A2985">
            <v>0</v>
          </cell>
          <cell r="B2985" t="str">
            <v xml:space="preserve">Transporte </v>
          </cell>
          <cell r="C2985" t="str">
            <v>un</v>
          </cell>
          <cell r="D2985">
            <v>1</v>
          </cell>
          <cell r="E2985">
            <v>11571.598400000001</v>
          </cell>
          <cell r="F2985">
            <v>11571.598400000001</v>
          </cell>
        </row>
        <row r="2986">
          <cell r="A2986">
            <v>0</v>
          </cell>
          <cell r="B2986" t="str">
            <v>Precio directo</v>
          </cell>
          <cell r="C2986">
            <v>0</v>
          </cell>
          <cell r="D2986">
            <v>0</v>
          </cell>
          <cell r="E2986">
            <v>0</v>
          </cell>
          <cell r="F2986">
            <v>300861.55840000004</v>
          </cell>
        </row>
        <row r="2987">
          <cell r="A2987">
            <v>0</v>
          </cell>
          <cell r="B2987" t="str">
            <v xml:space="preserve">A.I.U </v>
          </cell>
          <cell r="C2987">
            <v>0</v>
          </cell>
          <cell r="D2987">
            <v>0</v>
          </cell>
          <cell r="E2987">
            <v>0</v>
          </cell>
          <cell r="F2987">
            <v>0</v>
          </cell>
        </row>
        <row r="2988">
          <cell r="A2988">
            <v>0</v>
          </cell>
          <cell r="B2988" t="str">
            <v>PRECIO UNITARIO (un)</v>
          </cell>
          <cell r="C2988">
            <v>0</v>
          </cell>
          <cell r="D2988">
            <v>0</v>
          </cell>
          <cell r="E2988">
            <v>0</v>
          </cell>
          <cell r="F2988">
            <v>300862</v>
          </cell>
        </row>
        <row r="2989">
          <cell r="A2989">
            <v>0</v>
          </cell>
          <cell r="B2989">
            <v>0</v>
          </cell>
          <cell r="C2989">
            <v>0</v>
          </cell>
          <cell r="D2989">
            <v>0</v>
          </cell>
          <cell r="E2989">
            <v>0</v>
          </cell>
          <cell r="F2989">
            <v>0</v>
          </cell>
        </row>
        <row r="2990">
          <cell r="A2990" t="str">
            <v>6.1.2.4.5.1.4.7</v>
          </cell>
          <cell r="B2990" t="str">
            <v>Pasamuro en acero al carbón Ø3"Schedule 40 sin costura, L=0,48m Z=0,27m, extremo  brida, según norma de fabricación ASTM A-53, A-106; incluye juego de empaques y tornillos</v>
          </cell>
          <cell r="C2990" t="str">
            <v>un</v>
          </cell>
          <cell r="D2990">
            <v>31648</v>
          </cell>
          <cell r="E2990">
            <v>192691</v>
          </cell>
          <cell r="F2990">
            <v>0</v>
          </cell>
        </row>
        <row r="2991">
          <cell r="A2991">
            <v>0</v>
          </cell>
          <cell r="B2991">
            <v>0</v>
          </cell>
          <cell r="C2991">
            <v>0</v>
          </cell>
          <cell r="D2991">
            <v>0</v>
          </cell>
          <cell r="E2991">
            <v>0</v>
          </cell>
          <cell r="F2991">
            <v>0</v>
          </cell>
        </row>
        <row r="2992">
          <cell r="A2992">
            <v>0</v>
          </cell>
          <cell r="B2992" t="str">
            <v>Instalación de Pasamuro en acero al carbón Ø3"Schedule 40 sin costura, L=0,48m Z=0,27m, extremo  brida, según norma de fabricación ASTM A-53, A-106; incluye juego de empaques y tornillos</v>
          </cell>
          <cell r="C2992">
            <v>0</v>
          </cell>
          <cell r="D2992">
            <v>0</v>
          </cell>
          <cell r="E2992">
            <v>0</v>
          </cell>
          <cell r="F2992">
            <v>0</v>
          </cell>
        </row>
        <row r="2993">
          <cell r="A2993">
            <v>0</v>
          </cell>
          <cell r="B2993" t="str">
            <v>Salario Oficial + 2 Ayudantes  dia con prestaciones</v>
          </cell>
          <cell r="C2993" t="str">
            <v>día</v>
          </cell>
          <cell r="D2993">
            <v>4</v>
          </cell>
          <cell r="E2993">
            <v>120563.51999999999</v>
          </cell>
          <cell r="F2993">
            <v>30140.879999999997</v>
          </cell>
        </row>
        <row r="2994">
          <cell r="A2994">
            <v>0</v>
          </cell>
          <cell r="B2994" t="str">
            <v>Herramienta menor (5% M.O.)</v>
          </cell>
          <cell r="C2994" t="str">
            <v>gl</v>
          </cell>
          <cell r="D2994">
            <v>0.05</v>
          </cell>
          <cell r="E2994">
            <v>30140.879999999997</v>
          </cell>
          <cell r="F2994">
            <v>1507.0439999999999</v>
          </cell>
        </row>
        <row r="2995">
          <cell r="A2995">
            <v>0</v>
          </cell>
          <cell r="B2995" t="str">
            <v>Costo directo</v>
          </cell>
          <cell r="C2995">
            <v>0</v>
          </cell>
          <cell r="D2995">
            <v>0</v>
          </cell>
          <cell r="E2995">
            <v>0</v>
          </cell>
          <cell r="F2995">
            <v>31647.923999999999</v>
          </cell>
        </row>
        <row r="2996">
          <cell r="A2996">
            <v>0</v>
          </cell>
          <cell r="B2996" t="str">
            <v xml:space="preserve">A.I.U </v>
          </cell>
          <cell r="C2996">
            <v>0</v>
          </cell>
          <cell r="D2996">
            <v>0</v>
          </cell>
          <cell r="E2996">
            <v>0</v>
          </cell>
          <cell r="F2996">
            <v>0</v>
          </cell>
        </row>
        <row r="2997">
          <cell r="A2997">
            <v>0</v>
          </cell>
          <cell r="B2997" t="str">
            <v>PRECIO UNITARIO (un)</v>
          </cell>
          <cell r="C2997">
            <v>0</v>
          </cell>
          <cell r="D2997">
            <v>0</v>
          </cell>
          <cell r="E2997">
            <v>0</v>
          </cell>
          <cell r="F2997">
            <v>31648</v>
          </cell>
        </row>
        <row r="2998">
          <cell r="A2998">
            <v>0</v>
          </cell>
          <cell r="B2998">
            <v>0</v>
          </cell>
          <cell r="C2998">
            <v>0</v>
          </cell>
          <cell r="D2998">
            <v>0</v>
          </cell>
          <cell r="E2998">
            <v>0</v>
          </cell>
          <cell r="F2998">
            <v>0</v>
          </cell>
        </row>
        <row r="2999">
          <cell r="A2999">
            <v>0</v>
          </cell>
          <cell r="B2999" t="str">
            <v>Suministro de Pasamuro en acero al carbón Ø3"Schedule 40 sin costura, L=0,48m Z=0,27m, extremo  brida, según norma de fabricación ASTM A-53, A-106; incluye juego de empaques y tornillos</v>
          </cell>
          <cell r="C2999">
            <v>0</v>
          </cell>
          <cell r="D2999">
            <v>0</v>
          </cell>
          <cell r="E2999">
            <v>0</v>
          </cell>
          <cell r="F2999">
            <v>0</v>
          </cell>
        </row>
        <row r="3000">
          <cell r="A3000">
            <v>0</v>
          </cell>
          <cell r="B3000" t="str">
            <v>Pasamuro en acero al carbón Ø3" L=0,48m Z=0,27m</v>
          </cell>
          <cell r="C3000" t="str">
            <v>un</v>
          </cell>
          <cell r="D3000">
            <v>1</v>
          </cell>
          <cell r="E3000">
            <v>162943</v>
          </cell>
          <cell r="F3000">
            <v>162943</v>
          </cell>
        </row>
        <row r="3001">
          <cell r="A3001">
            <v>0</v>
          </cell>
          <cell r="B3001" t="str">
            <v>Juego de empaques y tornillos 3"</v>
          </cell>
          <cell r="C3001" t="str">
            <v>un</v>
          </cell>
          <cell r="D3001">
            <v>1</v>
          </cell>
          <cell r="E3001">
            <v>22336.959999999999</v>
          </cell>
          <cell r="F3001">
            <v>22336.959999999999</v>
          </cell>
        </row>
        <row r="3002">
          <cell r="A3002">
            <v>0</v>
          </cell>
          <cell r="B3002" t="str">
            <v xml:space="preserve">Transporte </v>
          </cell>
          <cell r="C3002" t="str">
            <v>un</v>
          </cell>
          <cell r="D3002">
            <v>1</v>
          </cell>
          <cell r="E3002">
            <v>7411.1984000000002</v>
          </cell>
          <cell r="F3002">
            <v>7411.1984000000002</v>
          </cell>
        </row>
        <row r="3003">
          <cell r="A3003">
            <v>0</v>
          </cell>
          <cell r="B3003" t="str">
            <v>Costo directo</v>
          </cell>
          <cell r="C3003">
            <v>0</v>
          </cell>
          <cell r="D3003">
            <v>0</v>
          </cell>
          <cell r="E3003">
            <v>0</v>
          </cell>
          <cell r="F3003">
            <v>192691.15839999999</v>
          </cell>
        </row>
        <row r="3004">
          <cell r="A3004">
            <v>0</v>
          </cell>
          <cell r="B3004" t="str">
            <v xml:space="preserve">A.I.U </v>
          </cell>
          <cell r="C3004">
            <v>0</v>
          </cell>
          <cell r="D3004">
            <v>0</v>
          </cell>
          <cell r="E3004">
            <v>0</v>
          </cell>
          <cell r="F3004">
            <v>0</v>
          </cell>
        </row>
        <row r="3005">
          <cell r="A3005">
            <v>0</v>
          </cell>
          <cell r="B3005" t="str">
            <v>PRECIO UNITARIO (un)</v>
          </cell>
          <cell r="C3005">
            <v>0</v>
          </cell>
          <cell r="D3005">
            <v>0</v>
          </cell>
          <cell r="E3005">
            <v>0</v>
          </cell>
          <cell r="F3005">
            <v>192691</v>
          </cell>
        </row>
        <row r="3006">
          <cell r="A3006">
            <v>0</v>
          </cell>
          <cell r="B3006">
            <v>0</v>
          </cell>
          <cell r="C3006">
            <v>0</v>
          </cell>
          <cell r="D3006">
            <v>0</v>
          </cell>
          <cell r="E3006">
            <v>0</v>
          </cell>
          <cell r="F3006">
            <v>0</v>
          </cell>
        </row>
        <row r="3007">
          <cell r="A3007" t="str">
            <v>6.1.2.4.5.2</v>
          </cell>
          <cell r="B3007" t="str">
            <v>Pasamuro en acero al carbón Schedule 40 sin costura, extremo  liso, según norma de fabricación ASTM A-53, A-106</v>
          </cell>
          <cell r="C3007">
            <v>0</v>
          </cell>
          <cell r="D3007">
            <v>0</v>
          </cell>
          <cell r="E3007">
            <v>0</v>
          </cell>
          <cell r="F3007">
            <v>0</v>
          </cell>
        </row>
        <row r="3008">
          <cell r="A3008">
            <v>0</v>
          </cell>
          <cell r="B3008">
            <v>0</v>
          </cell>
          <cell r="C3008">
            <v>0</v>
          </cell>
          <cell r="D3008">
            <v>0</v>
          </cell>
          <cell r="E3008">
            <v>0</v>
          </cell>
          <cell r="F3008">
            <v>0</v>
          </cell>
        </row>
        <row r="3009">
          <cell r="A3009" t="str">
            <v>6.1.2.4.5.2.2</v>
          </cell>
          <cell r="B3009" t="str">
            <v>Pasamuro en acero al carbón Ø2" Schedule 40 sin costura, extremo  liso, según norma de fabricación ASTM A-53, A-106</v>
          </cell>
          <cell r="C3009">
            <v>0</v>
          </cell>
          <cell r="D3009">
            <v>0</v>
          </cell>
          <cell r="E3009">
            <v>0</v>
          </cell>
          <cell r="F3009">
            <v>0</v>
          </cell>
        </row>
        <row r="3010">
          <cell r="A3010">
            <v>0</v>
          </cell>
          <cell r="B3010">
            <v>0</v>
          </cell>
          <cell r="C3010">
            <v>0</v>
          </cell>
          <cell r="D3010">
            <v>0</v>
          </cell>
          <cell r="E3010">
            <v>0</v>
          </cell>
          <cell r="F3010">
            <v>0</v>
          </cell>
        </row>
        <row r="3011">
          <cell r="A3011" t="str">
            <v>6.1.2.4.5.2.2.1</v>
          </cell>
          <cell r="B3011" t="str">
            <v>Pasamuro en acero al carbón Ø2" Schedule 40 sin costura L=0,26m Z=0,13, extremo  liso, según norma de fabricación ASTM A-53, A-106</v>
          </cell>
          <cell r="C3011" t="str">
            <v>un</v>
          </cell>
          <cell r="D3011">
            <v>26544</v>
          </cell>
          <cell r="E3011">
            <v>24382</v>
          </cell>
          <cell r="F3011">
            <v>0</v>
          </cell>
        </row>
        <row r="3012">
          <cell r="A3012">
            <v>0</v>
          </cell>
          <cell r="B3012">
            <v>0</v>
          </cell>
          <cell r="C3012">
            <v>0</v>
          </cell>
          <cell r="D3012">
            <v>0</v>
          </cell>
          <cell r="E3012">
            <v>0</v>
          </cell>
          <cell r="F3012">
            <v>0</v>
          </cell>
        </row>
        <row r="3013">
          <cell r="A3013">
            <v>0</v>
          </cell>
          <cell r="B3013" t="str">
            <v>Instalación de Pasamuro en acero al carbón Ø2" Schedule 40 sin costura L=0,26m Z=0,13, extremo  liso, según norma de fabricación ASTM A-53, A-106</v>
          </cell>
          <cell r="C3013">
            <v>0</v>
          </cell>
          <cell r="D3013">
            <v>0</v>
          </cell>
          <cell r="E3013">
            <v>0</v>
          </cell>
          <cell r="F3013">
            <v>0</v>
          </cell>
        </row>
        <row r="3014">
          <cell r="A3014">
            <v>0</v>
          </cell>
          <cell r="B3014" t="str">
            <v>Soldadura para acero</v>
          </cell>
          <cell r="C3014" t="str">
            <v>cm</v>
          </cell>
          <cell r="D3014">
            <v>15.959290680236149</v>
          </cell>
          <cell r="E3014">
            <v>869.99999999999989</v>
          </cell>
          <cell r="F3014">
            <v>13884.582891805449</v>
          </cell>
        </row>
        <row r="3015">
          <cell r="A3015">
            <v>0</v>
          </cell>
          <cell r="B3015" t="str">
            <v>Salario Oficial + 2 Ayudantes  dia con prestaciones</v>
          </cell>
          <cell r="C3015" t="str">
            <v>día</v>
          </cell>
          <cell r="D3015">
            <v>10</v>
          </cell>
          <cell r="E3015">
            <v>120563.51999999999</v>
          </cell>
          <cell r="F3015">
            <v>12056.351999999999</v>
          </cell>
        </row>
        <row r="3016">
          <cell r="A3016">
            <v>0</v>
          </cell>
          <cell r="B3016" t="str">
            <v>Herramienta menor (5% M.O.)</v>
          </cell>
          <cell r="C3016" t="str">
            <v>gl</v>
          </cell>
          <cell r="D3016">
            <v>0.05</v>
          </cell>
          <cell r="E3016">
            <v>12056.351999999999</v>
          </cell>
          <cell r="F3016">
            <v>602.81759999999997</v>
          </cell>
        </row>
        <row r="3017">
          <cell r="A3017">
            <v>0</v>
          </cell>
          <cell r="B3017" t="str">
            <v>Precio directo</v>
          </cell>
          <cell r="C3017">
            <v>0</v>
          </cell>
          <cell r="D3017">
            <v>0</v>
          </cell>
          <cell r="E3017">
            <v>0</v>
          </cell>
          <cell r="F3017">
            <v>26543.752491805444</v>
          </cell>
        </row>
        <row r="3018">
          <cell r="A3018">
            <v>0</v>
          </cell>
          <cell r="B3018" t="str">
            <v xml:space="preserve">A.I.U </v>
          </cell>
          <cell r="C3018">
            <v>0</v>
          </cell>
          <cell r="D3018">
            <v>0</v>
          </cell>
          <cell r="E3018">
            <v>0</v>
          </cell>
          <cell r="F3018">
            <v>0</v>
          </cell>
        </row>
        <row r="3019">
          <cell r="A3019">
            <v>0</v>
          </cell>
          <cell r="B3019" t="str">
            <v>PRECIO UNITARIO (un)</v>
          </cell>
          <cell r="C3019">
            <v>0</v>
          </cell>
          <cell r="D3019">
            <v>0</v>
          </cell>
          <cell r="E3019">
            <v>0</v>
          </cell>
          <cell r="F3019">
            <v>26544</v>
          </cell>
        </row>
        <row r="3020">
          <cell r="A3020">
            <v>0</v>
          </cell>
          <cell r="B3020">
            <v>0</v>
          </cell>
          <cell r="C3020">
            <v>0</v>
          </cell>
          <cell r="D3020">
            <v>0</v>
          </cell>
          <cell r="E3020">
            <v>0</v>
          </cell>
          <cell r="F3020">
            <v>0</v>
          </cell>
        </row>
        <row r="3021">
          <cell r="A3021">
            <v>0</v>
          </cell>
          <cell r="B3021" t="str">
            <v>Suministro de Pasamuro en acero al carbón Ø2" Schedule 40 sin costura L=0,26m Z=0,13, extremo  liso, según norma de fabricación ASTM A-53, A-106</v>
          </cell>
          <cell r="C3021">
            <v>0</v>
          </cell>
          <cell r="D3021">
            <v>0</v>
          </cell>
          <cell r="E3021">
            <v>0</v>
          </cell>
          <cell r="F3021">
            <v>0</v>
          </cell>
        </row>
        <row r="3022">
          <cell r="A3022">
            <v>0</v>
          </cell>
          <cell r="B3022" t="str">
            <v>Pasamuro en acero al carbón Ø2" L=0,26m Z=0,13</v>
          </cell>
          <cell r="C3022" t="str">
            <v>un</v>
          </cell>
          <cell r="D3022">
            <v>1</v>
          </cell>
          <cell r="E3022">
            <v>23444</v>
          </cell>
          <cell r="F3022">
            <v>23444</v>
          </cell>
        </row>
        <row r="3023">
          <cell r="A3023">
            <v>0</v>
          </cell>
          <cell r="B3023" t="str">
            <v xml:space="preserve">Transporte </v>
          </cell>
          <cell r="C3023" t="str">
            <v>un</v>
          </cell>
          <cell r="D3023">
            <v>1</v>
          </cell>
          <cell r="E3023">
            <v>937.76</v>
          </cell>
          <cell r="F3023">
            <v>937.76</v>
          </cell>
        </row>
        <row r="3024">
          <cell r="A3024">
            <v>0</v>
          </cell>
          <cell r="B3024" t="str">
            <v>Precio directo</v>
          </cell>
          <cell r="C3024">
            <v>0</v>
          </cell>
          <cell r="D3024">
            <v>0</v>
          </cell>
          <cell r="E3024">
            <v>0</v>
          </cell>
          <cell r="F3024">
            <v>24381.759999999998</v>
          </cell>
        </row>
        <row r="3025">
          <cell r="A3025">
            <v>0</v>
          </cell>
          <cell r="B3025" t="str">
            <v xml:space="preserve">A.I.U </v>
          </cell>
          <cell r="C3025">
            <v>0</v>
          </cell>
          <cell r="D3025">
            <v>0</v>
          </cell>
          <cell r="E3025">
            <v>0</v>
          </cell>
          <cell r="F3025">
            <v>0</v>
          </cell>
        </row>
        <row r="3026">
          <cell r="A3026">
            <v>0</v>
          </cell>
          <cell r="B3026" t="str">
            <v>PRECIO UNITARIO (un)</v>
          </cell>
          <cell r="C3026">
            <v>0</v>
          </cell>
          <cell r="D3026">
            <v>0</v>
          </cell>
          <cell r="E3026">
            <v>0</v>
          </cell>
          <cell r="F3026">
            <v>24382</v>
          </cell>
        </row>
        <row r="3027">
          <cell r="A3027">
            <v>0</v>
          </cell>
          <cell r="B3027">
            <v>0</v>
          </cell>
          <cell r="C3027">
            <v>0</v>
          </cell>
          <cell r="D3027">
            <v>0</v>
          </cell>
          <cell r="E3027">
            <v>0</v>
          </cell>
          <cell r="F3027">
            <v>0</v>
          </cell>
        </row>
        <row r="3028">
          <cell r="A3028" t="str">
            <v>6.1.2.4.5.2.4</v>
          </cell>
          <cell r="B3028" t="str">
            <v>Pasamuro en acero al carbón Ø3" Schedule 40 sin costura, extremo  liso, según norma de fabricación ASTM A-53, A-106</v>
          </cell>
          <cell r="C3028">
            <v>0</v>
          </cell>
          <cell r="D3028">
            <v>0</v>
          </cell>
          <cell r="E3028">
            <v>0</v>
          </cell>
          <cell r="F3028">
            <v>0</v>
          </cell>
        </row>
        <row r="3029">
          <cell r="A3029">
            <v>0</v>
          </cell>
          <cell r="B3029">
            <v>0</v>
          </cell>
          <cell r="C3029">
            <v>0</v>
          </cell>
          <cell r="D3029">
            <v>0</v>
          </cell>
          <cell r="E3029">
            <v>0</v>
          </cell>
          <cell r="F3029">
            <v>0</v>
          </cell>
        </row>
        <row r="3030">
          <cell r="A3030" t="str">
            <v>6.1.2.4.5.2.4.4</v>
          </cell>
          <cell r="B3030" t="str">
            <v>Pasamuro en acero al carbón Ø3" Schedule 40 sin costura L=0,25m Z=0,08, extremo  liso, según norma de fabricación ASTM A-53, A-106</v>
          </cell>
          <cell r="C3030" t="str">
            <v>un</v>
          </cell>
          <cell r="D3030">
            <v>33486</v>
          </cell>
          <cell r="E3030">
            <v>94954</v>
          </cell>
          <cell r="F3030">
            <v>0</v>
          </cell>
        </row>
        <row r="3031">
          <cell r="A3031">
            <v>0</v>
          </cell>
          <cell r="B3031">
            <v>0</v>
          </cell>
          <cell r="C3031">
            <v>0</v>
          </cell>
          <cell r="D3031">
            <v>0</v>
          </cell>
          <cell r="E3031">
            <v>0</v>
          </cell>
          <cell r="F3031">
            <v>0</v>
          </cell>
        </row>
        <row r="3032">
          <cell r="A3032">
            <v>0</v>
          </cell>
          <cell r="B3032" t="str">
            <v>Instalación de Pasamuro en acero al carbón Ø3" Schedule 40 sin costura L=0,25m Z=0,08, extremo  liso, según norma de fabricación ASTM A-53, A-106</v>
          </cell>
          <cell r="C3032">
            <v>0</v>
          </cell>
          <cell r="D3032">
            <v>0</v>
          </cell>
          <cell r="E3032">
            <v>0</v>
          </cell>
          <cell r="F3032">
            <v>0</v>
          </cell>
        </row>
        <row r="3033">
          <cell r="A3033">
            <v>0</v>
          </cell>
          <cell r="B3033" t="str">
            <v>Soldadura para acero</v>
          </cell>
          <cell r="C3033" t="str">
            <v>cm</v>
          </cell>
          <cell r="D3033">
            <v>23.938936020354223</v>
          </cell>
          <cell r="E3033">
            <v>869.99999999999989</v>
          </cell>
          <cell r="F3033">
            <v>20826.87433770817</v>
          </cell>
        </row>
        <row r="3034">
          <cell r="A3034">
            <v>0</v>
          </cell>
          <cell r="B3034" t="str">
            <v>Salario Oficial + 2 Ayudantes  dia con prestaciones</v>
          </cell>
          <cell r="C3034" t="str">
            <v>día</v>
          </cell>
          <cell r="D3034">
            <v>10</v>
          </cell>
          <cell r="E3034">
            <v>120563.51999999999</v>
          </cell>
          <cell r="F3034">
            <v>12056.351999999999</v>
          </cell>
        </row>
        <row r="3035">
          <cell r="A3035">
            <v>0</v>
          </cell>
          <cell r="B3035" t="str">
            <v>Herramienta menor (5% M.O.)</v>
          </cell>
          <cell r="C3035" t="str">
            <v>gl</v>
          </cell>
          <cell r="D3035">
            <v>0.05</v>
          </cell>
          <cell r="E3035">
            <v>12056.351999999999</v>
          </cell>
          <cell r="F3035">
            <v>602.81759999999997</v>
          </cell>
        </row>
        <row r="3036">
          <cell r="A3036">
            <v>0</v>
          </cell>
          <cell r="B3036" t="str">
            <v>Costo directo</v>
          </cell>
          <cell r="C3036">
            <v>0</v>
          </cell>
          <cell r="D3036">
            <v>0</v>
          </cell>
          <cell r="E3036">
            <v>0</v>
          </cell>
          <cell r="F3036">
            <v>33486.043937708171</v>
          </cell>
        </row>
        <row r="3037">
          <cell r="A3037">
            <v>0</v>
          </cell>
          <cell r="B3037" t="str">
            <v xml:space="preserve">A.I.U </v>
          </cell>
          <cell r="C3037">
            <v>0</v>
          </cell>
          <cell r="D3037">
            <v>0</v>
          </cell>
          <cell r="E3037">
            <v>0</v>
          </cell>
          <cell r="F3037">
            <v>0</v>
          </cell>
        </row>
        <row r="3038">
          <cell r="A3038">
            <v>0</v>
          </cell>
          <cell r="B3038" t="str">
            <v>PRECIO UNITARIO (un)</v>
          </cell>
          <cell r="C3038">
            <v>0</v>
          </cell>
          <cell r="D3038">
            <v>0</v>
          </cell>
          <cell r="E3038">
            <v>0</v>
          </cell>
          <cell r="F3038">
            <v>33486</v>
          </cell>
        </row>
        <row r="3039">
          <cell r="A3039">
            <v>0</v>
          </cell>
          <cell r="B3039">
            <v>0</v>
          </cell>
          <cell r="C3039">
            <v>0</v>
          </cell>
          <cell r="D3039">
            <v>0</v>
          </cell>
          <cell r="E3039">
            <v>0</v>
          </cell>
          <cell r="F3039">
            <v>0</v>
          </cell>
        </row>
        <row r="3040">
          <cell r="A3040">
            <v>0</v>
          </cell>
          <cell r="B3040" t="str">
            <v>Suministro de Pasamuro en acero al carbón Ø3" Schedule 40 sin costura L=0,25m Z=0,08, extremo  liso, según norma de fabricación ASTM A-53, A-106</v>
          </cell>
          <cell r="C3040">
            <v>0</v>
          </cell>
          <cell r="D3040">
            <v>0</v>
          </cell>
          <cell r="E3040">
            <v>0</v>
          </cell>
          <cell r="F3040">
            <v>0</v>
          </cell>
        </row>
        <row r="3041">
          <cell r="A3041">
            <v>0</v>
          </cell>
          <cell r="B3041" t="str">
            <v>Pasamuro en acero al carbón Ø3" L=0,25m Z=0,08</v>
          </cell>
          <cell r="C3041" t="str">
            <v>un</v>
          </cell>
          <cell r="D3041">
            <v>1</v>
          </cell>
          <cell r="E3041">
            <v>91302</v>
          </cell>
          <cell r="F3041">
            <v>91302</v>
          </cell>
        </row>
        <row r="3042">
          <cell r="A3042">
            <v>0</v>
          </cell>
          <cell r="B3042" t="str">
            <v xml:space="preserve">Transporte </v>
          </cell>
          <cell r="C3042" t="str">
            <v>un</v>
          </cell>
          <cell r="D3042">
            <v>1</v>
          </cell>
          <cell r="E3042">
            <v>3652.08</v>
          </cell>
          <cell r="F3042">
            <v>3652.08</v>
          </cell>
        </row>
        <row r="3043">
          <cell r="A3043">
            <v>0</v>
          </cell>
          <cell r="B3043" t="str">
            <v>Precio directo</v>
          </cell>
          <cell r="C3043">
            <v>0</v>
          </cell>
          <cell r="D3043">
            <v>0</v>
          </cell>
          <cell r="E3043">
            <v>0</v>
          </cell>
          <cell r="F3043">
            <v>94954.08</v>
          </cell>
        </row>
        <row r="3044">
          <cell r="A3044">
            <v>0</v>
          </cell>
          <cell r="B3044" t="str">
            <v xml:space="preserve">A.I.U </v>
          </cell>
          <cell r="C3044">
            <v>0</v>
          </cell>
          <cell r="D3044">
            <v>0</v>
          </cell>
          <cell r="E3044">
            <v>0</v>
          </cell>
          <cell r="F3044">
            <v>0</v>
          </cell>
        </row>
        <row r="3045">
          <cell r="A3045">
            <v>0</v>
          </cell>
          <cell r="B3045" t="str">
            <v>PRECIO UNITARIO (un)</v>
          </cell>
          <cell r="C3045">
            <v>0</v>
          </cell>
          <cell r="D3045">
            <v>0</v>
          </cell>
          <cell r="E3045">
            <v>0</v>
          </cell>
          <cell r="F3045">
            <v>94954</v>
          </cell>
        </row>
        <row r="3046">
          <cell r="A3046">
            <v>0</v>
          </cell>
          <cell r="B3046">
            <v>0</v>
          </cell>
          <cell r="C3046">
            <v>0</v>
          </cell>
          <cell r="D3046">
            <v>0</v>
          </cell>
          <cell r="E3046">
            <v>0</v>
          </cell>
          <cell r="F3046">
            <v>0</v>
          </cell>
        </row>
        <row r="3047">
          <cell r="A3047" t="str">
            <v>6.1.2.4.5.2.4.5</v>
          </cell>
          <cell r="B3047" t="str">
            <v>Pasamuro en acero al carbón Ø3" Schedule 40 sin costura L=0,95m Z=0,08, extremo  liso, según norma de fabricación ASTM A-53, A-106</v>
          </cell>
          <cell r="C3047" t="str">
            <v>un</v>
          </cell>
          <cell r="D3047">
            <v>35927</v>
          </cell>
          <cell r="E3047">
            <v>87501</v>
          </cell>
          <cell r="F3047">
            <v>0</v>
          </cell>
        </row>
        <row r="3048">
          <cell r="A3048">
            <v>0</v>
          </cell>
          <cell r="B3048">
            <v>0</v>
          </cell>
          <cell r="C3048">
            <v>0</v>
          </cell>
          <cell r="D3048">
            <v>0</v>
          </cell>
          <cell r="E3048">
            <v>0</v>
          </cell>
          <cell r="F3048">
            <v>0</v>
          </cell>
        </row>
        <row r="3049">
          <cell r="A3049">
            <v>0</v>
          </cell>
          <cell r="B3049" t="str">
            <v>Instalación de Pasamuro en acero al carbón Ø3" Schedule 40 sin costura L=0,95m Z=0,08, extremo  liso, según norma de fabricación ASTM A-53, A-106</v>
          </cell>
          <cell r="C3049">
            <v>0</v>
          </cell>
          <cell r="D3049">
            <v>0</v>
          </cell>
          <cell r="E3049">
            <v>0</v>
          </cell>
          <cell r="F3049">
            <v>0</v>
          </cell>
        </row>
        <row r="3050">
          <cell r="A3050">
            <v>0</v>
          </cell>
          <cell r="B3050" t="str">
            <v>Soldadura para acero</v>
          </cell>
          <cell r="C3050" t="str">
            <v>cm</v>
          </cell>
          <cell r="D3050">
            <v>23.938936020354223</v>
          </cell>
          <cell r="E3050">
            <v>869.99999999999989</v>
          </cell>
          <cell r="F3050">
            <v>20826.87433770817</v>
          </cell>
        </row>
        <row r="3051">
          <cell r="A3051">
            <v>0</v>
          </cell>
          <cell r="B3051" t="str">
            <v>Salario Oficial + 2 Ayudantes  dia con prestaciones</v>
          </cell>
          <cell r="C3051" t="str">
            <v>día</v>
          </cell>
          <cell r="D3051">
            <v>8</v>
          </cell>
          <cell r="E3051">
            <v>120563.51999999999</v>
          </cell>
          <cell r="F3051">
            <v>15070.439999999999</v>
          </cell>
        </row>
        <row r="3052">
          <cell r="A3052">
            <v>0</v>
          </cell>
          <cell r="B3052" t="str">
            <v>Herramienta menor (5% M.O.)</v>
          </cell>
          <cell r="C3052" t="str">
            <v>gl</v>
          </cell>
          <cell r="D3052">
            <v>0.05</v>
          </cell>
          <cell r="E3052">
            <v>602.81759999999997</v>
          </cell>
          <cell r="F3052">
            <v>30.140879999999999</v>
          </cell>
        </row>
        <row r="3053">
          <cell r="A3053">
            <v>0</v>
          </cell>
          <cell r="B3053" t="str">
            <v>Costo directo</v>
          </cell>
          <cell r="C3053">
            <v>0</v>
          </cell>
          <cell r="D3053">
            <v>0</v>
          </cell>
          <cell r="E3053">
            <v>0</v>
          </cell>
          <cell r="F3053">
            <v>35927.455217708171</v>
          </cell>
        </row>
        <row r="3054">
          <cell r="A3054">
            <v>0</v>
          </cell>
          <cell r="B3054" t="str">
            <v xml:space="preserve">A.I.U </v>
          </cell>
          <cell r="C3054">
            <v>0</v>
          </cell>
          <cell r="D3054">
            <v>0</v>
          </cell>
          <cell r="E3054">
            <v>0</v>
          </cell>
          <cell r="F3054">
            <v>0</v>
          </cell>
        </row>
        <row r="3055">
          <cell r="A3055">
            <v>0</v>
          </cell>
          <cell r="B3055" t="str">
            <v>PRECIO UNITARIO (un)</v>
          </cell>
          <cell r="C3055">
            <v>0</v>
          </cell>
          <cell r="D3055">
            <v>0</v>
          </cell>
          <cell r="E3055">
            <v>0</v>
          </cell>
          <cell r="F3055">
            <v>35927</v>
          </cell>
        </row>
        <row r="3056">
          <cell r="A3056">
            <v>0</v>
          </cell>
          <cell r="B3056">
            <v>0</v>
          </cell>
          <cell r="C3056">
            <v>0</v>
          </cell>
          <cell r="D3056">
            <v>0</v>
          </cell>
          <cell r="E3056">
            <v>0</v>
          </cell>
          <cell r="F3056">
            <v>0</v>
          </cell>
        </row>
        <row r="3057">
          <cell r="A3057">
            <v>0</v>
          </cell>
          <cell r="B3057" t="str">
            <v>Suministro de Pasamuro en acero al carbón Ø3" Schedule 40 sin costura L=0,95m Z=0,08, extremo  liso, según norma de fabricación ASTM A-53, A-106</v>
          </cell>
          <cell r="C3057">
            <v>0</v>
          </cell>
          <cell r="D3057">
            <v>0</v>
          </cell>
          <cell r="E3057">
            <v>0</v>
          </cell>
          <cell r="F3057">
            <v>0</v>
          </cell>
        </row>
        <row r="3058">
          <cell r="A3058">
            <v>0</v>
          </cell>
          <cell r="B3058" t="str">
            <v>Pasamuro en acero al carbón Ø3" L=0,95m Z=0,08</v>
          </cell>
          <cell r="C3058" t="str">
            <v>un</v>
          </cell>
          <cell r="D3058">
            <v>1</v>
          </cell>
          <cell r="E3058">
            <v>84136</v>
          </cell>
          <cell r="F3058">
            <v>84136</v>
          </cell>
        </row>
        <row r="3059">
          <cell r="A3059">
            <v>0</v>
          </cell>
          <cell r="B3059" t="str">
            <v xml:space="preserve">Transporte </v>
          </cell>
          <cell r="C3059" t="str">
            <v>un</v>
          </cell>
          <cell r="D3059">
            <v>1</v>
          </cell>
          <cell r="E3059">
            <v>3365.44</v>
          </cell>
          <cell r="F3059">
            <v>3365.44</v>
          </cell>
        </row>
        <row r="3060">
          <cell r="A3060">
            <v>0</v>
          </cell>
          <cell r="B3060" t="str">
            <v>Precio directo</v>
          </cell>
          <cell r="C3060">
            <v>0</v>
          </cell>
          <cell r="D3060">
            <v>0</v>
          </cell>
          <cell r="E3060">
            <v>0</v>
          </cell>
          <cell r="F3060">
            <v>87501.440000000002</v>
          </cell>
        </row>
        <row r="3061">
          <cell r="A3061">
            <v>0</v>
          </cell>
          <cell r="B3061" t="str">
            <v xml:space="preserve">A.I.U </v>
          </cell>
          <cell r="C3061">
            <v>0</v>
          </cell>
          <cell r="D3061">
            <v>0</v>
          </cell>
          <cell r="E3061">
            <v>0</v>
          </cell>
          <cell r="F3061">
            <v>0</v>
          </cell>
        </row>
        <row r="3062">
          <cell r="A3062">
            <v>0</v>
          </cell>
          <cell r="B3062" t="str">
            <v>PRECIO UNITARIO (un)</v>
          </cell>
          <cell r="C3062">
            <v>0</v>
          </cell>
          <cell r="D3062">
            <v>0</v>
          </cell>
          <cell r="E3062">
            <v>0</v>
          </cell>
          <cell r="F3062">
            <v>87501</v>
          </cell>
        </row>
        <row r="3063">
          <cell r="A3063">
            <v>0</v>
          </cell>
          <cell r="B3063">
            <v>0</v>
          </cell>
          <cell r="C3063">
            <v>0</v>
          </cell>
          <cell r="D3063">
            <v>0</v>
          </cell>
          <cell r="E3063">
            <v>0</v>
          </cell>
          <cell r="F3063">
            <v>0</v>
          </cell>
        </row>
        <row r="3064">
          <cell r="A3064" t="str">
            <v>6.1.2.4.5.2.4.6</v>
          </cell>
          <cell r="B3064" t="str">
            <v>Pasamuro en acero al carbón Ø3" Schedule 40 sin costura L=0,75m Z=0,38, extremo  liso, según norma de fabricación ASTM A-53, A-106</v>
          </cell>
          <cell r="C3064" t="str">
            <v>un</v>
          </cell>
          <cell r="D3064">
            <v>41925</v>
          </cell>
          <cell r="E3064">
            <v>71113</v>
          </cell>
          <cell r="F3064">
            <v>0</v>
          </cell>
        </row>
        <row r="3065">
          <cell r="A3065">
            <v>0</v>
          </cell>
          <cell r="B3065">
            <v>0</v>
          </cell>
          <cell r="C3065">
            <v>0</v>
          </cell>
          <cell r="D3065">
            <v>0</v>
          </cell>
          <cell r="E3065">
            <v>0</v>
          </cell>
          <cell r="F3065">
            <v>0</v>
          </cell>
        </row>
        <row r="3066">
          <cell r="A3066">
            <v>0</v>
          </cell>
          <cell r="B3066" t="str">
            <v>Instalación de Pasamuro en acero al carbón Ø3" Schedule 40 sin costura L=0,75m Z=0,38, extremo  liso, según norma de fabricación ASTM A-53, A-106</v>
          </cell>
          <cell r="C3066">
            <v>0</v>
          </cell>
          <cell r="D3066">
            <v>0</v>
          </cell>
          <cell r="E3066">
            <v>0</v>
          </cell>
          <cell r="F3066">
            <v>0</v>
          </cell>
        </row>
        <row r="3067">
          <cell r="A3067">
            <v>0</v>
          </cell>
          <cell r="B3067" t="str">
            <v>Soldadura para acero</v>
          </cell>
          <cell r="C3067" t="str">
            <v>cm</v>
          </cell>
          <cell r="D3067">
            <v>23.938936020354223</v>
          </cell>
          <cell r="E3067">
            <v>869.99999999999989</v>
          </cell>
          <cell r="F3067">
            <v>20826.87433770817</v>
          </cell>
        </row>
        <row r="3068">
          <cell r="A3068">
            <v>0</v>
          </cell>
          <cell r="B3068" t="str">
            <v>Salario Oficial + 2 Ayudantes  dia con prestaciones</v>
          </cell>
          <cell r="C3068" t="str">
            <v>día</v>
          </cell>
          <cell r="D3068">
            <v>6</v>
          </cell>
          <cell r="E3068">
            <v>120563.51999999999</v>
          </cell>
          <cell r="F3068">
            <v>20093.919999999998</v>
          </cell>
        </row>
        <row r="3069">
          <cell r="A3069">
            <v>0</v>
          </cell>
          <cell r="B3069" t="str">
            <v>Herramienta menor (5% M.O.)</v>
          </cell>
          <cell r="C3069" t="str">
            <v>gl</v>
          </cell>
          <cell r="D3069">
            <v>0.05</v>
          </cell>
          <cell r="E3069">
            <v>20093.919999999998</v>
          </cell>
          <cell r="F3069">
            <v>1004.6959999999999</v>
          </cell>
        </row>
        <row r="3070">
          <cell r="A3070">
            <v>0</v>
          </cell>
          <cell r="B3070" t="str">
            <v>Precio directo</v>
          </cell>
          <cell r="C3070">
            <v>0</v>
          </cell>
          <cell r="D3070">
            <v>0</v>
          </cell>
          <cell r="E3070">
            <v>0</v>
          </cell>
          <cell r="F3070">
            <v>41925.490337708165</v>
          </cell>
        </row>
        <row r="3071">
          <cell r="A3071">
            <v>0</v>
          </cell>
          <cell r="B3071" t="str">
            <v xml:space="preserve">A.I.U </v>
          </cell>
          <cell r="C3071">
            <v>0</v>
          </cell>
          <cell r="D3071">
            <v>0</v>
          </cell>
          <cell r="E3071">
            <v>0</v>
          </cell>
          <cell r="F3071">
            <v>0</v>
          </cell>
        </row>
        <row r="3072">
          <cell r="A3072">
            <v>0</v>
          </cell>
          <cell r="B3072" t="str">
            <v>PRECIO UNITARIO (un)</v>
          </cell>
          <cell r="C3072">
            <v>0</v>
          </cell>
          <cell r="D3072">
            <v>0</v>
          </cell>
          <cell r="E3072">
            <v>0</v>
          </cell>
          <cell r="F3072">
            <v>41925</v>
          </cell>
        </row>
        <row r="3073">
          <cell r="A3073">
            <v>0</v>
          </cell>
          <cell r="B3073">
            <v>0</v>
          </cell>
          <cell r="C3073">
            <v>0</v>
          </cell>
          <cell r="D3073">
            <v>0</v>
          </cell>
          <cell r="E3073">
            <v>0</v>
          </cell>
          <cell r="F3073">
            <v>0</v>
          </cell>
        </row>
        <row r="3074">
          <cell r="A3074">
            <v>0</v>
          </cell>
          <cell r="B3074" t="str">
            <v>Suministro de Pasamuro en acero al carbón Ø3" Schedule 40 sin costura L=0,75m Z=0,38, extremo  liso, según norma de fabricación ASTM A-53, A-106</v>
          </cell>
          <cell r="C3074">
            <v>0</v>
          </cell>
          <cell r="D3074">
            <v>0</v>
          </cell>
          <cell r="E3074">
            <v>0</v>
          </cell>
          <cell r="F3074">
            <v>0</v>
          </cell>
        </row>
        <row r="3075">
          <cell r="A3075">
            <v>0</v>
          </cell>
          <cell r="B3075" t="str">
            <v>Pasamuro en acero al carbón Ø3" L=0,75m Z=0,38</v>
          </cell>
          <cell r="C3075" t="str">
            <v>un</v>
          </cell>
          <cell r="D3075">
            <v>1</v>
          </cell>
          <cell r="E3075">
            <v>68377</v>
          </cell>
          <cell r="F3075">
            <v>68378</v>
          </cell>
        </row>
        <row r="3076">
          <cell r="A3076">
            <v>0</v>
          </cell>
          <cell r="B3076" t="str">
            <v xml:space="preserve">Transporte </v>
          </cell>
          <cell r="C3076" t="str">
            <v>un</v>
          </cell>
          <cell r="D3076">
            <v>1</v>
          </cell>
          <cell r="E3076">
            <v>2735.12</v>
          </cell>
          <cell r="F3076">
            <v>2735.12</v>
          </cell>
        </row>
        <row r="3077">
          <cell r="A3077">
            <v>0</v>
          </cell>
          <cell r="B3077" t="str">
            <v>Precio directo</v>
          </cell>
          <cell r="C3077">
            <v>0</v>
          </cell>
          <cell r="D3077">
            <v>0</v>
          </cell>
          <cell r="E3077">
            <v>0</v>
          </cell>
          <cell r="F3077">
            <v>71113.119999999995</v>
          </cell>
        </row>
        <row r="3078">
          <cell r="A3078">
            <v>0</v>
          </cell>
          <cell r="B3078" t="str">
            <v xml:space="preserve">A.I.U </v>
          </cell>
          <cell r="C3078">
            <v>0</v>
          </cell>
          <cell r="D3078">
            <v>0</v>
          </cell>
          <cell r="E3078">
            <v>0</v>
          </cell>
          <cell r="F3078">
            <v>0</v>
          </cell>
        </row>
        <row r="3079">
          <cell r="A3079">
            <v>0</v>
          </cell>
          <cell r="B3079" t="str">
            <v>PRECIO UNITARIO (un)</v>
          </cell>
          <cell r="C3079">
            <v>0</v>
          </cell>
          <cell r="D3079">
            <v>0</v>
          </cell>
          <cell r="E3079">
            <v>0</v>
          </cell>
          <cell r="F3079">
            <v>71113</v>
          </cell>
        </row>
        <row r="3080">
          <cell r="A3080">
            <v>0</v>
          </cell>
          <cell r="B3080">
            <v>0</v>
          </cell>
          <cell r="C3080">
            <v>0</v>
          </cell>
          <cell r="D3080">
            <v>0</v>
          </cell>
          <cell r="E3080">
            <v>0</v>
          </cell>
          <cell r="F3080">
            <v>0</v>
          </cell>
        </row>
        <row r="3081">
          <cell r="A3081" t="str">
            <v>6.1.2.4.5.2.4.7</v>
          </cell>
          <cell r="B3081" t="str">
            <v>Pasamuro en acero al carbón Ø3" Schedule 40 sin costura L=0,60m Z=0,22, extremo  liso, según norma de fabricación ASTM A-53, A-106</v>
          </cell>
          <cell r="C3081" t="str">
            <v>un</v>
          </cell>
          <cell r="D3081">
            <v>41925</v>
          </cell>
          <cell r="E3081">
            <v>58820</v>
          </cell>
          <cell r="F3081">
            <v>0</v>
          </cell>
        </row>
        <row r="3082">
          <cell r="A3082">
            <v>0</v>
          </cell>
          <cell r="B3082">
            <v>0</v>
          </cell>
          <cell r="C3082">
            <v>0</v>
          </cell>
          <cell r="D3082">
            <v>0</v>
          </cell>
          <cell r="E3082">
            <v>0</v>
          </cell>
          <cell r="F3082">
            <v>0</v>
          </cell>
        </row>
        <row r="3083">
          <cell r="A3083">
            <v>0</v>
          </cell>
          <cell r="B3083" t="str">
            <v>Instalación de Pasamuro en acero al carbón Ø3" Schedule 40 sin costura L=0,60m Z=0,22, extremo  liso, según norma de fabricación ASTM A-53, A-106</v>
          </cell>
          <cell r="C3083">
            <v>0</v>
          </cell>
          <cell r="D3083">
            <v>0</v>
          </cell>
          <cell r="E3083">
            <v>0</v>
          </cell>
          <cell r="F3083">
            <v>0</v>
          </cell>
        </row>
        <row r="3084">
          <cell r="A3084">
            <v>0</v>
          </cell>
          <cell r="B3084" t="str">
            <v>Soldadura para acero</v>
          </cell>
          <cell r="C3084" t="str">
            <v>cm</v>
          </cell>
          <cell r="D3084">
            <v>23.938936020354223</v>
          </cell>
          <cell r="E3084">
            <v>869.99999999999989</v>
          </cell>
          <cell r="F3084">
            <v>20826.87433770817</v>
          </cell>
        </row>
        <row r="3085">
          <cell r="A3085">
            <v>0</v>
          </cell>
          <cell r="B3085" t="str">
            <v>Salario Oficial + 2 Ayudantes  dia con prestaciones</v>
          </cell>
          <cell r="C3085" t="str">
            <v>día</v>
          </cell>
          <cell r="D3085">
            <v>6</v>
          </cell>
          <cell r="E3085">
            <v>120563.51999999999</v>
          </cell>
          <cell r="F3085">
            <v>20093.919999999998</v>
          </cell>
        </row>
        <row r="3086">
          <cell r="A3086">
            <v>0</v>
          </cell>
          <cell r="B3086" t="str">
            <v>Herramienta menor (5% M.O.)</v>
          </cell>
          <cell r="C3086" t="str">
            <v>gl</v>
          </cell>
          <cell r="D3086">
            <v>0.05</v>
          </cell>
          <cell r="E3086">
            <v>20093.919999999998</v>
          </cell>
          <cell r="F3086">
            <v>1004.6959999999999</v>
          </cell>
        </row>
        <row r="3087">
          <cell r="A3087">
            <v>0</v>
          </cell>
          <cell r="B3087" t="str">
            <v>Precio directo</v>
          </cell>
          <cell r="C3087">
            <v>0</v>
          </cell>
          <cell r="D3087">
            <v>0</v>
          </cell>
          <cell r="E3087">
            <v>0</v>
          </cell>
          <cell r="F3087">
            <v>41925.490337708165</v>
          </cell>
        </row>
        <row r="3088">
          <cell r="A3088">
            <v>0</v>
          </cell>
          <cell r="B3088" t="str">
            <v xml:space="preserve">A.I.U </v>
          </cell>
          <cell r="C3088">
            <v>0</v>
          </cell>
          <cell r="D3088">
            <v>0</v>
          </cell>
          <cell r="E3088">
            <v>0</v>
          </cell>
          <cell r="F3088">
            <v>0</v>
          </cell>
        </row>
        <row r="3089">
          <cell r="A3089">
            <v>0</v>
          </cell>
          <cell r="B3089" t="str">
            <v>PRECIO UNITARIO (un)</v>
          </cell>
          <cell r="C3089">
            <v>0</v>
          </cell>
          <cell r="D3089">
            <v>0</v>
          </cell>
          <cell r="E3089">
            <v>0</v>
          </cell>
          <cell r="F3089">
            <v>41925</v>
          </cell>
        </row>
        <row r="3090">
          <cell r="A3090">
            <v>0</v>
          </cell>
          <cell r="B3090">
            <v>0</v>
          </cell>
          <cell r="C3090">
            <v>0</v>
          </cell>
          <cell r="D3090">
            <v>0</v>
          </cell>
          <cell r="E3090">
            <v>0</v>
          </cell>
          <cell r="F3090">
            <v>0</v>
          </cell>
        </row>
        <row r="3091">
          <cell r="A3091">
            <v>0</v>
          </cell>
          <cell r="B3091" t="str">
            <v>Suministro de Pasamuro en acero al carbón Ø3" Schedule 40 sin costura L=0,60m Z=0,22, extremo  liso, según norma de fabricación ASTM A-53, A-106</v>
          </cell>
          <cell r="C3091">
            <v>0</v>
          </cell>
          <cell r="D3091">
            <v>0</v>
          </cell>
          <cell r="E3091">
            <v>0</v>
          </cell>
          <cell r="F3091">
            <v>0</v>
          </cell>
        </row>
        <row r="3092">
          <cell r="A3092">
            <v>0</v>
          </cell>
          <cell r="B3092" t="str">
            <v>Pasamuro en acero al carbón Ø3" L=0,60m Z=0,22</v>
          </cell>
          <cell r="C3092" t="str">
            <v>un</v>
          </cell>
          <cell r="D3092">
            <v>1</v>
          </cell>
          <cell r="E3092">
            <v>56558</v>
          </cell>
          <cell r="F3092">
            <v>56558</v>
          </cell>
        </row>
        <row r="3093">
          <cell r="A3093">
            <v>0</v>
          </cell>
          <cell r="B3093" t="str">
            <v xml:space="preserve">Transporte </v>
          </cell>
          <cell r="C3093" t="str">
            <v>un</v>
          </cell>
          <cell r="D3093">
            <v>1</v>
          </cell>
          <cell r="E3093">
            <v>2262.3200000000002</v>
          </cell>
          <cell r="F3093">
            <v>2262.3200000000002</v>
          </cell>
        </row>
        <row r="3094">
          <cell r="A3094">
            <v>0</v>
          </cell>
          <cell r="B3094" t="str">
            <v>Precio directo</v>
          </cell>
          <cell r="C3094">
            <v>0</v>
          </cell>
          <cell r="D3094">
            <v>0</v>
          </cell>
          <cell r="E3094">
            <v>0</v>
          </cell>
          <cell r="F3094">
            <v>58820.32</v>
          </cell>
        </row>
        <row r="3095">
          <cell r="A3095">
            <v>0</v>
          </cell>
          <cell r="B3095" t="str">
            <v xml:space="preserve">A.I.U </v>
          </cell>
          <cell r="C3095">
            <v>0</v>
          </cell>
          <cell r="D3095">
            <v>0</v>
          </cell>
          <cell r="E3095">
            <v>0</v>
          </cell>
          <cell r="F3095">
            <v>0</v>
          </cell>
        </row>
        <row r="3096">
          <cell r="A3096">
            <v>0</v>
          </cell>
          <cell r="B3096" t="str">
            <v>PRECIO UNITARIO (un)</v>
          </cell>
          <cell r="C3096">
            <v>0</v>
          </cell>
          <cell r="D3096">
            <v>0</v>
          </cell>
          <cell r="E3096">
            <v>0</v>
          </cell>
          <cell r="F3096">
            <v>58820</v>
          </cell>
        </row>
        <row r="3097">
          <cell r="A3097">
            <v>0</v>
          </cell>
          <cell r="B3097">
            <v>0</v>
          </cell>
          <cell r="C3097">
            <v>0</v>
          </cell>
          <cell r="D3097">
            <v>0</v>
          </cell>
          <cell r="E3097">
            <v>0</v>
          </cell>
          <cell r="F3097">
            <v>0</v>
          </cell>
        </row>
        <row r="3098">
          <cell r="A3098" t="str">
            <v>6.1.2.4.5.2.4.8</v>
          </cell>
          <cell r="B3098" t="str">
            <v>Pasamuro en acero al carbón Ø3" Schedule 40 sin costura L=0,65m Z=0,27, extremo  liso, según norma de fabricación ASTM A-53, A-106</v>
          </cell>
          <cell r="C3098" t="str">
            <v>un</v>
          </cell>
          <cell r="D3098">
            <v>41925</v>
          </cell>
          <cell r="E3098">
            <v>62917</v>
          </cell>
          <cell r="F3098">
            <v>0</v>
          </cell>
        </row>
        <row r="3099">
          <cell r="A3099">
            <v>0</v>
          </cell>
          <cell r="B3099">
            <v>0</v>
          </cell>
          <cell r="C3099">
            <v>0</v>
          </cell>
          <cell r="D3099">
            <v>0</v>
          </cell>
          <cell r="E3099">
            <v>0</v>
          </cell>
          <cell r="F3099">
            <v>0</v>
          </cell>
        </row>
        <row r="3100">
          <cell r="A3100">
            <v>0</v>
          </cell>
          <cell r="B3100" t="str">
            <v>Instalación de Pasamuro en acero al carbón Ø3" Schedule 40 sin costura L=0,65m Z=0,27, extremo  liso, según norma de fabricación ASTM A-53, A-106</v>
          </cell>
          <cell r="C3100">
            <v>0</v>
          </cell>
          <cell r="D3100">
            <v>0</v>
          </cell>
          <cell r="E3100">
            <v>0</v>
          </cell>
          <cell r="F3100">
            <v>0</v>
          </cell>
        </row>
        <row r="3101">
          <cell r="A3101">
            <v>0</v>
          </cell>
          <cell r="B3101" t="str">
            <v>Soldadura para acero</v>
          </cell>
          <cell r="C3101" t="str">
            <v>cm</v>
          </cell>
          <cell r="D3101">
            <v>23.938936020354223</v>
          </cell>
          <cell r="E3101">
            <v>869.99999999999989</v>
          </cell>
          <cell r="F3101">
            <v>20826.87433770817</v>
          </cell>
        </row>
        <row r="3102">
          <cell r="A3102">
            <v>0</v>
          </cell>
          <cell r="B3102" t="str">
            <v>Salario Oficial + 2 Ayudantes  dia con prestaciones</v>
          </cell>
          <cell r="C3102" t="str">
            <v>día</v>
          </cell>
          <cell r="D3102">
            <v>6</v>
          </cell>
          <cell r="E3102">
            <v>120563.51999999999</v>
          </cell>
          <cell r="F3102">
            <v>20093.919999999998</v>
          </cell>
        </row>
        <row r="3103">
          <cell r="A3103">
            <v>0</v>
          </cell>
          <cell r="B3103" t="str">
            <v>Herramienta menor (5% M.O.)</v>
          </cell>
          <cell r="C3103" t="str">
            <v>gl</v>
          </cell>
          <cell r="D3103">
            <v>0.05</v>
          </cell>
          <cell r="E3103">
            <v>20093.919999999998</v>
          </cell>
          <cell r="F3103">
            <v>1004.6959999999999</v>
          </cell>
        </row>
        <row r="3104">
          <cell r="A3104">
            <v>0</v>
          </cell>
          <cell r="B3104" t="str">
            <v>Precio directo</v>
          </cell>
          <cell r="C3104">
            <v>0</v>
          </cell>
          <cell r="D3104">
            <v>0</v>
          </cell>
          <cell r="E3104">
            <v>0</v>
          </cell>
          <cell r="F3104">
            <v>41925.490337708165</v>
          </cell>
        </row>
        <row r="3105">
          <cell r="A3105">
            <v>0</v>
          </cell>
          <cell r="B3105" t="str">
            <v xml:space="preserve">A.I.U </v>
          </cell>
          <cell r="C3105">
            <v>0</v>
          </cell>
          <cell r="D3105">
            <v>0</v>
          </cell>
          <cell r="E3105">
            <v>0</v>
          </cell>
          <cell r="F3105">
            <v>0</v>
          </cell>
        </row>
        <row r="3106">
          <cell r="A3106">
            <v>0</v>
          </cell>
          <cell r="B3106" t="str">
            <v>PRECIO UNITARIO (un)</v>
          </cell>
          <cell r="C3106">
            <v>0</v>
          </cell>
          <cell r="D3106">
            <v>0</v>
          </cell>
          <cell r="E3106">
            <v>0</v>
          </cell>
          <cell r="F3106">
            <v>41925</v>
          </cell>
        </row>
        <row r="3107">
          <cell r="A3107">
            <v>0</v>
          </cell>
          <cell r="B3107">
            <v>0</v>
          </cell>
          <cell r="C3107">
            <v>0</v>
          </cell>
          <cell r="D3107">
            <v>0</v>
          </cell>
          <cell r="E3107">
            <v>0</v>
          </cell>
          <cell r="F3107">
            <v>0</v>
          </cell>
        </row>
        <row r="3108">
          <cell r="A3108">
            <v>0</v>
          </cell>
          <cell r="B3108" t="str">
            <v>Suministro de Pasamuro en acero al carbón Ø3" Schedule 40 sin costura L=0,65m Z=0,27, extremo  liso, según norma de fabricación ASTM A-53, A-106</v>
          </cell>
          <cell r="C3108">
            <v>0</v>
          </cell>
          <cell r="D3108">
            <v>0</v>
          </cell>
          <cell r="E3108">
            <v>0</v>
          </cell>
          <cell r="F3108">
            <v>0</v>
          </cell>
        </row>
        <row r="3109">
          <cell r="A3109">
            <v>0</v>
          </cell>
          <cell r="B3109" t="str">
            <v>Pasamuro en acero al carbón Ø3" L=0,65m Z=0,27</v>
          </cell>
          <cell r="C3109" t="str">
            <v>un</v>
          </cell>
          <cell r="D3109">
            <v>1</v>
          </cell>
          <cell r="E3109">
            <v>60497</v>
          </cell>
          <cell r="F3109">
            <v>60497</v>
          </cell>
        </row>
        <row r="3110">
          <cell r="A3110">
            <v>0</v>
          </cell>
          <cell r="B3110" t="str">
            <v xml:space="preserve">Transporte </v>
          </cell>
          <cell r="C3110" t="str">
            <v>un</v>
          </cell>
          <cell r="D3110">
            <v>1</v>
          </cell>
          <cell r="E3110">
            <v>2419.88</v>
          </cell>
          <cell r="F3110">
            <v>2419.88</v>
          </cell>
        </row>
        <row r="3111">
          <cell r="A3111">
            <v>0</v>
          </cell>
          <cell r="B3111" t="str">
            <v>Precio directo</v>
          </cell>
          <cell r="C3111">
            <v>0</v>
          </cell>
          <cell r="D3111">
            <v>0</v>
          </cell>
          <cell r="E3111">
            <v>0</v>
          </cell>
          <cell r="F3111">
            <v>62916.88</v>
          </cell>
        </row>
        <row r="3112">
          <cell r="A3112">
            <v>0</v>
          </cell>
          <cell r="B3112" t="str">
            <v xml:space="preserve">A.I.U </v>
          </cell>
          <cell r="C3112">
            <v>0</v>
          </cell>
          <cell r="D3112">
            <v>0</v>
          </cell>
          <cell r="E3112">
            <v>0</v>
          </cell>
          <cell r="F3112">
            <v>0</v>
          </cell>
        </row>
        <row r="3113">
          <cell r="A3113">
            <v>0</v>
          </cell>
          <cell r="B3113" t="str">
            <v>PRECIO UNITARIO (un)</v>
          </cell>
          <cell r="C3113">
            <v>0</v>
          </cell>
          <cell r="D3113">
            <v>0</v>
          </cell>
          <cell r="E3113">
            <v>0</v>
          </cell>
          <cell r="F3113">
            <v>62917</v>
          </cell>
        </row>
        <row r="3114">
          <cell r="A3114">
            <v>0</v>
          </cell>
          <cell r="B3114">
            <v>0</v>
          </cell>
          <cell r="C3114">
            <v>0</v>
          </cell>
          <cell r="D3114">
            <v>0</v>
          </cell>
          <cell r="E3114">
            <v>0</v>
          </cell>
          <cell r="F3114">
            <v>0</v>
          </cell>
        </row>
        <row r="3115">
          <cell r="A3115" t="str">
            <v>6.1.2.4.5.3</v>
          </cell>
          <cell r="B3115" t="str">
            <v>Pasamuro en acero al carbón, Schedule 40 sin costura, extremo  brida-liso, según norma de fabricación ASTM A-53, A-106; incluye juego de empaques y tornillos</v>
          </cell>
          <cell r="C3115">
            <v>0</v>
          </cell>
          <cell r="D3115">
            <v>0</v>
          </cell>
          <cell r="E3115">
            <v>0</v>
          </cell>
          <cell r="F3115">
            <v>0</v>
          </cell>
        </row>
        <row r="3116">
          <cell r="A3116">
            <v>0</v>
          </cell>
          <cell r="B3116">
            <v>0</v>
          </cell>
          <cell r="C3116">
            <v>0</v>
          </cell>
          <cell r="D3116">
            <v>0</v>
          </cell>
          <cell r="E3116">
            <v>0</v>
          </cell>
          <cell r="F3116">
            <v>0</v>
          </cell>
        </row>
        <row r="3117">
          <cell r="A3117" t="str">
            <v>6.1.2.4.5.3.4.1</v>
          </cell>
          <cell r="B3117" t="str">
            <v>Pasamuro en acero al carbón Ø3", Schedule 40 sin costura L=0,37m Z=0,25m, extremo  brida-liso, según norma de fabricación ASTM A-53, A-106; incluye juego de empaques y tornillos</v>
          </cell>
          <cell r="C3117" t="str">
            <v>un</v>
          </cell>
          <cell r="D3117">
            <v>52475</v>
          </cell>
          <cell r="E3117">
            <v>122655</v>
          </cell>
          <cell r="F3117">
            <v>0</v>
          </cell>
        </row>
        <row r="3118">
          <cell r="A3118">
            <v>0</v>
          </cell>
          <cell r="B3118">
            <v>0</v>
          </cell>
          <cell r="C3118">
            <v>0</v>
          </cell>
          <cell r="D3118">
            <v>0</v>
          </cell>
          <cell r="E3118">
            <v>0</v>
          </cell>
          <cell r="F3118">
            <v>0</v>
          </cell>
        </row>
        <row r="3119">
          <cell r="A3119">
            <v>0</v>
          </cell>
          <cell r="B3119" t="str">
            <v>Instalación de Pasamuro en acero al carbón Ø3", Schedule 40 sin costura L=0,37m Z=0,25m, extremo  brida-liso, según norma de fabricación ASTM A-53, A-106; incluye juego de empaques y tornillos</v>
          </cell>
          <cell r="C3119">
            <v>0</v>
          </cell>
          <cell r="D3119">
            <v>0</v>
          </cell>
          <cell r="E3119">
            <v>0</v>
          </cell>
          <cell r="F3119">
            <v>0</v>
          </cell>
        </row>
        <row r="3120">
          <cell r="A3120">
            <v>0</v>
          </cell>
          <cell r="B3120" t="str">
            <v>Soldadura para acero</v>
          </cell>
          <cell r="C3120" t="str">
            <v>cm</v>
          </cell>
          <cell r="D3120">
            <v>23.938936020354223</v>
          </cell>
          <cell r="E3120">
            <v>869.99999999999989</v>
          </cell>
          <cell r="F3120">
            <v>20826.87433770817</v>
          </cell>
        </row>
        <row r="3121">
          <cell r="A3121">
            <v>0</v>
          </cell>
          <cell r="B3121" t="str">
            <v>Salario Oficial + 2 Ayudantes  dia con prestaciones</v>
          </cell>
          <cell r="C3121" t="str">
            <v>día</v>
          </cell>
          <cell r="D3121">
            <v>4</v>
          </cell>
          <cell r="E3121">
            <v>120563.51999999999</v>
          </cell>
          <cell r="F3121">
            <v>30140.879999999997</v>
          </cell>
        </row>
        <row r="3122">
          <cell r="A3122">
            <v>0</v>
          </cell>
          <cell r="B3122" t="str">
            <v>Herramienta menor (5% M.O.)</v>
          </cell>
          <cell r="C3122" t="str">
            <v>gl</v>
          </cell>
          <cell r="D3122">
            <v>0.05</v>
          </cell>
          <cell r="E3122">
            <v>30140.879999999997</v>
          </cell>
          <cell r="F3122">
            <v>1507.0439999999999</v>
          </cell>
        </row>
        <row r="3123">
          <cell r="A3123">
            <v>0</v>
          </cell>
          <cell r="B3123" t="str">
            <v>Costo directo</v>
          </cell>
          <cell r="C3123">
            <v>0</v>
          </cell>
          <cell r="D3123">
            <v>0</v>
          </cell>
          <cell r="E3123">
            <v>0</v>
          </cell>
          <cell r="F3123">
            <v>52474.798337708169</v>
          </cell>
        </row>
        <row r="3124">
          <cell r="A3124">
            <v>0</v>
          </cell>
          <cell r="B3124" t="str">
            <v xml:space="preserve">A.I.U </v>
          </cell>
          <cell r="C3124">
            <v>0</v>
          </cell>
          <cell r="D3124">
            <v>0</v>
          </cell>
          <cell r="E3124">
            <v>0</v>
          </cell>
          <cell r="F3124">
            <v>0</v>
          </cell>
        </row>
        <row r="3125">
          <cell r="A3125">
            <v>0</v>
          </cell>
          <cell r="B3125" t="str">
            <v>PRECIO UNITARIO (un)</v>
          </cell>
          <cell r="C3125">
            <v>0</v>
          </cell>
          <cell r="D3125">
            <v>0</v>
          </cell>
          <cell r="E3125">
            <v>0</v>
          </cell>
          <cell r="F3125">
            <v>52475</v>
          </cell>
        </row>
        <row r="3126">
          <cell r="A3126">
            <v>0</v>
          </cell>
          <cell r="B3126">
            <v>0</v>
          </cell>
          <cell r="C3126">
            <v>0</v>
          </cell>
          <cell r="D3126">
            <v>0</v>
          </cell>
          <cell r="E3126">
            <v>0</v>
          </cell>
          <cell r="F3126">
            <v>0</v>
          </cell>
        </row>
        <row r="3127">
          <cell r="A3127">
            <v>0</v>
          </cell>
          <cell r="B3127" t="str">
            <v>Suministro de Pasamuro en acero al carbón Ø3", Schedule 40 sin costura L=0,37m Z=0,25m, extremo  brida-liso, según norma de fabricación ASTM A-53, A-106; incluye juego de empaques y tornillos</v>
          </cell>
          <cell r="C3127">
            <v>0</v>
          </cell>
          <cell r="D3127">
            <v>0</v>
          </cell>
          <cell r="E3127">
            <v>0</v>
          </cell>
          <cell r="F3127">
            <v>0</v>
          </cell>
        </row>
        <row r="3128">
          <cell r="A3128">
            <v>0</v>
          </cell>
          <cell r="B3128" t="str">
            <v>Pasamuro en acero al carbón Ø3", L=0,37m Z=0,25m</v>
          </cell>
          <cell r="C3128" t="str">
            <v>un</v>
          </cell>
          <cell r="D3128">
            <v>1</v>
          </cell>
          <cell r="E3128">
            <v>106769</v>
          </cell>
          <cell r="F3128">
            <v>106769</v>
          </cell>
        </row>
        <row r="3129">
          <cell r="A3129">
            <v>0</v>
          </cell>
          <cell r="B3129" t="str">
            <v>Juego de empaques y tornillos 3"</v>
          </cell>
          <cell r="C3129" t="str">
            <v>un</v>
          </cell>
          <cell r="D3129">
            <v>0.5</v>
          </cell>
          <cell r="E3129">
            <v>22336.959999999999</v>
          </cell>
          <cell r="F3129">
            <v>11168.48</v>
          </cell>
        </row>
        <row r="3130">
          <cell r="A3130">
            <v>0</v>
          </cell>
          <cell r="B3130" t="str">
            <v xml:space="preserve">Transporte </v>
          </cell>
          <cell r="C3130" t="str">
            <v>un</v>
          </cell>
          <cell r="D3130">
            <v>1</v>
          </cell>
          <cell r="E3130">
            <v>4717.4992000000002</v>
          </cell>
          <cell r="F3130">
            <v>4717.4992000000002</v>
          </cell>
        </row>
        <row r="3131">
          <cell r="A3131">
            <v>0</v>
          </cell>
          <cell r="B3131" t="str">
            <v>Costo directo</v>
          </cell>
          <cell r="C3131">
            <v>0</v>
          </cell>
          <cell r="D3131">
            <v>0</v>
          </cell>
          <cell r="E3131">
            <v>0</v>
          </cell>
          <cell r="F3131">
            <v>122654.9792</v>
          </cell>
        </row>
        <row r="3132">
          <cell r="A3132">
            <v>0</v>
          </cell>
          <cell r="B3132" t="str">
            <v xml:space="preserve">A.I.U </v>
          </cell>
          <cell r="C3132">
            <v>0</v>
          </cell>
          <cell r="D3132">
            <v>0</v>
          </cell>
          <cell r="E3132">
            <v>0</v>
          </cell>
          <cell r="F3132">
            <v>0</v>
          </cell>
        </row>
        <row r="3133">
          <cell r="A3133">
            <v>0</v>
          </cell>
          <cell r="B3133" t="str">
            <v>PRECIO UNITARIO (un)</v>
          </cell>
          <cell r="C3133">
            <v>0</v>
          </cell>
          <cell r="D3133">
            <v>0</v>
          </cell>
          <cell r="E3133">
            <v>0</v>
          </cell>
          <cell r="F3133">
            <v>122655</v>
          </cell>
        </row>
        <row r="3134">
          <cell r="A3134">
            <v>0</v>
          </cell>
          <cell r="B3134">
            <v>0</v>
          </cell>
          <cell r="C3134">
            <v>0</v>
          </cell>
          <cell r="D3134">
            <v>0</v>
          </cell>
          <cell r="E3134">
            <v>0</v>
          </cell>
          <cell r="F3134">
            <v>0</v>
          </cell>
        </row>
        <row r="3135">
          <cell r="A3135" t="str">
            <v>6.1.2.4.5.3.4.2</v>
          </cell>
          <cell r="B3135" t="str">
            <v>Pasamuro en acero al carbón Ø3", Schedule 40 sin costura L=0,40m Z=0,27m, extremo  brida-liso, según norma de fabricación ASTM A-53, A-106; incluye juego de empaques y tornillos</v>
          </cell>
          <cell r="C3135" t="str">
            <v>un</v>
          </cell>
          <cell r="D3135">
            <v>52475</v>
          </cell>
          <cell r="E3135">
            <v>125112</v>
          </cell>
          <cell r="F3135">
            <v>0</v>
          </cell>
        </row>
        <row r="3136">
          <cell r="A3136">
            <v>0</v>
          </cell>
          <cell r="B3136">
            <v>0</v>
          </cell>
          <cell r="C3136">
            <v>0</v>
          </cell>
          <cell r="D3136">
            <v>0</v>
          </cell>
          <cell r="E3136">
            <v>0</v>
          </cell>
          <cell r="F3136">
            <v>0</v>
          </cell>
        </row>
        <row r="3137">
          <cell r="A3137">
            <v>0</v>
          </cell>
          <cell r="B3137" t="str">
            <v>Instalación de Pasamuro en acero al carbón Ø3", Schedule 40 sin costura L=0,40m Z=0,27m, extremo  brida-liso, según norma de fabricación ASTM A-53, A-106; incluye juego de empaques y tornillos</v>
          </cell>
          <cell r="C3137">
            <v>0</v>
          </cell>
          <cell r="D3137">
            <v>0</v>
          </cell>
          <cell r="E3137">
            <v>0</v>
          </cell>
          <cell r="F3137">
            <v>0</v>
          </cell>
        </row>
        <row r="3138">
          <cell r="A3138">
            <v>0</v>
          </cell>
          <cell r="B3138" t="str">
            <v>Soldadura para acero</v>
          </cell>
          <cell r="C3138" t="str">
            <v>cm</v>
          </cell>
          <cell r="D3138">
            <v>23.938936020354223</v>
          </cell>
          <cell r="E3138">
            <v>869.99999999999989</v>
          </cell>
          <cell r="F3138">
            <v>20826.87433770817</v>
          </cell>
        </row>
        <row r="3139">
          <cell r="A3139">
            <v>0</v>
          </cell>
          <cell r="B3139" t="str">
            <v>Salario Oficial + 2 Ayudantes  dia con prestaciones</v>
          </cell>
          <cell r="C3139" t="str">
            <v>día</v>
          </cell>
          <cell r="D3139">
            <v>4</v>
          </cell>
          <cell r="E3139">
            <v>120563.51999999999</v>
          </cell>
          <cell r="F3139">
            <v>30140.879999999997</v>
          </cell>
        </row>
        <row r="3140">
          <cell r="A3140">
            <v>0</v>
          </cell>
          <cell r="B3140" t="str">
            <v>Herramienta menor (5% M.O.)</v>
          </cell>
          <cell r="C3140" t="str">
            <v>gl</v>
          </cell>
          <cell r="D3140">
            <v>0.05</v>
          </cell>
          <cell r="E3140">
            <v>30140.879999999997</v>
          </cell>
          <cell r="F3140">
            <v>1507.0439999999999</v>
          </cell>
        </row>
        <row r="3141">
          <cell r="A3141">
            <v>0</v>
          </cell>
          <cell r="B3141" t="str">
            <v>Precio directo</v>
          </cell>
          <cell r="C3141">
            <v>0</v>
          </cell>
          <cell r="D3141">
            <v>0</v>
          </cell>
          <cell r="E3141">
            <v>0</v>
          </cell>
          <cell r="F3141">
            <v>52474.798337708169</v>
          </cell>
        </row>
        <row r="3142">
          <cell r="A3142">
            <v>0</v>
          </cell>
          <cell r="B3142" t="str">
            <v xml:space="preserve">A.I.U </v>
          </cell>
          <cell r="C3142">
            <v>0</v>
          </cell>
          <cell r="D3142">
            <v>0</v>
          </cell>
          <cell r="E3142">
            <v>0</v>
          </cell>
          <cell r="F3142">
            <v>0</v>
          </cell>
        </row>
        <row r="3143">
          <cell r="A3143">
            <v>0</v>
          </cell>
          <cell r="B3143" t="str">
            <v>PRECIO UNITARIO (un)</v>
          </cell>
          <cell r="C3143">
            <v>0</v>
          </cell>
          <cell r="D3143">
            <v>0</v>
          </cell>
          <cell r="E3143">
            <v>0</v>
          </cell>
          <cell r="F3143">
            <v>52475</v>
          </cell>
        </row>
        <row r="3144">
          <cell r="A3144">
            <v>0</v>
          </cell>
          <cell r="B3144">
            <v>0</v>
          </cell>
          <cell r="C3144">
            <v>0</v>
          </cell>
          <cell r="D3144">
            <v>0</v>
          </cell>
          <cell r="E3144">
            <v>0</v>
          </cell>
          <cell r="F3144">
            <v>0</v>
          </cell>
        </row>
        <row r="3145">
          <cell r="A3145">
            <v>0</v>
          </cell>
          <cell r="B3145" t="str">
            <v>Suministro de Pasamuro en acero al carbón Ø3", Schedule 40 sin costura L=0,40m Z=0,27m, extremo  brida-liso, según norma de fabricación ASTM A-53, A-106; incluye juego de empaques y tornillos</v>
          </cell>
          <cell r="C3145">
            <v>0</v>
          </cell>
          <cell r="D3145">
            <v>0</v>
          </cell>
          <cell r="E3145">
            <v>0</v>
          </cell>
          <cell r="F3145">
            <v>0</v>
          </cell>
        </row>
        <row r="3146">
          <cell r="A3146">
            <v>0</v>
          </cell>
          <cell r="B3146" t="str">
            <v>Pasamuro en acero al carbón Ø3", L=0,40m Z=0,27m</v>
          </cell>
          <cell r="C3146" t="str">
            <v>un</v>
          </cell>
          <cell r="D3146">
            <v>1</v>
          </cell>
          <cell r="E3146">
            <v>109132</v>
          </cell>
          <cell r="F3146">
            <v>109132</v>
          </cell>
        </row>
        <row r="3147">
          <cell r="A3147">
            <v>0</v>
          </cell>
          <cell r="B3147" t="str">
            <v>Juego de empaques y tornillos 3"</v>
          </cell>
          <cell r="C3147" t="str">
            <v>un</v>
          </cell>
          <cell r="D3147">
            <v>0.5</v>
          </cell>
          <cell r="E3147">
            <v>22336.959999999999</v>
          </cell>
          <cell r="F3147">
            <v>11168.48</v>
          </cell>
        </row>
        <row r="3148">
          <cell r="A3148">
            <v>0</v>
          </cell>
          <cell r="B3148" t="str">
            <v xml:space="preserve">Transporte </v>
          </cell>
          <cell r="C3148" t="str">
            <v>un</v>
          </cell>
          <cell r="D3148">
            <v>1</v>
          </cell>
          <cell r="E3148">
            <v>4812.0191999999997</v>
          </cell>
          <cell r="F3148">
            <v>4812.0191999999997</v>
          </cell>
        </row>
        <row r="3149">
          <cell r="A3149">
            <v>0</v>
          </cell>
          <cell r="B3149" t="str">
            <v>Precio directo</v>
          </cell>
          <cell r="C3149">
            <v>0</v>
          </cell>
          <cell r="D3149">
            <v>0</v>
          </cell>
          <cell r="E3149">
            <v>0</v>
          </cell>
          <cell r="F3149">
            <v>125112.49919999999</v>
          </cell>
        </row>
        <row r="3150">
          <cell r="A3150">
            <v>0</v>
          </cell>
          <cell r="B3150" t="str">
            <v xml:space="preserve">A.I.U </v>
          </cell>
          <cell r="C3150">
            <v>0</v>
          </cell>
          <cell r="D3150">
            <v>0</v>
          </cell>
          <cell r="E3150">
            <v>0</v>
          </cell>
          <cell r="F3150">
            <v>0</v>
          </cell>
        </row>
        <row r="3151">
          <cell r="A3151">
            <v>0</v>
          </cell>
          <cell r="B3151" t="str">
            <v>PRECIO UNITARIO (un)</v>
          </cell>
          <cell r="C3151">
            <v>0</v>
          </cell>
          <cell r="D3151">
            <v>0</v>
          </cell>
          <cell r="E3151">
            <v>0</v>
          </cell>
          <cell r="F3151">
            <v>125112</v>
          </cell>
        </row>
        <row r="3152">
          <cell r="A3152">
            <v>0</v>
          </cell>
          <cell r="B3152">
            <v>0</v>
          </cell>
          <cell r="C3152">
            <v>0</v>
          </cell>
          <cell r="D3152">
            <v>0</v>
          </cell>
          <cell r="E3152">
            <v>0</v>
          </cell>
          <cell r="F3152">
            <v>0</v>
          </cell>
        </row>
        <row r="3153">
          <cell r="A3153" t="str">
            <v>6.1.2.4.5.3.4.3</v>
          </cell>
          <cell r="B3153" t="str">
            <v>Pasamuro en acero al carbón Ø3", Schedule 40 sin costura L=0,35m Z=0,23m, extremo  brida-liso, según norma de fabricación ASTM A-53, A-106; incluye juego de empaques y tornillos</v>
          </cell>
          <cell r="C3153" t="str">
            <v>un</v>
          </cell>
          <cell r="D3153">
            <v>27677.810695652173</v>
          </cell>
          <cell r="E3153">
            <v>156136</v>
          </cell>
          <cell r="F3153">
            <v>0</v>
          </cell>
        </row>
        <row r="3154">
          <cell r="A3154">
            <v>0</v>
          </cell>
          <cell r="B3154">
            <v>0</v>
          </cell>
          <cell r="C3154">
            <v>0</v>
          </cell>
          <cell r="D3154">
            <v>0</v>
          </cell>
          <cell r="E3154">
            <v>0</v>
          </cell>
          <cell r="F3154">
            <v>0</v>
          </cell>
        </row>
        <row r="3155">
          <cell r="A3155">
            <v>0</v>
          </cell>
          <cell r="B3155" t="str">
            <v>Instalación de Pasamuro en acero al carbón Ø3", Schedule 40 sin costura L=0,35m Z=0,23m, extremo  brida-liso, según norma de fabricación ASTM A-53, A-106; incluye juego de empaques y tornillos</v>
          </cell>
          <cell r="C3155">
            <v>0</v>
          </cell>
          <cell r="D3155">
            <v>0</v>
          </cell>
          <cell r="E3155">
            <v>0</v>
          </cell>
          <cell r="F3155">
            <v>0</v>
          </cell>
        </row>
        <row r="3156">
          <cell r="A3156">
            <v>0</v>
          </cell>
          <cell r="B3156" t="str">
            <v>Soldadura para acero</v>
          </cell>
          <cell r="C3156" t="str">
            <v>cm</v>
          </cell>
          <cell r="D3156">
            <v>23.938936020354223</v>
          </cell>
          <cell r="E3156">
            <v>869.99999999999989</v>
          </cell>
          <cell r="F3156">
            <v>20826.87433770817</v>
          </cell>
        </row>
        <row r="3157">
          <cell r="A3157">
            <v>0</v>
          </cell>
          <cell r="B3157" t="str">
            <v>Salario Oficial + 2 Ayudantes  dia con prestaciones</v>
          </cell>
          <cell r="C3157" t="str">
            <v>día</v>
          </cell>
          <cell r="D3157">
            <v>4</v>
          </cell>
          <cell r="E3157">
            <v>120563.51999999999</v>
          </cell>
          <cell r="F3157">
            <v>30140.879999999997</v>
          </cell>
        </row>
        <row r="3158">
          <cell r="A3158">
            <v>0</v>
          </cell>
          <cell r="B3158" t="str">
            <v>Herramienta menor (5% M.O.)</v>
          </cell>
          <cell r="C3158" t="str">
            <v>gl</v>
          </cell>
          <cell r="D3158">
            <v>0.05</v>
          </cell>
          <cell r="E3158">
            <v>30140.879999999997</v>
          </cell>
          <cell r="F3158">
            <v>1507.0439999999999</v>
          </cell>
        </row>
        <row r="3159">
          <cell r="A3159">
            <v>0</v>
          </cell>
          <cell r="B3159" t="str">
            <v>Precio directo</v>
          </cell>
          <cell r="C3159">
            <v>0</v>
          </cell>
          <cell r="D3159">
            <v>0</v>
          </cell>
          <cell r="E3159">
            <v>0</v>
          </cell>
          <cell r="F3159">
            <v>52474.798337708169</v>
          </cell>
        </row>
        <row r="3160">
          <cell r="A3160">
            <v>0</v>
          </cell>
          <cell r="B3160" t="str">
            <v xml:space="preserve">A.I.U </v>
          </cell>
          <cell r="C3160">
            <v>0</v>
          </cell>
          <cell r="D3160">
            <v>0</v>
          </cell>
          <cell r="E3160">
            <v>0</v>
          </cell>
          <cell r="F3160">
            <v>0</v>
          </cell>
        </row>
        <row r="3161">
          <cell r="A3161">
            <v>0</v>
          </cell>
          <cell r="B3161" t="str">
            <v>PRECIO UNITARIO (un)</v>
          </cell>
          <cell r="C3161">
            <v>0</v>
          </cell>
          <cell r="D3161">
            <v>0</v>
          </cell>
          <cell r="E3161">
            <v>0</v>
          </cell>
          <cell r="F3161">
            <v>52475</v>
          </cell>
        </row>
        <row r="3162">
          <cell r="A3162">
            <v>0</v>
          </cell>
          <cell r="B3162">
            <v>0</v>
          </cell>
          <cell r="C3162">
            <v>0</v>
          </cell>
          <cell r="D3162">
            <v>0</v>
          </cell>
          <cell r="E3162">
            <v>0</v>
          </cell>
          <cell r="F3162">
            <v>0</v>
          </cell>
        </row>
        <row r="3163">
          <cell r="A3163">
            <v>0</v>
          </cell>
          <cell r="B3163" t="str">
            <v>Suministro de Pasamuro en acero al carbón Ø3", Schedule 40 sin costura L=0,35m Z=0,23m, extremo  brida-liso, según norma de fabricación ASTM A-53, A-106; incluye juego de empaques y tornillos</v>
          </cell>
          <cell r="C3163">
            <v>0</v>
          </cell>
          <cell r="D3163">
            <v>0</v>
          </cell>
          <cell r="E3163">
            <v>0</v>
          </cell>
          <cell r="F3163">
            <v>0</v>
          </cell>
        </row>
        <row r="3164">
          <cell r="A3164">
            <v>0</v>
          </cell>
          <cell r="B3164" t="str">
            <v>Niple Pasamuros Acero al carbon  Ø 3" L=0,35m Z=0,23</v>
          </cell>
          <cell r="C3164" t="str">
            <v>un</v>
          </cell>
          <cell r="D3164">
            <v>1</v>
          </cell>
          <cell r="E3164">
            <v>105192</v>
          </cell>
          <cell r="F3164">
            <v>105192</v>
          </cell>
        </row>
        <row r="3165">
          <cell r="A3165">
            <v>0</v>
          </cell>
          <cell r="B3165" t="str">
            <v>Juego de empaques y tornillos 3"</v>
          </cell>
          <cell r="C3165" t="str">
            <v>un</v>
          </cell>
          <cell r="D3165">
            <v>0.5</v>
          </cell>
          <cell r="E3165">
            <v>22336.959999999999</v>
          </cell>
          <cell r="F3165">
            <v>11168.48</v>
          </cell>
        </row>
        <row r="3166">
          <cell r="A3166">
            <v>0</v>
          </cell>
          <cell r="B3166" t="str">
            <v xml:space="preserve">Transporte </v>
          </cell>
          <cell r="C3166" t="str">
            <v>un</v>
          </cell>
          <cell r="D3166">
            <v>1</v>
          </cell>
          <cell r="E3166">
            <v>4654.4192000000003</v>
          </cell>
          <cell r="F3166">
            <v>4654.4192000000003</v>
          </cell>
        </row>
        <row r="3167">
          <cell r="A3167">
            <v>0</v>
          </cell>
          <cell r="B3167" t="str">
            <v>Precio directo</v>
          </cell>
          <cell r="C3167">
            <v>0</v>
          </cell>
          <cell r="D3167">
            <v>0</v>
          </cell>
          <cell r="E3167">
            <v>0</v>
          </cell>
          <cell r="F3167">
            <v>121014.8992</v>
          </cell>
        </row>
        <row r="3168">
          <cell r="A3168">
            <v>0</v>
          </cell>
          <cell r="B3168" t="str">
            <v xml:space="preserve">A.I.U </v>
          </cell>
          <cell r="C3168">
            <v>0</v>
          </cell>
          <cell r="D3168">
            <v>0</v>
          </cell>
          <cell r="E3168">
            <v>0</v>
          </cell>
          <cell r="F3168">
            <v>0</v>
          </cell>
        </row>
        <row r="3169">
          <cell r="A3169">
            <v>0</v>
          </cell>
          <cell r="B3169" t="str">
            <v>PRECIO UNITARIO (un)</v>
          </cell>
          <cell r="C3169">
            <v>0</v>
          </cell>
          <cell r="D3169">
            <v>0</v>
          </cell>
          <cell r="E3169">
            <v>0</v>
          </cell>
          <cell r="F3169">
            <v>121015</v>
          </cell>
        </row>
        <row r="3170">
          <cell r="A3170">
            <v>0</v>
          </cell>
          <cell r="B3170">
            <v>0</v>
          </cell>
          <cell r="C3170">
            <v>0</v>
          </cell>
          <cell r="D3170">
            <v>0</v>
          </cell>
          <cell r="E3170">
            <v>0</v>
          </cell>
          <cell r="F3170">
            <v>0</v>
          </cell>
        </row>
        <row r="3171">
          <cell r="A3171" t="str">
            <v>6.1.2.4.5.4</v>
          </cell>
          <cell r="B3171" t="str">
            <v>Pasamuro en acero al carbón, Schedule 40 sin costura, extremo  roscado, según norma de fabricación ASTM A-53, A-106;</v>
          </cell>
          <cell r="C3171">
            <v>0</v>
          </cell>
          <cell r="D3171">
            <v>0</v>
          </cell>
          <cell r="E3171">
            <v>0</v>
          </cell>
          <cell r="F3171">
            <v>0</v>
          </cell>
        </row>
        <row r="3172">
          <cell r="A3172">
            <v>0</v>
          </cell>
          <cell r="B3172">
            <v>0</v>
          </cell>
          <cell r="C3172">
            <v>0</v>
          </cell>
          <cell r="D3172">
            <v>0</v>
          </cell>
          <cell r="E3172">
            <v>0</v>
          </cell>
          <cell r="F3172">
            <v>0</v>
          </cell>
        </row>
        <row r="3173">
          <cell r="A3173" t="str">
            <v>6.1.2.4.5.4.2</v>
          </cell>
          <cell r="B3173" t="str">
            <v>Pasamuro en acero al carbón Ø2", Schedule 40 sin costura, extremo  roscado, según norma de fabricación ASTM A-53, A-106</v>
          </cell>
          <cell r="C3173">
            <v>0</v>
          </cell>
          <cell r="D3173">
            <v>0</v>
          </cell>
          <cell r="E3173">
            <v>0</v>
          </cell>
          <cell r="F3173">
            <v>0</v>
          </cell>
        </row>
        <row r="3174">
          <cell r="A3174">
            <v>0</v>
          </cell>
          <cell r="B3174">
            <v>0</v>
          </cell>
          <cell r="C3174">
            <v>0</v>
          </cell>
          <cell r="D3174">
            <v>0</v>
          </cell>
          <cell r="E3174">
            <v>0</v>
          </cell>
          <cell r="F3174">
            <v>0</v>
          </cell>
        </row>
        <row r="3175">
          <cell r="A3175" t="str">
            <v>6.1.2.4.5.4.2.1</v>
          </cell>
          <cell r="B3175" t="str">
            <v>Pasamuro en acero al carbón Ø2", Schedule 40 sin costura L=0,50m Z=0,20m, extremo  liso-roscado, según norma de fabricación ASTM A-53, A-106</v>
          </cell>
          <cell r="C3175" t="str">
            <v>un</v>
          </cell>
          <cell r="D3175">
            <v>34983</v>
          </cell>
          <cell r="E3175">
            <v>44546</v>
          </cell>
          <cell r="F3175">
            <v>0</v>
          </cell>
        </row>
        <row r="3176">
          <cell r="A3176">
            <v>0</v>
          </cell>
          <cell r="B3176">
            <v>0</v>
          </cell>
          <cell r="C3176">
            <v>0</v>
          </cell>
          <cell r="D3176">
            <v>0</v>
          </cell>
          <cell r="E3176">
            <v>0</v>
          </cell>
          <cell r="F3176">
            <v>0</v>
          </cell>
        </row>
        <row r="3177">
          <cell r="A3177">
            <v>0</v>
          </cell>
          <cell r="B3177" t="str">
            <v>Instalación de Pasamuro en acero al carbón Ø2", Schedule 40 sin costura L=0,50m Z=0,20m, extremo  liso-roscado, según norma de fabricación ASTM A-53, A-106</v>
          </cell>
          <cell r="C3177">
            <v>0</v>
          </cell>
          <cell r="D3177">
            <v>0</v>
          </cell>
          <cell r="E3177">
            <v>0</v>
          </cell>
          <cell r="F3177">
            <v>0</v>
          </cell>
        </row>
        <row r="3178">
          <cell r="A3178">
            <v>0</v>
          </cell>
          <cell r="B3178" t="str">
            <v>Soldadura para acero</v>
          </cell>
          <cell r="C3178" t="str">
            <v>cm</v>
          </cell>
          <cell r="D3178">
            <v>15.959290680236149</v>
          </cell>
          <cell r="E3178">
            <v>869.99999999999989</v>
          </cell>
          <cell r="F3178">
            <v>13884.582891805449</v>
          </cell>
        </row>
        <row r="3179">
          <cell r="A3179">
            <v>0</v>
          </cell>
          <cell r="B3179" t="str">
            <v>Salario Oficial + 2 Ayudantes  dia con prestaciones</v>
          </cell>
          <cell r="C3179" t="str">
            <v>día</v>
          </cell>
          <cell r="D3179">
            <v>6</v>
          </cell>
          <cell r="E3179">
            <v>120563.51999999999</v>
          </cell>
          <cell r="F3179">
            <v>20093.919999999998</v>
          </cell>
        </row>
        <row r="3180">
          <cell r="A3180">
            <v>0</v>
          </cell>
          <cell r="B3180" t="str">
            <v>Herramienta menor (5% M.O.)</v>
          </cell>
          <cell r="C3180" t="str">
            <v>gl</v>
          </cell>
          <cell r="D3180">
            <v>0.05</v>
          </cell>
          <cell r="E3180">
            <v>20093.919999999998</v>
          </cell>
          <cell r="F3180">
            <v>1004.6959999999999</v>
          </cell>
        </row>
        <row r="3181">
          <cell r="A3181">
            <v>0</v>
          </cell>
          <cell r="B3181" t="str">
            <v>Costo directo</v>
          </cell>
          <cell r="C3181">
            <v>0</v>
          </cell>
          <cell r="D3181">
            <v>0</v>
          </cell>
          <cell r="E3181">
            <v>0</v>
          </cell>
          <cell r="F3181">
            <v>34983.198891805441</v>
          </cell>
        </row>
        <row r="3182">
          <cell r="A3182">
            <v>0</v>
          </cell>
          <cell r="B3182" t="str">
            <v xml:space="preserve">A.I.U </v>
          </cell>
          <cell r="C3182">
            <v>0</v>
          </cell>
          <cell r="D3182">
            <v>0</v>
          </cell>
          <cell r="E3182">
            <v>0</v>
          </cell>
          <cell r="F3182">
            <v>0</v>
          </cell>
        </row>
        <row r="3183">
          <cell r="A3183">
            <v>0</v>
          </cell>
          <cell r="B3183" t="str">
            <v>PRECIO UNITARIO (un)</v>
          </cell>
          <cell r="C3183">
            <v>0</v>
          </cell>
          <cell r="D3183">
            <v>0</v>
          </cell>
          <cell r="E3183">
            <v>0</v>
          </cell>
          <cell r="F3183">
            <v>34983</v>
          </cell>
        </row>
        <row r="3184">
          <cell r="A3184">
            <v>0</v>
          </cell>
          <cell r="B3184">
            <v>0</v>
          </cell>
          <cell r="C3184">
            <v>0</v>
          </cell>
          <cell r="D3184">
            <v>0</v>
          </cell>
          <cell r="E3184">
            <v>0</v>
          </cell>
          <cell r="F3184">
            <v>0</v>
          </cell>
        </row>
        <row r="3185">
          <cell r="A3185">
            <v>0</v>
          </cell>
          <cell r="B3185" t="str">
            <v>Suministro de Pasamuro en acero al carbón Ø2", Schedule 40 sin costura L=0,50m Z=0,20m, extremo  liso-roscado, según norma de fabricación ASTM A-53, A-106</v>
          </cell>
          <cell r="C3185">
            <v>0</v>
          </cell>
          <cell r="D3185">
            <v>0</v>
          </cell>
          <cell r="E3185">
            <v>0</v>
          </cell>
          <cell r="F3185">
            <v>0</v>
          </cell>
        </row>
        <row r="3186">
          <cell r="A3186">
            <v>0</v>
          </cell>
          <cell r="B3186" t="str">
            <v>Pasamuro en acero al carbón Ø2", L=0,50m Z=0,20m</v>
          </cell>
          <cell r="C3186" t="str">
            <v>un</v>
          </cell>
          <cell r="D3186">
            <v>1</v>
          </cell>
          <cell r="E3186">
            <v>42833</v>
          </cell>
          <cell r="F3186">
            <v>42833</v>
          </cell>
        </row>
        <row r="3187">
          <cell r="A3187">
            <v>0</v>
          </cell>
          <cell r="B3187" t="str">
            <v xml:space="preserve">Transporte </v>
          </cell>
          <cell r="C3187" t="str">
            <v>un</v>
          </cell>
          <cell r="D3187">
            <v>1</v>
          </cell>
          <cell r="E3187">
            <v>1713.32</v>
          </cell>
          <cell r="F3187">
            <v>1713.32</v>
          </cell>
        </row>
        <row r="3188">
          <cell r="A3188">
            <v>0</v>
          </cell>
          <cell r="B3188" t="str">
            <v>Costo directo</v>
          </cell>
          <cell r="C3188">
            <v>0</v>
          </cell>
          <cell r="D3188">
            <v>0</v>
          </cell>
          <cell r="E3188">
            <v>0</v>
          </cell>
          <cell r="F3188">
            <v>44546.32</v>
          </cell>
        </row>
        <row r="3189">
          <cell r="A3189">
            <v>0</v>
          </cell>
          <cell r="B3189" t="str">
            <v xml:space="preserve">A.I.U </v>
          </cell>
          <cell r="C3189">
            <v>0</v>
          </cell>
          <cell r="D3189">
            <v>0</v>
          </cell>
          <cell r="E3189">
            <v>0</v>
          </cell>
          <cell r="F3189">
            <v>0</v>
          </cell>
        </row>
        <row r="3190">
          <cell r="A3190">
            <v>0</v>
          </cell>
          <cell r="B3190" t="str">
            <v>PRECIO UNITARIO (un)</v>
          </cell>
          <cell r="C3190">
            <v>0</v>
          </cell>
          <cell r="D3190">
            <v>0</v>
          </cell>
          <cell r="E3190">
            <v>0</v>
          </cell>
          <cell r="F3190">
            <v>44546</v>
          </cell>
        </row>
        <row r="3191">
          <cell r="A3191">
            <v>0</v>
          </cell>
          <cell r="B3191">
            <v>0</v>
          </cell>
          <cell r="C3191">
            <v>0</v>
          </cell>
          <cell r="D3191">
            <v>0</v>
          </cell>
          <cell r="E3191">
            <v>0</v>
          </cell>
          <cell r="F3191">
            <v>0</v>
          </cell>
        </row>
        <row r="3192">
          <cell r="A3192" t="str">
            <v>6.1.2.4.5.4.4</v>
          </cell>
          <cell r="B3192" t="str">
            <v>Pasamuro en acero al carbón Ø3", Schedule 40 sin costura, extremo  roscado, según norma de fabricación ASTM A-53, A-106</v>
          </cell>
          <cell r="C3192">
            <v>0</v>
          </cell>
          <cell r="D3192">
            <v>0</v>
          </cell>
          <cell r="E3192">
            <v>0</v>
          </cell>
          <cell r="F3192">
            <v>0</v>
          </cell>
        </row>
        <row r="3193">
          <cell r="A3193">
            <v>0</v>
          </cell>
          <cell r="B3193">
            <v>0</v>
          </cell>
          <cell r="C3193">
            <v>0</v>
          </cell>
          <cell r="D3193">
            <v>0</v>
          </cell>
          <cell r="E3193">
            <v>0</v>
          </cell>
          <cell r="F3193">
            <v>0</v>
          </cell>
        </row>
        <row r="3194">
          <cell r="A3194" t="str">
            <v>6.1.2.4.5.4.4.1</v>
          </cell>
          <cell r="B3194" t="str">
            <v>Pasamuro en acero al carbón Ø2", Schedule 40 sin costura L=0,35m Z=0,23m, extremo  liso-roscado, según norma de fabricación ASTM A-53, A-106</v>
          </cell>
          <cell r="C3194" t="str">
            <v>un</v>
          </cell>
          <cell r="D3194">
            <v>15824</v>
          </cell>
          <cell r="E3194">
            <v>43232</v>
          </cell>
          <cell r="F3194">
            <v>0</v>
          </cell>
        </row>
        <row r="3195">
          <cell r="A3195">
            <v>0</v>
          </cell>
          <cell r="B3195">
            <v>0</v>
          </cell>
          <cell r="C3195">
            <v>0</v>
          </cell>
          <cell r="D3195">
            <v>0</v>
          </cell>
          <cell r="E3195">
            <v>0</v>
          </cell>
          <cell r="F3195">
            <v>0</v>
          </cell>
        </row>
        <row r="3196">
          <cell r="A3196">
            <v>0</v>
          </cell>
          <cell r="B3196" t="str">
            <v>Instalación de Pasamuro en acero al carbón Ø2", Schedule 40 sin costura L=0,35m Z=0,23m, extremo  liso-roscado, según norma de fabricación ASTM A-53, A-106</v>
          </cell>
          <cell r="C3196">
            <v>0</v>
          </cell>
          <cell r="D3196">
            <v>0</v>
          </cell>
          <cell r="E3196">
            <v>0</v>
          </cell>
          <cell r="F3196">
            <v>0</v>
          </cell>
        </row>
        <row r="3197">
          <cell r="A3197">
            <v>0</v>
          </cell>
          <cell r="B3197" t="str">
            <v>Soldadura para acero</v>
          </cell>
          <cell r="C3197" t="str">
            <v>cm</v>
          </cell>
          <cell r="D3197">
            <v>23.938936020354223</v>
          </cell>
          <cell r="E3197">
            <v>869.99999999999989</v>
          </cell>
          <cell r="F3197">
            <v>20826.87433770817</v>
          </cell>
        </row>
        <row r="3198">
          <cell r="A3198">
            <v>0</v>
          </cell>
          <cell r="B3198" t="str">
            <v>Salario Oficial + 2 Ayudantes  dia con prestaciones</v>
          </cell>
          <cell r="C3198" t="str">
            <v>día</v>
          </cell>
          <cell r="D3198">
            <v>8</v>
          </cell>
          <cell r="E3198">
            <v>120563.51999999999</v>
          </cell>
          <cell r="F3198">
            <v>15070.439999999999</v>
          </cell>
        </row>
        <row r="3199">
          <cell r="A3199">
            <v>0</v>
          </cell>
          <cell r="B3199" t="str">
            <v>Herramienta menor (5% M.O.)</v>
          </cell>
          <cell r="C3199" t="str">
            <v>gl</v>
          </cell>
          <cell r="D3199">
            <v>0.05</v>
          </cell>
          <cell r="E3199">
            <v>15070.439999999999</v>
          </cell>
          <cell r="F3199">
            <v>753.52199999999993</v>
          </cell>
        </row>
        <row r="3200">
          <cell r="A3200">
            <v>0</v>
          </cell>
          <cell r="B3200" t="str">
            <v>Precio directo</v>
          </cell>
          <cell r="C3200">
            <v>0</v>
          </cell>
          <cell r="D3200">
            <v>0</v>
          </cell>
          <cell r="E3200">
            <v>0</v>
          </cell>
          <cell r="F3200">
            <v>15823.962</v>
          </cell>
        </row>
        <row r="3201">
          <cell r="A3201">
            <v>0</v>
          </cell>
          <cell r="B3201" t="str">
            <v xml:space="preserve">A.I.U </v>
          </cell>
          <cell r="C3201">
            <v>0</v>
          </cell>
          <cell r="D3201">
            <v>0</v>
          </cell>
          <cell r="E3201">
            <v>0</v>
          </cell>
          <cell r="F3201">
            <v>0</v>
          </cell>
        </row>
        <row r="3202">
          <cell r="A3202">
            <v>0</v>
          </cell>
          <cell r="B3202" t="str">
            <v>PRECIO UNITARIO (un)</v>
          </cell>
          <cell r="C3202">
            <v>0</v>
          </cell>
          <cell r="D3202">
            <v>0</v>
          </cell>
          <cell r="E3202">
            <v>0</v>
          </cell>
          <cell r="F3202">
            <v>15824</v>
          </cell>
        </row>
        <row r="3203">
          <cell r="A3203">
            <v>0</v>
          </cell>
          <cell r="B3203">
            <v>0</v>
          </cell>
          <cell r="C3203">
            <v>0</v>
          </cell>
          <cell r="D3203">
            <v>0</v>
          </cell>
          <cell r="E3203">
            <v>0</v>
          </cell>
          <cell r="F3203">
            <v>0</v>
          </cell>
        </row>
        <row r="3204">
          <cell r="A3204">
            <v>0</v>
          </cell>
          <cell r="B3204" t="str">
            <v>Suministro de Pasamuro en acero al carbón Ø2", Schedule 40 sin costura L=0,35m Z=0,23m, extremo  liso-roscado, según norma de fabricación ASTM A-53, A-106</v>
          </cell>
          <cell r="C3204">
            <v>0</v>
          </cell>
          <cell r="D3204">
            <v>0</v>
          </cell>
          <cell r="E3204">
            <v>0</v>
          </cell>
          <cell r="F3204">
            <v>0</v>
          </cell>
        </row>
        <row r="3205">
          <cell r="A3205">
            <v>0</v>
          </cell>
          <cell r="B3205" t="str">
            <v>Niple Pasamuros Acero al carbon  Ø 3" L=0,35m Z=0,23</v>
          </cell>
          <cell r="C3205" t="str">
            <v>un</v>
          </cell>
          <cell r="D3205">
            <v>1</v>
          </cell>
          <cell r="E3205">
            <v>41569</v>
          </cell>
          <cell r="F3205">
            <v>41569</v>
          </cell>
        </row>
        <row r="3206">
          <cell r="A3206">
            <v>0</v>
          </cell>
          <cell r="B3206" t="str">
            <v xml:space="preserve">Transporte </v>
          </cell>
          <cell r="C3206" t="str">
            <v>un</v>
          </cell>
          <cell r="D3206">
            <v>1</v>
          </cell>
          <cell r="E3206">
            <v>1662.76</v>
          </cell>
          <cell r="F3206">
            <v>1662.76</v>
          </cell>
        </row>
        <row r="3207">
          <cell r="A3207">
            <v>0</v>
          </cell>
          <cell r="B3207" t="str">
            <v>Precio directo</v>
          </cell>
          <cell r="C3207">
            <v>0</v>
          </cell>
          <cell r="D3207">
            <v>0</v>
          </cell>
          <cell r="E3207">
            <v>0</v>
          </cell>
          <cell r="F3207">
            <v>43231.76</v>
          </cell>
        </row>
        <row r="3208">
          <cell r="A3208">
            <v>0</v>
          </cell>
          <cell r="B3208" t="str">
            <v xml:space="preserve">A.I.U </v>
          </cell>
          <cell r="C3208">
            <v>0</v>
          </cell>
          <cell r="D3208">
            <v>0</v>
          </cell>
          <cell r="E3208">
            <v>0</v>
          </cell>
          <cell r="F3208">
            <v>0</v>
          </cell>
        </row>
        <row r="3209">
          <cell r="A3209">
            <v>0</v>
          </cell>
          <cell r="B3209" t="str">
            <v>PRECIO UNITARIO (un)</v>
          </cell>
          <cell r="C3209">
            <v>0</v>
          </cell>
          <cell r="D3209">
            <v>0</v>
          </cell>
          <cell r="E3209">
            <v>0</v>
          </cell>
          <cell r="F3209">
            <v>43232</v>
          </cell>
        </row>
        <row r="3210">
          <cell r="A3210">
            <v>0</v>
          </cell>
          <cell r="B3210">
            <v>0</v>
          </cell>
          <cell r="C3210">
            <v>0</v>
          </cell>
          <cell r="D3210">
            <v>0</v>
          </cell>
          <cell r="E3210">
            <v>0</v>
          </cell>
          <cell r="F3210">
            <v>0</v>
          </cell>
        </row>
        <row r="3211">
          <cell r="A3211" t="str">
            <v>6.1.2.5</v>
          </cell>
          <cell r="B3211" t="str">
            <v>Tubería en acero galvanizado</v>
          </cell>
          <cell r="C3211">
            <v>0</v>
          </cell>
          <cell r="D3211">
            <v>0</v>
          </cell>
          <cell r="E3211">
            <v>0</v>
          </cell>
          <cell r="F3211">
            <v>0</v>
          </cell>
        </row>
        <row r="3212">
          <cell r="A3212">
            <v>0</v>
          </cell>
          <cell r="B3212">
            <v>0</v>
          </cell>
          <cell r="C3212">
            <v>0</v>
          </cell>
          <cell r="D3212">
            <v>0</v>
          </cell>
          <cell r="E3212">
            <v>0</v>
          </cell>
          <cell r="F3212">
            <v>0</v>
          </cell>
        </row>
        <row r="3213">
          <cell r="A3213" t="str">
            <v>6.1.2.5.3</v>
          </cell>
          <cell r="B3213" t="str">
            <v xml:space="preserve">Tubería en acero galvanizado Ø1 1/2" </v>
          </cell>
          <cell r="C3213" t="str">
            <v>ml</v>
          </cell>
          <cell r="D3213">
            <v>11996</v>
          </cell>
          <cell r="E3213">
            <v>15080</v>
          </cell>
          <cell r="F3213">
            <v>0</v>
          </cell>
        </row>
        <row r="3214">
          <cell r="A3214">
            <v>0</v>
          </cell>
          <cell r="B3214">
            <v>0</v>
          </cell>
          <cell r="C3214">
            <v>0</v>
          </cell>
          <cell r="D3214">
            <v>0</v>
          </cell>
          <cell r="E3214">
            <v>0</v>
          </cell>
          <cell r="F3214">
            <v>0</v>
          </cell>
        </row>
        <row r="3215">
          <cell r="A3215">
            <v>0</v>
          </cell>
          <cell r="B3215" t="str">
            <v xml:space="preserve">Instalación deTubería en acero galvanizado Ø1 1/2"
</v>
          </cell>
          <cell r="C3215">
            <v>0</v>
          </cell>
          <cell r="D3215">
            <v>0</v>
          </cell>
          <cell r="E3215">
            <v>0</v>
          </cell>
          <cell r="F3215">
            <v>0</v>
          </cell>
        </row>
        <row r="3216">
          <cell r="A3216">
            <v>0</v>
          </cell>
          <cell r="B3216" t="str">
            <v>Soldadura para acero</v>
          </cell>
          <cell r="C3216" t="str">
            <v>cm</v>
          </cell>
          <cell r="D3216">
            <v>11.969468010177112</v>
          </cell>
          <cell r="E3216">
            <v>869.99999999999989</v>
          </cell>
          <cell r="F3216">
            <v>10413.437168854085</v>
          </cell>
        </row>
        <row r="3217">
          <cell r="A3217">
            <v>0</v>
          </cell>
          <cell r="B3217" t="str">
            <v xml:space="preserve">Salario Oficial + Ayudante dia con prestaciones </v>
          </cell>
          <cell r="C3217" t="str">
            <v>día</v>
          </cell>
          <cell r="D3217">
            <v>60</v>
          </cell>
          <cell r="E3217">
            <v>90422.639999999985</v>
          </cell>
          <cell r="F3217">
            <v>1507.0439999999996</v>
          </cell>
        </row>
        <row r="3218">
          <cell r="A3218">
            <v>0</v>
          </cell>
          <cell r="B3218" t="str">
            <v>Herramienta menor (5% M.O.)</v>
          </cell>
          <cell r="C3218" t="str">
            <v>gl</v>
          </cell>
          <cell r="D3218">
            <v>0.05</v>
          </cell>
          <cell r="E3218">
            <v>1507.0439999999996</v>
          </cell>
          <cell r="F3218">
            <v>75.352199999999982</v>
          </cell>
        </row>
        <row r="3219">
          <cell r="A3219">
            <v>0</v>
          </cell>
          <cell r="B3219" t="str">
            <v>Costo directo</v>
          </cell>
          <cell r="C3219">
            <v>0</v>
          </cell>
          <cell r="D3219">
            <v>0</v>
          </cell>
          <cell r="E3219">
            <v>0</v>
          </cell>
          <cell r="F3219">
            <v>11995.833368854084</v>
          </cell>
        </row>
        <row r="3220">
          <cell r="A3220">
            <v>0</v>
          </cell>
          <cell r="B3220" t="str">
            <v xml:space="preserve">A.I.U </v>
          </cell>
          <cell r="C3220">
            <v>0</v>
          </cell>
          <cell r="D3220">
            <v>0</v>
          </cell>
          <cell r="E3220">
            <v>0</v>
          </cell>
          <cell r="F3220">
            <v>0</v>
          </cell>
        </row>
        <row r="3221">
          <cell r="A3221">
            <v>0</v>
          </cell>
          <cell r="B3221" t="str">
            <v>PRECIO UNITARIO (ml)</v>
          </cell>
          <cell r="C3221">
            <v>0</v>
          </cell>
          <cell r="D3221">
            <v>0</v>
          </cell>
          <cell r="E3221">
            <v>0</v>
          </cell>
          <cell r="F3221">
            <v>11996</v>
          </cell>
        </row>
        <row r="3222">
          <cell r="A3222">
            <v>0</v>
          </cell>
          <cell r="B3222">
            <v>0</v>
          </cell>
          <cell r="C3222">
            <v>0</v>
          </cell>
          <cell r="D3222">
            <v>0</v>
          </cell>
          <cell r="E3222">
            <v>0</v>
          </cell>
          <cell r="F3222">
            <v>0</v>
          </cell>
        </row>
        <row r="3223">
          <cell r="A3223">
            <v>0</v>
          </cell>
          <cell r="B3223" t="str">
            <v xml:space="preserve">Suministro deTubería en acero galvanizado Ø1 1/2"
</v>
          </cell>
          <cell r="C3223">
            <v>0</v>
          </cell>
          <cell r="D3223">
            <v>0</v>
          </cell>
          <cell r="E3223">
            <v>0</v>
          </cell>
          <cell r="F3223">
            <v>0</v>
          </cell>
        </row>
        <row r="3224">
          <cell r="A3224">
            <v>0</v>
          </cell>
          <cell r="B3224" t="str">
            <v>Tubería en acero galvanizado Ø 1 1/2"</v>
          </cell>
          <cell r="C3224" t="str">
            <v>ml</v>
          </cell>
          <cell r="D3224">
            <v>1</v>
          </cell>
          <cell r="E3224">
            <v>14499.999999999998</v>
          </cell>
          <cell r="F3224">
            <v>14499.999999999998</v>
          </cell>
        </row>
        <row r="3225">
          <cell r="A3225">
            <v>0</v>
          </cell>
          <cell r="B3225" t="str">
            <v xml:space="preserve">Transporte </v>
          </cell>
          <cell r="C3225" t="str">
            <v>ml</v>
          </cell>
          <cell r="D3225">
            <v>1</v>
          </cell>
          <cell r="E3225">
            <v>579.99999999999989</v>
          </cell>
          <cell r="F3225">
            <v>579.99999999999989</v>
          </cell>
        </row>
        <row r="3226">
          <cell r="A3226">
            <v>0</v>
          </cell>
          <cell r="B3226" t="str">
            <v>Costo directo</v>
          </cell>
          <cell r="C3226">
            <v>0</v>
          </cell>
          <cell r="D3226">
            <v>0</v>
          </cell>
          <cell r="E3226">
            <v>0</v>
          </cell>
          <cell r="F3226">
            <v>15079.999999999998</v>
          </cell>
        </row>
        <row r="3227">
          <cell r="A3227">
            <v>0</v>
          </cell>
          <cell r="B3227" t="str">
            <v xml:space="preserve">A.I.U </v>
          </cell>
          <cell r="C3227">
            <v>0</v>
          </cell>
          <cell r="D3227">
            <v>0</v>
          </cell>
          <cell r="E3227">
            <v>0</v>
          </cell>
          <cell r="F3227">
            <v>0</v>
          </cell>
        </row>
        <row r="3228">
          <cell r="A3228">
            <v>0</v>
          </cell>
          <cell r="B3228" t="str">
            <v>PRECIO UNITARIO (ml)</v>
          </cell>
          <cell r="C3228">
            <v>0</v>
          </cell>
          <cell r="D3228">
            <v>0</v>
          </cell>
          <cell r="E3228">
            <v>0</v>
          </cell>
          <cell r="F3228">
            <v>15080</v>
          </cell>
        </row>
        <row r="3229">
          <cell r="A3229">
            <v>0</v>
          </cell>
          <cell r="B3229">
            <v>0</v>
          </cell>
          <cell r="C3229">
            <v>0</v>
          </cell>
          <cell r="D3229">
            <v>0</v>
          </cell>
          <cell r="E3229">
            <v>0</v>
          </cell>
          <cell r="F3229">
            <v>0</v>
          </cell>
        </row>
        <row r="3230">
          <cell r="A3230" t="str">
            <v>6.1.2.5.4</v>
          </cell>
          <cell r="B3230" t="str">
            <v>Tubería en acero galvanizado Ø2"</v>
          </cell>
          <cell r="C3230" t="str">
            <v>ml</v>
          </cell>
          <cell r="D3230">
            <v>16522</v>
          </cell>
          <cell r="E3230">
            <v>71718</v>
          </cell>
          <cell r="F3230">
            <v>0</v>
          </cell>
        </row>
        <row r="3231">
          <cell r="A3231">
            <v>0</v>
          </cell>
          <cell r="B3231">
            <v>0</v>
          </cell>
          <cell r="C3231">
            <v>0</v>
          </cell>
          <cell r="D3231">
            <v>0</v>
          </cell>
          <cell r="E3231">
            <v>0</v>
          </cell>
          <cell r="F3231">
            <v>0</v>
          </cell>
        </row>
        <row r="3232">
          <cell r="A3232">
            <v>0</v>
          </cell>
          <cell r="B3232" t="str">
            <v>Instalación de Tubería en acero galvanizado Ø2"</v>
          </cell>
          <cell r="C3232">
            <v>0</v>
          </cell>
          <cell r="D3232">
            <v>0</v>
          </cell>
          <cell r="E3232">
            <v>0</v>
          </cell>
          <cell r="F3232">
            <v>0</v>
          </cell>
        </row>
        <row r="3233">
          <cell r="A3233">
            <v>0</v>
          </cell>
          <cell r="B3233" t="str">
            <v>Soldadura para acero</v>
          </cell>
          <cell r="C3233" t="str">
            <v>cm</v>
          </cell>
          <cell r="D3233">
            <v>15.959290680236149</v>
          </cell>
          <cell r="E3233">
            <v>869.99999999999989</v>
          </cell>
          <cell r="F3233">
            <v>13884.582891805449</v>
          </cell>
        </row>
        <row r="3234">
          <cell r="A3234">
            <v>0</v>
          </cell>
          <cell r="B3234" t="str">
            <v xml:space="preserve">Salario Oficial + Ayudante dia con prestaciones </v>
          </cell>
          <cell r="C3234" t="str">
            <v>día</v>
          </cell>
          <cell r="D3234">
            <v>36</v>
          </cell>
          <cell r="E3234">
            <v>90422.639999999985</v>
          </cell>
          <cell r="F3234">
            <v>2511.7399999999998</v>
          </cell>
        </row>
        <row r="3235">
          <cell r="A3235">
            <v>0</v>
          </cell>
          <cell r="B3235" t="str">
            <v>Herramienta menor (5% M.O.)</v>
          </cell>
          <cell r="C3235" t="str">
            <v>gl</v>
          </cell>
          <cell r="D3235">
            <v>0.05</v>
          </cell>
          <cell r="E3235">
            <v>2511.7399999999998</v>
          </cell>
          <cell r="F3235">
            <v>125.58699999999999</v>
          </cell>
        </row>
        <row r="3236">
          <cell r="A3236">
            <v>0</v>
          </cell>
          <cell r="B3236" t="str">
            <v>Precio directo</v>
          </cell>
          <cell r="C3236">
            <v>0</v>
          </cell>
          <cell r="D3236">
            <v>0</v>
          </cell>
          <cell r="E3236">
            <v>0</v>
          </cell>
          <cell r="F3236">
            <v>16521.909891805448</v>
          </cell>
        </row>
        <row r="3237">
          <cell r="A3237">
            <v>0</v>
          </cell>
          <cell r="B3237" t="str">
            <v xml:space="preserve">A.I.U </v>
          </cell>
          <cell r="C3237">
            <v>0</v>
          </cell>
          <cell r="D3237">
            <v>0</v>
          </cell>
          <cell r="E3237">
            <v>0</v>
          </cell>
          <cell r="F3237">
            <v>0</v>
          </cell>
        </row>
        <row r="3238">
          <cell r="A3238">
            <v>0</v>
          </cell>
          <cell r="B3238" t="str">
            <v>PRECIO UNITARIO (ml)</v>
          </cell>
          <cell r="C3238">
            <v>0</v>
          </cell>
          <cell r="D3238">
            <v>0</v>
          </cell>
          <cell r="E3238">
            <v>0</v>
          </cell>
          <cell r="F3238">
            <v>16522</v>
          </cell>
        </row>
        <row r="3239">
          <cell r="A3239">
            <v>0</v>
          </cell>
          <cell r="B3239">
            <v>0</v>
          </cell>
          <cell r="C3239">
            <v>0</v>
          </cell>
          <cell r="D3239">
            <v>0</v>
          </cell>
          <cell r="E3239">
            <v>0</v>
          </cell>
          <cell r="F3239">
            <v>0</v>
          </cell>
        </row>
        <row r="3240">
          <cell r="A3240">
            <v>0</v>
          </cell>
          <cell r="B3240" t="str">
            <v>Suministro de Tubería en acero galvanizado Ø2"</v>
          </cell>
          <cell r="C3240">
            <v>0</v>
          </cell>
          <cell r="D3240">
            <v>0</v>
          </cell>
          <cell r="E3240">
            <v>0</v>
          </cell>
          <cell r="F3240">
            <v>0</v>
          </cell>
        </row>
        <row r="3241">
          <cell r="A3241">
            <v>0</v>
          </cell>
          <cell r="B3241" t="str">
            <v>Tubería en acero galvanizado Ø2"</v>
          </cell>
          <cell r="C3241" t="str">
            <v>ml</v>
          </cell>
          <cell r="D3241">
            <v>1</v>
          </cell>
          <cell r="E3241">
            <v>68960</v>
          </cell>
          <cell r="F3241">
            <v>68960</v>
          </cell>
        </row>
        <row r="3242">
          <cell r="A3242">
            <v>0</v>
          </cell>
          <cell r="B3242" t="str">
            <v xml:space="preserve">Transporte </v>
          </cell>
          <cell r="C3242" t="str">
            <v>ml</v>
          </cell>
          <cell r="D3242">
            <v>1</v>
          </cell>
          <cell r="E3242">
            <v>2758.4</v>
          </cell>
          <cell r="F3242">
            <v>2758.4</v>
          </cell>
        </row>
        <row r="3243">
          <cell r="A3243">
            <v>0</v>
          </cell>
          <cell r="B3243" t="str">
            <v>Precio directo</v>
          </cell>
          <cell r="C3243">
            <v>0</v>
          </cell>
          <cell r="D3243">
            <v>0</v>
          </cell>
          <cell r="E3243">
            <v>0</v>
          </cell>
          <cell r="F3243">
            <v>71718.399999999994</v>
          </cell>
        </row>
        <row r="3244">
          <cell r="A3244">
            <v>0</v>
          </cell>
          <cell r="B3244" t="str">
            <v xml:space="preserve">A.I.U </v>
          </cell>
          <cell r="C3244">
            <v>0</v>
          </cell>
          <cell r="D3244">
            <v>0</v>
          </cell>
          <cell r="E3244">
            <v>0</v>
          </cell>
          <cell r="F3244">
            <v>0</v>
          </cell>
        </row>
        <row r="3245">
          <cell r="A3245">
            <v>0</v>
          </cell>
          <cell r="B3245" t="str">
            <v>PRECIO UNITARIO (ml)</v>
          </cell>
          <cell r="C3245">
            <v>0</v>
          </cell>
          <cell r="D3245">
            <v>0</v>
          </cell>
          <cell r="E3245">
            <v>0</v>
          </cell>
          <cell r="F3245">
            <v>71718</v>
          </cell>
        </row>
        <row r="3246">
          <cell r="A3246">
            <v>0</v>
          </cell>
          <cell r="B3246">
            <v>0</v>
          </cell>
          <cell r="C3246">
            <v>0</v>
          </cell>
          <cell r="D3246">
            <v>0</v>
          </cell>
          <cell r="E3246">
            <v>0</v>
          </cell>
          <cell r="F3246">
            <v>0</v>
          </cell>
        </row>
        <row r="3247">
          <cell r="A3247" t="str">
            <v>6.1.2.5.6</v>
          </cell>
          <cell r="B3247" t="str">
            <v>Tubería en acero galvanizado Ø4"</v>
          </cell>
          <cell r="C3247" t="str">
            <v>ml</v>
          </cell>
          <cell r="D3247">
            <v>34802</v>
          </cell>
          <cell r="E3247">
            <v>79301</v>
          </cell>
          <cell r="F3247">
            <v>0</v>
          </cell>
        </row>
        <row r="3248">
          <cell r="A3248">
            <v>0</v>
          </cell>
          <cell r="B3248">
            <v>0</v>
          </cell>
          <cell r="C3248">
            <v>0</v>
          </cell>
          <cell r="D3248">
            <v>0</v>
          </cell>
          <cell r="E3248">
            <v>0</v>
          </cell>
          <cell r="F3248">
            <v>0</v>
          </cell>
        </row>
        <row r="3249">
          <cell r="A3249">
            <v>0</v>
          </cell>
          <cell r="B3249" t="str">
            <v>Instalación de Tubería en acero galvanizado Ø4"</v>
          </cell>
          <cell r="C3249">
            <v>0</v>
          </cell>
          <cell r="D3249">
            <v>0</v>
          </cell>
          <cell r="E3249">
            <v>0</v>
          </cell>
          <cell r="F3249">
            <v>0</v>
          </cell>
        </row>
        <row r="3250">
          <cell r="A3250">
            <v>0</v>
          </cell>
          <cell r="B3250" t="str">
            <v>Soldadura para acero</v>
          </cell>
          <cell r="C3250" t="str">
            <v>cm</v>
          </cell>
          <cell r="D3250">
            <v>31.918581360472299</v>
          </cell>
          <cell r="E3250">
            <v>869.99999999999989</v>
          </cell>
          <cell r="F3250">
            <v>27769.165783610897</v>
          </cell>
        </row>
        <row r="3251">
          <cell r="A3251">
            <v>0</v>
          </cell>
          <cell r="B3251" t="str">
            <v>Salario Oficial + 2 Ayudantes  dia con prestaciones</v>
          </cell>
          <cell r="C3251" t="str">
            <v>día</v>
          </cell>
          <cell r="D3251">
            <v>18</v>
          </cell>
          <cell r="E3251">
            <v>120563.51999999999</v>
          </cell>
          <cell r="F3251">
            <v>6697.9733333333324</v>
          </cell>
        </row>
        <row r="3252">
          <cell r="A3252">
            <v>0</v>
          </cell>
          <cell r="B3252" t="str">
            <v>Herramienta menor (5% M.O.)</v>
          </cell>
          <cell r="C3252" t="str">
            <v>gl</v>
          </cell>
          <cell r="D3252">
            <v>0.05</v>
          </cell>
          <cell r="E3252">
            <v>6697.9733333333324</v>
          </cell>
          <cell r="F3252">
            <v>334.89866666666666</v>
          </cell>
        </row>
        <row r="3253">
          <cell r="A3253">
            <v>0</v>
          </cell>
          <cell r="B3253" t="str">
            <v>Costo directo</v>
          </cell>
          <cell r="C3253">
            <v>0</v>
          </cell>
          <cell r="D3253">
            <v>0</v>
          </cell>
          <cell r="E3253">
            <v>0</v>
          </cell>
          <cell r="F3253">
            <v>34802.037783610896</v>
          </cell>
        </row>
        <row r="3254">
          <cell r="A3254">
            <v>0</v>
          </cell>
          <cell r="B3254" t="str">
            <v xml:space="preserve">A.I.U </v>
          </cell>
          <cell r="C3254">
            <v>0</v>
          </cell>
          <cell r="D3254">
            <v>0</v>
          </cell>
          <cell r="E3254">
            <v>0</v>
          </cell>
          <cell r="F3254">
            <v>0</v>
          </cell>
        </row>
        <row r="3255">
          <cell r="A3255">
            <v>0</v>
          </cell>
          <cell r="B3255" t="str">
            <v>PRECIO UNITARIO (ml)</v>
          </cell>
          <cell r="C3255">
            <v>0</v>
          </cell>
          <cell r="D3255">
            <v>0</v>
          </cell>
          <cell r="E3255">
            <v>0</v>
          </cell>
          <cell r="F3255">
            <v>34802</v>
          </cell>
        </row>
        <row r="3256">
          <cell r="A3256">
            <v>0</v>
          </cell>
          <cell r="B3256">
            <v>0</v>
          </cell>
          <cell r="C3256">
            <v>0</v>
          </cell>
          <cell r="D3256">
            <v>0</v>
          </cell>
          <cell r="E3256">
            <v>0</v>
          </cell>
          <cell r="F3256">
            <v>0</v>
          </cell>
        </row>
        <row r="3257">
          <cell r="A3257">
            <v>0</v>
          </cell>
          <cell r="B3257" t="str">
            <v>Suministro de Tubería en acero galvanizado Ø4"</v>
          </cell>
          <cell r="C3257">
            <v>0</v>
          </cell>
          <cell r="D3257">
            <v>0</v>
          </cell>
          <cell r="E3257">
            <v>0</v>
          </cell>
          <cell r="F3257">
            <v>0</v>
          </cell>
        </row>
        <row r="3258">
          <cell r="A3258">
            <v>0</v>
          </cell>
          <cell r="B3258" t="str">
            <v>Tubería en acero galvanizado Ø4"</v>
          </cell>
          <cell r="C3258" t="str">
            <v>ml</v>
          </cell>
          <cell r="D3258">
            <v>1</v>
          </cell>
          <cell r="E3258">
            <v>76251</v>
          </cell>
          <cell r="F3258">
            <v>76251</v>
          </cell>
        </row>
        <row r="3259">
          <cell r="A3259">
            <v>0</v>
          </cell>
          <cell r="B3259" t="str">
            <v xml:space="preserve">Transporte </v>
          </cell>
          <cell r="C3259" t="str">
            <v>ml</v>
          </cell>
          <cell r="D3259">
            <v>1</v>
          </cell>
          <cell r="E3259">
            <v>3050.04</v>
          </cell>
          <cell r="F3259">
            <v>3050.04</v>
          </cell>
        </row>
        <row r="3260">
          <cell r="A3260">
            <v>0</v>
          </cell>
          <cell r="B3260" t="str">
            <v>Costo directo</v>
          </cell>
          <cell r="C3260">
            <v>0</v>
          </cell>
          <cell r="D3260">
            <v>0</v>
          </cell>
          <cell r="E3260">
            <v>0</v>
          </cell>
          <cell r="F3260">
            <v>79301.039999999994</v>
          </cell>
        </row>
        <row r="3261">
          <cell r="A3261">
            <v>0</v>
          </cell>
          <cell r="B3261" t="str">
            <v xml:space="preserve">A.I.U </v>
          </cell>
          <cell r="C3261">
            <v>0</v>
          </cell>
          <cell r="D3261">
            <v>0</v>
          </cell>
          <cell r="E3261">
            <v>0</v>
          </cell>
          <cell r="F3261">
            <v>0</v>
          </cell>
        </row>
        <row r="3262">
          <cell r="A3262">
            <v>0</v>
          </cell>
          <cell r="B3262" t="str">
            <v>PRECIO UNITARIO (ml)</v>
          </cell>
          <cell r="C3262">
            <v>0</v>
          </cell>
          <cell r="D3262">
            <v>0</v>
          </cell>
          <cell r="E3262">
            <v>0</v>
          </cell>
          <cell r="F3262">
            <v>79301</v>
          </cell>
        </row>
        <row r="3263">
          <cell r="A3263">
            <v>0</v>
          </cell>
          <cell r="B3263">
            <v>0</v>
          </cell>
          <cell r="C3263">
            <v>0</v>
          </cell>
          <cell r="D3263">
            <v>0</v>
          </cell>
          <cell r="E3263">
            <v>0</v>
          </cell>
          <cell r="F3263">
            <v>0</v>
          </cell>
        </row>
        <row r="3264">
          <cell r="A3264">
            <v>0</v>
          </cell>
          <cell r="B3264">
            <v>0</v>
          </cell>
          <cell r="C3264">
            <v>0</v>
          </cell>
          <cell r="D3264">
            <v>0</v>
          </cell>
          <cell r="E3264">
            <v>0</v>
          </cell>
          <cell r="F3264">
            <v>0</v>
          </cell>
        </row>
        <row r="3265">
          <cell r="A3265" t="str">
            <v>6.1.2.6</v>
          </cell>
          <cell r="B3265" t="str">
            <v>Niple en acero galvanizado roscado</v>
          </cell>
          <cell r="C3265">
            <v>0</v>
          </cell>
          <cell r="D3265">
            <v>0</v>
          </cell>
          <cell r="E3265">
            <v>0</v>
          </cell>
          <cell r="F3265">
            <v>0</v>
          </cell>
        </row>
        <row r="3266">
          <cell r="A3266">
            <v>0</v>
          </cell>
          <cell r="B3266">
            <v>0</v>
          </cell>
          <cell r="C3266">
            <v>0</v>
          </cell>
          <cell r="D3266">
            <v>0</v>
          </cell>
          <cell r="E3266">
            <v>0</v>
          </cell>
          <cell r="F3266">
            <v>0</v>
          </cell>
        </row>
        <row r="3267">
          <cell r="A3267" t="str">
            <v>6.1.2.6.1</v>
          </cell>
          <cell r="B3267" t="str">
            <v xml:space="preserve">Niple en acero galvanizado roscado Ø1/2" </v>
          </cell>
          <cell r="C3267">
            <v>0</v>
          </cell>
          <cell r="D3267">
            <v>0</v>
          </cell>
          <cell r="E3267">
            <v>0</v>
          </cell>
          <cell r="F3267">
            <v>0</v>
          </cell>
        </row>
        <row r="3268">
          <cell r="A3268">
            <v>0</v>
          </cell>
          <cell r="B3268">
            <v>0</v>
          </cell>
          <cell r="C3268">
            <v>0</v>
          </cell>
          <cell r="D3268">
            <v>0</v>
          </cell>
          <cell r="E3268">
            <v>0</v>
          </cell>
          <cell r="F3268">
            <v>0</v>
          </cell>
        </row>
        <row r="3269">
          <cell r="A3269" t="str">
            <v>6.1.2.6.1.3</v>
          </cell>
          <cell r="B3269" t="str">
            <v>Niple en acero galvanizado, Ø1/2" L =0,20 m, Extremo roscado</v>
          </cell>
          <cell r="C3269" t="str">
            <v>un</v>
          </cell>
          <cell r="D3269">
            <v>4220</v>
          </cell>
          <cell r="E3269">
            <v>10920</v>
          </cell>
          <cell r="F3269">
            <v>0</v>
          </cell>
        </row>
        <row r="3270">
          <cell r="A3270">
            <v>0</v>
          </cell>
          <cell r="B3270">
            <v>0</v>
          </cell>
          <cell r="C3270">
            <v>0</v>
          </cell>
          <cell r="D3270">
            <v>0</v>
          </cell>
          <cell r="E3270">
            <v>0</v>
          </cell>
          <cell r="F3270">
            <v>0</v>
          </cell>
        </row>
        <row r="3271">
          <cell r="A3271">
            <v>0</v>
          </cell>
          <cell r="B3271" t="str">
            <v>Instalación de Niple en acero galvanizado, Ø1/2" L =0,20 m, Extremo roscado</v>
          </cell>
          <cell r="C3271">
            <v>0</v>
          </cell>
          <cell r="D3271">
            <v>0</v>
          </cell>
          <cell r="E3271">
            <v>0</v>
          </cell>
          <cell r="F3271">
            <v>0</v>
          </cell>
        </row>
        <row r="3272">
          <cell r="A3272">
            <v>0</v>
          </cell>
          <cell r="B3272" t="str">
            <v>Salario Oficial + 2 Ayudantes  dia con prestaciones</v>
          </cell>
          <cell r="C3272" t="str">
            <v>día</v>
          </cell>
          <cell r="D3272">
            <v>30</v>
          </cell>
          <cell r="E3272">
            <v>120563.51999999999</v>
          </cell>
          <cell r="F3272">
            <v>4018.7839999999997</v>
          </cell>
        </row>
        <row r="3273">
          <cell r="A3273">
            <v>0</v>
          </cell>
          <cell r="B3273" t="str">
            <v>Herramienta menor (5% M.O.)</v>
          </cell>
          <cell r="C3273" t="str">
            <v>gl</v>
          </cell>
          <cell r="D3273">
            <v>0.05</v>
          </cell>
          <cell r="E3273">
            <v>4018.7839999999997</v>
          </cell>
          <cell r="F3273">
            <v>200.9392</v>
          </cell>
        </row>
        <row r="3274">
          <cell r="A3274">
            <v>0</v>
          </cell>
          <cell r="B3274" t="str">
            <v>Costo directo</v>
          </cell>
          <cell r="C3274">
            <v>0</v>
          </cell>
          <cell r="D3274">
            <v>0</v>
          </cell>
          <cell r="E3274">
            <v>0</v>
          </cell>
          <cell r="F3274">
            <v>4219.7231999999995</v>
          </cell>
        </row>
        <row r="3275">
          <cell r="A3275">
            <v>0</v>
          </cell>
          <cell r="B3275" t="str">
            <v xml:space="preserve">A.I.U </v>
          </cell>
          <cell r="C3275">
            <v>0</v>
          </cell>
          <cell r="D3275">
            <v>0</v>
          </cell>
          <cell r="E3275">
            <v>0</v>
          </cell>
          <cell r="F3275">
            <v>0</v>
          </cell>
        </row>
        <row r="3276">
          <cell r="A3276">
            <v>0</v>
          </cell>
          <cell r="B3276" t="str">
            <v>PRECIO UNITARIO (un)</v>
          </cell>
          <cell r="C3276">
            <v>0</v>
          </cell>
          <cell r="D3276">
            <v>0</v>
          </cell>
          <cell r="E3276">
            <v>0</v>
          </cell>
          <cell r="F3276">
            <v>4220</v>
          </cell>
        </row>
        <row r="3277">
          <cell r="A3277">
            <v>0</v>
          </cell>
          <cell r="B3277">
            <v>0</v>
          </cell>
          <cell r="C3277">
            <v>0</v>
          </cell>
          <cell r="D3277">
            <v>0</v>
          </cell>
          <cell r="E3277">
            <v>0</v>
          </cell>
          <cell r="F3277">
            <v>0</v>
          </cell>
        </row>
        <row r="3278">
          <cell r="A3278">
            <v>0</v>
          </cell>
          <cell r="B3278" t="str">
            <v>Suministro de Niple en acero galvanizado, Ø1/2" L =0,20 m, Extremo roscado</v>
          </cell>
          <cell r="C3278">
            <v>0</v>
          </cell>
          <cell r="D3278">
            <v>0</v>
          </cell>
          <cell r="E3278">
            <v>0</v>
          </cell>
          <cell r="F3278">
            <v>0</v>
          </cell>
        </row>
        <row r="3279">
          <cell r="A3279">
            <v>0</v>
          </cell>
          <cell r="B3279" t="str">
            <v>Niple en acero galvanizado, Ø1/2" L =0,20 m</v>
          </cell>
          <cell r="C3279" t="str">
            <v>un</v>
          </cell>
          <cell r="D3279">
            <v>1</v>
          </cell>
          <cell r="E3279">
            <v>10500</v>
          </cell>
          <cell r="F3279">
            <v>10500</v>
          </cell>
        </row>
        <row r="3280">
          <cell r="A3280">
            <v>0</v>
          </cell>
          <cell r="B3280" t="str">
            <v xml:space="preserve">Transporte </v>
          </cell>
          <cell r="C3280" t="str">
            <v>un</v>
          </cell>
          <cell r="D3280">
            <v>1</v>
          </cell>
          <cell r="E3280">
            <v>420</v>
          </cell>
          <cell r="F3280">
            <v>420</v>
          </cell>
        </row>
        <row r="3281">
          <cell r="A3281">
            <v>0</v>
          </cell>
          <cell r="B3281" t="str">
            <v>Costo directo</v>
          </cell>
          <cell r="C3281">
            <v>0</v>
          </cell>
          <cell r="D3281">
            <v>0</v>
          </cell>
          <cell r="E3281">
            <v>0</v>
          </cell>
          <cell r="F3281">
            <v>10920</v>
          </cell>
        </row>
        <row r="3282">
          <cell r="A3282">
            <v>0</v>
          </cell>
          <cell r="B3282" t="str">
            <v xml:space="preserve">A.I.U </v>
          </cell>
          <cell r="C3282">
            <v>0</v>
          </cell>
          <cell r="D3282">
            <v>0</v>
          </cell>
          <cell r="E3282">
            <v>0</v>
          </cell>
          <cell r="F3282">
            <v>0</v>
          </cell>
        </row>
        <row r="3283">
          <cell r="A3283">
            <v>0</v>
          </cell>
          <cell r="B3283" t="str">
            <v>PRECIO UNITARIO (un)</v>
          </cell>
          <cell r="C3283">
            <v>0</v>
          </cell>
          <cell r="D3283">
            <v>0</v>
          </cell>
          <cell r="E3283">
            <v>0</v>
          </cell>
          <cell r="F3283">
            <v>10920</v>
          </cell>
        </row>
        <row r="3284">
          <cell r="A3284">
            <v>0</v>
          </cell>
          <cell r="B3284">
            <v>0</v>
          </cell>
          <cell r="C3284">
            <v>0</v>
          </cell>
          <cell r="D3284">
            <v>0</v>
          </cell>
          <cell r="E3284">
            <v>0</v>
          </cell>
          <cell r="F3284">
            <v>0</v>
          </cell>
        </row>
        <row r="3285">
          <cell r="A3285">
            <v>0</v>
          </cell>
          <cell r="B3285">
            <v>0</v>
          </cell>
          <cell r="C3285">
            <v>0</v>
          </cell>
          <cell r="D3285">
            <v>0</v>
          </cell>
          <cell r="E3285">
            <v>0</v>
          </cell>
          <cell r="F3285">
            <v>0</v>
          </cell>
        </row>
        <row r="3286">
          <cell r="A3286" t="str">
            <v>6.1.2.6.1.4</v>
          </cell>
          <cell r="B3286" t="str">
            <v>Niple en acero galvanizado, Ø1/2" L =0,15 m, Extremo roscado</v>
          </cell>
          <cell r="C3286" t="str">
            <v>un</v>
          </cell>
          <cell r="D3286">
            <v>4220</v>
          </cell>
          <cell r="E3286">
            <v>10400</v>
          </cell>
          <cell r="F3286">
            <v>0</v>
          </cell>
        </row>
        <row r="3287">
          <cell r="A3287">
            <v>0</v>
          </cell>
          <cell r="B3287">
            <v>0</v>
          </cell>
          <cell r="C3287">
            <v>0</v>
          </cell>
          <cell r="D3287">
            <v>0</v>
          </cell>
          <cell r="E3287">
            <v>0</v>
          </cell>
          <cell r="F3287">
            <v>0</v>
          </cell>
        </row>
        <row r="3288">
          <cell r="A3288">
            <v>0</v>
          </cell>
          <cell r="B3288" t="str">
            <v>Instalación de Niple en acero galvanizado, Ø1/2" L =0,15 m, Extremo roscado</v>
          </cell>
          <cell r="C3288">
            <v>0</v>
          </cell>
          <cell r="D3288">
            <v>0</v>
          </cell>
          <cell r="E3288">
            <v>0</v>
          </cell>
          <cell r="F3288">
            <v>0</v>
          </cell>
        </row>
        <row r="3289">
          <cell r="A3289">
            <v>0</v>
          </cell>
          <cell r="B3289" t="str">
            <v>Salario Oficial + 2 Ayudantes  dia con prestaciones</v>
          </cell>
          <cell r="C3289" t="str">
            <v>día</v>
          </cell>
          <cell r="D3289">
            <v>30</v>
          </cell>
          <cell r="E3289">
            <v>120563.51999999999</v>
          </cell>
          <cell r="F3289">
            <v>4018.7839999999997</v>
          </cell>
        </row>
        <row r="3290">
          <cell r="A3290">
            <v>0</v>
          </cell>
          <cell r="B3290" t="str">
            <v>Herramienta menor (5% M.O.)</v>
          </cell>
          <cell r="C3290" t="str">
            <v>gl</v>
          </cell>
          <cell r="D3290">
            <v>0.05</v>
          </cell>
          <cell r="E3290">
            <v>4018.7839999999997</v>
          </cell>
          <cell r="F3290">
            <v>200.9392</v>
          </cell>
        </row>
        <row r="3291">
          <cell r="A3291">
            <v>0</v>
          </cell>
          <cell r="B3291" t="str">
            <v>Costo directo</v>
          </cell>
          <cell r="C3291">
            <v>0</v>
          </cell>
          <cell r="D3291">
            <v>0</v>
          </cell>
          <cell r="E3291">
            <v>0</v>
          </cell>
          <cell r="F3291">
            <v>4219.7231999999995</v>
          </cell>
        </row>
        <row r="3292">
          <cell r="A3292">
            <v>0</v>
          </cell>
          <cell r="B3292" t="str">
            <v xml:space="preserve">A.I.U </v>
          </cell>
          <cell r="C3292">
            <v>0</v>
          </cell>
          <cell r="D3292">
            <v>0</v>
          </cell>
          <cell r="E3292">
            <v>0</v>
          </cell>
          <cell r="F3292">
            <v>0</v>
          </cell>
        </row>
        <row r="3293">
          <cell r="A3293">
            <v>0</v>
          </cell>
          <cell r="B3293" t="str">
            <v>PRECIO UNITARIO (un)</v>
          </cell>
          <cell r="C3293">
            <v>0</v>
          </cell>
          <cell r="D3293">
            <v>0</v>
          </cell>
          <cell r="E3293">
            <v>0</v>
          </cell>
          <cell r="F3293">
            <v>4220</v>
          </cell>
        </row>
        <row r="3294">
          <cell r="A3294">
            <v>0</v>
          </cell>
          <cell r="B3294">
            <v>0</v>
          </cell>
          <cell r="C3294">
            <v>0</v>
          </cell>
          <cell r="D3294">
            <v>0</v>
          </cell>
          <cell r="E3294">
            <v>0</v>
          </cell>
          <cell r="F3294">
            <v>0</v>
          </cell>
        </row>
        <row r="3295">
          <cell r="A3295">
            <v>0</v>
          </cell>
          <cell r="B3295" t="str">
            <v>Suministro de Niple en acero galvanizado, Ø1/2" L =0,15 m, Extremo roscado</v>
          </cell>
          <cell r="C3295">
            <v>0</v>
          </cell>
          <cell r="D3295">
            <v>0</v>
          </cell>
          <cell r="E3295">
            <v>0</v>
          </cell>
          <cell r="F3295">
            <v>0</v>
          </cell>
        </row>
        <row r="3296">
          <cell r="A3296">
            <v>0</v>
          </cell>
          <cell r="B3296" t="str">
            <v>Niple en acero galvanizado, Ø1/2" L =0,15 m</v>
          </cell>
          <cell r="C3296" t="str">
            <v>un</v>
          </cell>
          <cell r="D3296">
            <v>1</v>
          </cell>
          <cell r="E3296">
            <v>10000</v>
          </cell>
          <cell r="F3296">
            <v>10000</v>
          </cell>
        </row>
        <row r="3297">
          <cell r="A3297">
            <v>0</v>
          </cell>
          <cell r="B3297" t="str">
            <v xml:space="preserve">Transporte </v>
          </cell>
          <cell r="C3297" t="str">
            <v>un</v>
          </cell>
          <cell r="D3297">
            <v>1</v>
          </cell>
          <cell r="E3297">
            <v>400</v>
          </cell>
          <cell r="F3297">
            <v>400</v>
          </cell>
        </row>
        <row r="3298">
          <cell r="A3298">
            <v>0</v>
          </cell>
          <cell r="B3298" t="str">
            <v>Costo directo</v>
          </cell>
          <cell r="C3298">
            <v>0</v>
          </cell>
          <cell r="D3298">
            <v>0</v>
          </cell>
          <cell r="E3298">
            <v>0</v>
          </cell>
          <cell r="F3298">
            <v>10400</v>
          </cell>
        </row>
        <row r="3299">
          <cell r="A3299">
            <v>0</v>
          </cell>
          <cell r="B3299" t="str">
            <v xml:space="preserve">A.I.U </v>
          </cell>
          <cell r="C3299">
            <v>0</v>
          </cell>
          <cell r="D3299">
            <v>0</v>
          </cell>
          <cell r="E3299">
            <v>0</v>
          </cell>
          <cell r="F3299">
            <v>0</v>
          </cell>
        </row>
        <row r="3300">
          <cell r="A3300">
            <v>0</v>
          </cell>
          <cell r="B3300" t="str">
            <v>PRECIO UNITARIO (un)</v>
          </cell>
          <cell r="C3300">
            <v>0</v>
          </cell>
          <cell r="D3300">
            <v>0</v>
          </cell>
          <cell r="E3300">
            <v>0</v>
          </cell>
          <cell r="F3300">
            <v>10400</v>
          </cell>
        </row>
        <row r="3301">
          <cell r="A3301">
            <v>0</v>
          </cell>
          <cell r="B3301">
            <v>0</v>
          </cell>
          <cell r="C3301">
            <v>0</v>
          </cell>
          <cell r="D3301">
            <v>0</v>
          </cell>
          <cell r="E3301">
            <v>0</v>
          </cell>
          <cell r="F3301">
            <v>0</v>
          </cell>
        </row>
        <row r="3302">
          <cell r="A3302" t="str">
            <v>6.1.2.12</v>
          </cell>
          <cell r="B3302" t="str">
            <v>Reducciones en Acero al Carbón</v>
          </cell>
          <cell r="C3302">
            <v>0</v>
          </cell>
          <cell r="D3302">
            <v>0</v>
          </cell>
          <cell r="E3302">
            <v>0</v>
          </cell>
          <cell r="F3302">
            <v>0</v>
          </cell>
        </row>
        <row r="3303">
          <cell r="A3303">
            <v>0</v>
          </cell>
          <cell r="B3303">
            <v>0</v>
          </cell>
          <cell r="C3303">
            <v>0</v>
          </cell>
          <cell r="D3303">
            <v>0</v>
          </cell>
          <cell r="E3303">
            <v>0</v>
          </cell>
          <cell r="F3303">
            <v>0</v>
          </cell>
        </row>
        <row r="3304">
          <cell r="A3304" t="str">
            <v>6.1.2.12.1</v>
          </cell>
          <cell r="B3304" t="str">
            <v>Reducciones en Acero al Carbón Concéntricas -Extremo Liso</v>
          </cell>
          <cell r="C3304">
            <v>0</v>
          </cell>
          <cell r="D3304">
            <v>0</v>
          </cell>
          <cell r="E3304">
            <v>0</v>
          </cell>
          <cell r="F3304">
            <v>0</v>
          </cell>
        </row>
        <row r="3305">
          <cell r="A3305">
            <v>0</v>
          </cell>
          <cell r="B3305">
            <v>0</v>
          </cell>
          <cell r="C3305">
            <v>0</v>
          </cell>
          <cell r="D3305">
            <v>0</v>
          </cell>
          <cell r="E3305">
            <v>0</v>
          </cell>
          <cell r="F3305">
            <v>0</v>
          </cell>
        </row>
        <row r="3306">
          <cell r="A3306" t="str">
            <v>6.1.2.12.2</v>
          </cell>
          <cell r="B3306" t="str">
            <v>Reducciones en Acero al Carbón Excéntricas - Extremo Liso</v>
          </cell>
          <cell r="C3306">
            <v>0</v>
          </cell>
          <cell r="D3306">
            <v>0</v>
          </cell>
          <cell r="E3306">
            <v>0</v>
          </cell>
          <cell r="F3306">
            <v>0</v>
          </cell>
        </row>
        <row r="3307">
          <cell r="A3307">
            <v>0</v>
          </cell>
          <cell r="B3307">
            <v>0</v>
          </cell>
          <cell r="C3307">
            <v>0</v>
          </cell>
          <cell r="D3307">
            <v>0</v>
          </cell>
          <cell r="E3307">
            <v>0</v>
          </cell>
          <cell r="F3307">
            <v>0</v>
          </cell>
        </row>
        <row r="3308">
          <cell r="A3308" t="str">
            <v>6.1.2.12.3</v>
          </cell>
          <cell r="B3308" t="str">
            <v>Reducciones en Acero al Carbón Concéntrica, Extremo Brida; incluye juego de empaques y tornillos</v>
          </cell>
          <cell r="C3308">
            <v>0</v>
          </cell>
          <cell r="D3308">
            <v>0</v>
          </cell>
          <cell r="E3308">
            <v>0</v>
          </cell>
          <cell r="F3308">
            <v>0</v>
          </cell>
        </row>
        <row r="3309">
          <cell r="A3309">
            <v>0</v>
          </cell>
          <cell r="B3309">
            <v>0</v>
          </cell>
          <cell r="C3309">
            <v>0</v>
          </cell>
          <cell r="D3309">
            <v>0</v>
          </cell>
          <cell r="E3309">
            <v>0</v>
          </cell>
          <cell r="F3309">
            <v>0</v>
          </cell>
        </row>
        <row r="3310">
          <cell r="A3310" t="str">
            <v>6.1.2.12.3.1</v>
          </cell>
          <cell r="B3310" t="str">
            <v>Reducción en acero al carbón concéntrica de Ø3"X Ø2", Extremo brida; incluye juego de empaques y tornillos</v>
          </cell>
          <cell r="C3310" t="str">
            <v>un</v>
          </cell>
          <cell r="D3310">
            <v>23736</v>
          </cell>
          <cell r="E3310">
            <v>143870</v>
          </cell>
          <cell r="F3310">
            <v>0</v>
          </cell>
        </row>
        <row r="3311">
          <cell r="A3311">
            <v>0</v>
          </cell>
          <cell r="B3311">
            <v>0</v>
          </cell>
          <cell r="C3311">
            <v>0</v>
          </cell>
          <cell r="D3311">
            <v>0</v>
          </cell>
          <cell r="E3311">
            <v>0</v>
          </cell>
          <cell r="F3311">
            <v>0</v>
          </cell>
        </row>
        <row r="3312">
          <cell r="A3312">
            <v>0</v>
          </cell>
          <cell r="B3312" t="str">
            <v>Instalacion de Reducción en acero al carbón concéntrica de Ø3"X Ø2", Extremo brida; incluye juego de empaques y tornillos</v>
          </cell>
          <cell r="C3312">
            <v>0</v>
          </cell>
          <cell r="D3312">
            <v>0</v>
          </cell>
          <cell r="E3312">
            <v>0</v>
          </cell>
          <cell r="F3312">
            <v>0</v>
          </cell>
        </row>
        <row r="3313">
          <cell r="A3313">
            <v>0</v>
          </cell>
          <cell r="B3313" t="str">
            <v xml:space="preserve">Salario Oficial + Ayudante dia con prestaciones </v>
          </cell>
          <cell r="C3313" t="str">
            <v>día</v>
          </cell>
          <cell r="D3313">
            <v>4</v>
          </cell>
          <cell r="E3313">
            <v>90422.639999999985</v>
          </cell>
          <cell r="F3313">
            <v>22605.659999999996</v>
          </cell>
        </row>
        <row r="3314">
          <cell r="A3314">
            <v>0</v>
          </cell>
          <cell r="B3314" t="str">
            <v>Herramienta menor (0.05 MO)</v>
          </cell>
          <cell r="C3314" t="str">
            <v>gl</v>
          </cell>
          <cell r="D3314">
            <v>0.05</v>
          </cell>
          <cell r="E3314">
            <v>22605.659999999996</v>
          </cell>
          <cell r="F3314">
            <v>1130.2829999999999</v>
          </cell>
        </row>
        <row r="3315">
          <cell r="A3315">
            <v>0</v>
          </cell>
          <cell r="B3315" t="str">
            <v>Costo directo</v>
          </cell>
          <cell r="C3315">
            <v>0</v>
          </cell>
          <cell r="D3315">
            <v>0</v>
          </cell>
          <cell r="E3315">
            <v>0</v>
          </cell>
          <cell r="F3315">
            <v>23735.942999999996</v>
          </cell>
        </row>
        <row r="3316">
          <cell r="A3316">
            <v>0</v>
          </cell>
          <cell r="B3316" t="str">
            <v xml:space="preserve">A.I.U </v>
          </cell>
          <cell r="C3316">
            <v>0</v>
          </cell>
          <cell r="D3316">
            <v>0</v>
          </cell>
          <cell r="E3316">
            <v>0</v>
          </cell>
          <cell r="F3316">
            <v>0</v>
          </cell>
        </row>
        <row r="3317">
          <cell r="A3317">
            <v>0</v>
          </cell>
          <cell r="B3317" t="str">
            <v>PRECIO UNITARIO (un)</v>
          </cell>
          <cell r="C3317">
            <v>0</v>
          </cell>
          <cell r="D3317">
            <v>0</v>
          </cell>
          <cell r="E3317">
            <v>0</v>
          </cell>
          <cell r="F3317">
            <v>23736</v>
          </cell>
        </row>
        <row r="3318">
          <cell r="A3318">
            <v>0</v>
          </cell>
          <cell r="B3318">
            <v>0</v>
          </cell>
          <cell r="C3318">
            <v>0</v>
          </cell>
          <cell r="D3318">
            <v>0</v>
          </cell>
          <cell r="E3318">
            <v>0</v>
          </cell>
          <cell r="F3318">
            <v>0</v>
          </cell>
        </row>
        <row r="3319">
          <cell r="A3319">
            <v>0</v>
          </cell>
          <cell r="B3319" t="str">
            <v>Suministro de Reducción en acero al carbón concéntrica de Ø3"X Ø2", Extremo brida; incluye juego de empaques y tornillos</v>
          </cell>
          <cell r="C3319">
            <v>0</v>
          </cell>
          <cell r="D3319">
            <v>0</v>
          </cell>
          <cell r="E3319">
            <v>0</v>
          </cell>
          <cell r="F3319">
            <v>0</v>
          </cell>
        </row>
        <row r="3320">
          <cell r="A3320">
            <v>0</v>
          </cell>
          <cell r="B3320" t="str">
            <v>Reducciones en Hierro Dúctil de Ø3"X Ø2"</v>
          </cell>
          <cell r="C3320" t="str">
            <v>un</v>
          </cell>
          <cell r="D3320">
            <v>1</v>
          </cell>
          <cell r="E3320">
            <v>115999.99999999999</v>
          </cell>
          <cell r="F3320">
            <v>115999.99999999999</v>
          </cell>
        </row>
        <row r="3321">
          <cell r="A3321">
            <v>0</v>
          </cell>
          <cell r="B3321" t="str">
            <v>Juego de empaques y tornillos 3"</v>
          </cell>
          <cell r="C3321" t="str">
            <v>un</v>
          </cell>
          <cell r="D3321">
            <v>1</v>
          </cell>
          <cell r="E3321">
            <v>22336.959999999999</v>
          </cell>
          <cell r="F3321">
            <v>22336.959999999999</v>
          </cell>
        </row>
        <row r="3322">
          <cell r="A3322">
            <v>0</v>
          </cell>
          <cell r="B3322" t="str">
            <v xml:space="preserve">Transporte </v>
          </cell>
          <cell r="C3322" t="str">
            <v>un</v>
          </cell>
          <cell r="D3322">
            <v>1</v>
          </cell>
          <cell r="E3322">
            <v>5533.4784</v>
          </cell>
          <cell r="F3322">
            <v>5533.4784</v>
          </cell>
        </row>
        <row r="3323">
          <cell r="A3323">
            <v>0</v>
          </cell>
          <cell r="B3323" t="str">
            <v>Costo directo</v>
          </cell>
          <cell r="C3323">
            <v>0</v>
          </cell>
          <cell r="D3323">
            <v>0</v>
          </cell>
          <cell r="E3323">
            <v>0</v>
          </cell>
          <cell r="F3323">
            <v>143870.43839999998</v>
          </cell>
        </row>
        <row r="3324">
          <cell r="A3324">
            <v>0</v>
          </cell>
          <cell r="B3324" t="str">
            <v xml:space="preserve">A.I.U </v>
          </cell>
          <cell r="C3324">
            <v>0</v>
          </cell>
          <cell r="D3324">
            <v>0</v>
          </cell>
          <cell r="E3324">
            <v>0</v>
          </cell>
          <cell r="F3324">
            <v>0</v>
          </cell>
        </row>
        <row r="3325">
          <cell r="A3325">
            <v>0</v>
          </cell>
          <cell r="B3325" t="str">
            <v>PRECIO UNITARIO (un)</v>
          </cell>
          <cell r="C3325">
            <v>0</v>
          </cell>
          <cell r="D3325">
            <v>0</v>
          </cell>
          <cell r="E3325">
            <v>0</v>
          </cell>
          <cell r="F3325">
            <v>143870</v>
          </cell>
        </row>
        <row r="3326">
          <cell r="A3326">
            <v>0</v>
          </cell>
          <cell r="B3326">
            <v>0</v>
          </cell>
          <cell r="C3326">
            <v>0</v>
          </cell>
          <cell r="D3326">
            <v>0</v>
          </cell>
          <cell r="E3326">
            <v>0</v>
          </cell>
          <cell r="F3326">
            <v>0</v>
          </cell>
        </row>
        <row r="3327">
          <cell r="A3327">
            <v>0</v>
          </cell>
          <cell r="B3327">
            <v>0</v>
          </cell>
          <cell r="C3327">
            <v>0</v>
          </cell>
          <cell r="D3327">
            <v>0</v>
          </cell>
          <cell r="E3327">
            <v>0</v>
          </cell>
          <cell r="F3327">
            <v>0</v>
          </cell>
        </row>
        <row r="3328">
          <cell r="A3328" t="str">
            <v>6.1.2.12.4</v>
          </cell>
          <cell r="B3328" t="str">
            <v>Reducciones en Acero al Carbón Excéntrica, Extremo Brida; incluye juego de empaques y tornillos</v>
          </cell>
          <cell r="C3328">
            <v>0</v>
          </cell>
          <cell r="D3328">
            <v>0</v>
          </cell>
          <cell r="E3328">
            <v>0</v>
          </cell>
          <cell r="F3328">
            <v>0</v>
          </cell>
        </row>
        <row r="3329">
          <cell r="A3329">
            <v>0</v>
          </cell>
          <cell r="B3329">
            <v>0</v>
          </cell>
          <cell r="C3329">
            <v>0</v>
          </cell>
          <cell r="D3329">
            <v>0</v>
          </cell>
          <cell r="E3329">
            <v>0</v>
          </cell>
          <cell r="F3329">
            <v>0</v>
          </cell>
        </row>
        <row r="3330">
          <cell r="A3330" t="str">
            <v>6.1.2.12.4.4</v>
          </cell>
          <cell r="B3330" t="str">
            <v>Reducciones en Acero al Carbón Excéntrica Ø4"X Ø3", Extremo Brida; incluye juego de empaques y tornillos</v>
          </cell>
          <cell r="C3330" t="str">
            <v>un</v>
          </cell>
          <cell r="D3330">
            <v>42197</v>
          </cell>
          <cell r="E3330">
            <v>242786</v>
          </cell>
          <cell r="F3330">
            <v>0</v>
          </cell>
        </row>
        <row r="3331">
          <cell r="A3331">
            <v>0</v>
          </cell>
          <cell r="B3331">
            <v>0</v>
          </cell>
          <cell r="C3331">
            <v>0</v>
          </cell>
          <cell r="D3331">
            <v>0</v>
          </cell>
          <cell r="E3331">
            <v>0</v>
          </cell>
          <cell r="F3331">
            <v>0</v>
          </cell>
        </row>
        <row r="3332">
          <cell r="A3332">
            <v>0</v>
          </cell>
          <cell r="B3332" t="str">
            <v>Instalacion de Reducciones en Acero al Carbón Excéntrica Ø4"X Ø3", Extremo Brida; incluye juego de empaques y tornillos</v>
          </cell>
          <cell r="C3332">
            <v>0</v>
          </cell>
          <cell r="D3332">
            <v>0</v>
          </cell>
          <cell r="E3332">
            <v>0</v>
          </cell>
          <cell r="F3332">
            <v>0</v>
          </cell>
        </row>
        <row r="3333">
          <cell r="A3333">
            <v>0</v>
          </cell>
          <cell r="B3333" t="str">
            <v>Salario Oficial + 2 Ayudantes  dia con prestaciones</v>
          </cell>
          <cell r="C3333" t="str">
            <v>día</v>
          </cell>
          <cell r="D3333">
            <v>3</v>
          </cell>
          <cell r="E3333">
            <v>120563.51999999999</v>
          </cell>
          <cell r="F3333">
            <v>40187.839999999997</v>
          </cell>
        </row>
        <row r="3334">
          <cell r="A3334">
            <v>0</v>
          </cell>
          <cell r="B3334" t="str">
            <v>Herramienta menor (0.05 MO)</v>
          </cell>
          <cell r="C3334" t="str">
            <v>gl</v>
          </cell>
          <cell r="D3334">
            <v>0.05</v>
          </cell>
          <cell r="E3334">
            <v>40187.839999999997</v>
          </cell>
          <cell r="F3334">
            <v>2009.3919999999998</v>
          </cell>
        </row>
        <row r="3335">
          <cell r="A3335">
            <v>0</v>
          </cell>
          <cell r="B3335" t="str">
            <v>Costo directo</v>
          </cell>
          <cell r="C3335">
            <v>0</v>
          </cell>
          <cell r="D3335">
            <v>0</v>
          </cell>
          <cell r="E3335">
            <v>0</v>
          </cell>
          <cell r="F3335">
            <v>42197.231999999996</v>
          </cell>
        </row>
        <row r="3336">
          <cell r="A3336">
            <v>0</v>
          </cell>
          <cell r="B3336" t="str">
            <v xml:space="preserve">A.I.U </v>
          </cell>
          <cell r="C3336">
            <v>0</v>
          </cell>
          <cell r="D3336">
            <v>0</v>
          </cell>
          <cell r="E3336">
            <v>0</v>
          </cell>
          <cell r="F3336">
            <v>0</v>
          </cell>
        </row>
        <row r="3337">
          <cell r="A3337">
            <v>0</v>
          </cell>
          <cell r="B3337" t="str">
            <v>PRECIO UNITARIO (un)</v>
          </cell>
          <cell r="C3337">
            <v>0</v>
          </cell>
          <cell r="D3337">
            <v>0</v>
          </cell>
          <cell r="E3337">
            <v>0</v>
          </cell>
          <cell r="F3337">
            <v>42197</v>
          </cell>
        </row>
        <row r="3338">
          <cell r="A3338">
            <v>0</v>
          </cell>
          <cell r="B3338">
            <v>0</v>
          </cell>
          <cell r="C3338">
            <v>0</v>
          </cell>
          <cell r="D3338">
            <v>0</v>
          </cell>
          <cell r="E3338">
            <v>0</v>
          </cell>
          <cell r="F3338">
            <v>0</v>
          </cell>
        </row>
        <row r="3339">
          <cell r="A3339">
            <v>0</v>
          </cell>
          <cell r="B3339" t="str">
            <v>Suministro de Reducciones en Acero al Carbón Excéntrica Ø4"X Ø3", Extremo Brida; incluye juego de empaques y tornillos</v>
          </cell>
          <cell r="C3339">
            <v>0</v>
          </cell>
          <cell r="D3339">
            <v>0</v>
          </cell>
          <cell r="E3339">
            <v>0</v>
          </cell>
          <cell r="F3339">
            <v>0</v>
          </cell>
        </row>
        <row r="3340">
          <cell r="A3340">
            <v>0</v>
          </cell>
          <cell r="B3340" t="str">
            <v>Reducciones en Acero al Carbón Excéntrica Ø4"X Ø3"</v>
          </cell>
          <cell r="C3340" t="str">
            <v>un</v>
          </cell>
          <cell r="D3340">
            <v>1</v>
          </cell>
          <cell r="E3340">
            <v>196040</v>
          </cell>
          <cell r="F3340">
            <v>196040</v>
          </cell>
        </row>
        <row r="3341">
          <cell r="A3341">
            <v>0</v>
          </cell>
          <cell r="B3341" t="str">
            <v>Juego de empaques y tornillos 4"</v>
          </cell>
          <cell r="C3341" t="str">
            <v>un</v>
          </cell>
          <cell r="D3341">
            <v>1</v>
          </cell>
          <cell r="E3341">
            <v>37407.679999999993</v>
          </cell>
          <cell r="F3341">
            <v>37407.679999999993</v>
          </cell>
        </row>
        <row r="3342">
          <cell r="A3342">
            <v>0</v>
          </cell>
          <cell r="B3342" t="str">
            <v xml:space="preserve">Transporte </v>
          </cell>
          <cell r="C3342" t="str">
            <v>un</v>
          </cell>
          <cell r="D3342">
            <v>1</v>
          </cell>
          <cell r="E3342">
            <v>9337.9071999999996</v>
          </cell>
          <cell r="F3342">
            <v>9337.9071999999996</v>
          </cell>
        </row>
        <row r="3343">
          <cell r="A3343">
            <v>0</v>
          </cell>
          <cell r="B3343" t="str">
            <v>Costo directo</v>
          </cell>
          <cell r="C3343">
            <v>0</v>
          </cell>
          <cell r="D3343">
            <v>0</v>
          </cell>
          <cell r="E3343">
            <v>0</v>
          </cell>
          <cell r="F3343">
            <v>242785.58719999998</v>
          </cell>
        </row>
        <row r="3344">
          <cell r="A3344">
            <v>0</v>
          </cell>
          <cell r="B3344" t="str">
            <v xml:space="preserve">A.I.U </v>
          </cell>
          <cell r="C3344">
            <v>0</v>
          </cell>
          <cell r="D3344">
            <v>0</v>
          </cell>
          <cell r="E3344">
            <v>0</v>
          </cell>
          <cell r="F3344">
            <v>0</v>
          </cell>
        </row>
        <row r="3345">
          <cell r="A3345">
            <v>0</v>
          </cell>
          <cell r="B3345" t="str">
            <v>PRECIO UNITARIO (un)</v>
          </cell>
          <cell r="C3345">
            <v>0</v>
          </cell>
          <cell r="D3345">
            <v>0</v>
          </cell>
          <cell r="E3345">
            <v>0</v>
          </cell>
          <cell r="F3345">
            <v>242786</v>
          </cell>
        </row>
        <row r="3346">
          <cell r="A3346">
            <v>0</v>
          </cell>
          <cell r="B3346">
            <v>0</v>
          </cell>
          <cell r="C3346">
            <v>0</v>
          </cell>
          <cell r="D3346">
            <v>0</v>
          </cell>
          <cell r="E3346">
            <v>0</v>
          </cell>
          <cell r="F3346">
            <v>0</v>
          </cell>
        </row>
        <row r="3347">
          <cell r="A3347" t="str">
            <v>6.1.2.12.7</v>
          </cell>
          <cell r="B3347" t="str">
            <v>Reducciones en Acero al Carbón Concéntrica, Extremo Brida-rosca; incluye juego de empaques y tornillos</v>
          </cell>
          <cell r="C3347">
            <v>0</v>
          </cell>
          <cell r="D3347">
            <v>0</v>
          </cell>
          <cell r="E3347">
            <v>0</v>
          </cell>
          <cell r="F3347">
            <v>0</v>
          </cell>
        </row>
        <row r="3348">
          <cell r="A3348">
            <v>0</v>
          </cell>
          <cell r="B3348">
            <v>0</v>
          </cell>
          <cell r="C3348">
            <v>0</v>
          </cell>
          <cell r="D3348">
            <v>0</v>
          </cell>
          <cell r="E3348">
            <v>0</v>
          </cell>
          <cell r="F3348">
            <v>0</v>
          </cell>
        </row>
        <row r="3349">
          <cell r="A3349" t="str">
            <v>6.1.2.12.7.1</v>
          </cell>
          <cell r="B3349" t="str">
            <v>Reducciones en Acero al Carbón Concéntrica de Ø3" XØ1-1/4", Extremo Brida-rosca; incluye juego de empaques y tornillos</v>
          </cell>
          <cell r="C3349" t="str">
            <v>un</v>
          </cell>
          <cell r="D3349">
            <v>23736</v>
          </cell>
          <cell r="E3349">
            <v>54925</v>
          </cell>
          <cell r="F3349">
            <v>0</v>
          </cell>
        </row>
        <row r="3350">
          <cell r="A3350">
            <v>0</v>
          </cell>
          <cell r="B3350">
            <v>0</v>
          </cell>
          <cell r="C3350">
            <v>0</v>
          </cell>
          <cell r="D3350">
            <v>0</v>
          </cell>
          <cell r="E3350">
            <v>0</v>
          </cell>
          <cell r="F3350">
            <v>0</v>
          </cell>
        </row>
        <row r="3351">
          <cell r="A3351">
            <v>0</v>
          </cell>
          <cell r="B3351" t="str">
            <v>Instalación de Reducciones en Acero al Carbón Concéntrica de Ø3" XØ1-1/4", Extremo Brida-rosca; incluye juego de empaques y tornillos</v>
          </cell>
          <cell r="C3351">
            <v>0</v>
          </cell>
          <cell r="D3351">
            <v>0</v>
          </cell>
          <cell r="E3351">
            <v>0</v>
          </cell>
          <cell r="F3351">
            <v>0</v>
          </cell>
        </row>
        <row r="3352">
          <cell r="A3352">
            <v>0</v>
          </cell>
          <cell r="B3352" t="str">
            <v xml:space="preserve">Salario Oficial + Ayudante dia con prestaciones </v>
          </cell>
          <cell r="C3352" t="str">
            <v>día</v>
          </cell>
          <cell r="D3352">
            <v>4</v>
          </cell>
          <cell r="E3352">
            <v>90422.639999999985</v>
          </cell>
          <cell r="F3352">
            <v>22605.659999999996</v>
          </cell>
        </row>
        <row r="3353">
          <cell r="A3353">
            <v>0</v>
          </cell>
          <cell r="B3353" t="str">
            <v>Herramienta menor (5% M.O.)</v>
          </cell>
          <cell r="C3353" t="str">
            <v>gl</v>
          </cell>
          <cell r="D3353">
            <v>0.05</v>
          </cell>
          <cell r="E3353">
            <v>22605.659999999996</v>
          </cell>
          <cell r="F3353">
            <v>1130.2829999999999</v>
          </cell>
        </row>
        <row r="3354">
          <cell r="A3354">
            <v>0</v>
          </cell>
          <cell r="B3354" t="str">
            <v>Precio directo</v>
          </cell>
          <cell r="C3354">
            <v>0</v>
          </cell>
          <cell r="D3354">
            <v>0</v>
          </cell>
          <cell r="E3354">
            <v>0</v>
          </cell>
          <cell r="F3354">
            <v>23735.942999999996</v>
          </cell>
        </row>
        <row r="3355">
          <cell r="A3355">
            <v>0</v>
          </cell>
          <cell r="B3355" t="str">
            <v xml:space="preserve">A.I.U </v>
          </cell>
          <cell r="C3355">
            <v>0</v>
          </cell>
          <cell r="D3355">
            <v>0</v>
          </cell>
          <cell r="E3355">
            <v>0</v>
          </cell>
          <cell r="F3355">
            <v>0</v>
          </cell>
        </row>
        <row r="3356">
          <cell r="A3356">
            <v>0</v>
          </cell>
          <cell r="B3356" t="str">
            <v>PRECIO UNITARIO (un)</v>
          </cell>
          <cell r="C3356">
            <v>0</v>
          </cell>
          <cell r="D3356">
            <v>0</v>
          </cell>
          <cell r="E3356">
            <v>0</v>
          </cell>
          <cell r="F3356">
            <v>23736</v>
          </cell>
        </row>
        <row r="3357">
          <cell r="A3357">
            <v>0</v>
          </cell>
          <cell r="B3357">
            <v>0</v>
          </cell>
          <cell r="C3357">
            <v>0</v>
          </cell>
          <cell r="D3357">
            <v>0</v>
          </cell>
          <cell r="E3357">
            <v>0</v>
          </cell>
          <cell r="F3357">
            <v>0</v>
          </cell>
        </row>
        <row r="3358">
          <cell r="A3358">
            <v>0</v>
          </cell>
          <cell r="B3358" t="str">
            <v>Suministro de Reducciones en Acero al Carbón Concéntrica de Ø3" XØ1-1/4", Extremo Brida-rosca; incluye juego de empaques y tornillos</v>
          </cell>
          <cell r="C3358">
            <v>0</v>
          </cell>
          <cell r="D3358">
            <v>0</v>
          </cell>
          <cell r="E3358">
            <v>0</v>
          </cell>
          <cell r="F3358">
            <v>0</v>
          </cell>
        </row>
        <row r="3359">
          <cell r="A3359">
            <v>0</v>
          </cell>
          <cell r="B3359" t="str">
            <v>Reducciones en Acero al Carbón Concéntrica de Ø3" XØ1-1/4"</v>
          </cell>
          <cell r="C3359" t="str">
            <v>un</v>
          </cell>
          <cell r="D3359">
            <v>1</v>
          </cell>
          <cell r="E3359">
            <v>41644</v>
          </cell>
          <cell r="F3359">
            <v>41644</v>
          </cell>
        </row>
        <row r="3360">
          <cell r="A3360">
            <v>0</v>
          </cell>
          <cell r="B3360" t="str">
            <v>Juego de empaques y tornillos 3"</v>
          </cell>
          <cell r="C3360" t="str">
            <v>un</v>
          </cell>
          <cell r="D3360">
            <v>0.5</v>
          </cell>
          <cell r="E3360">
            <v>22336.959999999999</v>
          </cell>
          <cell r="F3360">
            <v>11168.48</v>
          </cell>
        </row>
        <row r="3361">
          <cell r="A3361">
            <v>0</v>
          </cell>
          <cell r="B3361" t="str">
            <v xml:space="preserve">Transporte </v>
          </cell>
          <cell r="C3361" t="str">
            <v>un</v>
          </cell>
          <cell r="D3361">
            <v>1</v>
          </cell>
          <cell r="E3361">
            <v>2112.4991999999997</v>
          </cell>
          <cell r="F3361">
            <v>2112.4991999999997</v>
          </cell>
        </row>
        <row r="3362">
          <cell r="A3362">
            <v>0</v>
          </cell>
          <cell r="B3362" t="str">
            <v>Precio directo</v>
          </cell>
          <cell r="C3362">
            <v>0</v>
          </cell>
          <cell r="D3362">
            <v>0</v>
          </cell>
          <cell r="E3362">
            <v>0</v>
          </cell>
          <cell r="F3362">
            <v>54924.979199999994</v>
          </cell>
        </row>
        <row r="3363">
          <cell r="A3363">
            <v>0</v>
          </cell>
          <cell r="B3363" t="str">
            <v xml:space="preserve">A.I.U </v>
          </cell>
          <cell r="C3363">
            <v>0</v>
          </cell>
          <cell r="D3363">
            <v>0</v>
          </cell>
          <cell r="E3363">
            <v>0</v>
          </cell>
          <cell r="F3363">
            <v>0</v>
          </cell>
        </row>
        <row r="3364">
          <cell r="A3364">
            <v>0</v>
          </cell>
          <cell r="B3364" t="str">
            <v>PRECIO UNITARIO (un)</v>
          </cell>
          <cell r="C3364">
            <v>0</v>
          </cell>
          <cell r="D3364">
            <v>0</v>
          </cell>
          <cell r="E3364">
            <v>0</v>
          </cell>
          <cell r="F3364">
            <v>54925</v>
          </cell>
        </row>
        <row r="3365">
          <cell r="A3365">
            <v>0</v>
          </cell>
          <cell r="B3365">
            <v>0</v>
          </cell>
          <cell r="C3365">
            <v>0</v>
          </cell>
          <cell r="D3365">
            <v>0</v>
          </cell>
          <cell r="E3365">
            <v>0</v>
          </cell>
          <cell r="F3365">
            <v>0</v>
          </cell>
        </row>
        <row r="3366">
          <cell r="A3366" t="str">
            <v>6.1.2.12.7.2</v>
          </cell>
          <cell r="B3366" t="str">
            <v>Reducciones en Acero al Carbón Concéntrica de Ø2" XØ1", Extremo Brida-rosca; incluye juego de empaques y tornillos</v>
          </cell>
          <cell r="C3366" t="str">
            <v>un</v>
          </cell>
          <cell r="D3366">
            <v>15824</v>
          </cell>
          <cell r="E3366">
            <v>39593</v>
          </cell>
          <cell r="F3366">
            <v>0</v>
          </cell>
        </row>
        <row r="3367">
          <cell r="A3367">
            <v>0</v>
          </cell>
          <cell r="B3367">
            <v>0</v>
          </cell>
          <cell r="C3367">
            <v>0</v>
          </cell>
          <cell r="D3367">
            <v>0</v>
          </cell>
          <cell r="E3367">
            <v>0</v>
          </cell>
          <cell r="F3367">
            <v>0</v>
          </cell>
        </row>
        <row r="3368">
          <cell r="A3368">
            <v>0</v>
          </cell>
          <cell r="B3368" t="str">
            <v>Instalación de Reducciones en Acero al Carbón Concéntrica de Ø2" XØ1", Extremo Brida-rosca; incluye juego de empaques y tornillos</v>
          </cell>
          <cell r="C3368">
            <v>0</v>
          </cell>
          <cell r="D3368">
            <v>0</v>
          </cell>
          <cell r="E3368">
            <v>0</v>
          </cell>
          <cell r="F3368">
            <v>0</v>
          </cell>
        </row>
        <row r="3369">
          <cell r="A3369">
            <v>0</v>
          </cell>
          <cell r="B3369" t="str">
            <v xml:space="preserve">Salario Oficial + Ayudante dia con prestaciones </v>
          </cell>
          <cell r="C3369" t="str">
            <v>día</v>
          </cell>
          <cell r="D3369">
            <v>6</v>
          </cell>
          <cell r="E3369">
            <v>90422.639999999985</v>
          </cell>
          <cell r="F3369">
            <v>15070.439999999997</v>
          </cell>
        </row>
        <row r="3370">
          <cell r="A3370">
            <v>0</v>
          </cell>
          <cell r="B3370" t="str">
            <v>Herramienta menor (5% M.O.)</v>
          </cell>
          <cell r="C3370" t="str">
            <v>gl</v>
          </cell>
          <cell r="D3370">
            <v>0.05</v>
          </cell>
          <cell r="E3370">
            <v>15070.439999999997</v>
          </cell>
          <cell r="F3370">
            <v>753.52199999999993</v>
          </cell>
        </row>
        <row r="3371">
          <cell r="A3371">
            <v>0</v>
          </cell>
          <cell r="B3371" t="str">
            <v>Precio directo</v>
          </cell>
          <cell r="C3371">
            <v>0</v>
          </cell>
          <cell r="D3371">
            <v>0</v>
          </cell>
          <cell r="E3371">
            <v>0</v>
          </cell>
          <cell r="F3371">
            <v>15823.961999999996</v>
          </cell>
        </row>
        <row r="3372">
          <cell r="A3372">
            <v>0</v>
          </cell>
          <cell r="B3372" t="str">
            <v xml:space="preserve">A.I.U </v>
          </cell>
          <cell r="C3372">
            <v>0</v>
          </cell>
          <cell r="D3372">
            <v>0</v>
          </cell>
          <cell r="E3372">
            <v>0</v>
          </cell>
          <cell r="F3372">
            <v>0</v>
          </cell>
        </row>
        <row r="3373">
          <cell r="A3373">
            <v>0</v>
          </cell>
          <cell r="B3373" t="str">
            <v>PRECIO UNITARIO (un)</v>
          </cell>
          <cell r="C3373">
            <v>0</v>
          </cell>
          <cell r="D3373">
            <v>0</v>
          </cell>
          <cell r="E3373">
            <v>0</v>
          </cell>
          <cell r="F3373">
            <v>15824</v>
          </cell>
        </row>
        <row r="3374">
          <cell r="A3374">
            <v>0</v>
          </cell>
          <cell r="B3374">
            <v>0</v>
          </cell>
          <cell r="C3374">
            <v>0</v>
          </cell>
          <cell r="D3374">
            <v>0</v>
          </cell>
          <cell r="E3374">
            <v>0</v>
          </cell>
          <cell r="F3374">
            <v>0</v>
          </cell>
        </row>
        <row r="3375">
          <cell r="A3375">
            <v>0</v>
          </cell>
          <cell r="B3375" t="str">
            <v>Suministro de Reducciones en Acero al Carbón Concéntrica de Ø2" XØ1", Extremo Brida-rosca; incluye juego de empaques y tornillos</v>
          </cell>
          <cell r="C3375">
            <v>0</v>
          </cell>
          <cell r="D3375">
            <v>0</v>
          </cell>
          <cell r="E3375">
            <v>0</v>
          </cell>
          <cell r="F3375">
            <v>0</v>
          </cell>
        </row>
        <row r="3376">
          <cell r="A3376">
            <v>0</v>
          </cell>
          <cell r="B3376" t="str">
            <v>Reducciones en Acero al Carbón Concéntrica de Ø2" XØ1"</v>
          </cell>
          <cell r="C3376" t="str">
            <v>un</v>
          </cell>
          <cell r="D3376">
            <v>1</v>
          </cell>
          <cell r="E3376">
            <v>29289.999999999996</v>
          </cell>
          <cell r="F3376">
            <v>29289.999999999996</v>
          </cell>
        </row>
        <row r="3377">
          <cell r="A3377">
            <v>0</v>
          </cell>
          <cell r="B3377" t="str">
            <v>Juego de empaques y tornillos 2"</v>
          </cell>
          <cell r="C3377" t="str">
            <v>un</v>
          </cell>
          <cell r="D3377">
            <v>0.5</v>
          </cell>
          <cell r="E3377">
            <v>17560.079999999998</v>
          </cell>
          <cell r="F3377">
            <v>8780.0399999999991</v>
          </cell>
        </row>
        <row r="3378">
          <cell r="A3378">
            <v>0</v>
          </cell>
          <cell r="B3378" t="str">
            <v xml:space="preserve">Transporte </v>
          </cell>
          <cell r="C3378" t="str">
            <v>un</v>
          </cell>
          <cell r="D3378">
            <v>1</v>
          </cell>
          <cell r="E3378">
            <v>1522.8015999999998</v>
          </cell>
          <cell r="F3378">
            <v>1522.8015999999998</v>
          </cell>
        </row>
        <row r="3379">
          <cell r="A3379">
            <v>0</v>
          </cell>
          <cell r="B3379" t="str">
            <v>Precio directo</v>
          </cell>
          <cell r="C3379">
            <v>0</v>
          </cell>
          <cell r="D3379">
            <v>0</v>
          </cell>
          <cell r="E3379">
            <v>0</v>
          </cell>
          <cell r="F3379">
            <v>39592.841599999992</v>
          </cell>
        </row>
        <row r="3380">
          <cell r="A3380">
            <v>0</v>
          </cell>
          <cell r="B3380" t="str">
            <v xml:space="preserve">A.I.U </v>
          </cell>
          <cell r="C3380">
            <v>0</v>
          </cell>
          <cell r="D3380">
            <v>0</v>
          </cell>
          <cell r="E3380">
            <v>0</v>
          </cell>
          <cell r="F3380">
            <v>0</v>
          </cell>
        </row>
        <row r="3381">
          <cell r="A3381">
            <v>0</v>
          </cell>
          <cell r="B3381" t="str">
            <v>PRECIO UNITARIO (un)</v>
          </cell>
          <cell r="C3381">
            <v>0</v>
          </cell>
          <cell r="D3381">
            <v>0</v>
          </cell>
          <cell r="E3381">
            <v>0</v>
          </cell>
          <cell r="F3381">
            <v>39593</v>
          </cell>
        </row>
        <row r="3382">
          <cell r="A3382">
            <v>0</v>
          </cell>
          <cell r="B3382">
            <v>0</v>
          </cell>
          <cell r="C3382">
            <v>0</v>
          </cell>
          <cell r="D3382">
            <v>0</v>
          </cell>
          <cell r="E3382">
            <v>0</v>
          </cell>
          <cell r="F3382">
            <v>0</v>
          </cell>
        </row>
        <row r="3383">
          <cell r="A3383" t="str">
            <v>6.1.2.12.7.3</v>
          </cell>
          <cell r="B3383" t="str">
            <v>Reducciones en Acero al Carbón Concéntrica de Ø3" XØ1 1/2", Extremo Brida-rosca; incluye juego de empaques y tornillos</v>
          </cell>
          <cell r="C3383" t="str">
            <v>un</v>
          </cell>
          <cell r="D3383">
            <v>23736</v>
          </cell>
          <cell r="E3383">
            <v>54925</v>
          </cell>
          <cell r="F3383">
            <v>0</v>
          </cell>
        </row>
        <row r="3384">
          <cell r="A3384">
            <v>0</v>
          </cell>
          <cell r="B3384">
            <v>0</v>
          </cell>
          <cell r="C3384">
            <v>0</v>
          </cell>
          <cell r="D3384">
            <v>0</v>
          </cell>
          <cell r="E3384">
            <v>0</v>
          </cell>
          <cell r="F3384">
            <v>0</v>
          </cell>
        </row>
        <row r="3385">
          <cell r="A3385">
            <v>0</v>
          </cell>
          <cell r="B3385" t="str">
            <v>Instalación de Reducciones en Acero al Carbón Concéntrica de Ø3" XØ1 1/2", Extremo Brida-rosca; incluye juego de empaques y tornillos</v>
          </cell>
          <cell r="C3385">
            <v>0</v>
          </cell>
          <cell r="D3385">
            <v>0</v>
          </cell>
          <cell r="E3385">
            <v>0</v>
          </cell>
          <cell r="F3385">
            <v>0</v>
          </cell>
        </row>
        <row r="3386">
          <cell r="A3386">
            <v>0</v>
          </cell>
          <cell r="B3386" t="str">
            <v xml:space="preserve">Salario Oficial + Ayudante dia con prestaciones </v>
          </cell>
          <cell r="C3386" t="str">
            <v>día</v>
          </cell>
          <cell r="D3386">
            <v>4</v>
          </cell>
          <cell r="E3386">
            <v>90422.639999999985</v>
          </cell>
          <cell r="F3386">
            <v>22605.659999999996</v>
          </cell>
        </row>
        <row r="3387">
          <cell r="A3387">
            <v>0</v>
          </cell>
          <cell r="B3387" t="str">
            <v>Herramienta menor (5% M.O.)</v>
          </cell>
          <cell r="C3387" t="str">
            <v>gl</v>
          </cell>
          <cell r="D3387">
            <v>0.05</v>
          </cell>
          <cell r="E3387">
            <v>22605.659999999996</v>
          </cell>
          <cell r="F3387">
            <v>1130.2829999999999</v>
          </cell>
        </row>
        <row r="3388">
          <cell r="A3388">
            <v>0</v>
          </cell>
          <cell r="B3388" t="str">
            <v>Precio directo</v>
          </cell>
          <cell r="C3388">
            <v>0</v>
          </cell>
          <cell r="D3388">
            <v>0</v>
          </cell>
          <cell r="E3388">
            <v>0</v>
          </cell>
          <cell r="F3388">
            <v>23735.942999999996</v>
          </cell>
        </row>
        <row r="3389">
          <cell r="A3389">
            <v>0</v>
          </cell>
          <cell r="B3389" t="str">
            <v xml:space="preserve">A.I.U </v>
          </cell>
          <cell r="C3389">
            <v>0</v>
          </cell>
          <cell r="D3389">
            <v>0</v>
          </cell>
          <cell r="E3389">
            <v>0</v>
          </cell>
          <cell r="F3389">
            <v>0</v>
          </cell>
        </row>
        <row r="3390">
          <cell r="A3390">
            <v>0</v>
          </cell>
          <cell r="B3390" t="str">
            <v>PRECIO UNITARIO (un)</v>
          </cell>
          <cell r="C3390">
            <v>0</v>
          </cell>
          <cell r="D3390">
            <v>0</v>
          </cell>
          <cell r="E3390">
            <v>0</v>
          </cell>
          <cell r="F3390">
            <v>23736</v>
          </cell>
        </row>
        <row r="3391">
          <cell r="A3391">
            <v>0</v>
          </cell>
          <cell r="B3391">
            <v>0</v>
          </cell>
          <cell r="C3391">
            <v>0</v>
          </cell>
          <cell r="D3391">
            <v>0</v>
          </cell>
          <cell r="E3391">
            <v>0</v>
          </cell>
          <cell r="F3391">
            <v>0</v>
          </cell>
        </row>
        <row r="3392">
          <cell r="A3392">
            <v>0</v>
          </cell>
          <cell r="B3392" t="str">
            <v>Suministro de Reducciones en Acero al Carbón Concéntrica de Ø3" XØ1 1/2", Extremo Brida-rosca; incluye juego de empaques y tornillos</v>
          </cell>
          <cell r="C3392">
            <v>0</v>
          </cell>
          <cell r="D3392">
            <v>0</v>
          </cell>
          <cell r="E3392">
            <v>0</v>
          </cell>
          <cell r="F3392">
            <v>0</v>
          </cell>
        </row>
        <row r="3393">
          <cell r="A3393">
            <v>0</v>
          </cell>
          <cell r="B3393" t="str">
            <v>Reducciones en Acero al Carbón Concéntrica de Ø3" XØ1 1/2"</v>
          </cell>
          <cell r="C3393" t="str">
            <v>un</v>
          </cell>
          <cell r="D3393">
            <v>1</v>
          </cell>
          <cell r="E3393">
            <v>41644</v>
          </cell>
          <cell r="F3393">
            <v>41644</v>
          </cell>
        </row>
        <row r="3394">
          <cell r="A3394">
            <v>0</v>
          </cell>
          <cell r="B3394" t="str">
            <v>Juego de empaques y tornillos 3"</v>
          </cell>
          <cell r="C3394" t="str">
            <v>un</v>
          </cell>
          <cell r="D3394">
            <v>0.5</v>
          </cell>
          <cell r="E3394">
            <v>22336.959999999999</v>
          </cell>
          <cell r="F3394">
            <v>11168.48</v>
          </cell>
        </row>
        <row r="3395">
          <cell r="A3395">
            <v>0</v>
          </cell>
          <cell r="B3395" t="str">
            <v xml:space="preserve">Transporte </v>
          </cell>
          <cell r="C3395" t="str">
            <v>un</v>
          </cell>
          <cell r="D3395">
            <v>1</v>
          </cell>
          <cell r="E3395">
            <v>2112.4991999999997</v>
          </cell>
          <cell r="F3395">
            <v>2112.4991999999997</v>
          </cell>
        </row>
        <row r="3396">
          <cell r="A3396">
            <v>0</v>
          </cell>
          <cell r="B3396" t="str">
            <v>Precio directo</v>
          </cell>
          <cell r="C3396">
            <v>0</v>
          </cell>
          <cell r="D3396">
            <v>0</v>
          </cell>
          <cell r="E3396">
            <v>0</v>
          </cell>
          <cell r="F3396">
            <v>54924.979199999994</v>
          </cell>
        </row>
        <row r="3397">
          <cell r="A3397">
            <v>0</v>
          </cell>
          <cell r="B3397" t="str">
            <v xml:space="preserve">A.I.U </v>
          </cell>
          <cell r="C3397">
            <v>0</v>
          </cell>
          <cell r="D3397">
            <v>0</v>
          </cell>
          <cell r="E3397">
            <v>0</v>
          </cell>
          <cell r="F3397">
            <v>0</v>
          </cell>
        </row>
        <row r="3398">
          <cell r="A3398">
            <v>0</v>
          </cell>
          <cell r="B3398" t="str">
            <v>PRECIO UNITARIO (un)</v>
          </cell>
          <cell r="C3398">
            <v>0</v>
          </cell>
          <cell r="D3398">
            <v>0</v>
          </cell>
          <cell r="E3398">
            <v>0</v>
          </cell>
          <cell r="F3398">
            <v>54925</v>
          </cell>
        </row>
        <row r="3399">
          <cell r="A3399">
            <v>0</v>
          </cell>
          <cell r="B3399">
            <v>0</v>
          </cell>
          <cell r="C3399">
            <v>0</v>
          </cell>
          <cell r="D3399">
            <v>0</v>
          </cell>
          <cell r="E3399">
            <v>0</v>
          </cell>
          <cell r="F3399">
            <v>0</v>
          </cell>
        </row>
        <row r="3400">
          <cell r="A3400" t="str">
            <v>6.1.2.15</v>
          </cell>
          <cell r="B3400" t="str">
            <v>Codo en acero galvanizado</v>
          </cell>
          <cell r="C3400">
            <v>0</v>
          </cell>
          <cell r="D3400">
            <v>0</v>
          </cell>
          <cell r="E3400">
            <v>0</v>
          </cell>
          <cell r="F3400">
            <v>0</v>
          </cell>
        </row>
        <row r="3401">
          <cell r="A3401">
            <v>0</v>
          </cell>
          <cell r="B3401">
            <v>0</v>
          </cell>
          <cell r="C3401">
            <v>0</v>
          </cell>
          <cell r="D3401">
            <v>0</v>
          </cell>
          <cell r="E3401">
            <v>0</v>
          </cell>
          <cell r="F3401">
            <v>0</v>
          </cell>
        </row>
        <row r="3402">
          <cell r="A3402" t="str">
            <v>6.1.2.15.2</v>
          </cell>
          <cell r="B3402" t="str">
            <v>Codo 90º en  acero galvanizado Ø1/2", extremo roscado</v>
          </cell>
          <cell r="C3402" t="str">
            <v>un</v>
          </cell>
          <cell r="D3402">
            <v>2374</v>
          </cell>
          <cell r="E3402">
            <v>965</v>
          </cell>
          <cell r="F3402">
            <v>0</v>
          </cell>
        </row>
        <row r="3403">
          <cell r="A3403">
            <v>0</v>
          </cell>
          <cell r="B3403">
            <v>0</v>
          </cell>
          <cell r="C3403">
            <v>0</v>
          </cell>
          <cell r="D3403">
            <v>0</v>
          </cell>
          <cell r="E3403">
            <v>0</v>
          </cell>
          <cell r="F3403">
            <v>0</v>
          </cell>
        </row>
        <row r="3404">
          <cell r="A3404">
            <v>0</v>
          </cell>
          <cell r="B3404" t="str">
            <v>Instalación de Codo 90º en  acero galvanizado Ø1/2", extremo roscado</v>
          </cell>
          <cell r="C3404">
            <v>0</v>
          </cell>
          <cell r="D3404">
            <v>0</v>
          </cell>
          <cell r="E3404">
            <v>0</v>
          </cell>
          <cell r="F3404">
            <v>0</v>
          </cell>
        </row>
        <row r="3405">
          <cell r="A3405">
            <v>0</v>
          </cell>
          <cell r="B3405" t="str">
            <v xml:space="preserve">Salario Oficial + Ayudante dia con prestaciones </v>
          </cell>
          <cell r="C3405" t="str">
            <v>día</v>
          </cell>
          <cell r="D3405">
            <v>40</v>
          </cell>
          <cell r="E3405">
            <v>90422.639999999985</v>
          </cell>
          <cell r="F3405">
            <v>2260.5659999999998</v>
          </cell>
        </row>
        <row r="3406">
          <cell r="A3406">
            <v>0</v>
          </cell>
          <cell r="B3406" t="str">
            <v>Herramienta menor (5% M.O.)</v>
          </cell>
          <cell r="C3406" t="str">
            <v>gl</v>
          </cell>
          <cell r="D3406">
            <v>0.05</v>
          </cell>
          <cell r="E3406">
            <v>2260.5659999999998</v>
          </cell>
          <cell r="F3406">
            <v>113.0283</v>
          </cell>
        </row>
        <row r="3407">
          <cell r="A3407">
            <v>0</v>
          </cell>
          <cell r="B3407" t="str">
            <v>Costo directo</v>
          </cell>
          <cell r="C3407">
            <v>0</v>
          </cell>
          <cell r="D3407">
            <v>0</v>
          </cell>
          <cell r="E3407">
            <v>0</v>
          </cell>
          <cell r="F3407">
            <v>2373.5942999999997</v>
          </cell>
        </row>
        <row r="3408">
          <cell r="A3408">
            <v>0</v>
          </cell>
          <cell r="B3408" t="str">
            <v xml:space="preserve">A.I.U </v>
          </cell>
          <cell r="C3408">
            <v>0</v>
          </cell>
          <cell r="D3408">
            <v>0</v>
          </cell>
          <cell r="E3408">
            <v>0</v>
          </cell>
          <cell r="F3408">
            <v>0</v>
          </cell>
        </row>
        <row r="3409">
          <cell r="A3409">
            <v>0</v>
          </cell>
          <cell r="B3409" t="str">
            <v>PRECIO UNITARIO (un)</v>
          </cell>
          <cell r="C3409">
            <v>0</v>
          </cell>
          <cell r="D3409">
            <v>0</v>
          </cell>
          <cell r="E3409">
            <v>0</v>
          </cell>
          <cell r="F3409">
            <v>2374</v>
          </cell>
        </row>
        <row r="3410">
          <cell r="A3410">
            <v>0</v>
          </cell>
          <cell r="B3410">
            <v>0</v>
          </cell>
          <cell r="C3410">
            <v>0</v>
          </cell>
          <cell r="D3410">
            <v>0</v>
          </cell>
          <cell r="E3410">
            <v>0</v>
          </cell>
          <cell r="F3410">
            <v>0</v>
          </cell>
        </row>
        <row r="3411">
          <cell r="A3411">
            <v>0</v>
          </cell>
          <cell r="B3411" t="str">
            <v>Suministro de Codo 90º en  acero galvanizado Ø1/2", extremo roscado</v>
          </cell>
          <cell r="C3411">
            <v>0</v>
          </cell>
          <cell r="D3411">
            <v>0</v>
          </cell>
          <cell r="E3411">
            <v>0</v>
          </cell>
          <cell r="F3411">
            <v>0</v>
          </cell>
        </row>
        <row r="3412">
          <cell r="A3412">
            <v>0</v>
          </cell>
          <cell r="B3412" t="str">
            <v>Codo 90º en  acero galvanizado Ø1/2", extremo roscado</v>
          </cell>
          <cell r="C3412" t="str">
            <v>un</v>
          </cell>
          <cell r="D3412">
            <v>1</v>
          </cell>
          <cell r="E3412">
            <v>927.99999999999989</v>
          </cell>
          <cell r="F3412">
            <v>927.99999999999989</v>
          </cell>
        </row>
        <row r="3413">
          <cell r="A3413">
            <v>0</v>
          </cell>
          <cell r="B3413" t="str">
            <v xml:space="preserve">Transporte </v>
          </cell>
          <cell r="C3413" t="str">
            <v>un</v>
          </cell>
          <cell r="D3413">
            <v>1</v>
          </cell>
          <cell r="E3413">
            <v>37.119999999999997</v>
          </cell>
          <cell r="F3413">
            <v>37.119999999999997</v>
          </cell>
        </row>
        <row r="3414">
          <cell r="A3414">
            <v>0</v>
          </cell>
          <cell r="B3414" t="str">
            <v>Costo directo</v>
          </cell>
          <cell r="C3414">
            <v>0</v>
          </cell>
          <cell r="D3414">
            <v>0</v>
          </cell>
          <cell r="E3414">
            <v>0</v>
          </cell>
          <cell r="F3414">
            <v>965.11999999999989</v>
          </cell>
        </row>
        <row r="3415">
          <cell r="A3415">
            <v>0</v>
          </cell>
          <cell r="B3415" t="str">
            <v xml:space="preserve">A.I.U </v>
          </cell>
          <cell r="C3415">
            <v>0</v>
          </cell>
          <cell r="D3415">
            <v>0</v>
          </cell>
          <cell r="E3415">
            <v>0</v>
          </cell>
          <cell r="F3415">
            <v>0</v>
          </cell>
        </row>
        <row r="3416">
          <cell r="A3416">
            <v>0</v>
          </cell>
          <cell r="B3416" t="str">
            <v>PRECIO UNITARIO (un)</v>
          </cell>
          <cell r="C3416">
            <v>0</v>
          </cell>
          <cell r="D3416">
            <v>0</v>
          </cell>
          <cell r="E3416">
            <v>0</v>
          </cell>
          <cell r="F3416">
            <v>965</v>
          </cell>
        </row>
        <row r="3417">
          <cell r="A3417">
            <v>0</v>
          </cell>
          <cell r="B3417">
            <v>0</v>
          </cell>
          <cell r="C3417">
            <v>0</v>
          </cell>
          <cell r="D3417">
            <v>0</v>
          </cell>
          <cell r="E3417">
            <v>0</v>
          </cell>
          <cell r="F3417">
            <v>0</v>
          </cell>
        </row>
        <row r="3418">
          <cell r="A3418" t="str">
            <v>6.1.2.15.3</v>
          </cell>
          <cell r="B3418" t="str">
            <v>Codo 90º en  acero galvanizado Ø1", extremo roscado</v>
          </cell>
          <cell r="C3418" t="str">
            <v>un</v>
          </cell>
          <cell r="D3418">
            <v>3165</v>
          </cell>
          <cell r="E3418">
            <v>5067</v>
          </cell>
          <cell r="F3418">
            <v>0</v>
          </cell>
        </row>
        <row r="3419">
          <cell r="A3419">
            <v>0</v>
          </cell>
          <cell r="B3419">
            <v>0</v>
          </cell>
          <cell r="C3419">
            <v>0</v>
          </cell>
          <cell r="D3419">
            <v>0</v>
          </cell>
          <cell r="E3419">
            <v>0</v>
          </cell>
          <cell r="F3419">
            <v>0</v>
          </cell>
        </row>
        <row r="3420">
          <cell r="A3420">
            <v>0</v>
          </cell>
          <cell r="B3420" t="str">
            <v>Instalación de Codo 90º en  acero galvanizado Ø1", extremo roscado</v>
          </cell>
          <cell r="C3420">
            <v>0</v>
          </cell>
          <cell r="D3420">
            <v>0</v>
          </cell>
          <cell r="E3420">
            <v>0</v>
          </cell>
          <cell r="F3420">
            <v>0</v>
          </cell>
        </row>
        <row r="3421">
          <cell r="A3421">
            <v>0</v>
          </cell>
          <cell r="B3421" t="str">
            <v xml:space="preserve">Salario Oficial + Ayudante dia con prestaciones </v>
          </cell>
          <cell r="C3421" t="str">
            <v>día</v>
          </cell>
          <cell r="D3421">
            <v>30</v>
          </cell>
          <cell r="E3421">
            <v>90422.639999999985</v>
          </cell>
          <cell r="F3421">
            <v>3014.0879999999993</v>
          </cell>
        </row>
        <row r="3422">
          <cell r="A3422">
            <v>0</v>
          </cell>
          <cell r="B3422" t="str">
            <v>Herramienta menor (5% M.O.)</v>
          </cell>
          <cell r="C3422" t="str">
            <v>gl</v>
          </cell>
          <cell r="D3422">
            <v>0.05</v>
          </cell>
          <cell r="E3422">
            <v>3014.0879999999993</v>
          </cell>
          <cell r="F3422">
            <v>150.70439999999996</v>
          </cell>
        </row>
        <row r="3423">
          <cell r="A3423">
            <v>0</v>
          </cell>
          <cell r="B3423" t="str">
            <v>Costo directo</v>
          </cell>
          <cell r="C3423">
            <v>0</v>
          </cell>
          <cell r="D3423">
            <v>0</v>
          </cell>
          <cell r="E3423">
            <v>0</v>
          </cell>
          <cell r="F3423">
            <v>3164.7923999999994</v>
          </cell>
        </row>
        <row r="3424">
          <cell r="A3424">
            <v>0</v>
          </cell>
          <cell r="B3424" t="str">
            <v xml:space="preserve">A.I.U </v>
          </cell>
          <cell r="C3424">
            <v>0</v>
          </cell>
          <cell r="D3424">
            <v>0</v>
          </cell>
          <cell r="E3424">
            <v>0</v>
          </cell>
          <cell r="F3424">
            <v>0</v>
          </cell>
        </row>
        <row r="3425">
          <cell r="A3425">
            <v>0</v>
          </cell>
          <cell r="B3425" t="str">
            <v>PRECIO UNITARIO (un)</v>
          </cell>
          <cell r="C3425">
            <v>0</v>
          </cell>
          <cell r="D3425">
            <v>0</v>
          </cell>
          <cell r="E3425">
            <v>0</v>
          </cell>
          <cell r="F3425">
            <v>3165</v>
          </cell>
        </row>
        <row r="3426">
          <cell r="A3426">
            <v>0</v>
          </cell>
          <cell r="B3426">
            <v>0</v>
          </cell>
          <cell r="C3426">
            <v>0</v>
          </cell>
          <cell r="D3426">
            <v>0</v>
          </cell>
          <cell r="E3426">
            <v>0</v>
          </cell>
          <cell r="F3426">
            <v>0</v>
          </cell>
        </row>
        <row r="3427">
          <cell r="A3427">
            <v>0</v>
          </cell>
          <cell r="B3427" t="str">
            <v>Suministro de Codo 90º en  acero galvanizado Ø1", extremo roscado</v>
          </cell>
          <cell r="C3427">
            <v>0</v>
          </cell>
          <cell r="D3427">
            <v>0</v>
          </cell>
          <cell r="E3427">
            <v>0</v>
          </cell>
          <cell r="F3427">
            <v>0</v>
          </cell>
        </row>
        <row r="3428">
          <cell r="A3428">
            <v>0</v>
          </cell>
          <cell r="B3428" t="str">
            <v>Codo 90º en  acero galvanizado Ø1"</v>
          </cell>
          <cell r="C3428" t="str">
            <v>un</v>
          </cell>
          <cell r="D3428">
            <v>1</v>
          </cell>
          <cell r="E3428">
            <v>4872</v>
          </cell>
          <cell r="F3428">
            <v>4872</v>
          </cell>
        </row>
        <row r="3429">
          <cell r="A3429">
            <v>0</v>
          </cell>
          <cell r="B3429" t="str">
            <v xml:space="preserve">Transporte </v>
          </cell>
          <cell r="C3429" t="str">
            <v>un</v>
          </cell>
          <cell r="D3429">
            <v>1</v>
          </cell>
          <cell r="E3429">
            <v>194.88</v>
          </cell>
          <cell r="F3429">
            <v>194.88</v>
          </cell>
        </row>
        <row r="3430">
          <cell r="A3430">
            <v>0</v>
          </cell>
          <cell r="B3430" t="str">
            <v>Costo directo</v>
          </cell>
          <cell r="C3430">
            <v>0</v>
          </cell>
          <cell r="D3430">
            <v>0</v>
          </cell>
          <cell r="E3430">
            <v>0</v>
          </cell>
          <cell r="F3430">
            <v>5066.88</v>
          </cell>
        </row>
        <row r="3431">
          <cell r="A3431">
            <v>0</v>
          </cell>
          <cell r="B3431" t="str">
            <v xml:space="preserve">A.I.U </v>
          </cell>
          <cell r="C3431">
            <v>0</v>
          </cell>
          <cell r="D3431">
            <v>0</v>
          </cell>
          <cell r="E3431">
            <v>0</v>
          </cell>
          <cell r="F3431">
            <v>0</v>
          </cell>
        </row>
        <row r="3432">
          <cell r="A3432">
            <v>0</v>
          </cell>
          <cell r="B3432" t="str">
            <v>PRECIO UNITARIO (un)</v>
          </cell>
          <cell r="C3432">
            <v>0</v>
          </cell>
          <cell r="D3432">
            <v>0</v>
          </cell>
          <cell r="E3432">
            <v>0</v>
          </cell>
          <cell r="F3432">
            <v>5067</v>
          </cell>
        </row>
        <row r="3433">
          <cell r="A3433">
            <v>0</v>
          </cell>
          <cell r="B3433">
            <v>0</v>
          </cell>
          <cell r="C3433">
            <v>0</v>
          </cell>
          <cell r="D3433">
            <v>0</v>
          </cell>
          <cell r="E3433">
            <v>0</v>
          </cell>
          <cell r="F3433">
            <v>0</v>
          </cell>
        </row>
        <row r="3434">
          <cell r="A3434" t="str">
            <v>6.1.2.16</v>
          </cell>
          <cell r="B3434" t="str">
            <v>Unión en acero al carbón  para soldar</v>
          </cell>
          <cell r="C3434">
            <v>0</v>
          </cell>
          <cell r="D3434">
            <v>0</v>
          </cell>
          <cell r="E3434">
            <v>0</v>
          </cell>
          <cell r="F3434">
            <v>0</v>
          </cell>
        </row>
        <row r="3435">
          <cell r="A3435">
            <v>0</v>
          </cell>
          <cell r="B3435">
            <v>0</v>
          </cell>
          <cell r="C3435">
            <v>0</v>
          </cell>
          <cell r="D3435">
            <v>0</v>
          </cell>
          <cell r="E3435">
            <v>0</v>
          </cell>
          <cell r="F3435">
            <v>0</v>
          </cell>
        </row>
        <row r="3436">
          <cell r="A3436">
            <v>0</v>
          </cell>
          <cell r="B3436">
            <v>0</v>
          </cell>
          <cell r="C3436">
            <v>0</v>
          </cell>
          <cell r="D3436">
            <v>0</v>
          </cell>
          <cell r="E3436">
            <v>0</v>
          </cell>
          <cell r="F3436">
            <v>0</v>
          </cell>
        </row>
        <row r="3437">
          <cell r="A3437" t="str">
            <v>6.1.2.17</v>
          </cell>
          <cell r="B3437" t="str">
            <v>Unión en acero al carbón, Schedule 40, extremo roscada</v>
          </cell>
          <cell r="C3437">
            <v>0</v>
          </cell>
          <cell r="D3437">
            <v>0</v>
          </cell>
          <cell r="E3437">
            <v>0</v>
          </cell>
          <cell r="F3437">
            <v>0</v>
          </cell>
        </row>
        <row r="3438">
          <cell r="A3438">
            <v>0</v>
          </cell>
          <cell r="B3438">
            <v>0</v>
          </cell>
          <cell r="C3438">
            <v>0</v>
          </cell>
          <cell r="D3438">
            <v>0</v>
          </cell>
          <cell r="E3438">
            <v>0</v>
          </cell>
          <cell r="F3438">
            <v>0</v>
          </cell>
        </row>
        <row r="3439">
          <cell r="A3439" t="str">
            <v>6.1.2.17.2</v>
          </cell>
          <cell r="B3439" t="str">
            <v>Unión en acero al carbón Ø3" Schedule 40,  extremo roscada</v>
          </cell>
          <cell r="C3439" t="str">
            <v>un</v>
          </cell>
          <cell r="D3439">
            <v>11868</v>
          </cell>
          <cell r="E3439">
            <v>29195</v>
          </cell>
          <cell r="F3439">
            <v>0</v>
          </cell>
        </row>
        <row r="3440">
          <cell r="A3440">
            <v>0</v>
          </cell>
          <cell r="B3440">
            <v>0</v>
          </cell>
          <cell r="C3440">
            <v>0</v>
          </cell>
          <cell r="D3440">
            <v>0</v>
          </cell>
          <cell r="E3440">
            <v>0</v>
          </cell>
          <cell r="F3440">
            <v>0</v>
          </cell>
        </row>
        <row r="3441">
          <cell r="A3441">
            <v>0</v>
          </cell>
          <cell r="B3441" t="str">
            <v>Instalación de Unión en acero al carbón Ø3" Schedule 40,  extremo roscada</v>
          </cell>
          <cell r="C3441">
            <v>0</v>
          </cell>
          <cell r="D3441">
            <v>0</v>
          </cell>
          <cell r="E3441">
            <v>0</v>
          </cell>
          <cell r="F3441">
            <v>0</v>
          </cell>
        </row>
        <row r="3442">
          <cell r="A3442">
            <v>0</v>
          </cell>
          <cell r="B3442" t="str">
            <v xml:space="preserve">Salario Oficial + Ayudante dia con prestaciones </v>
          </cell>
          <cell r="C3442" t="str">
            <v>día</v>
          </cell>
          <cell r="D3442">
            <v>8</v>
          </cell>
          <cell r="E3442">
            <v>90422.639999999985</v>
          </cell>
          <cell r="F3442">
            <v>11302.829999999998</v>
          </cell>
        </row>
        <row r="3443">
          <cell r="A3443">
            <v>0</v>
          </cell>
          <cell r="B3443" t="str">
            <v>Herramienta menor (5% M.O.)</v>
          </cell>
          <cell r="C3443" t="str">
            <v>gl</v>
          </cell>
          <cell r="D3443">
            <v>0.05</v>
          </cell>
          <cell r="E3443">
            <v>11302.829999999998</v>
          </cell>
          <cell r="F3443">
            <v>565.14149999999995</v>
          </cell>
        </row>
        <row r="3444">
          <cell r="A3444">
            <v>0</v>
          </cell>
          <cell r="B3444" t="str">
            <v>Costo directo</v>
          </cell>
          <cell r="C3444">
            <v>0</v>
          </cell>
          <cell r="D3444">
            <v>0</v>
          </cell>
          <cell r="E3444">
            <v>0</v>
          </cell>
          <cell r="F3444">
            <v>11867.971499999998</v>
          </cell>
        </row>
        <row r="3445">
          <cell r="A3445">
            <v>0</v>
          </cell>
          <cell r="B3445" t="str">
            <v xml:space="preserve">A.I.U </v>
          </cell>
          <cell r="C3445">
            <v>0</v>
          </cell>
          <cell r="D3445">
            <v>0</v>
          </cell>
          <cell r="E3445">
            <v>0</v>
          </cell>
          <cell r="F3445">
            <v>0</v>
          </cell>
        </row>
        <row r="3446">
          <cell r="A3446">
            <v>0</v>
          </cell>
          <cell r="B3446" t="str">
            <v>PRECIO UNITARIO (un)</v>
          </cell>
          <cell r="C3446">
            <v>0</v>
          </cell>
          <cell r="D3446">
            <v>0</v>
          </cell>
          <cell r="E3446">
            <v>0</v>
          </cell>
          <cell r="F3446">
            <v>11868</v>
          </cell>
        </row>
        <row r="3447">
          <cell r="A3447">
            <v>0</v>
          </cell>
          <cell r="B3447">
            <v>0</v>
          </cell>
          <cell r="C3447">
            <v>0</v>
          </cell>
          <cell r="D3447">
            <v>0</v>
          </cell>
          <cell r="E3447">
            <v>0</v>
          </cell>
          <cell r="F3447">
            <v>0</v>
          </cell>
        </row>
        <row r="3448">
          <cell r="A3448">
            <v>0</v>
          </cell>
          <cell r="B3448" t="str">
            <v>Suministro de Unión en acero al carbón Ø3" Schedule 40,  extremo roscada</v>
          </cell>
          <cell r="C3448">
            <v>0</v>
          </cell>
          <cell r="D3448">
            <v>0</v>
          </cell>
          <cell r="E3448">
            <v>0</v>
          </cell>
          <cell r="F3448">
            <v>0</v>
          </cell>
        </row>
        <row r="3449">
          <cell r="A3449">
            <v>0</v>
          </cell>
          <cell r="B3449" t="str">
            <v>Unión Ø3" Acero Al carbon Schedule 40 Roscada</v>
          </cell>
          <cell r="C3449" t="str">
            <v>un</v>
          </cell>
          <cell r="D3449">
            <v>1</v>
          </cell>
          <cell r="E3449">
            <v>28071.999999999996</v>
          </cell>
          <cell r="F3449">
            <v>28071.999999999996</v>
          </cell>
        </row>
        <row r="3450">
          <cell r="A3450">
            <v>0</v>
          </cell>
          <cell r="B3450" t="str">
            <v xml:space="preserve">Transporte </v>
          </cell>
          <cell r="C3450" t="str">
            <v>un</v>
          </cell>
          <cell r="D3450">
            <v>1</v>
          </cell>
          <cell r="E3450">
            <v>1122.8799999999999</v>
          </cell>
          <cell r="F3450">
            <v>1122.8799999999999</v>
          </cell>
        </row>
        <row r="3451">
          <cell r="A3451">
            <v>0</v>
          </cell>
          <cell r="B3451" t="str">
            <v>Costo directo</v>
          </cell>
          <cell r="C3451">
            <v>0</v>
          </cell>
          <cell r="D3451">
            <v>0</v>
          </cell>
          <cell r="E3451">
            <v>0</v>
          </cell>
          <cell r="F3451">
            <v>29194.879999999997</v>
          </cell>
        </row>
        <row r="3452">
          <cell r="A3452">
            <v>0</v>
          </cell>
          <cell r="B3452" t="str">
            <v xml:space="preserve">A.I.U </v>
          </cell>
          <cell r="C3452">
            <v>0</v>
          </cell>
          <cell r="D3452">
            <v>0</v>
          </cell>
          <cell r="E3452">
            <v>0</v>
          </cell>
          <cell r="F3452">
            <v>0</v>
          </cell>
        </row>
        <row r="3453">
          <cell r="A3453">
            <v>0</v>
          </cell>
          <cell r="B3453" t="str">
            <v>PRECIO UNITARIO (un)</v>
          </cell>
          <cell r="C3453">
            <v>0</v>
          </cell>
          <cell r="D3453">
            <v>0</v>
          </cell>
          <cell r="E3453">
            <v>0</v>
          </cell>
          <cell r="F3453">
            <v>29195</v>
          </cell>
        </row>
        <row r="3454">
          <cell r="A3454">
            <v>0</v>
          </cell>
          <cell r="B3454">
            <v>0</v>
          </cell>
          <cell r="C3454">
            <v>0</v>
          </cell>
          <cell r="D3454">
            <v>0</v>
          </cell>
          <cell r="E3454">
            <v>0</v>
          </cell>
          <cell r="F3454">
            <v>0</v>
          </cell>
        </row>
        <row r="3455">
          <cell r="A3455" t="str">
            <v>6.1.2.17.6</v>
          </cell>
          <cell r="B3455" t="str">
            <v>Unión universal en acero al carbón de Ø 1 1/2", extremo roscado</v>
          </cell>
          <cell r="C3455" t="str">
            <v>un</v>
          </cell>
          <cell r="D3455">
            <v>4747</v>
          </cell>
          <cell r="E3455">
            <v>19906</v>
          </cell>
          <cell r="F3455">
            <v>0</v>
          </cell>
        </row>
        <row r="3456">
          <cell r="A3456">
            <v>0</v>
          </cell>
          <cell r="B3456">
            <v>0</v>
          </cell>
          <cell r="C3456">
            <v>0</v>
          </cell>
          <cell r="D3456">
            <v>0</v>
          </cell>
          <cell r="E3456">
            <v>0</v>
          </cell>
          <cell r="F3456">
            <v>0</v>
          </cell>
        </row>
        <row r="3457">
          <cell r="A3457">
            <v>0</v>
          </cell>
          <cell r="B3457" t="str">
            <v xml:space="preserve">Instalación de Unión universal en acero al carbón de Ø 1 1/2", extremo roscado  </v>
          </cell>
          <cell r="C3457">
            <v>0</v>
          </cell>
          <cell r="D3457">
            <v>0</v>
          </cell>
          <cell r="E3457">
            <v>0</v>
          </cell>
          <cell r="F3457">
            <v>0</v>
          </cell>
        </row>
        <row r="3458">
          <cell r="A3458">
            <v>0</v>
          </cell>
          <cell r="B3458" t="str">
            <v xml:space="preserve">Salario Oficial + Ayudante dia con prestaciones </v>
          </cell>
          <cell r="C3458" t="str">
            <v>día</v>
          </cell>
          <cell r="D3458">
            <v>20</v>
          </cell>
          <cell r="E3458">
            <v>90422.639999999985</v>
          </cell>
          <cell r="F3458">
            <v>4521.1319999999996</v>
          </cell>
        </row>
        <row r="3459">
          <cell r="A3459">
            <v>0</v>
          </cell>
          <cell r="B3459" t="str">
            <v>Herramienta menor (5% M.O.)</v>
          </cell>
          <cell r="C3459" t="str">
            <v>gl</v>
          </cell>
          <cell r="D3459">
            <v>0.05</v>
          </cell>
          <cell r="E3459">
            <v>4521.1319999999996</v>
          </cell>
          <cell r="F3459">
            <v>226.0566</v>
          </cell>
        </row>
        <row r="3460">
          <cell r="A3460">
            <v>0</v>
          </cell>
          <cell r="B3460" t="str">
            <v>Costo directo</v>
          </cell>
          <cell r="C3460">
            <v>0</v>
          </cell>
          <cell r="D3460">
            <v>0</v>
          </cell>
          <cell r="E3460">
            <v>0</v>
          </cell>
          <cell r="F3460">
            <v>4747.1885999999995</v>
          </cell>
        </row>
        <row r="3461">
          <cell r="A3461">
            <v>0</v>
          </cell>
          <cell r="B3461" t="str">
            <v xml:space="preserve">A.I.U </v>
          </cell>
          <cell r="C3461">
            <v>0</v>
          </cell>
          <cell r="D3461">
            <v>0</v>
          </cell>
          <cell r="E3461">
            <v>0</v>
          </cell>
          <cell r="F3461">
            <v>0</v>
          </cell>
        </row>
        <row r="3462">
          <cell r="A3462">
            <v>0</v>
          </cell>
          <cell r="B3462" t="str">
            <v>PRECIO UNITARIO (un)</v>
          </cell>
          <cell r="C3462">
            <v>0</v>
          </cell>
          <cell r="D3462">
            <v>0</v>
          </cell>
          <cell r="E3462">
            <v>0</v>
          </cell>
          <cell r="F3462">
            <v>4747</v>
          </cell>
        </row>
        <row r="3463">
          <cell r="A3463">
            <v>0</v>
          </cell>
          <cell r="B3463">
            <v>0</v>
          </cell>
          <cell r="C3463">
            <v>0</v>
          </cell>
          <cell r="D3463">
            <v>0</v>
          </cell>
          <cell r="E3463">
            <v>0</v>
          </cell>
          <cell r="F3463">
            <v>0</v>
          </cell>
        </row>
        <row r="3464">
          <cell r="A3464">
            <v>0</v>
          </cell>
          <cell r="B3464" t="str">
            <v xml:space="preserve">Suministro de Unión universal en acero al carbón de Ø 1 1/2", extremo roscado  </v>
          </cell>
          <cell r="C3464">
            <v>0</v>
          </cell>
          <cell r="D3464">
            <v>0</v>
          </cell>
          <cell r="E3464">
            <v>0</v>
          </cell>
          <cell r="F3464">
            <v>0</v>
          </cell>
        </row>
        <row r="3465">
          <cell r="A3465">
            <v>0</v>
          </cell>
          <cell r="B3465" t="str">
            <v xml:space="preserve">Unión universal en acero al carbón de Ø 1 1/2"  </v>
          </cell>
          <cell r="C3465" t="str">
            <v>un</v>
          </cell>
          <cell r="D3465">
            <v>1</v>
          </cell>
          <cell r="E3465">
            <v>19140</v>
          </cell>
          <cell r="F3465">
            <v>19140</v>
          </cell>
        </row>
        <row r="3466">
          <cell r="A3466">
            <v>0</v>
          </cell>
          <cell r="B3466" t="str">
            <v xml:space="preserve">Transporte </v>
          </cell>
          <cell r="C3466" t="str">
            <v>un</v>
          </cell>
          <cell r="D3466">
            <v>1</v>
          </cell>
          <cell r="E3466">
            <v>765.6</v>
          </cell>
          <cell r="F3466">
            <v>765.6</v>
          </cell>
        </row>
        <row r="3467">
          <cell r="A3467">
            <v>0</v>
          </cell>
          <cell r="B3467" t="str">
            <v>Costo directo</v>
          </cell>
          <cell r="C3467">
            <v>0</v>
          </cell>
          <cell r="D3467">
            <v>0</v>
          </cell>
          <cell r="E3467">
            <v>0</v>
          </cell>
          <cell r="F3467">
            <v>19905.599999999999</v>
          </cell>
        </row>
        <row r="3468">
          <cell r="A3468">
            <v>0</v>
          </cell>
          <cell r="B3468" t="str">
            <v xml:space="preserve">A.I.U </v>
          </cell>
          <cell r="C3468">
            <v>0</v>
          </cell>
          <cell r="D3468">
            <v>0</v>
          </cell>
          <cell r="E3468">
            <v>0</v>
          </cell>
          <cell r="F3468">
            <v>0</v>
          </cell>
        </row>
        <row r="3469">
          <cell r="A3469">
            <v>0</v>
          </cell>
          <cell r="B3469" t="str">
            <v>PRECIO UNITARIO (un)</v>
          </cell>
          <cell r="C3469">
            <v>0</v>
          </cell>
          <cell r="D3469">
            <v>0</v>
          </cell>
          <cell r="E3469">
            <v>0</v>
          </cell>
          <cell r="F3469">
            <v>19906</v>
          </cell>
        </row>
        <row r="3470">
          <cell r="A3470">
            <v>0</v>
          </cell>
          <cell r="B3470">
            <v>0</v>
          </cell>
          <cell r="C3470">
            <v>0</v>
          </cell>
          <cell r="D3470">
            <v>0</v>
          </cell>
          <cell r="E3470">
            <v>0</v>
          </cell>
          <cell r="F3470">
            <v>0</v>
          </cell>
        </row>
        <row r="3471">
          <cell r="A3471" t="str">
            <v>6.2</v>
          </cell>
          <cell r="B3471" t="str">
            <v xml:space="preserve">Tuberías y accesorios en Hierro Dúctil </v>
          </cell>
          <cell r="C3471">
            <v>0</v>
          </cell>
          <cell r="D3471">
            <v>0</v>
          </cell>
          <cell r="E3471">
            <v>0</v>
          </cell>
          <cell r="F3471">
            <v>0</v>
          </cell>
        </row>
        <row r="3472">
          <cell r="A3472">
            <v>0</v>
          </cell>
          <cell r="B3472">
            <v>0</v>
          </cell>
          <cell r="C3472">
            <v>0</v>
          </cell>
          <cell r="D3472">
            <v>0</v>
          </cell>
          <cell r="E3472">
            <v>0</v>
          </cell>
          <cell r="F3472">
            <v>0</v>
          </cell>
        </row>
        <row r="3473">
          <cell r="A3473" t="str">
            <v>6.2.1</v>
          </cell>
          <cell r="B3473" t="str">
            <v>Tubería en Hierro Dúctil TK 9</v>
          </cell>
          <cell r="C3473">
            <v>0</v>
          </cell>
          <cell r="D3473">
            <v>0</v>
          </cell>
          <cell r="E3473">
            <v>0</v>
          </cell>
          <cell r="F3473">
            <v>0</v>
          </cell>
        </row>
        <row r="3474">
          <cell r="A3474">
            <v>0</v>
          </cell>
          <cell r="B3474">
            <v>0</v>
          </cell>
          <cell r="C3474">
            <v>0</v>
          </cell>
          <cell r="D3474">
            <v>0</v>
          </cell>
          <cell r="E3474">
            <v>0</v>
          </cell>
          <cell r="F3474">
            <v>0</v>
          </cell>
        </row>
        <row r="3475">
          <cell r="A3475" t="str">
            <v>6.2.1.2</v>
          </cell>
          <cell r="B3475" t="str">
            <v>Tubería en Hierro Dúctil Ø3" TK 9, según norma de fabricación ASTM A-536</v>
          </cell>
          <cell r="C3475" t="str">
            <v>ml</v>
          </cell>
          <cell r="D3475">
            <v>4321</v>
          </cell>
          <cell r="E3475">
            <v>124259</v>
          </cell>
          <cell r="F3475">
            <v>0</v>
          </cell>
        </row>
        <row r="3476">
          <cell r="A3476">
            <v>0</v>
          </cell>
          <cell r="B3476">
            <v>0</v>
          </cell>
          <cell r="C3476">
            <v>0</v>
          </cell>
          <cell r="D3476">
            <v>0</v>
          </cell>
          <cell r="E3476">
            <v>0</v>
          </cell>
          <cell r="F3476">
            <v>0</v>
          </cell>
        </row>
        <row r="3477">
          <cell r="A3477">
            <v>0</v>
          </cell>
          <cell r="B3477" t="str">
            <v>Instalación de Tubería en Hierro Dúctil Ø3" TK 9, según norma de fabricación ASTM A-536</v>
          </cell>
          <cell r="C3477">
            <v>0</v>
          </cell>
          <cell r="D3477">
            <v>0</v>
          </cell>
          <cell r="E3477">
            <v>0</v>
          </cell>
          <cell r="F3477">
            <v>0</v>
          </cell>
        </row>
        <row r="3478">
          <cell r="A3478">
            <v>0</v>
          </cell>
          <cell r="B3478" t="str">
            <v>Lubricante (500 grs)</v>
          </cell>
          <cell r="C3478" t="str">
            <v>gl</v>
          </cell>
          <cell r="D3478">
            <v>150</v>
          </cell>
          <cell r="E3478">
            <v>15195.999999999998</v>
          </cell>
          <cell r="F3478">
            <v>101.30666666666666</v>
          </cell>
        </row>
        <row r="3479">
          <cell r="A3479">
            <v>0</v>
          </cell>
          <cell r="B3479" t="str">
            <v>Salario Oficial + 2 Ayudantes  dia con prestaciones</v>
          </cell>
          <cell r="C3479" t="str">
            <v>día</v>
          </cell>
          <cell r="D3479">
            <v>30</v>
          </cell>
          <cell r="E3479">
            <v>120563.51999999999</v>
          </cell>
          <cell r="F3479">
            <v>4018.7839999999997</v>
          </cell>
        </row>
        <row r="3480">
          <cell r="A3480">
            <v>0</v>
          </cell>
          <cell r="B3480" t="str">
            <v>Herramienta menor (5% M.O.)</v>
          </cell>
          <cell r="C3480" t="str">
            <v>gl</v>
          </cell>
          <cell r="D3480">
            <v>0.05</v>
          </cell>
          <cell r="E3480">
            <v>4018.7839999999997</v>
          </cell>
          <cell r="F3480">
            <v>200.9392</v>
          </cell>
        </row>
        <row r="3481">
          <cell r="A3481">
            <v>0</v>
          </cell>
          <cell r="B3481" t="str">
            <v>Costo directo</v>
          </cell>
          <cell r="C3481">
            <v>0</v>
          </cell>
          <cell r="D3481">
            <v>0</v>
          </cell>
          <cell r="E3481">
            <v>0</v>
          </cell>
          <cell r="F3481">
            <v>4321.0298666666658</v>
          </cell>
        </row>
        <row r="3482">
          <cell r="A3482">
            <v>0</v>
          </cell>
          <cell r="B3482" t="str">
            <v xml:space="preserve">A.I.U </v>
          </cell>
          <cell r="C3482">
            <v>0</v>
          </cell>
          <cell r="D3482">
            <v>0</v>
          </cell>
          <cell r="E3482">
            <v>0</v>
          </cell>
          <cell r="F3482">
            <v>0</v>
          </cell>
        </row>
        <row r="3483">
          <cell r="A3483">
            <v>0</v>
          </cell>
          <cell r="B3483" t="str">
            <v>PRECIO UNITARIO (ml)</v>
          </cell>
          <cell r="C3483">
            <v>0</v>
          </cell>
          <cell r="D3483">
            <v>0</v>
          </cell>
          <cell r="E3483">
            <v>0</v>
          </cell>
          <cell r="F3483">
            <v>4321</v>
          </cell>
        </row>
        <row r="3484">
          <cell r="A3484">
            <v>0</v>
          </cell>
          <cell r="B3484">
            <v>0</v>
          </cell>
          <cell r="C3484">
            <v>0</v>
          </cell>
          <cell r="D3484">
            <v>0</v>
          </cell>
          <cell r="E3484">
            <v>0</v>
          </cell>
          <cell r="F3484">
            <v>0</v>
          </cell>
        </row>
        <row r="3485">
          <cell r="A3485">
            <v>0</v>
          </cell>
          <cell r="B3485" t="str">
            <v>Suministro de Tubería en Hierro Dúctil Ø3" TK 9, según norma de fabricación ASTM A-536</v>
          </cell>
          <cell r="C3485">
            <v>0</v>
          </cell>
          <cell r="D3485">
            <v>0</v>
          </cell>
          <cell r="E3485">
            <v>0</v>
          </cell>
          <cell r="F3485">
            <v>0</v>
          </cell>
        </row>
        <row r="3486">
          <cell r="A3486">
            <v>0</v>
          </cell>
          <cell r="B3486" t="str">
            <v>Tuberia Hierro Dúctil Ø3" TK 9</v>
          </cell>
          <cell r="C3486" t="str">
            <v>ml</v>
          </cell>
          <cell r="D3486">
            <v>1</v>
          </cell>
          <cell r="E3486">
            <v>119479.99999999999</v>
          </cell>
          <cell r="F3486">
            <v>119479.99999999999</v>
          </cell>
        </row>
        <row r="3487">
          <cell r="A3487">
            <v>0</v>
          </cell>
          <cell r="B3487" t="str">
            <v xml:space="preserve">Transporte </v>
          </cell>
          <cell r="C3487" t="str">
            <v>ml</v>
          </cell>
          <cell r="D3487">
            <v>1</v>
          </cell>
          <cell r="E3487">
            <v>4779.2</v>
          </cell>
          <cell r="F3487">
            <v>4779.2</v>
          </cell>
        </row>
        <row r="3488">
          <cell r="A3488">
            <v>0</v>
          </cell>
          <cell r="B3488" t="str">
            <v>Costo directo</v>
          </cell>
          <cell r="C3488">
            <v>0</v>
          </cell>
          <cell r="D3488">
            <v>0</v>
          </cell>
          <cell r="E3488">
            <v>0</v>
          </cell>
          <cell r="F3488">
            <v>124259.19999999998</v>
          </cell>
        </row>
        <row r="3489">
          <cell r="A3489">
            <v>0</v>
          </cell>
          <cell r="B3489" t="str">
            <v xml:space="preserve">A.I.U </v>
          </cell>
          <cell r="C3489">
            <v>0</v>
          </cell>
          <cell r="D3489">
            <v>0</v>
          </cell>
          <cell r="E3489">
            <v>0</v>
          </cell>
          <cell r="F3489">
            <v>0</v>
          </cell>
        </row>
        <row r="3490">
          <cell r="A3490">
            <v>0</v>
          </cell>
          <cell r="B3490" t="str">
            <v>PRECIO UNITARIO (ml)</v>
          </cell>
          <cell r="C3490">
            <v>0</v>
          </cell>
          <cell r="D3490">
            <v>0</v>
          </cell>
          <cell r="E3490">
            <v>0</v>
          </cell>
          <cell r="F3490">
            <v>124259</v>
          </cell>
        </row>
        <row r="3491">
          <cell r="A3491">
            <v>0</v>
          </cell>
          <cell r="B3491">
            <v>0</v>
          </cell>
          <cell r="C3491">
            <v>0</v>
          </cell>
          <cell r="D3491">
            <v>0</v>
          </cell>
          <cell r="E3491">
            <v>0</v>
          </cell>
          <cell r="F3491">
            <v>0</v>
          </cell>
        </row>
        <row r="3492">
          <cell r="A3492" t="str">
            <v>6.2.2</v>
          </cell>
          <cell r="B3492" t="str">
            <v>Tubería en Hierro Dúctil, Extremo brida, según norma de fabricación ASTM A-536; Incluye juego de empaques y tornillos</v>
          </cell>
          <cell r="C3492">
            <v>0</v>
          </cell>
          <cell r="D3492">
            <v>0</v>
          </cell>
          <cell r="E3492">
            <v>0</v>
          </cell>
          <cell r="F3492">
            <v>0</v>
          </cell>
        </row>
        <row r="3493">
          <cell r="A3493">
            <v>0</v>
          </cell>
          <cell r="B3493">
            <v>0</v>
          </cell>
          <cell r="C3493">
            <v>0</v>
          </cell>
          <cell r="D3493">
            <v>0</v>
          </cell>
          <cell r="E3493">
            <v>0</v>
          </cell>
          <cell r="F3493">
            <v>0</v>
          </cell>
        </row>
        <row r="3494">
          <cell r="A3494" t="str">
            <v>6.2.2.3</v>
          </cell>
          <cell r="B3494" t="str">
            <v>Tubería en Hierro Dúctil Ø4" L=6,0m, Extremo brida, según norma de fabricación ASTM A-536; Incluye juego de empaques y tornillos</v>
          </cell>
          <cell r="C3494" t="str">
            <v>un</v>
          </cell>
          <cell r="D3494">
            <v>31647.923999999992</v>
          </cell>
          <cell r="E3494">
            <v>1450615</v>
          </cell>
          <cell r="F3494">
            <v>0</v>
          </cell>
        </row>
        <row r="3495">
          <cell r="A3495">
            <v>0</v>
          </cell>
          <cell r="B3495">
            <v>0</v>
          </cell>
          <cell r="C3495">
            <v>0</v>
          </cell>
          <cell r="D3495">
            <v>0</v>
          </cell>
          <cell r="E3495">
            <v>0</v>
          </cell>
          <cell r="F3495">
            <v>0</v>
          </cell>
        </row>
        <row r="3496">
          <cell r="A3496">
            <v>0</v>
          </cell>
          <cell r="B3496" t="str">
            <v>Instalación de Tubería en Hierro Dúctil Ø4" L=6,0m, Extremo brida, según norma de fabricación ASTM A-536; Incluye juego de empaques y tornillos</v>
          </cell>
          <cell r="C3496">
            <v>0</v>
          </cell>
          <cell r="D3496">
            <v>0</v>
          </cell>
          <cell r="E3496">
            <v>0</v>
          </cell>
          <cell r="F3496">
            <v>0</v>
          </cell>
        </row>
        <row r="3497">
          <cell r="A3497">
            <v>0</v>
          </cell>
          <cell r="B3497" t="str">
            <v>Salario Oficial + 4 Ayudantes  dia con prestaciones</v>
          </cell>
          <cell r="C3497" t="str">
            <v>día</v>
          </cell>
          <cell r="D3497">
            <v>6</v>
          </cell>
          <cell r="E3497">
            <v>180845.27999999997</v>
          </cell>
          <cell r="F3497">
            <v>30140.879999999994</v>
          </cell>
        </row>
        <row r="3498">
          <cell r="A3498">
            <v>0</v>
          </cell>
          <cell r="B3498" t="str">
            <v>Herramienta menor (5% M.O.)</v>
          </cell>
          <cell r="C3498" t="str">
            <v>gl</v>
          </cell>
          <cell r="D3498">
            <v>0.05</v>
          </cell>
          <cell r="E3498">
            <v>30140.879999999994</v>
          </cell>
          <cell r="F3498">
            <v>1507.0439999999999</v>
          </cell>
        </row>
        <row r="3499">
          <cell r="A3499">
            <v>0</v>
          </cell>
          <cell r="B3499" t="str">
            <v>Precio directo</v>
          </cell>
          <cell r="C3499">
            <v>0</v>
          </cell>
          <cell r="D3499">
            <v>0</v>
          </cell>
          <cell r="E3499">
            <v>0</v>
          </cell>
          <cell r="F3499">
            <v>31647.923999999992</v>
          </cell>
        </row>
        <row r="3500">
          <cell r="A3500">
            <v>0</v>
          </cell>
          <cell r="B3500" t="str">
            <v xml:space="preserve">A.I.U </v>
          </cell>
          <cell r="C3500">
            <v>0</v>
          </cell>
          <cell r="D3500">
            <v>0</v>
          </cell>
          <cell r="E3500">
            <v>0</v>
          </cell>
          <cell r="F3500">
            <v>0</v>
          </cell>
        </row>
        <row r="3501">
          <cell r="A3501">
            <v>0</v>
          </cell>
          <cell r="B3501" t="str">
            <v>PRECIO UNITARIO  (un)</v>
          </cell>
          <cell r="C3501">
            <v>0</v>
          </cell>
          <cell r="D3501">
            <v>0</v>
          </cell>
          <cell r="E3501">
            <v>0</v>
          </cell>
          <cell r="F3501">
            <v>31647.923999999992</v>
          </cell>
        </row>
        <row r="3502">
          <cell r="A3502">
            <v>0</v>
          </cell>
          <cell r="B3502">
            <v>0</v>
          </cell>
          <cell r="C3502">
            <v>0</v>
          </cell>
          <cell r="D3502">
            <v>0</v>
          </cell>
          <cell r="E3502">
            <v>0</v>
          </cell>
          <cell r="F3502">
            <v>0</v>
          </cell>
        </row>
        <row r="3503">
          <cell r="A3503">
            <v>0</v>
          </cell>
          <cell r="B3503" t="str">
            <v>Suministro de Tubería en Hierro Dúctil Ø4" L=6,0m, Extremo brida, según norma de fabricación ASTM A-536; Incluye juego de empaques y tornillos</v>
          </cell>
          <cell r="C3503">
            <v>0</v>
          </cell>
          <cell r="D3503">
            <v>0</v>
          </cell>
          <cell r="E3503">
            <v>0</v>
          </cell>
          <cell r="F3503">
            <v>0</v>
          </cell>
        </row>
        <row r="3504">
          <cell r="A3504">
            <v>0</v>
          </cell>
          <cell r="B3504" t="str">
            <v>Tubería en Hierro Dúctil Ø4" L=6,0m</v>
          </cell>
          <cell r="C3504" t="str">
            <v>un</v>
          </cell>
          <cell r="D3504">
            <v>1</v>
          </cell>
          <cell r="E3504">
            <v>1357414.5999999999</v>
          </cell>
          <cell r="F3504">
            <v>1357414.5999999999</v>
          </cell>
        </row>
        <row r="3505">
          <cell r="A3505">
            <v>0</v>
          </cell>
          <cell r="B3505" t="str">
            <v>Juego de empaques y tornillos 4"</v>
          </cell>
          <cell r="C3505" t="str">
            <v>un</v>
          </cell>
          <cell r="D3505">
            <v>1</v>
          </cell>
          <cell r="E3505">
            <v>37407.679999999993</v>
          </cell>
          <cell r="F3505">
            <v>37407.679999999993</v>
          </cell>
        </row>
        <row r="3506">
          <cell r="A3506">
            <v>0</v>
          </cell>
          <cell r="B3506" t="str">
            <v xml:space="preserve">Transporte </v>
          </cell>
          <cell r="C3506" t="str">
            <v>un</v>
          </cell>
          <cell r="D3506">
            <v>1</v>
          </cell>
          <cell r="E3506">
            <v>55792.891199999991</v>
          </cell>
          <cell r="F3506">
            <v>55792.891199999991</v>
          </cell>
        </row>
        <row r="3507">
          <cell r="A3507">
            <v>0</v>
          </cell>
          <cell r="B3507" t="str">
            <v>Precio directo</v>
          </cell>
          <cell r="C3507">
            <v>0</v>
          </cell>
          <cell r="D3507">
            <v>0</v>
          </cell>
          <cell r="E3507">
            <v>0</v>
          </cell>
          <cell r="F3507">
            <v>1450615.1711999997</v>
          </cell>
        </row>
        <row r="3508">
          <cell r="A3508">
            <v>0</v>
          </cell>
          <cell r="B3508" t="str">
            <v xml:space="preserve">A.I.U </v>
          </cell>
          <cell r="C3508">
            <v>0</v>
          </cell>
          <cell r="D3508">
            <v>0</v>
          </cell>
          <cell r="E3508">
            <v>0</v>
          </cell>
          <cell r="F3508">
            <v>0</v>
          </cell>
        </row>
        <row r="3509">
          <cell r="A3509">
            <v>0</v>
          </cell>
          <cell r="B3509" t="str">
            <v>PRECIO UNITARIO  (un)</v>
          </cell>
          <cell r="C3509">
            <v>0</v>
          </cell>
          <cell r="D3509">
            <v>0</v>
          </cell>
          <cell r="E3509">
            <v>0</v>
          </cell>
          <cell r="F3509">
            <v>1450615</v>
          </cell>
        </row>
        <row r="3510">
          <cell r="A3510">
            <v>0</v>
          </cell>
          <cell r="B3510">
            <v>0</v>
          </cell>
          <cell r="C3510">
            <v>0</v>
          </cell>
          <cell r="D3510">
            <v>0</v>
          </cell>
          <cell r="E3510">
            <v>0</v>
          </cell>
          <cell r="F3510">
            <v>0</v>
          </cell>
        </row>
        <row r="3511">
          <cell r="A3511" t="str">
            <v>6.2.2.4</v>
          </cell>
          <cell r="B3511" t="str">
            <v>Tubería en Hierro Dúctil Ø6" L=6,0m, Extremo brida, según norma de fabricación ASTM A-536; Incluye juego de empaques y tornillos</v>
          </cell>
          <cell r="C3511" t="str">
            <v>un</v>
          </cell>
          <cell r="D3511">
            <v>31648</v>
          </cell>
          <cell r="E3511">
            <v>2018418</v>
          </cell>
          <cell r="F3511">
            <v>0</v>
          </cell>
        </row>
        <row r="3512">
          <cell r="A3512">
            <v>0</v>
          </cell>
          <cell r="B3512">
            <v>0</v>
          </cell>
          <cell r="C3512">
            <v>0</v>
          </cell>
          <cell r="D3512">
            <v>0</v>
          </cell>
          <cell r="E3512">
            <v>0</v>
          </cell>
          <cell r="F3512">
            <v>0</v>
          </cell>
        </row>
        <row r="3513">
          <cell r="A3513">
            <v>0</v>
          </cell>
          <cell r="B3513" t="str">
            <v>Instalación de Tubería en Hierro Dúctil Ø6" L=6,0m, Extremo brida, según norma de fabricación ASTM A-536; Incluye juego de empaques y tornillos</v>
          </cell>
          <cell r="C3513">
            <v>0</v>
          </cell>
          <cell r="D3513">
            <v>0</v>
          </cell>
          <cell r="E3513">
            <v>0</v>
          </cell>
          <cell r="F3513">
            <v>0</v>
          </cell>
        </row>
        <row r="3514">
          <cell r="A3514">
            <v>0</v>
          </cell>
          <cell r="B3514" t="str">
            <v>Salario Oficial + 4 Ayudantes  dia con prestaciones</v>
          </cell>
          <cell r="C3514" t="str">
            <v>día</v>
          </cell>
          <cell r="D3514">
            <v>6</v>
          </cell>
          <cell r="E3514">
            <v>180845.27999999997</v>
          </cell>
          <cell r="F3514">
            <v>30140.879999999994</v>
          </cell>
        </row>
        <row r="3515">
          <cell r="A3515">
            <v>0</v>
          </cell>
          <cell r="B3515" t="str">
            <v>Herramienta menor (5% M.O.)</v>
          </cell>
          <cell r="C3515" t="str">
            <v>gl</v>
          </cell>
          <cell r="D3515">
            <v>0.05</v>
          </cell>
          <cell r="E3515">
            <v>30140.879999999994</v>
          </cell>
          <cell r="F3515">
            <v>1507.0439999999999</v>
          </cell>
        </row>
        <row r="3516">
          <cell r="A3516">
            <v>0</v>
          </cell>
          <cell r="B3516" t="str">
            <v>Precio directo</v>
          </cell>
          <cell r="C3516">
            <v>0</v>
          </cell>
          <cell r="D3516">
            <v>0</v>
          </cell>
          <cell r="E3516">
            <v>0</v>
          </cell>
          <cell r="F3516">
            <v>31647.923999999992</v>
          </cell>
        </row>
        <row r="3517">
          <cell r="A3517">
            <v>0</v>
          </cell>
          <cell r="B3517" t="str">
            <v xml:space="preserve">A.I.U </v>
          </cell>
          <cell r="C3517">
            <v>0</v>
          </cell>
          <cell r="D3517">
            <v>0</v>
          </cell>
          <cell r="E3517">
            <v>0</v>
          </cell>
          <cell r="F3517">
            <v>0</v>
          </cell>
        </row>
        <row r="3518">
          <cell r="A3518">
            <v>0</v>
          </cell>
          <cell r="B3518" t="str">
            <v>PRECIO UNITARIO (un)</v>
          </cell>
          <cell r="C3518">
            <v>0</v>
          </cell>
          <cell r="D3518">
            <v>0</v>
          </cell>
          <cell r="E3518">
            <v>0</v>
          </cell>
          <cell r="F3518">
            <v>31648</v>
          </cell>
        </row>
        <row r="3519">
          <cell r="A3519">
            <v>0</v>
          </cell>
          <cell r="B3519">
            <v>0</v>
          </cell>
          <cell r="C3519">
            <v>0</v>
          </cell>
          <cell r="D3519">
            <v>0</v>
          </cell>
          <cell r="E3519">
            <v>0</v>
          </cell>
          <cell r="F3519">
            <v>0</v>
          </cell>
        </row>
        <row r="3520">
          <cell r="A3520">
            <v>0</v>
          </cell>
          <cell r="B3520" t="str">
            <v>Suministro de Tubería en Hierro Dúctil Ø6" L=6,0m, Extremo brida, según norma de fabricación ASTM A-536; Incluye juego de empaques y tornillos</v>
          </cell>
          <cell r="C3520">
            <v>0</v>
          </cell>
          <cell r="D3520">
            <v>0</v>
          </cell>
          <cell r="E3520">
            <v>0</v>
          </cell>
          <cell r="F3520">
            <v>0</v>
          </cell>
        </row>
        <row r="3521">
          <cell r="A3521">
            <v>0</v>
          </cell>
          <cell r="B3521" t="str">
            <v>Tubería en Hierro Dúctil Ø6" L=6,0m</v>
          </cell>
          <cell r="C3521" t="str">
            <v>un</v>
          </cell>
          <cell r="D3521">
            <v>1</v>
          </cell>
          <cell r="E3521">
            <v>1878035.3599999999</v>
          </cell>
          <cell r="F3521">
            <v>1878035.3599999999</v>
          </cell>
        </row>
        <row r="3522">
          <cell r="A3522">
            <v>0</v>
          </cell>
          <cell r="B3522" t="str">
            <v>Juego de empaques y tornillos 6"</v>
          </cell>
          <cell r="C3522" t="str">
            <v>un</v>
          </cell>
          <cell r="D3522">
            <v>1</v>
          </cell>
          <cell r="E3522">
            <v>65261.599999999984</v>
          </cell>
          <cell r="F3522">
            <v>65261.599999999984</v>
          </cell>
        </row>
        <row r="3523">
          <cell r="A3523">
            <v>0</v>
          </cell>
          <cell r="B3523" t="str">
            <v xml:space="preserve">Transporte </v>
          </cell>
          <cell r="C3523" t="str">
            <v>un</v>
          </cell>
          <cell r="D3523">
            <v>1</v>
          </cell>
          <cell r="E3523">
            <v>75121.414399999994</v>
          </cell>
          <cell r="F3523">
            <v>75121.414399999994</v>
          </cell>
        </row>
        <row r="3524">
          <cell r="A3524">
            <v>0</v>
          </cell>
          <cell r="B3524" t="str">
            <v>Precio directo</v>
          </cell>
          <cell r="C3524">
            <v>0</v>
          </cell>
          <cell r="D3524">
            <v>0</v>
          </cell>
          <cell r="E3524">
            <v>0</v>
          </cell>
          <cell r="F3524">
            <v>2018418.3743999999</v>
          </cell>
        </row>
        <row r="3525">
          <cell r="A3525">
            <v>0</v>
          </cell>
          <cell r="B3525" t="str">
            <v xml:space="preserve">A.I.U </v>
          </cell>
          <cell r="C3525">
            <v>0</v>
          </cell>
          <cell r="D3525">
            <v>0</v>
          </cell>
          <cell r="E3525">
            <v>0</v>
          </cell>
          <cell r="F3525">
            <v>0</v>
          </cell>
        </row>
        <row r="3526">
          <cell r="A3526">
            <v>0</v>
          </cell>
          <cell r="B3526" t="str">
            <v>PRECIO UNITARIO (un)</v>
          </cell>
          <cell r="C3526">
            <v>0</v>
          </cell>
          <cell r="D3526">
            <v>0</v>
          </cell>
          <cell r="E3526">
            <v>0</v>
          </cell>
          <cell r="F3526">
            <v>2018418</v>
          </cell>
        </row>
        <row r="3527">
          <cell r="A3527">
            <v>0</v>
          </cell>
          <cell r="B3527">
            <v>0</v>
          </cell>
          <cell r="C3527">
            <v>0</v>
          </cell>
          <cell r="D3527">
            <v>0</v>
          </cell>
          <cell r="E3527">
            <v>0</v>
          </cell>
          <cell r="F3527">
            <v>0</v>
          </cell>
        </row>
        <row r="3528">
          <cell r="A3528" t="str">
            <v>6.2.3</v>
          </cell>
          <cell r="B3528" t="str">
            <v>Accesorios en Hierro Dúctil</v>
          </cell>
          <cell r="C3528">
            <v>0</v>
          </cell>
          <cell r="D3528">
            <v>0</v>
          </cell>
          <cell r="E3528">
            <v>0</v>
          </cell>
          <cell r="F3528">
            <v>0</v>
          </cell>
        </row>
        <row r="3529">
          <cell r="A3529">
            <v>0</v>
          </cell>
          <cell r="B3529">
            <v>0</v>
          </cell>
          <cell r="C3529">
            <v>0</v>
          </cell>
          <cell r="D3529">
            <v>0</v>
          </cell>
          <cell r="E3529">
            <v>0</v>
          </cell>
          <cell r="F3529">
            <v>0</v>
          </cell>
        </row>
        <row r="3530">
          <cell r="A3530" t="str">
            <v>6.2.3.1</v>
          </cell>
          <cell r="B3530" t="str">
            <v xml:space="preserve">Codo en Hierro Ductil, Junta Hidráulica, según norma de fabricación AWWA C-153 / C110 </v>
          </cell>
          <cell r="C3530">
            <v>0</v>
          </cell>
          <cell r="D3530">
            <v>0</v>
          </cell>
          <cell r="E3530">
            <v>0</v>
          </cell>
          <cell r="F3530">
            <v>0</v>
          </cell>
        </row>
        <row r="3531">
          <cell r="A3531">
            <v>0</v>
          </cell>
          <cell r="B3531">
            <v>0</v>
          </cell>
          <cell r="C3531">
            <v>0</v>
          </cell>
          <cell r="D3531">
            <v>0</v>
          </cell>
          <cell r="E3531">
            <v>0</v>
          </cell>
          <cell r="F3531">
            <v>0</v>
          </cell>
        </row>
        <row r="3532">
          <cell r="A3532" t="str">
            <v>6.2.3.1.2</v>
          </cell>
          <cell r="B3532" t="str">
            <v xml:space="preserve">Codo 11 1/4º en Hierro Dúctil  Ø3", Junta hidráulica, según norma de fabricación AWWA C-153 / C110 </v>
          </cell>
          <cell r="C3532" t="str">
            <v>un</v>
          </cell>
          <cell r="D3532">
            <v>12071</v>
          </cell>
          <cell r="E3532">
            <v>92893</v>
          </cell>
          <cell r="F3532">
            <v>0</v>
          </cell>
        </row>
        <row r="3533">
          <cell r="A3533">
            <v>0</v>
          </cell>
          <cell r="B3533">
            <v>0</v>
          </cell>
          <cell r="C3533">
            <v>0</v>
          </cell>
          <cell r="D3533">
            <v>0</v>
          </cell>
          <cell r="E3533">
            <v>0</v>
          </cell>
          <cell r="F3533">
            <v>0</v>
          </cell>
        </row>
        <row r="3534">
          <cell r="A3534">
            <v>0</v>
          </cell>
          <cell r="B3534" t="str">
            <v xml:space="preserve">Instalación de Codo 11 1/4º en Hierro Dúctil  Ø3", Junta hidráulica, según norma de fabricación AWWA C-153 / C110 </v>
          </cell>
          <cell r="C3534">
            <v>0</v>
          </cell>
          <cell r="D3534">
            <v>0</v>
          </cell>
          <cell r="E3534">
            <v>0</v>
          </cell>
          <cell r="F3534">
            <v>0</v>
          </cell>
        </row>
        <row r="3535">
          <cell r="A3535">
            <v>0</v>
          </cell>
          <cell r="B3535" t="str">
            <v xml:space="preserve">Salario Oficial + Ayudante dia con prestaciones </v>
          </cell>
          <cell r="C3535" t="str">
            <v>día</v>
          </cell>
          <cell r="D3535">
            <v>8</v>
          </cell>
          <cell r="E3535">
            <v>90422.639999999985</v>
          </cell>
          <cell r="F3535">
            <v>11302.829999999998</v>
          </cell>
        </row>
        <row r="3536">
          <cell r="A3536">
            <v>0</v>
          </cell>
          <cell r="B3536" t="str">
            <v>Lubricante (500 grs)</v>
          </cell>
          <cell r="C3536" t="str">
            <v>gl</v>
          </cell>
          <cell r="D3536">
            <v>75</v>
          </cell>
          <cell r="E3536">
            <v>15195.999999999998</v>
          </cell>
          <cell r="F3536">
            <v>202.61333333333332</v>
          </cell>
        </row>
        <row r="3537">
          <cell r="A3537">
            <v>0</v>
          </cell>
          <cell r="B3537" t="str">
            <v>Herramienta menor (5% M.O.)</v>
          </cell>
          <cell r="C3537" t="str">
            <v>gl</v>
          </cell>
          <cell r="D3537">
            <v>0.05</v>
          </cell>
          <cell r="E3537">
            <v>11302.829999999998</v>
          </cell>
          <cell r="F3537">
            <v>565.14149999999995</v>
          </cell>
        </row>
        <row r="3538">
          <cell r="A3538">
            <v>0</v>
          </cell>
          <cell r="B3538" t="str">
            <v>Costo directo</v>
          </cell>
          <cell r="C3538">
            <v>0</v>
          </cell>
          <cell r="D3538">
            <v>0</v>
          </cell>
          <cell r="E3538">
            <v>0</v>
          </cell>
          <cell r="F3538">
            <v>12070.584833333331</v>
          </cell>
        </row>
        <row r="3539">
          <cell r="A3539">
            <v>0</v>
          </cell>
          <cell r="B3539" t="str">
            <v xml:space="preserve">A.I.U </v>
          </cell>
          <cell r="C3539">
            <v>0</v>
          </cell>
          <cell r="D3539">
            <v>0</v>
          </cell>
          <cell r="E3539">
            <v>0</v>
          </cell>
          <cell r="F3539">
            <v>0</v>
          </cell>
        </row>
        <row r="3540">
          <cell r="A3540">
            <v>0</v>
          </cell>
          <cell r="B3540" t="str">
            <v>PRECIO UNITARIO (un)</v>
          </cell>
          <cell r="C3540">
            <v>0</v>
          </cell>
          <cell r="D3540">
            <v>0</v>
          </cell>
          <cell r="E3540">
            <v>0</v>
          </cell>
          <cell r="F3540">
            <v>12071</v>
          </cell>
        </row>
        <row r="3541">
          <cell r="A3541">
            <v>0</v>
          </cell>
          <cell r="B3541">
            <v>0</v>
          </cell>
          <cell r="C3541">
            <v>0</v>
          </cell>
          <cell r="D3541">
            <v>0</v>
          </cell>
          <cell r="E3541">
            <v>0</v>
          </cell>
          <cell r="F3541">
            <v>0</v>
          </cell>
        </row>
        <row r="3542">
          <cell r="A3542">
            <v>0</v>
          </cell>
          <cell r="B3542" t="str">
            <v xml:space="preserve">Suministro de Codo 11 1/4º en Hierro Dúctil  Ø3", Junta hidráulica, según norma de fabricación AWWA C-153 / C110 </v>
          </cell>
          <cell r="C3542">
            <v>0</v>
          </cell>
          <cell r="D3542">
            <v>0</v>
          </cell>
          <cell r="E3542">
            <v>0</v>
          </cell>
          <cell r="F3542">
            <v>0</v>
          </cell>
        </row>
        <row r="3543">
          <cell r="A3543">
            <v>0</v>
          </cell>
          <cell r="B3543" t="str">
            <v>Codo 11 1/4º en Hierro Dúctil  Ø3"</v>
          </cell>
          <cell r="C3543" t="str">
            <v>un</v>
          </cell>
          <cell r="D3543">
            <v>1</v>
          </cell>
          <cell r="E3543">
            <v>89320</v>
          </cell>
          <cell r="F3543">
            <v>89320</v>
          </cell>
        </row>
        <row r="3544">
          <cell r="A3544">
            <v>0</v>
          </cell>
          <cell r="B3544" t="str">
            <v xml:space="preserve">Transporte </v>
          </cell>
          <cell r="C3544" t="str">
            <v>un</v>
          </cell>
          <cell r="D3544">
            <v>1</v>
          </cell>
          <cell r="E3544">
            <v>3572.8</v>
          </cell>
          <cell r="F3544">
            <v>3572.8</v>
          </cell>
        </row>
        <row r="3545">
          <cell r="A3545">
            <v>0</v>
          </cell>
          <cell r="B3545" t="str">
            <v>Costo directo</v>
          </cell>
          <cell r="C3545">
            <v>0</v>
          </cell>
          <cell r="D3545">
            <v>0</v>
          </cell>
          <cell r="E3545">
            <v>0</v>
          </cell>
          <cell r="F3545">
            <v>92892.800000000003</v>
          </cell>
        </row>
        <row r="3546">
          <cell r="A3546">
            <v>0</v>
          </cell>
          <cell r="B3546" t="str">
            <v xml:space="preserve">A.I.U </v>
          </cell>
          <cell r="C3546">
            <v>0</v>
          </cell>
          <cell r="D3546">
            <v>0</v>
          </cell>
          <cell r="E3546">
            <v>0</v>
          </cell>
          <cell r="F3546">
            <v>0</v>
          </cell>
        </row>
        <row r="3547">
          <cell r="A3547">
            <v>0</v>
          </cell>
          <cell r="B3547" t="str">
            <v>PRECIO UNITARIO (un)</v>
          </cell>
          <cell r="C3547">
            <v>0</v>
          </cell>
          <cell r="D3547">
            <v>0</v>
          </cell>
          <cell r="E3547">
            <v>0</v>
          </cell>
          <cell r="F3547">
            <v>92893</v>
          </cell>
        </row>
        <row r="3548">
          <cell r="A3548">
            <v>0</v>
          </cell>
          <cell r="B3548">
            <v>0</v>
          </cell>
          <cell r="C3548">
            <v>0</v>
          </cell>
          <cell r="D3548">
            <v>0</v>
          </cell>
          <cell r="E3548">
            <v>0</v>
          </cell>
          <cell r="F3548">
            <v>0</v>
          </cell>
        </row>
        <row r="3549">
          <cell r="A3549" t="str">
            <v>6.2.3.1.12</v>
          </cell>
          <cell r="B3549" t="str">
            <v xml:space="preserve">Codo 22.5º en Hierro Dúctil  Ø2", Junta hidráulica, según norma de fabricación AWWA C-153 / C110 </v>
          </cell>
          <cell r="C3549" t="str">
            <v>un</v>
          </cell>
          <cell r="D3549">
            <v>9646</v>
          </cell>
          <cell r="E3549">
            <v>57907</v>
          </cell>
          <cell r="F3549">
            <v>0</v>
          </cell>
        </row>
        <row r="3550">
          <cell r="A3550">
            <v>0</v>
          </cell>
          <cell r="B3550">
            <v>0</v>
          </cell>
          <cell r="C3550">
            <v>0</v>
          </cell>
          <cell r="D3550">
            <v>0</v>
          </cell>
          <cell r="E3550">
            <v>0</v>
          </cell>
          <cell r="F3550">
            <v>0</v>
          </cell>
        </row>
        <row r="3551">
          <cell r="A3551">
            <v>0</v>
          </cell>
          <cell r="B3551" t="str">
            <v xml:space="preserve">Instalación de Codo 22.5º en Hierro Dúctil  Ø2", Junta hidráulica, según norma de fabricación AWWA C-153 / C110 </v>
          </cell>
          <cell r="C3551">
            <v>0</v>
          </cell>
          <cell r="D3551">
            <v>0</v>
          </cell>
          <cell r="E3551">
            <v>0</v>
          </cell>
          <cell r="F3551">
            <v>0</v>
          </cell>
        </row>
        <row r="3552">
          <cell r="A3552">
            <v>0</v>
          </cell>
          <cell r="B3552" t="str">
            <v xml:space="preserve">Salario Oficial + Ayudante dia con prestaciones </v>
          </cell>
          <cell r="C3552" t="str">
            <v>día</v>
          </cell>
          <cell r="D3552">
            <v>10</v>
          </cell>
          <cell r="E3552">
            <v>90422.639999999985</v>
          </cell>
          <cell r="F3552">
            <v>9042.2639999999992</v>
          </cell>
        </row>
        <row r="3553">
          <cell r="A3553">
            <v>0</v>
          </cell>
          <cell r="B3553" t="str">
            <v>Lubricante (500 grs)</v>
          </cell>
          <cell r="C3553" t="str">
            <v>gl</v>
          </cell>
          <cell r="D3553">
            <v>100</v>
          </cell>
          <cell r="E3553">
            <v>15195.999999999998</v>
          </cell>
          <cell r="F3553">
            <v>151.95999999999998</v>
          </cell>
        </row>
        <row r="3554">
          <cell r="A3554">
            <v>0</v>
          </cell>
          <cell r="B3554" t="str">
            <v>Herramienta menor (5% M.O.)</v>
          </cell>
          <cell r="C3554" t="str">
            <v>gl</v>
          </cell>
          <cell r="D3554">
            <v>0.05</v>
          </cell>
          <cell r="E3554">
            <v>9042.2639999999992</v>
          </cell>
          <cell r="F3554">
            <v>452.11320000000001</v>
          </cell>
        </row>
        <row r="3555">
          <cell r="A3555">
            <v>0</v>
          </cell>
          <cell r="B3555" t="str">
            <v>Costo directo</v>
          </cell>
          <cell r="C3555">
            <v>0</v>
          </cell>
          <cell r="D3555">
            <v>0</v>
          </cell>
          <cell r="E3555">
            <v>0</v>
          </cell>
          <cell r="F3555">
            <v>9646.3371999999981</v>
          </cell>
        </row>
        <row r="3556">
          <cell r="A3556">
            <v>0</v>
          </cell>
          <cell r="B3556" t="str">
            <v xml:space="preserve">A.I.U </v>
          </cell>
          <cell r="C3556">
            <v>0</v>
          </cell>
          <cell r="D3556">
            <v>0</v>
          </cell>
          <cell r="E3556">
            <v>0</v>
          </cell>
          <cell r="F3556">
            <v>0</v>
          </cell>
        </row>
        <row r="3557">
          <cell r="A3557">
            <v>0</v>
          </cell>
          <cell r="B3557" t="str">
            <v>PRECIO UNITARIO (un)</v>
          </cell>
          <cell r="C3557">
            <v>0</v>
          </cell>
          <cell r="D3557">
            <v>0</v>
          </cell>
          <cell r="E3557">
            <v>0</v>
          </cell>
          <cell r="F3557">
            <v>9646</v>
          </cell>
        </row>
        <row r="3558">
          <cell r="A3558">
            <v>0</v>
          </cell>
          <cell r="B3558">
            <v>0</v>
          </cell>
          <cell r="C3558">
            <v>0</v>
          </cell>
          <cell r="D3558">
            <v>0</v>
          </cell>
          <cell r="E3558">
            <v>0</v>
          </cell>
          <cell r="F3558">
            <v>0</v>
          </cell>
        </row>
        <row r="3559">
          <cell r="A3559">
            <v>0</v>
          </cell>
          <cell r="B3559" t="str">
            <v xml:space="preserve">Suministro de Codo 22.5º en Hierro Dúctil  Ø2", Junta hidráulica, según norma de fabricación AWWA C-153 / C110 </v>
          </cell>
          <cell r="C3559">
            <v>0</v>
          </cell>
          <cell r="D3559">
            <v>0</v>
          </cell>
          <cell r="E3559">
            <v>0</v>
          </cell>
          <cell r="F3559">
            <v>0</v>
          </cell>
        </row>
        <row r="3560">
          <cell r="A3560">
            <v>0</v>
          </cell>
          <cell r="B3560" t="str">
            <v>Codo 22.5º en Hierro Dúctil  Ø2"</v>
          </cell>
          <cell r="C3560" t="str">
            <v>un</v>
          </cell>
          <cell r="D3560">
            <v>1</v>
          </cell>
          <cell r="E3560">
            <v>55679.999999999993</v>
          </cell>
          <cell r="F3560">
            <v>55679.999999999993</v>
          </cell>
        </row>
        <row r="3561">
          <cell r="A3561">
            <v>0</v>
          </cell>
          <cell r="B3561" t="str">
            <v xml:space="preserve">Transporte </v>
          </cell>
          <cell r="C3561" t="str">
            <v>un</v>
          </cell>
          <cell r="D3561">
            <v>1</v>
          </cell>
          <cell r="E3561">
            <v>2227.1999999999998</v>
          </cell>
          <cell r="F3561">
            <v>2227.1999999999998</v>
          </cell>
        </row>
        <row r="3562">
          <cell r="A3562">
            <v>0</v>
          </cell>
          <cell r="B3562" t="str">
            <v>Costo directo</v>
          </cell>
          <cell r="C3562">
            <v>0</v>
          </cell>
          <cell r="D3562">
            <v>0</v>
          </cell>
          <cell r="E3562">
            <v>0</v>
          </cell>
          <cell r="F3562">
            <v>57907.19999999999</v>
          </cell>
        </row>
        <row r="3563">
          <cell r="A3563">
            <v>0</v>
          </cell>
          <cell r="B3563" t="str">
            <v xml:space="preserve">A.I.U </v>
          </cell>
          <cell r="C3563">
            <v>0</v>
          </cell>
          <cell r="D3563">
            <v>0</v>
          </cell>
          <cell r="E3563">
            <v>0</v>
          </cell>
          <cell r="F3563">
            <v>0</v>
          </cell>
        </row>
        <row r="3564">
          <cell r="A3564">
            <v>0</v>
          </cell>
          <cell r="B3564" t="str">
            <v>PRECIO UNITARIO (un)</v>
          </cell>
          <cell r="C3564">
            <v>0</v>
          </cell>
          <cell r="D3564">
            <v>0</v>
          </cell>
          <cell r="E3564">
            <v>0</v>
          </cell>
          <cell r="F3564">
            <v>57907</v>
          </cell>
        </row>
        <row r="3565">
          <cell r="A3565">
            <v>0</v>
          </cell>
          <cell r="B3565">
            <v>0</v>
          </cell>
          <cell r="C3565">
            <v>0</v>
          </cell>
          <cell r="D3565">
            <v>0</v>
          </cell>
          <cell r="E3565">
            <v>0</v>
          </cell>
          <cell r="F3565">
            <v>0</v>
          </cell>
        </row>
        <row r="3566">
          <cell r="A3566" t="str">
            <v>6.2.3.1.13</v>
          </cell>
          <cell r="B3566" t="str">
            <v xml:space="preserve">Codo 22.5º en Hierro Dúctil  Ø3", Junta hidráulica, según norma de fabricación AWWA C-153 / C110  </v>
          </cell>
          <cell r="C3566" t="str">
            <v>un</v>
          </cell>
          <cell r="D3566">
            <v>12071</v>
          </cell>
          <cell r="E3566">
            <v>101338</v>
          </cell>
          <cell r="F3566">
            <v>0</v>
          </cell>
        </row>
        <row r="3567">
          <cell r="A3567">
            <v>0</v>
          </cell>
          <cell r="B3567">
            <v>0</v>
          </cell>
          <cell r="C3567">
            <v>0</v>
          </cell>
          <cell r="D3567">
            <v>0</v>
          </cell>
          <cell r="E3567">
            <v>0</v>
          </cell>
          <cell r="F3567">
            <v>0</v>
          </cell>
        </row>
        <row r="3568">
          <cell r="A3568">
            <v>0</v>
          </cell>
          <cell r="B3568" t="str">
            <v xml:space="preserve">Instalación de Codo 22.5º en Hierro Dúctil  Ø3", Junta hidráulica, según norma de fabricación AWWA C-153 / C110 </v>
          </cell>
          <cell r="C3568">
            <v>0</v>
          </cell>
          <cell r="D3568">
            <v>0</v>
          </cell>
          <cell r="E3568">
            <v>0</v>
          </cell>
          <cell r="F3568">
            <v>0</v>
          </cell>
        </row>
        <row r="3569">
          <cell r="A3569">
            <v>0</v>
          </cell>
          <cell r="B3569" t="str">
            <v xml:space="preserve">Salario Oficial + Ayudante dia con prestaciones </v>
          </cell>
          <cell r="C3569" t="str">
            <v>día</v>
          </cell>
          <cell r="D3569">
            <v>8</v>
          </cell>
          <cell r="E3569">
            <v>90422.639999999985</v>
          </cell>
          <cell r="F3569">
            <v>11302.829999999998</v>
          </cell>
        </row>
        <row r="3570">
          <cell r="A3570">
            <v>0</v>
          </cell>
          <cell r="B3570" t="str">
            <v>Lubricante (500 grs)</v>
          </cell>
          <cell r="C3570" t="str">
            <v>gl</v>
          </cell>
          <cell r="D3570">
            <v>75</v>
          </cell>
          <cell r="E3570">
            <v>15195.999999999998</v>
          </cell>
          <cell r="F3570">
            <v>202.61333333333332</v>
          </cell>
        </row>
        <row r="3571">
          <cell r="A3571">
            <v>0</v>
          </cell>
          <cell r="B3571" t="str">
            <v>Herramienta menor (5% M.O.)</v>
          </cell>
          <cell r="C3571" t="str">
            <v>gl</v>
          </cell>
          <cell r="D3571">
            <v>0.05</v>
          </cell>
          <cell r="E3571">
            <v>11302.829999999998</v>
          </cell>
          <cell r="F3571">
            <v>565.14149999999995</v>
          </cell>
        </row>
        <row r="3572">
          <cell r="A3572">
            <v>0</v>
          </cell>
          <cell r="B3572" t="str">
            <v>Costo directo</v>
          </cell>
          <cell r="C3572">
            <v>0</v>
          </cell>
          <cell r="D3572">
            <v>0</v>
          </cell>
          <cell r="E3572">
            <v>0</v>
          </cell>
          <cell r="F3572">
            <v>12070.584833333331</v>
          </cell>
        </row>
        <row r="3573">
          <cell r="A3573">
            <v>0</v>
          </cell>
          <cell r="B3573" t="str">
            <v xml:space="preserve">A.I.U </v>
          </cell>
          <cell r="C3573">
            <v>0</v>
          </cell>
          <cell r="D3573">
            <v>0</v>
          </cell>
          <cell r="E3573">
            <v>0</v>
          </cell>
          <cell r="F3573">
            <v>0</v>
          </cell>
        </row>
        <row r="3574">
          <cell r="A3574">
            <v>0</v>
          </cell>
          <cell r="B3574" t="str">
            <v>PRECIO UNITARIO (un)</v>
          </cell>
          <cell r="C3574">
            <v>0</v>
          </cell>
          <cell r="D3574">
            <v>0</v>
          </cell>
          <cell r="E3574">
            <v>0</v>
          </cell>
          <cell r="F3574">
            <v>12071</v>
          </cell>
        </row>
        <row r="3575">
          <cell r="A3575">
            <v>0</v>
          </cell>
          <cell r="B3575">
            <v>0</v>
          </cell>
          <cell r="C3575">
            <v>0</v>
          </cell>
          <cell r="D3575">
            <v>0</v>
          </cell>
          <cell r="E3575">
            <v>0</v>
          </cell>
          <cell r="F3575">
            <v>0</v>
          </cell>
        </row>
        <row r="3576">
          <cell r="A3576">
            <v>0</v>
          </cell>
          <cell r="B3576" t="str">
            <v xml:space="preserve">Suministro de Codo 22.5º en Hierro Dúctil  Ø3", Junta hidráulica, según norma de fabricación AWWA C-153 / C110 </v>
          </cell>
          <cell r="C3576">
            <v>0</v>
          </cell>
          <cell r="D3576">
            <v>0</v>
          </cell>
          <cell r="E3576">
            <v>0</v>
          </cell>
          <cell r="F3576">
            <v>0</v>
          </cell>
        </row>
        <row r="3577">
          <cell r="A3577">
            <v>0</v>
          </cell>
          <cell r="B3577" t="str">
            <v>Codo 22.5º en Hierro Dúctil  Ø3"</v>
          </cell>
          <cell r="C3577" t="str">
            <v>un</v>
          </cell>
          <cell r="D3577">
            <v>1</v>
          </cell>
          <cell r="E3577">
            <v>97440</v>
          </cell>
          <cell r="F3577">
            <v>97440</v>
          </cell>
        </row>
        <row r="3578">
          <cell r="A3578">
            <v>0</v>
          </cell>
          <cell r="B3578" t="str">
            <v xml:space="preserve">Transporte </v>
          </cell>
          <cell r="C3578" t="str">
            <v>un</v>
          </cell>
          <cell r="D3578">
            <v>1</v>
          </cell>
          <cell r="E3578">
            <v>3897.6</v>
          </cell>
          <cell r="F3578">
            <v>3897.6</v>
          </cell>
        </row>
        <row r="3579">
          <cell r="A3579">
            <v>0</v>
          </cell>
          <cell r="B3579" t="str">
            <v>Costo directo</v>
          </cell>
          <cell r="C3579">
            <v>0</v>
          </cell>
          <cell r="D3579">
            <v>0</v>
          </cell>
          <cell r="E3579">
            <v>0</v>
          </cell>
          <cell r="F3579">
            <v>101337.60000000001</v>
          </cell>
        </row>
        <row r="3580">
          <cell r="A3580">
            <v>0</v>
          </cell>
          <cell r="B3580" t="str">
            <v xml:space="preserve">A.I.U </v>
          </cell>
          <cell r="C3580">
            <v>0</v>
          </cell>
          <cell r="D3580">
            <v>0</v>
          </cell>
          <cell r="E3580">
            <v>0</v>
          </cell>
          <cell r="F3580">
            <v>0</v>
          </cell>
        </row>
        <row r="3581">
          <cell r="A3581">
            <v>0</v>
          </cell>
          <cell r="B3581" t="str">
            <v>PRECIO UNITARIO (un)</v>
          </cell>
          <cell r="C3581">
            <v>0</v>
          </cell>
          <cell r="D3581">
            <v>0</v>
          </cell>
          <cell r="E3581">
            <v>0</v>
          </cell>
          <cell r="F3581">
            <v>101338</v>
          </cell>
        </row>
        <row r="3582">
          <cell r="A3582">
            <v>0</v>
          </cell>
          <cell r="B3582">
            <v>0</v>
          </cell>
          <cell r="C3582">
            <v>0</v>
          </cell>
          <cell r="D3582">
            <v>0</v>
          </cell>
          <cell r="E3582">
            <v>0</v>
          </cell>
          <cell r="F3582">
            <v>0</v>
          </cell>
        </row>
        <row r="3583">
          <cell r="A3583" t="str">
            <v>6.2.3.1.23</v>
          </cell>
          <cell r="B3583" t="str">
            <v xml:space="preserve">Codo 45º en Hierro Dúctil  Ø2", Junta hidráulica, según norma de fabricación AWWA C-153 / C110  </v>
          </cell>
          <cell r="C3583" t="str">
            <v>un</v>
          </cell>
          <cell r="D3583">
            <v>9646</v>
          </cell>
          <cell r="E3583">
            <v>73590</v>
          </cell>
          <cell r="F3583">
            <v>0</v>
          </cell>
        </row>
        <row r="3584">
          <cell r="A3584">
            <v>0</v>
          </cell>
          <cell r="B3584">
            <v>0</v>
          </cell>
          <cell r="C3584">
            <v>0</v>
          </cell>
          <cell r="D3584">
            <v>0</v>
          </cell>
          <cell r="E3584">
            <v>0</v>
          </cell>
          <cell r="F3584">
            <v>0</v>
          </cell>
        </row>
        <row r="3585">
          <cell r="A3585">
            <v>0</v>
          </cell>
          <cell r="B3585" t="str">
            <v xml:space="preserve">Instalación de Codo 45º en Hierro Dúctil  Ø2", Junta hidráulica, según norma de fabricación AWWA C-153 / C110  </v>
          </cell>
          <cell r="C3585">
            <v>0</v>
          </cell>
          <cell r="D3585">
            <v>0</v>
          </cell>
          <cell r="E3585">
            <v>0</v>
          </cell>
          <cell r="F3585">
            <v>0</v>
          </cell>
        </row>
        <row r="3586">
          <cell r="A3586">
            <v>0</v>
          </cell>
          <cell r="B3586" t="str">
            <v xml:space="preserve">Salario Oficial + Ayudante dia con prestaciones </v>
          </cell>
          <cell r="C3586" t="str">
            <v>día</v>
          </cell>
          <cell r="D3586">
            <v>10</v>
          </cell>
          <cell r="E3586">
            <v>90422.639999999985</v>
          </cell>
          <cell r="F3586">
            <v>9042.2639999999992</v>
          </cell>
        </row>
        <row r="3587">
          <cell r="A3587">
            <v>0</v>
          </cell>
          <cell r="B3587" t="str">
            <v>Lubricante (500 grs)</v>
          </cell>
          <cell r="C3587" t="str">
            <v>gl</v>
          </cell>
          <cell r="D3587">
            <v>100</v>
          </cell>
          <cell r="E3587">
            <v>15195.999999999998</v>
          </cell>
          <cell r="F3587">
            <v>151.95999999999998</v>
          </cell>
        </row>
        <row r="3588">
          <cell r="A3588">
            <v>0</v>
          </cell>
          <cell r="B3588" t="str">
            <v>Herramienta menor (5% M.O.)</v>
          </cell>
          <cell r="C3588" t="str">
            <v>gl</v>
          </cell>
          <cell r="D3588">
            <v>0.05</v>
          </cell>
          <cell r="E3588">
            <v>9042.2639999999992</v>
          </cell>
          <cell r="F3588">
            <v>452.11320000000001</v>
          </cell>
        </row>
        <row r="3589">
          <cell r="A3589">
            <v>0</v>
          </cell>
          <cell r="B3589" t="str">
            <v>Costo directo</v>
          </cell>
          <cell r="C3589">
            <v>0</v>
          </cell>
          <cell r="D3589">
            <v>0</v>
          </cell>
          <cell r="E3589">
            <v>0</v>
          </cell>
          <cell r="F3589">
            <v>9646.3371999999981</v>
          </cell>
        </row>
        <row r="3590">
          <cell r="A3590">
            <v>0</v>
          </cell>
          <cell r="B3590" t="str">
            <v xml:space="preserve">A.I.U </v>
          </cell>
          <cell r="C3590">
            <v>0</v>
          </cell>
          <cell r="D3590">
            <v>0</v>
          </cell>
          <cell r="E3590">
            <v>0</v>
          </cell>
          <cell r="F3590">
            <v>0</v>
          </cell>
        </row>
        <row r="3591">
          <cell r="A3591">
            <v>0</v>
          </cell>
          <cell r="B3591" t="str">
            <v>PRECIO UNITARIO (un)</v>
          </cell>
          <cell r="C3591">
            <v>0</v>
          </cell>
          <cell r="D3591">
            <v>0</v>
          </cell>
          <cell r="E3591">
            <v>0</v>
          </cell>
          <cell r="F3591">
            <v>9646</v>
          </cell>
        </row>
        <row r="3592">
          <cell r="A3592">
            <v>0</v>
          </cell>
          <cell r="B3592">
            <v>0</v>
          </cell>
          <cell r="C3592">
            <v>0</v>
          </cell>
          <cell r="D3592">
            <v>0</v>
          </cell>
          <cell r="E3592">
            <v>0</v>
          </cell>
          <cell r="F3592">
            <v>0</v>
          </cell>
        </row>
        <row r="3593">
          <cell r="A3593">
            <v>0</v>
          </cell>
          <cell r="B3593" t="str">
            <v xml:space="preserve">Suministro de Codo 45º en Hierro Dúctil  Ø2", Junta hidráulica, según norma de fabricación AWWA C-153 / C110  </v>
          </cell>
          <cell r="C3593">
            <v>0</v>
          </cell>
          <cell r="D3593">
            <v>0</v>
          </cell>
          <cell r="E3593">
            <v>0</v>
          </cell>
          <cell r="F3593">
            <v>0</v>
          </cell>
        </row>
        <row r="3594">
          <cell r="A3594">
            <v>0</v>
          </cell>
          <cell r="B3594" t="str">
            <v>Codo 45º en Hierro Dúctil  Ø2"</v>
          </cell>
          <cell r="C3594" t="str">
            <v>un</v>
          </cell>
          <cell r="D3594">
            <v>1</v>
          </cell>
          <cell r="E3594">
            <v>70760</v>
          </cell>
          <cell r="F3594">
            <v>70760</v>
          </cell>
        </row>
        <row r="3595">
          <cell r="A3595">
            <v>0</v>
          </cell>
          <cell r="B3595" t="str">
            <v xml:space="preserve">Transporte </v>
          </cell>
          <cell r="C3595" t="str">
            <v>un</v>
          </cell>
          <cell r="D3595">
            <v>1</v>
          </cell>
          <cell r="E3595">
            <v>2830.4</v>
          </cell>
          <cell r="F3595">
            <v>2830.4</v>
          </cell>
        </row>
        <row r="3596">
          <cell r="A3596">
            <v>0</v>
          </cell>
          <cell r="B3596" t="str">
            <v>Costo directo</v>
          </cell>
          <cell r="C3596">
            <v>0</v>
          </cell>
          <cell r="D3596">
            <v>0</v>
          </cell>
          <cell r="E3596">
            <v>0</v>
          </cell>
          <cell r="F3596">
            <v>73590.399999999994</v>
          </cell>
        </row>
        <row r="3597">
          <cell r="A3597">
            <v>0</v>
          </cell>
          <cell r="B3597" t="str">
            <v xml:space="preserve">A.I.U </v>
          </cell>
          <cell r="C3597">
            <v>0</v>
          </cell>
          <cell r="D3597">
            <v>0</v>
          </cell>
          <cell r="E3597">
            <v>0</v>
          </cell>
          <cell r="F3597">
            <v>0</v>
          </cell>
        </row>
        <row r="3598">
          <cell r="A3598">
            <v>0</v>
          </cell>
          <cell r="B3598" t="str">
            <v>PRECIO UNITARIO (un)</v>
          </cell>
          <cell r="C3598">
            <v>0</v>
          </cell>
          <cell r="D3598">
            <v>0</v>
          </cell>
          <cell r="E3598">
            <v>0</v>
          </cell>
          <cell r="F3598">
            <v>73590</v>
          </cell>
        </row>
        <row r="3599">
          <cell r="A3599">
            <v>0</v>
          </cell>
          <cell r="B3599">
            <v>0</v>
          </cell>
          <cell r="C3599">
            <v>0</v>
          </cell>
          <cell r="D3599">
            <v>0</v>
          </cell>
          <cell r="E3599">
            <v>0</v>
          </cell>
          <cell r="F3599">
            <v>0</v>
          </cell>
        </row>
        <row r="3600">
          <cell r="A3600" t="str">
            <v>6.2.3.1.25</v>
          </cell>
          <cell r="B3600" t="str">
            <v xml:space="preserve">Codo 45º en Hierro Dúctil  Ø4", Junta hidráulica, según norma de fabricación AWWA C-153 / C110   </v>
          </cell>
          <cell r="C3600" t="str">
            <v>un</v>
          </cell>
          <cell r="D3600">
            <v>16128</v>
          </cell>
          <cell r="E3600">
            <v>117021</v>
          </cell>
          <cell r="F3600">
            <v>0</v>
          </cell>
        </row>
        <row r="3601">
          <cell r="A3601">
            <v>0</v>
          </cell>
          <cell r="B3601">
            <v>0</v>
          </cell>
          <cell r="C3601">
            <v>0</v>
          </cell>
          <cell r="D3601">
            <v>0</v>
          </cell>
          <cell r="E3601">
            <v>0</v>
          </cell>
          <cell r="F3601">
            <v>0</v>
          </cell>
        </row>
        <row r="3602">
          <cell r="A3602">
            <v>0</v>
          </cell>
          <cell r="B3602" t="str">
            <v xml:space="preserve">Instalación de Codo 45º en Hierro Dúctil  Ø4", Junta hidráulica, según norma de fabricación AWWA C-153 / C110   </v>
          </cell>
          <cell r="C3602">
            <v>0</v>
          </cell>
          <cell r="D3602">
            <v>0</v>
          </cell>
          <cell r="E3602">
            <v>0</v>
          </cell>
          <cell r="F3602">
            <v>0</v>
          </cell>
        </row>
        <row r="3603">
          <cell r="A3603">
            <v>0</v>
          </cell>
          <cell r="B3603" t="str">
            <v xml:space="preserve">Salario Oficial + Ayudante dia con prestaciones </v>
          </cell>
          <cell r="C3603" t="str">
            <v>día</v>
          </cell>
          <cell r="D3603">
            <v>6</v>
          </cell>
          <cell r="E3603">
            <v>90422.639999999985</v>
          </cell>
          <cell r="F3603">
            <v>15070.439999999997</v>
          </cell>
        </row>
        <row r="3604">
          <cell r="A3604">
            <v>0</v>
          </cell>
          <cell r="B3604" t="str">
            <v>Lubricante (500 grs)</v>
          </cell>
          <cell r="C3604" t="str">
            <v>gl</v>
          </cell>
          <cell r="D3604">
            <v>50</v>
          </cell>
          <cell r="E3604">
            <v>15195.999999999998</v>
          </cell>
          <cell r="F3604">
            <v>303.91999999999996</v>
          </cell>
        </row>
        <row r="3605">
          <cell r="A3605">
            <v>0</v>
          </cell>
          <cell r="B3605" t="str">
            <v>Herramienta menor (5% M.O.)</v>
          </cell>
          <cell r="C3605" t="str">
            <v>gl</v>
          </cell>
          <cell r="D3605">
            <v>0.05</v>
          </cell>
          <cell r="E3605">
            <v>15070.439999999997</v>
          </cell>
          <cell r="F3605">
            <v>753.52199999999993</v>
          </cell>
        </row>
        <row r="3606">
          <cell r="A3606">
            <v>0</v>
          </cell>
          <cell r="B3606" t="str">
            <v>Costo directo</v>
          </cell>
          <cell r="C3606">
            <v>0</v>
          </cell>
          <cell r="D3606">
            <v>0</v>
          </cell>
          <cell r="E3606">
            <v>0</v>
          </cell>
          <cell r="F3606">
            <v>16127.881999999998</v>
          </cell>
        </row>
        <row r="3607">
          <cell r="A3607">
            <v>0</v>
          </cell>
          <cell r="B3607" t="str">
            <v xml:space="preserve">A.I.U </v>
          </cell>
          <cell r="C3607">
            <v>0</v>
          </cell>
          <cell r="D3607">
            <v>0</v>
          </cell>
          <cell r="E3607">
            <v>0</v>
          </cell>
          <cell r="F3607">
            <v>0</v>
          </cell>
        </row>
        <row r="3608">
          <cell r="A3608">
            <v>0</v>
          </cell>
          <cell r="B3608" t="str">
            <v>PRECIO UNITARIO (un)</v>
          </cell>
          <cell r="C3608">
            <v>0</v>
          </cell>
          <cell r="D3608">
            <v>0</v>
          </cell>
          <cell r="E3608">
            <v>0</v>
          </cell>
          <cell r="F3608">
            <v>16128</v>
          </cell>
        </row>
        <row r="3609">
          <cell r="A3609">
            <v>0</v>
          </cell>
          <cell r="B3609">
            <v>0</v>
          </cell>
          <cell r="C3609">
            <v>0</v>
          </cell>
          <cell r="D3609">
            <v>0</v>
          </cell>
          <cell r="E3609">
            <v>0</v>
          </cell>
          <cell r="F3609">
            <v>0</v>
          </cell>
        </row>
        <row r="3610">
          <cell r="A3610">
            <v>0</v>
          </cell>
          <cell r="B3610" t="str">
            <v xml:space="preserve">Suministro de Codo 45º en Hierro Dúctil  Ø4", Junta hidráulica, según norma de fabricación AWWA C-153 / C110   </v>
          </cell>
          <cell r="C3610">
            <v>0</v>
          </cell>
          <cell r="D3610">
            <v>0</v>
          </cell>
          <cell r="E3610">
            <v>0</v>
          </cell>
          <cell r="F3610">
            <v>0</v>
          </cell>
        </row>
        <row r="3611">
          <cell r="A3611">
            <v>0</v>
          </cell>
          <cell r="B3611" t="str">
            <v>Codo 45º en Hierro Dúctil  Ø4"</v>
          </cell>
          <cell r="C3611" t="str">
            <v>un</v>
          </cell>
          <cell r="D3611">
            <v>1</v>
          </cell>
          <cell r="E3611">
            <v>112519.99999999999</v>
          </cell>
          <cell r="F3611">
            <v>112519.99999999999</v>
          </cell>
        </row>
        <row r="3612">
          <cell r="A3612">
            <v>0</v>
          </cell>
          <cell r="B3612" t="str">
            <v xml:space="preserve">Transporte </v>
          </cell>
          <cell r="C3612" t="str">
            <v>un</v>
          </cell>
          <cell r="D3612">
            <v>1</v>
          </cell>
          <cell r="E3612">
            <v>4500.7999999999993</v>
          </cell>
          <cell r="F3612">
            <v>4500.7999999999993</v>
          </cell>
        </row>
        <row r="3613">
          <cell r="A3613">
            <v>0</v>
          </cell>
          <cell r="B3613" t="str">
            <v>Costo directo</v>
          </cell>
          <cell r="C3613">
            <v>0</v>
          </cell>
          <cell r="D3613">
            <v>0</v>
          </cell>
          <cell r="E3613">
            <v>0</v>
          </cell>
          <cell r="F3613">
            <v>117020.79999999999</v>
          </cell>
        </row>
        <row r="3614">
          <cell r="A3614">
            <v>0</v>
          </cell>
          <cell r="B3614" t="str">
            <v xml:space="preserve">A.I.U </v>
          </cell>
          <cell r="C3614">
            <v>0</v>
          </cell>
          <cell r="D3614">
            <v>0</v>
          </cell>
          <cell r="E3614">
            <v>0</v>
          </cell>
          <cell r="F3614">
            <v>0</v>
          </cell>
        </row>
        <row r="3615">
          <cell r="A3615">
            <v>0</v>
          </cell>
          <cell r="B3615" t="str">
            <v>PRECIO UNITARIO (un)</v>
          </cell>
          <cell r="C3615">
            <v>0</v>
          </cell>
          <cell r="D3615">
            <v>0</v>
          </cell>
          <cell r="E3615">
            <v>0</v>
          </cell>
          <cell r="F3615">
            <v>117021</v>
          </cell>
        </row>
        <row r="3616">
          <cell r="A3616">
            <v>0</v>
          </cell>
          <cell r="B3616">
            <v>0</v>
          </cell>
          <cell r="C3616">
            <v>0</v>
          </cell>
          <cell r="D3616">
            <v>0</v>
          </cell>
          <cell r="E3616">
            <v>0</v>
          </cell>
          <cell r="F3616">
            <v>0</v>
          </cell>
        </row>
        <row r="3617">
          <cell r="A3617" t="str">
            <v>6.2.3.1.34</v>
          </cell>
          <cell r="B3617" t="str">
            <v xml:space="preserve">Codo 90º en Hierro Dúctil  Ø2", Junta hidráulica, según norma de fabricación AWWA C-153 / C110    </v>
          </cell>
          <cell r="C3617" t="str">
            <v>un</v>
          </cell>
          <cell r="D3617">
            <v>9646</v>
          </cell>
          <cell r="E3617">
            <v>66352</v>
          </cell>
          <cell r="F3617">
            <v>0</v>
          </cell>
        </row>
        <row r="3618">
          <cell r="A3618">
            <v>0</v>
          </cell>
          <cell r="B3618">
            <v>0</v>
          </cell>
          <cell r="C3618">
            <v>0</v>
          </cell>
          <cell r="D3618">
            <v>0</v>
          </cell>
          <cell r="E3618">
            <v>0</v>
          </cell>
          <cell r="F3618">
            <v>0</v>
          </cell>
        </row>
        <row r="3619">
          <cell r="A3619">
            <v>0</v>
          </cell>
          <cell r="B3619" t="str">
            <v xml:space="preserve">Instalación de Codo 90º en Hierro Dúctil  Ø2", Junta hidráulica, según norma de fabricación AWWA C-153 / C110   </v>
          </cell>
          <cell r="C3619">
            <v>0</v>
          </cell>
          <cell r="D3619">
            <v>0</v>
          </cell>
          <cell r="E3619">
            <v>0</v>
          </cell>
          <cell r="F3619">
            <v>0</v>
          </cell>
        </row>
        <row r="3620">
          <cell r="B3620" t="str">
            <v xml:space="preserve">Salario Oficial + Ayudante dia con prestaciones </v>
          </cell>
          <cell r="C3620" t="str">
            <v>día</v>
          </cell>
          <cell r="D3620">
            <v>10</v>
          </cell>
          <cell r="E3620">
            <v>90422.639999999985</v>
          </cell>
          <cell r="F3620">
            <v>9042.2639999999992</v>
          </cell>
        </row>
        <row r="3621">
          <cell r="A3621">
            <v>0</v>
          </cell>
          <cell r="B3621" t="str">
            <v>Lubricante (500 grs)</v>
          </cell>
          <cell r="C3621" t="str">
            <v>gl</v>
          </cell>
          <cell r="D3621">
            <v>100</v>
          </cell>
          <cell r="E3621">
            <v>15195.999999999998</v>
          </cell>
          <cell r="F3621">
            <v>151.95999999999998</v>
          </cell>
        </row>
        <row r="3622">
          <cell r="A3622">
            <v>0</v>
          </cell>
          <cell r="B3622" t="str">
            <v>Herramienta menor (5% M.O.)</v>
          </cell>
          <cell r="C3622" t="str">
            <v>gl</v>
          </cell>
          <cell r="D3622">
            <v>0.05</v>
          </cell>
          <cell r="E3622">
            <v>9042.2639999999992</v>
          </cell>
          <cell r="F3622">
            <v>452.11320000000001</v>
          </cell>
        </row>
        <row r="3623">
          <cell r="A3623">
            <v>0</v>
          </cell>
          <cell r="B3623" t="str">
            <v>Costo directo</v>
          </cell>
          <cell r="C3623">
            <v>0</v>
          </cell>
          <cell r="D3623">
            <v>0</v>
          </cell>
          <cell r="E3623">
            <v>0</v>
          </cell>
          <cell r="F3623">
            <v>9646.3371999999981</v>
          </cell>
        </row>
        <row r="3624">
          <cell r="A3624">
            <v>0</v>
          </cell>
          <cell r="B3624" t="str">
            <v xml:space="preserve">A.I.U </v>
          </cell>
          <cell r="C3624">
            <v>0</v>
          </cell>
          <cell r="D3624">
            <v>0</v>
          </cell>
          <cell r="E3624">
            <v>0</v>
          </cell>
          <cell r="F3624">
            <v>0</v>
          </cell>
        </row>
        <row r="3625">
          <cell r="A3625">
            <v>0</v>
          </cell>
          <cell r="B3625" t="str">
            <v>PRECIO UNITARIO (un)</v>
          </cell>
          <cell r="C3625">
            <v>0</v>
          </cell>
          <cell r="D3625">
            <v>0</v>
          </cell>
          <cell r="E3625">
            <v>0</v>
          </cell>
          <cell r="F3625">
            <v>9646</v>
          </cell>
        </row>
        <row r="3626">
          <cell r="A3626">
            <v>0</v>
          </cell>
          <cell r="B3626">
            <v>0</v>
          </cell>
          <cell r="C3626">
            <v>0</v>
          </cell>
          <cell r="D3626">
            <v>0</v>
          </cell>
          <cell r="E3626">
            <v>0</v>
          </cell>
          <cell r="F3626">
            <v>0</v>
          </cell>
        </row>
        <row r="3627">
          <cell r="A3627">
            <v>0</v>
          </cell>
          <cell r="B3627" t="str">
            <v xml:space="preserve">Suministro de Codo 90º en Hierro Dúctil  Ø2", Junta hidráulica, según norma de fabricación AWWA C-153 / C110   </v>
          </cell>
          <cell r="C3627">
            <v>0</v>
          </cell>
          <cell r="D3627">
            <v>0</v>
          </cell>
          <cell r="E3627">
            <v>0</v>
          </cell>
          <cell r="F3627">
            <v>0</v>
          </cell>
        </row>
        <row r="3628">
          <cell r="A3628">
            <v>0</v>
          </cell>
          <cell r="B3628" t="str">
            <v>Codo 90º en Hierro Dúctil  Ø2"</v>
          </cell>
          <cell r="C3628" t="str">
            <v>un</v>
          </cell>
          <cell r="D3628">
            <v>1</v>
          </cell>
          <cell r="E3628">
            <v>63799.999999999993</v>
          </cell>
          <cell r="F3628">
            <v>63799.999999999993</v>
          </cell>
        </row>
        <row r="3629">
          <cell r="A3629">
            <v>0</v>
          </cell>
          <cell r="B3629" t="str">
            <v xml:space="preserve">Transporte </v>
          </cell>
          <cell r="C3629" t="str">
            <v>un</v>
          </cell>
          <cell r="D3629">
            <v>1</v>
          </cell>
          <cell r="E3629">
            <v>2551.9999999999995</v>
          </cell>
          <cell r="F3629">
            <v>2551.9999999999995</v>
          </cell>
        </row>
        <row r="3630">
          <cell r="A3630">
            <v>0</v>
          </cell>
          <cell r="B3630" t="str">
            <v>Costo directo</v>
          </cell>
          <cell r="C3630">
            <v>0</v>
          </cell>
          <cell r="D3630">
            <v>0</v>
          </cell>
          <cell r="E3630">
            <v>0</v>
          </cell>
          <cell r="F3630">
            <v>66351.999999999985</v>
          </cell>
        </row>
        <row r="3631">
          <cell r="A3631">
            <v>0</v>
          </cell>
          <cell r="B3631" t="str">
            <v xml:space="preserve">A.I.U </v>
          </cell>
          <cell r="C3631">
            <v>0</v>
          </cell>
          <cell r="D3631">
            <v>0</v>
          </cell>
          <cell r="E3631">
            <v>0</v>
          </cell>
          <cell r="F3631">
            <v>0</v>
          </cell>
        </row>
        <row r="3632">
          <cell r="A3632">
            <v>0</v>
          </cell>
          <cell r="B3632" t="str">
            <v>PRECIO UNITARIO (un)</v>
          </cell>
          <cell r="C3632">
            <v>0</v>
          </cell>
          <cell r="D3632">
            <v>0</v>
          </cell>
          <cell r="E3632">
            <v>0</v>
          </cell>
          <cell r="F3632">
            <v>66352</v>
          </cell>
        </row>
        <row r="3633">
          <cell r="A3633">
            <v>0</v>
          </cell>
          <cell r="B3633">
            <v>0</v>
          </cell>
          <cell r="C3633">
            <v>0</v>
          </cell>
          <cell r="D3633">
            <v>0</v>
          </cell>
          <cell r="E3633">
            <v>0</v>
          </cell>
          <cell r="F3633">
            <v>0</v>
          </cell>
        </row>
        <row r="3634">
          <cell r="A3634" t="str">
            <v>6.2.3.1.35</v>
          </cell>
          <cell r="B3634" t="str">
            <v xml:space="preserve">Codo 90º en Hierro Dúctil  Ø3", Junta hidráulica, según norma de fabricación AWWA C-153 / C110    </v>
          </cell>
          <cell r="C3634" t="str">
            <v>un</v>
          </cell>
          <cell r="D3634">
            <v>12071</v>
          </cell>
          <cell r="E3634">
            <v>96512</v>
          </cell>
          <cell r="F3634">
            <v>0</v>
          </cell>
        </row>
        <row r="3635">
          <cell r="A3635">
            <v>0</v>
          </cell>
          <cell r="B3635">
            <v>0</v>
          </cell>
          <cell r="C3635">
            <v>0</v>
          </cell>
          <cell r="D3635">
            <v>0</v>
          </cell>
          <cell r="E3635">
            <v>0</v>
          </cell>
          <cell r="F3635">
            <v>0</v>
          </cell>
        </row>
        <row r="3636">
          <cell r="A3636">
            <v>0</v>
          </cell>
          <cell r="B3636" t="str">
            <v xml:space="preserve">Instalación de Codo 90º en Hierro Dúctil  Ø3", Junta hidráulica, según norma de fabricación AWWA C-153 / C110 </v>
          </cell>
          <cell r="C3636">
            <v>0</v>
          </cell>
          <cell r="D3636">
            <v>0</v>
          </cell>
          <cell r="E3636">
            <v>0</v>
          </cell>
          <cell r="F3636">
            <v>0</v>
          </cell>
        </row>
        <row r="3637">
          <cell r="A3637">
            <v>0</v>
          </cell>
          <cell r="B3637" t="str">
            <v xml:space="preserve">Salario Oficial + Ayudante dia con prestaciones </v>
          </cell>
          <cell r="C3637" t="str">
            <v>día</v>
          </cell>
          <cell r="D3637">
            <v>8</v>
          </cell>
          <cell r="E3637">
            <v>90422.639999999985</v>
          </cell>
          <cell r="F3637">
            <v>11302.829999999998</v>
          </cell>
        </row>
        <row r="3638">
          <cell r="A3638">
            <v>0</v>
          </cell>
          <cell r="B3638" t="str">
            <v>Lubricante (500 grs)</v>
          </cell>
          <cell r="C3638" t="str">
            <v>gl</v>
          </cell>
          <cell r="D3638">
            <v>75</v>
          </cell>
          <cell r="E3638">
            <v>15195.999999999998</v>
          </cell>
          <cell r="F3638">
            <v>202.61333333333332</v>
          </cell>
        </row>
        <row r="3639">
          <cell r="A3639">
            <v>0</v>
          </cell>
          <cell r="B3639" t="str">
            <v>Herramienta menor (5% M.O.)</v>
          </cell>
          <cell r="C3639" t="str">
            <v>gl</v>
          </cell>
          <cell r="D3639">
            <v>0.05</v>
          </cell>
          <cell r="E3639">
            <v>11302.829999999998</v>
          </cell>
          <cell r="F3639">
            <v>565.14149999999995</v>
          </cell>
        </row>
        <row r="3640">
          <cell r="A3640">
            <v>0</v>
          </cell>
          <cell r="B3640" t="str">
            <v>Costo directo</v>
          </cell>
          <cell r="C3640">
            <v>0</v>
          </cell>
          <cell r="D3640">
            <v>0</v>
          </cell>
          <cell r="E3640">
            <v>0</v>
          </cell>
          <cell r="F3640">
            <v>12070.584833333331</v>
          </cell>
        </row>
        <row r="3641">
          <cell r="A3641">
            <v>0</v>
          </cell>
          <cell r="B3641" t="str">
            <v xml:space="preserve">A.I.U </v>
          </cell>
          <cell r="C3641">
            <v>0</v>
          </cell>
          <cell r="D3641">
            <v>0</v>
          </cell>
          <cell r="E3641">
            <v>0</v>
          </cell>
          <cell r="F3641">
            <v>0</v>
          </cell>
        </row>
        <row r="3642">
          <cell r="A3642">
            <v>0</v>
          </cell>
          <cell r="B3642" t="str">
            <v>PRECIO UNITARIO (un)</v>
          </cell>
          <cell r="C3642">
            <v>0</v>
          </cell>
          <cell r="D3642">
            <v>0</v>
          </cell>
          <cell r="E3642">
            <v>0</v>
          </cell>
          <cell r="F3642">
            <v>12071</v>
          </cell>
        </row>
        <row r="3643">
          <cell r="A3643">
            <v>0</v>
          </cell>
          <cell r="B3643">
            <v>0</v>
          </cell>
          <cell r="C3643">
            <v>0</v>
          </cell>
          <cell r="D3643">
            <v>0</v>
          </cell>
          <cell r="E3643">
            <v>0</v>
          </cell>
          <cell r="F3643">
            <v>0</v>
          </cell>
        </row>
        <row r="3644">
          <cell r="A3644">
            <v>0</v>
          </cell>
          <cell r="B3644" t="str">
            <v xml:space="preserve">Suministro de Codo 90º en Hierro Dúctil  Ø3", Junta hidráulica, según norma de fabricación AWWA C-153 / C110 </v>
          </cell>
          <cell r="C3644">
            <v>0</v>
          </cell>
          <cell r="D3644">
            <v>0</v>
          </cell>
          <cell r="E3644">
            <v>0</v>
          </cell>
          <cell r="F3644">
            <v>0</v>
          </cell>
        </row>
        <row r="3645">
          <cell r="A3645">
            <v>0</v>
          </cell>
          <cell r="B3645" t="str">
            <v>Codo 90º en Hierro Dúctil  Ø3"</v>
          </cell>
          <cell r="C3645" t="str">
            <v>un</v>
          </cell>
          <cell r="D3645">
            <v>1</v>
          </cell>
          <cell r="E3645">
            <v>92800</v>
          </cell>
          <cell r="F3645">
            <v>92800</v>
          </cell>
        </row>
        <row r="3646">
          <cell r="A3646">
            <v>0</v>
          </cell>
          <cell r="B3646" t="str">
            <v xml:space="preserve">Transporte </v>
          </cell>
          <cell r="C3646" t="str">
            <v>un</v>
          </cell>
          <cell r="D3646">
            <v>1</v>
          </cell>
          <cell r="E3646">
            <v>3712</v>
          </cell>
          <cell r="F3646">
            <v>3712</v>
          </cell>
        </row>
        <row r="3647">
          <cell r="A3647">
            <v>0</v>
          </cell>
          <cell r="B3647" t="str">
            <v>Costo directo</v>
          </cell>
          <cell r="C3647">
            <v>0</v>
          </cell>
          <cell r="D3647">
            <v>0</v>
          </cell>
          <cell r="E3647">
            <v>0</v>
          </cell>
          <cell r="F3647">
            <v>96512</v>
          </cell>
        </row>
        <row r="3648">
          <cell r="A3648">
            <v>0</v>
          </cell>
          <cell r="B3648" t="str">
            <v xml:space="preserve">A.I.U </v>
          </cell>
          <cell r="C3648">
            <v>0</v>
          </cell>
          <cell r="D3648">
            <v>0</v>
          </cell>
          <cell r="E3648">
            <v>0</v>
          </cell>
          <cell r="F3648">
            <v>0</v>
          </cell>
        </row>
        <row r="3649">
          <cell r="A3649">
            <v>0</v>
          </cell>
          <cell r="B3649" t="str">
            <v>PRECIO UNITARIO (un)</v>
          </cell>
          <cell r="C3649">
            <v>0</v>
          </cell>
          <cell r="D3649">
            <v>0</v>
          </cell>
          <cell r="E3649">
            <v>0</v>
          </cell>
          <cell r="F3649">
            <v>96512</v>
          </cell>
        </row>
        <row r="3650">
          <cell r="A3650">
            <v>0</v>
          </cell>
          <cell r="B3650">
            <v>0</v>
          </cell>
          <cell r="C3650">
            <v>0</v>
          </cell>
          <cell r="D3650">
            <v>0</v>
          </cell>
          <cell r="E3650">
            <v>0</v>
          </cell>
          <cell r="F3650">
            <v>0</v>
          </cell>
        </row>
        <row r="3651">
          <cell r="A3651" t="str">
            <v>6.2.3.1.36</v>
          </cell>
          <cell r="B3651" t="str">
            <v xml:space="preserve">Codo 90º en Hierro Dúctil  Ø4", Junta hidráulica, según norma de fabricación AWWA C-153 / C110  </v>
          </cell>
          <cell r="C3651" t="str">
            <v>un</v>
          </cell>
          <cell r="D3651">
            <v>16128</v>
          </cell>
          <cell r="E3651">
            <v>136323</v>
          </cell>
          <cell r="F3651">
            <v>0</v>
          </cell>
        </row>
        <row r="3652">
          <cell r="A3652">
            <v>0</v>
          </cell>
          <cell r="B3652">
            <v>0</v>
          </cell>
          <cell r="C3652">
            <v>0</v>
          </cell>
          <cell r="D3652">
            <v>0</v>
          </cell>
          <cell r="E3652">
            <v>0</v>
          </cell>
          <cell r="F3652">
            <v>0</v>
          </cell>
        </row>
        <row r="3653">
          <cell r="A3653">
            <v>0</v>
          </cell>
          <cell r="B3653" t="str">
            <v xml:space="preserve">Instalación de Codo 90º en Hierro Dúctil  Ø4", Junta hidráulica, según norma de fabricación AWWA C-153 / C110  </v>
          </cell>
          <cell r="C3653">
            <v>0</v>
          </cell>
          <cell r="D3653">
            <v>0</v>
          </cell>
          <cell r="E3653">
            <v>0</v>
          </cell>
          <cell r="F3653">
            <v>0</v>
          </cell>
        </row>
        <row r="3654">
          <cell r="A3654">
            <v>0</v>
          </cell>
          <cell r="B3654" t="str">
            <v xml:space="preserve">Salario Oficial + Ayudante dia con prestaciones </v>
          </cell>
          <cell r="C3654" t="str">
            <v>día</v>
          </cell>
          <cell r="D3654">
            <v>6</v>
          </cell>
          <cell r="E3654">
            <v>90422.639999999985</v>
          </cell>
          <cell r="F3654">
            <v>15070.439999999997</v>
          </cell>
        </row>
        <row r="3655">
          <cell r="A3655">
            <v>0</v>
          </cell>
          <cell r="B3655" t="str">
            <v>Lubricante (500 grs)</v>
          </cell>
          <cell r="C3655" t="str">
            <v>gl</v>
          </cell>
          <cell r="D3655">
            <v>50</v>
          </cell>
          <cell r="E3655">
            <v>15195.999999999998</v>
          </cell>
          <cell r="F3655">
            <v>303.91999999999996</v>
          </cell>
        </row>
        <row r="3656">
          <cell r="A3656">
            <v>0</v>
          </cell>
          <cell r="B3656" t="str">
            <v>Herramienta menor (5% M.O.)</v>
          </cell>
          <cell r="C3656" t="str">
            <v>gl</v>
          </cell>
          <cell r="D3656">
            <v>0.05</v>
          </cell>
          <cell r="E3656">
            <v>15070.439999999997</v>
          </cell>
          <cell r="F3656">
            <v>753.52199999999993</v>
          </cell>
        </row>
        <row r="3657">
          <cell r="A3657">
            <v>0</v>
          </cell>
          <cell r="B3657" t="str">
            <v>Costo directo</v>
          </cell>
          <cell r="C3657">
            <v>0</v>
          </cell>
          <cell r="D3657">
            <v>0</v>
          </cell>
          <cell r="E3657">
            <v>0</v>
          </cell>
          <cell r="F3657">
            <v>16127.881999999998</v>
          </cell>
        </row>
        <row r="3658">
          <cell r="A3658">
            <v>0</v>
          </cell>
          <cell r="B3658" t="str">
            <v xml:space="preserve">A.I.U </v>
          </cell>
          <cell r="C3658">
            <v>0</v>
          </cell>
          <cell r="D3658">
            <v>0</v>
          </cell>
          <cell r="E3658">
            <v>0</v>
          </cell>
          <cell r="F3658">
            <v>0</v>
          </cell>
        </row>
        <row r="3659">
          <cell r="A3659">
            <v>0</v>
          </cell>
          <cell r="B3659" t="str">
            <v>PRECIO UNITARIO (un)</v>
          </cell>
          <cell r="C3659">
            <v>0</v>
          </cell>
          <cell r="D3659">
            <v>0</v>
          </cell>
          <cell r="E3659">
            <v>0</v>
          </cell>
          <cell r="F3659">
            <v>16128</v>
          </cell>
        </row>
        <row r="3660">
          <cell r="A3660">
            <v>0</v>
          </cell>
          <cell r="B3660">
            <v>0</v>
          </cell>
          <cell r="C3660">
            <v>0</v>
          </cell>
          <cell r="D3660">
            <v>0</v>
          </cell>
          <cell r="E3660">
            <v>0</v>
          </cell>
          <cell r="F3660">
            <v>0</v>
          </cell>
        </row>
        <row r="3661">
          <cell r="A3661">
            <v>0</v>
          </cell>
          <cell r="B3661" t="str">
            <v xml:space="preserve">Suministro de Codo 90º en Hierro Dúctil  Ø4", Junta hidráulica, según norma de fabricación AWWA C-153 / C110  </v>
          </cell>
          <cell r="C3661">
            <v>0</v>
          </cell>
          <cell r="D3661">
            <v>0</v>
          </cell>
          <cell r="E3661">
            <v>0</v>
          </cell>
          <cell r="F3661">
            <v>0</v>
          </cell>
        </row>
        <row r="3662">
          <cell r="A3662">
            <v>0</v>
          </cell>
          <cell r="B3662" t="str">
            <v>Codo 90º en Hierro Dúctil  Ø4"</v>
          </cell>
          <cell r="C3662" t="str">
            <v>un</v>
          </cell>
          <cell r="D3662">
            <v>1</v>
          </cell>
          <cell r="E3662">
            <v>131080</v>
          </cell>
          <cell r="F3662">
            <v>131080</v>
          </cell>
        </row>
        <row r="3663">
          <cell r="A3663">
            <v>0</v>
          </cell>
          <cell r="B3663" t="str">
            <v xml:space="preserve">Transporte </v>
          </cell>
          <cell r="C3663" t="str">
            <v>un</v>
          </cell>
          <cell r="D3663">
            <v>1</v>
          </cell>
          <cell r="E3663">
            <v>5243.2</v>
          </cell>
          <cell r="F3663">
            <v>5243.2</v>
          </cell>
        </row>
        <row r="3664">
          <cell r="A3664">
            <v>0</v>
          </cell>
          <cell r="B3664" t="str">
            <v>Costo directo</v>
          </cell>
          <cell r="C3664">
            <v>0</v>
          </cell>
          <cell r="D3664">
            <v>0</v>
          </cell>
          <cell r="E3664">
            <v>0</v>
          </cell>
          <cell r="F3664">
            <v>136323.20000000001</v>
          </cell>
        </row>
        <row r="3665">
          <cell r="A3665">
            <v>0</v>
          </cell>
          <cell r="B3665" t="str">
            <v xml:space="preserve">A.I.U </v>
          </cell>
          <cell r="C3665">
            <v>0</v>
          </cell>
          <cell r="D3665">
            <v>0</v>
          </cell>
          <cell r="E3665">
            <v>0</v>
          </cell>
          <cell r="F3665">
            <v>0</v>
          </cell>
        </row>
        <row r="3666">
          <cell r="A3666">
            <v>0</v>
          </cell>
          <cell r="B3666" t="str">
            <v>PRECIO UNITARIO (un)</v>
          </cell>
          <cell r="C3666">
            <v>0</v>
          </cell>
          <cell r="D3666">
            <v>0</v>
          </cell>
          <cell r="E3666">
            <v>0</v>
          </cell>
          <cell r="F3666">
            <v>136323</v>
          </cell>
        </row>
        <row r="3667">
          <cell r="A3667">
            <v>0</v>
          </cell>
          <cell r="B3667">
            <v>0</v>
          </cell>
          <cell r="C3667">
            <v>0</v>
          </cell>
          <cell r="D3667">
            <v>0</v>
          </cell>
          <cell r="E3667">
            <v>0</v>
          </cell>
          <cell r="F3667">
            <v>0</v>
          </cell>
        </row>
        <row r="3668">
          <cell r="A3668" t="str">
            <v>6.2.3.2</v>
          </cell>
          <cell r="B3668" t="str">
            <v>Codo en Hierro Ductil, extremo brida - brida, según norma de fabricación AWWA C-153 / C110, incluye juego de empaques y tornillos.</v>
          </cell>
          <cell r="C3668">
            <v>0</v>
          </cell>
          <cell r="D3668">
            <v>0</v>
          </cell>
          <cell r="E3668">
            <v>0</v>
          </cell>
          <cell r="F3668">
            <v>0</v>
          </cell>
        </row>
        <row r="3669">
          <cell r="A3669">
            <v>0</v>
          </cell>
          <cell r="B3669">
            <v>0</v>
          </cell>
          <cell r="C3669">
            <v>0</v>
          </cell>
          <cell r="D3669">
            <v>0</v>
          </cell>
          <cell r="E3669">
            <v>0</v>
          </cell>
          <cell r="F3669">
            <v>0</v>
          </cell>
        </row>
        <row r="3670">
          <cell r="A3670" t="str">
            <v>6.2.3.2.2</v>
          </cell>
          <cell r="B3670" t="str">
            <v>Codo de 11,25° en Hierro Ductil de Ø3", extremo brida - brida, según norma de fabricación AWWA C-153 / C110, incluye juego de empaques y tornillos.</v>
          </cell>
          <cell r="C3670" t="str">
            <v>un</v>
          </cell>
          <cell r="D3670">
            <v>23736</v>
          </cell>
          <cell r="E3670">
            <v>190920</v>
          </cell>
          <cell r="F3670">
            <v>0</v>
          </cell>
        </row>
        <row r="3671">
          <cell r="A3671">
            <v>0</v>
          </cell>
          <cell r="B3671">
            <v>0</v>
          </cell>
          <cell r="C3671">
            <v>0</v>
          </cell>
          <cell r="D3671">
            <v>0</v>
          </cell>
          <cell r="E3671">
            <v>0</v>
          </cell>
          <cell r="F3671">
            <v>0</v>
          </cell>
        </row>
        <row r="3672">
          <cell r="A3672">
            <v>0</v>
          </cell>
          <cell r="B3672" t="str">
            <v>Instalación de Codo de 11,25° en Hierro Ductil de Ø3", extremo brida - brida, según norma de fabricación AWWA C-153 / C110, incluye juego de empaques y tornillos.</v>
          </cell>
          <cell r="C3672">
            <v>0</v>
          </cell>
          <cell r="D3672">
            <v>0</v>
          </cell>
          <cell r="E3672">
            <v>0</v>
          </cell>
          <cell r="F3672">
            <v>0</v>
          </cell>
        </row>
        <row r="3673">
          <cell r="A3673">
            <v>0</v>
          </cell>
          <cell r="B3673" t="str">
            <v xml:space="preserve">Salario Oficial + Ayudante dia con prestaciones </v>
          </cell>
          <cell r="C3673" t="str">
            <v>día</v>
          </cell>
          <cell r="D3673">
            <v>4</v>
          </cell>
          <cell r="E3673">
            <v>90422.639999999985</v>
          </cell>
          <cell r="F3673">
            <v>22605.659999999996</v>
          </cell>
        </row>
        <row r="3674">
          <cell r="A3674">
            <v>0</v>
          </cell>
          <cell r="B3674" t="str">
            <v>Herramienta menor (5% M.O.)</v>
          </cell>
          <cell r="C3674" t="str">
            <v>gl</v>
          </cell>
          <cell r="D3674">
            <v>0.05</v>
          </cell>
          <cell r="E3674">
            <v>22605.659999999996</v>
          </cell>
          <cell r="F3674">
            <v>1130.2829999999999</v>
          </cell>
        </row>
        <row r="3675">
          <cell r="A3675">
            <v>0</v>
          </cell>
          <cell r="B3675" t="str">
            <v>Costo directo</v>
          </cell>
          <cell r="C3675">
            <v>0</v>
          </cell>
          <cell r="D3675">
            <v>0</v>
          </cell>
          <cell r="E3675">
            <v>0</v>
          </cell>
          <cell r="F3675">
            <v>23735.942999999996</v>
          </cell>
        </row>
        <row r="3676">
          <cell r="A3676">
            <v>0</v>
          </cell>
          <cell r="B3676" t="str">
            <v xml:space="preserve">A.I.U </v>
          </cell>
          <cell r="C3676">
            <v>0</v>
          </cell>
          <cell r="D3676">
            <v>0</v>
          </cell>
          <cell r="E3676">
            <v>0</v>
          </cell>
          <cell r="F3676">
            <v>0</v>
          </cell>
        </row>
        <row r="3677">
          <cell r="A3677">
            <v>0</v>
          </cell>
          <cell r="B3677" t="str">
            <v>PRECIO UNITARIO (un)</v>
          </cell>
          <cell r="C3677">
            <v>0</v>
          </cell>
          <cell r="D3677">
            <v>0</v>
          </cell>
          <cell r="E3677">
            <v>0</v>
          </cell>
          <cell r="F3677">
            <v>23736</v>
          </cell>
        </row>
        <row r="3678">
          <cell r="A3678">
            <v>0</v>
          </cell>
          <cell r="B3678">
            <v>0</v>
          </cell>
          <cell r="C3678">
            <v>0</v>
          </cell>
          <cell r="D3678">
            <v>0</v>
          </cell>
          <cell r="E3678">
            <v>0</v>
          </cell>
          <cell r="F3678">
            <v>0</v>
          </cell>
        </row>
        <row r="3679">
          <cell r="A3679">
            <v>0</v>
          </cell>
          <cell r="B3679" t="str">
            <v>Suministro de Codo de 11,25° en Hierro Ductil de Ø3", extremo brida - brida, según norma de fabricación AWWA C-153 / C110, incluye juego de empaques y tornillos.</v>
          </cell>
          <cell r="C3679">
            <v>0</v>
          </cell>
          <cell r="D3679">
            <v>0</v>
          </cell>
          <cell r="E3679">
            <v>0</v>
          </cell>
          <cell r="F3679">
            <v>0</v>
          </cell>
        </row>
        <row r="3680">
          <cell r="A3680">
            <v>0</v>
          </cell>
          <cell r="B3680" t="str">
            <v>Codo de 11,25° en Hierro Ductil de Ø3", extremo brida - brida.</v>
          </cell>
          <cell r="C3680" t="str">
            <v>un</v>
          </cell>
          <cell r="D3680">
            <v>1</v>
          </cell>
          <cell r="E3680">
            <v>161240</v>
          </cell>
          <cell r="F3680">
            <v>161240</v>
          </cell>
        </row>
        <row r="3681">
          <cell r="A3681">
            <v>0</v>
          </cell>
          <cell r="B3681" t="str">
            <v>Juego de empaques y tornillos 3"</v>
          </cell>
          <cell r="C3681" t="str">
            <v>un</v>
          </cell>
          <cell r="D3681">
            <v>1</v>
          </cell>
          <cell r="E3681">
            <v>22336.959999999999</v>
          </cell>
          <cell r="F3681">
            <v>22336.959999999999</v>
          </cell>
        </row>
        <row r="3682">
          <cell r="A3682">
            <v>0</v>
          </cell>
          <cell r="B3682" t="str">
            <v xml:space="preserve">Transporte </v>
          </cell>
          <cell r="C3682" t="str">
            <v>un</v>
          </cell>
          <cell r="D3682">
            <v>1</v>
          </cell>
          <cell r="E3682">
            <v>7343.0783999999994</v>
          </cell>
          <cell r="F3682">
            <v>7343.0783999999994</v>
          </cell>
        </row>
        <row r="3683">
          <cell r="A3683">
            <v>0</v>
          </cell>
          <cell r="B3683" t="str">
            <v>Costo directo</v>
          </cell>
          <cell r="C3683">
            <v>0</v>
          </cell>
          <cell r="D3683">
            <v>0</v>
          </cell>
          <cell r="E3683">
            <v>0</v>
          </cell>
          <cell r="F3683">
            <v>190920.03839999999</v>
          </cell>
        </row>
        <row r="3684">
          <cell r="A3684">
            <v>0</v>
          </cell>
          <cell r="B3684" t="str">
            <v xml:space="preserve">A.I.U </v>
          </cell>
          <cell r="C3684">
            <v>0</v>
          </cell>
          <cell r="D3684">
            <v>0</v>
          </cell>
          <cell r="E3684">
            <v>0</v>
          </cell>
          <cell r="F3684">
            <v>0</v>
          </cell>
        </row>
        <row r="3685">
          <cell r="A3685">
            <v>0</v>
          </cell>
          <cell r="B3685" t="str">
            <v>PRECIO UNITARIO (un)</v>
          </cell>
          <cell r="C3685">
            <v>0</v>
          </cell>
          <cell r="D3685">
            <v>0</v>
          </cell>
          <cell r="E3685">
            <v>0</v>
          </cell>
          <cell r="F3685">
            <v>190920</v>
          </cell>
        </row>
        <row r="3686">
          <cell r="A3686">
            <v>0</v>
          </cell>
          <cell r="B3686">
            <v>0</v>
          </cell>
          <cell r="C3686">
            <v>0</v>
          </cell>
          <cell r="D3686">
            <v>0</v>
          </cell>
          <cell r="E3686">
            <v>0</v>
          </cell>
          <cell r="F3686">
            <v>0</v>
          </cell>
        </row>
        <row r="3687">
          <cell r="A3687">
            <v>0</v>
          </cell>
          <cell r="B3687">
            <v>0</v>
          </cell>
          <cell r="C3687">
            <v>0</v>
          </cell>
          <cell r="D3687">
            <v>0</v>
          </cell>
          <cell r="E3687">
            <v>0</v>
          </cell>
          <cell r="F3687">
            <v>0</v>
          </cell>
        </row>
        <row r="3688">
          <cell r="A3688" t="str">
            <v>6.2.3.2.24</v>
          </cell>
          <cell r="B3688" t="str">
            <v>Codo de 45° en Hierro Ductil de Ø3", extremo brida - brida, según norma de fabricación AWWA C-153 / C110, incluye juego de empaques y tornillos.</v>
          </cell>
          <cell r="C3688" t="str">
            <v>un</v>
          </cell>
          <cell r="D3688">
            <v>23736</v>
          </cell>
          <cell r="E3688">
            <v>177650</v>
          </cell>
          <cell r="F3688">
            <v>0</v>
          </cell>
        </row>
        <row r="3689">
          <cell r="A3689">
            <v>0</v>
          </cell>
          <cell r="B3689">
            <v>0</v>
          </cell>
          <cell r="C3689">
            <v>0</v>
          </cell>
          <cell r="D3689">
            <v>0</v>
          </cell>
          <cell r="E3689">
            <v>0</v>
          </cell>
          <cell r="F3689">
            <v>0</v>
          </cell>
        </row>
        <row r="3690">
          <cell r="A3690">
            <v>0</v>
          </cell>
          <cell r="B3690" t="str">
            <v>Instalación de Codo de 45° en Hierro Ductil de Ø3", extremo brida - brida, según norma de fabricación AWWA C-153 / C110, incluye juego de empaques y tornillos.</v>
          </cell>
          <cell r="C3690">
            <v>0</v>
          </cell>
          <cell r="D3690">
            <v>0</v>
          </cell>
          <cell r="E3690">
            <v>0</v>
          </cell>
          <cell r="F3690">
            <v>0</v>
          </cell>
        </row>
        <row r="3691">
          <cell r="A3691">
            <v>0</v>
          </cell>
          <cell r="B3691" t="str">
            <v xml:space="preserve">Salario Oficial + Ayudante dia con prestaciones </v>
          </cell>
          <cell r="C3691" t="str">
            <v>día</v>
          </cell>
          <cell r="D3691">
            <v>4</v>
          </cell>
          <cell r="E3691">
            <v>90422.639999999985</v>
          </cell>
          <cell r="F3691">
            <v>22605.659999999996</v>
          </cell>
        </row>
        <row r="3692">
          <cell r="A3692">
            <v>0</v>
          </cell>
          <cell r="B3692" t="str">
            <v>Herramienta menor (5% M.O.)</v>
          </cell>
          <cell r="C3692" t="str">
            <v>gl</v>
          </cell>
          <cell r="D3692">
            <v>0.05</v>
          </cell>
          <cell r="E3692">
            <v>22605.659999999996</v>
          </cell>
          <cell r="F3692">
            <v>1130.2829999999999</v>
          </cell>
        </row>
        <row r="3693">
          <cell r="A3693">
            <v>0</v>
          </cell>
          <cell r="B3693" t="str">
            <v>Costo directo</v>
          </cell>
          <cell r="C3693">
            <v>0</v>
          </cell>
          <cell r="D3693">
            <v>0</v>
          </cell>
          <cell r="E3693">
            <v>0</v>
          </cell>
          <cell r="F3693">
            <v>23735.942999999996</v>
          </cell>
        </row>
        <row r="3694">
          <cell r="A3694">
            <v>0</v>
          </cell>
          <cell r="B3694" t="str">
            <v xml:space="preserve">A.I.U </v>
          </cell>
          <cell r="C3694">
            <v>0</v>
          </cell>
          <cell r="D3694">
            <v>0</v>
          </cell>
          <cell r="E3694">
            <v>0</v>
          </cell>
          <cell r="F3694">
            <v>0</v>
          </cell>
        </row>
        <row r="3695">
          <cell r="A3695">
            <v>0</v>
          </cell>
          <cell r="B3695" t="str">
            <v>PRECIO UNITARIO (un)</v>
          </cell>
          <cell r="C3695">
            <v>0</v>
          </cell>
          <cell r="D3695">
            <v>0</v>
          </cell>
          <cell r="E3695">
            <v>0</v>
          </cell>
          <cell r="F3695">
            <v>23736</v>
          </cell>
        </row>
        <row r="3696">
          <cell r="A3696">
            <v>0</v>
          </cell>
          <cell r="B3696">
            <v>0</v>
          </cell>
          <cell r="C3696">
            <v>0</v>
          </cell>
          <cell r="D3696">
            <v>0</v>
          </cell>
          <cell r="E3696">
            <v>0</v>
          </cell>
          <cell r="F3696">
            <v>0</v>
          </cell>
        </row>
        <row r="3697">
          <cell r="A3697">
            <v>0</v>
          </cell>
          <cell r="B3697" t="str">
            <v>Suministro de Codo de 45° en Hierro Ductil de Ø3", extremo brida - brida, según norma de fabricación AWWA C-153 / C110, incluye juego de empaques y tornillos.</v>
          </cell>
          <cell r="C3697">
            <v>0</v>
          </cell>
          <cell r="D3697">
            <v>0</v>
          </cell>
          <cell r="E3697">
            <v>0</v>
          </cell>
          <cell r="F3697">
            <v>0</v>
          </cell>
        </row>
        <row r="3698">
          <cell r="A3698">
            <v>0</v>
          </cell>
          <cell r="B3698" t="str">
            <v>Codo de 45° en Hierro Ductil de Ø3"</v>
          </cell>
          <cell r="C3698" t="str">
            <v>un</v>
          </cell>
          <cell r="D3698">
            <v>1</v>
          </cell>
          <cell r="E3698">
            <v>148480</v>
          </cell>
          <cell r="F3698">
            <v>148480</v>
          </cell>
        </row>
        <row r="3699">
          <cell r="A3699">
            <v>0</v>
          </cell>
          <cell r="B3699" t="str">
            <v>Juego de empaques y tornillos 3"</v>
          </cell>
          <cell r="C3699" t="str">
            <v>un</v>
          </cell>
          <cell r="D3699">
            <v>1</v>
          </cell>
          <cell r="E3699">
            <v>22336.959999999999</v>
          </cell>
          <cell r="F3699">
            <v>22336.959999999999</v>
          </cell>
        </row>
        <row r="3700">
          <cell r="A3700">
            <v>0</v>
          </cell>
          <cell r="B3700" t="str">
            <v xml:space="preserve">Transporte </v>
          </cell>
          <cell r="C3700" t="str">
            <v>un</v>
          </cell>
          <cell r="D3700">
            <v>1</v>
          </cell>
          <cell r="E3700">
            <v>6832.6783999999998</v>
          </cell>
          <cell r="F3700">
            <v>6832.6783999999998</v>
          </cell>
        </row>
        <row r="3701">
          <cell r="A3701">
            <v>0</v>
          </cell>
          <cell r="B3701" t="str">
            <v>Costo directo</v>
          </cell>
          <cell r="C3701">
            <v>0</v>
          </cell>
          <cell r="D3701">
            <v>0</v>
          </cell>
          <cell r="E3701">
            <v>0</v>
          </cell>
          <cell r="F3701">
            <v>177649.6384</v>
          </cell>
        </row>
        <row r="3702">
          <cell r="A3702">
            <v>0</v>
          </cell>
          <cell r="B3702" t="str">
            <v xml:space="preserve">A.I.U </v>
          </cell>
          <cell r="C3702">
            <v>0</v>
          </cell>
          <cell r="D3702">
            <v>0</v>
          </cell>
          <cell r="E3702">
            <v>0</v>
          </cell>
          <cell r="F3702">
            <v>0</v>
          </cell>
        </row>
        <row r="3703">
          <cell r="A3703">
            <v>0</v>
          </cell>
          <cell r="B3703" t="str">
            <v>PRECIO UNITARIO (un)</v>
          </cell>
          <cell r="C3703">
            <v>0</v>
          </cell>
          <cell r="D3703">
            <v>0</v>
          </cell>
          <cell r="E3703">
            <v>0</v>
          </cell>
          <cell r="F3703">
            <v>177650</v>
          </cell>
        </row>
        <row r="3704">
          <cell r="A3704">
            <v>0</v>
          </cell>
          <cell r="B3704">
            <v>0</v>
          </cell>
          <cell r="C3704">
            <v>0</v>
          </cell>
          <cell r="D3704">
            <v>0</v>
          </cell>
          <cell r="E3704">
            <v>0</v>
          </cell>
          <cell r="F3704">
            <v>0</v>
          </cell>
        </row>
        <row r="3705">
          <cell r="A3705" t="str">
            <v>6.2.3.2.25</v>
          </cell>
          <cell r="B3705" t="str">
            <v>Codo de 45° en Hierro Ductil de Ø4", extremo brida - brida, según norma de fabricación AWWA C-153 / C110, incluye juego de empaques y tornillos.</v>
          </cell>
          <cell r="C3705" t="str">
            <v>un</v>
          </cell>
          <cell r="D3705">
            <v>31648</v>
          </cell>
          <cell r="E3705">
            <v>299486</v>
          </cell>
          <cell r="F3705">
            <v>0</v>
          </cell>
        </row>
        <row r="3706">
          <cell r="A3706">
            <v>0</v>
          </cell>
          <cell r="B3706">
            <v>0</v>
          </cell>
          <cell r="C3706">
            <v>0</v>
          </cell>
          <cell r="D3706">
            <v>0</v>
          </cell>
          <cell r="E3706">
            <v>0</v>
          </cell>
          <cell r="F3706">
            <v>0</v>
          </cell>
        </row>
        <row r="3707">
          <cell r="A3707">
            <v>0</v>
          </cell>
          <cell r="B3707" t="str">
            <v>Instalación de Codo de 45° en Hierro Ductil de Ø4", extremo brida - brida, según norma de fabricación AWWA C-153 / C110, incluye juego de empaques y tornillos.</v>
          </cell>
          <cell r="C3707">
            <v>0</v>
          </cell>
          <cell r="D3707">
            <v>0</v>
          </cell>
          <cell r="E3707">
            <v>0</v>
          </cell>
          <cell r="F3707">
            <v>0</v>
          </cell>
        </row>
        <row r="3708">
          <cell r="A3708">
            <v>0</v>
          </cell>
          <cell r="B3708" t="str">
            <v xml:space="preserve">Salario Oficial + Ayudante dia con prestaciones </v>
          </cell>
          <cell r="C3708" t="str">
            <v>día</v>
          </cell>
          <cell r="D3708">
            <v>3</v>
          </cell>
          <cell r="E3708">
            <v>90422.639999999985</v>
          </cell>
          <cell r="F3708">
            <v>30140.879999999994</v>
          </cell>
        </row>
        <row r="3709">
          <cell r="A3709">
            <v>0</v>
          </cell>
          <cell r="B3709" t="str">
            <v>Herramienta menor (5% M.O.)</v>
          </cell>
          <cell r="C3709" t="str">
            <v>gl</v>
          </cell>
          <cell r="D3709">
            <v>0.05</v>
          </cell>
          <cell r="E3709">
            <v>30140.879999999994</v>
          </cell>
          <cell r="F3709">
            <v>1507.0439999999999</v>
          </cell>
        </row>
        <row r="3710">
          <cell r="A3710">
            <v>0</v>
          </cell>
          <cell r="B3710" t="str">
            <v>Costo directo</v>
          </cell>
          <cell r="C3710">
            <v>0</v>
          </cell>
          <cell r="D3710">
            <v>0</v>
          </cell>
          <cell r="E3710">
            <v>0</v>
          </cell>
          <cell r="F3710">
            <v>31647.923999999992</v>
          </cell>
        </row>
        <row r="3711">
          <cell r="A3711">
            <v>0</v>
          </cell>
          <cell r="B3711" t="str">
            <v xml:space="preserve">A.I.U </v>
          </cell>
          <cell r="C3711">
            <v>0</v>
          </cell>
          <cell r="D3711">
            <v>0</v>
          </cell>
          <cell r="E3711">
            <v>0</v>
          </cell>
          <cell r="F3711">
            <v>0</v>
          </cell>
        </row>
        <row r="3712">
          <cell r="A3712">
            <v>0</v>
          </cell>
          <cell r="B3712" t="str">
            <v>PRECIO UNITARIO (un)</v>
          </cell>
          <cell r="C3712">
            <v>0</v>
          </cell>
          <cell r="D3712">
            <v>0</v>
          </cell>
          <cell r="E3712">
            <v>0</v>
          </cell>
          <cell r="F3712">
            <v>31648</v>
          </cell>
        </row>
        <row r="3713">
          <cell r="A3713">
            <v>0</v>
          </cell>
          <cell r="B3713">
            <v>0</v>
          </cell>
          <cell r="C3713">
            <v>0</v>
          </cell>
          <cell r="D3713">
            <v>0</v>
          </cell>
          <cell r="E3713">
            <v>0</v>
          </cell>
          <cell r="F3713">
            <v>0</v>
          </cell>
        </row>
        <row r="3714">
          <cell r="A3714">
            <v>0</v>
          </cell>
          <cell r="B3714" t="str">
            <v>Suministro de Codo de 45° en Hierro Ductil de Ø4", extremo brida - brida, según norma de fabricación AWWA C-153 / C110, incluye juego de empaques y tornillos.</v>
          </cell>
          <cell r="C3714">
            <v>0</v>
          </cell>
          <cell r="D3714">
            <v>0</v>
          </cell>
          <cell r="E3714">
            <v>0</v>
          </cell>
          <cell r="F3714">
            <v>0</v>
          </cell>
        </row>
        <row r="3715">
          <cell r="A3715">
            <v>0</v>
          </cell>
          <cell r="B3715" t="str">
            <v>Codo de Hierro Dúctil 45º Ø4"</v>
          </cell>
          <cell r="C3715" t="str">
            <v>un</v>
          </cell>
          <cell r="D3715">
            <v>1</v>
          </cell>
          <cell r="E3715">
            <v>250559.99999999997</v>
          </cell>
          <cell r="F3715">
            <v>250559.99999999997</v>
          </cell>
        </row>
        <row r="3716">
          <cell r="A3716">
            <v>0</v>
          </cell>
          <cell r="B3716" t="str">
            <v>Juego de empaques y tornillos 4"</v>
          </cell>
          <cell r="C3716" t="str">
            <v>un</v>
          </cell>
          <cell r="D3716">
            <v>1</v>
          </cell>
          <cell r="E3716">
            <v>37407.679999999993</v>
          </cell>
          <cell r="F3716">
            <v>37407.679999999993</v>
          </cell>
        </row>
        <row r="3717">
          <cell r="A3717">
            <v>0</v>
          </cell>
          <cell r="B3717" t="str">
            <v xml:space="preserve">Transporte </v>
          </cell>
          <cell r="C3717" t="str">
            <v>un</v>
          </cell>
          <cell r="D3717">
            <v>1</v>
          </cell>
          <cell r="E3717">
            <v>11518.707199999997</v>
          </cell>
          <cell r="F3717">
            <v>11518.707199999997</v>
          </cell>
        </row>
        <row r="3718">
          <cell r="A3718">
            <v>0</v>
          </cell>
          <cell r="B3718" t="str">
            <v>Costo directo</v>
          </cell>
          <cell r="C3718">
            <v>0</v>
          </cell>
          <cell r="D3718">
            <v>0</v>
          </cell>
          <cell r="E3718">
            <v>0</v>
          </cell>
          <cell r="F3718">
            <v>299486.38719999994</v>
          </cell>
        </row>
        <row r="3719">
          <cell r="A3719">
            <v>0</v>
          </cell>
          <cell r="B3719" t="str">
            <v xml:space="preserve">A.I.U </v>
          </cell>
          <cell r="C3719">
            <v>0</v>
          </cell>
          <cell r="D3719">
            <v>0</v>
          </cell>
          <cell r="E3719">
            <v>0</v>
          </cell>
          <cell r="F3719">
            <v>0</v>
          </cell>
        </row>
        <row r="3720">
          <cell r="A3720">
            <v>0</v>
          </cell>
          <cell r="B3720" t="str">
            <v>PRECIO UNITARIO (un)</v>
          </cell>
          <cell r="C3720">
            <v>0</v>
          </cell>
          <cell r="D3720">
            <v>0</v>
          </cell>
          <cell r="E3720">
            <v>0</v>
          </cell>
          <cell r="F3720">
            <v>299486</v>
          </cell>
        </row>
        <row r="3721">
          <cell r="A3721">
            <v>0</v>
          </cell>
          <cell r="B3721">
            <v>0</v>
          </cell>
          <cell r="C3721">
            <v>0</v>
          </cell>
          <cell r="D3721">
            <v>0</v>
          </cell>
          <cell r="E3721">
            <v>0</v>
          </cell>
          <cell r="F3721">
            <v>0</v>
          </cell>
        </row>
        <row r="3722">
          <cell r="A3722" t="str">
            <v>6.2.3.2.26</v>
          </cell>
          <cell r="B3722" t="str">
            <v>Codo de 45° en Hierro Ductil de Ø6", extremo brida - brida, según norma de fabricación AWWA C-153 / C110, incluye juego de empaques y tornillos</v>
          </cell>
          <cell r="C3722" t="str">
            <v>un</v>
          </cell>
          <cell r="D3722">
            <v>63296</v>
          </cell>
          <cell r="E3722">
            <v>462167</v>
          </cell>
          <cell r="F3722">
            <v>0</v>
          </cell>
        </row>
        <row r="3723">
          <cell r="A3723">
            <v>0</v>
          </cell>
          <cell r="B3723">
            <v>0</v>
          </cell>
          <cell r="C3723">
            <v>0</v>
          </cell>
          <cell r="D3723">
            <v>0</v>
          </cell>
          <cell r="E3723">
            <v>0</v>
          </cell>
          <cell r="F3723">
            <v>0</v>
          </cell>
        </row>
        <row r="3724">
          <cell r="A3724">
            <v>0</v>
          </cell>
          <cell r="B3724" t="str">
            <v>Instalación de Codo de 45° en Hierro Ductil de Ø6", extremo brida - brida, según norma de fabricación AWWA C-153 / C110, incluye juego de empaques y tornillos</v>
          </cell>
          <cell r="C3724">
            <v>0</v>
          </cell>
          <cell r="D3724">
            <v>0</v>
          </cell>
          <cell r="E3724">
            <v>0</v>
          </cell>
          <cell r="F3724">
            <v>0</v>
          </cell>
        </row>
        <row r="3725">
          <cell r="A3725">
            <v>0</v>
          </cell>
          <cell r="B3725" t="str">
            <v>Salario Oficial + 2 Ayudantes  dia con prestaciones</v>
          </cell>
          <cell r="C3725" t="str">
            <v>día</v>
          </cell>
          <cell r="D3725">
            <v>2</v>
          </cell>
          <cell r="E3725">
            <v>120563.51999999999</v>
          </cell>
          <cell r="F3725">
            <v>60281.759999999995</v>
          </cell>
        </row>
        <row r="3726">
          <cell r="A3726">
            <v>0</v>
          </cell>
          <cell r="B3726" t="str">
            <v>Herramienta menor (5% M.O.)</v>
          </cell>
          <cell r="C3726" t="str">
            <v>gl</v>
          </cell>
          <cell r="D3726">
            <v>0.05</v>
          </cell>
          <cell r="E3726">
            <v>60281.759999999995</v>
          </cell>
          <cell r="F3726">
            <v>3014.0879999999997</v>
          </cell>
        </row>
        <row r="3727">
          <cell r="A3727">
            <v>0</v>
          </cell>
          <cell r="B3727" t="str">
            <v>Costo directo</v>
          </cell>
          <cell r="C3727">
            <v>0</v>
          </cell>
          <cell r="D3727">
            <v>0</v>
          </cell>
          <cell r="E3727">
            <v>0</v>
          </cell>
          <cell r="F3727">
            <v>63295.847999999998</v>
          </cell>
        </row>
        <row r="3728">
          <cell r="A3728">
            <v>0</v>
          </cell>
          <cell r="B3728" t="str">
            <v xml:space="preserve">A.I.U </v>
          </cell>
          <cell r="C3728">
            <v>0</v>
          </cell>
          <cell r="D3728">
            <v>0</v>
          </cell>
          <cell r="E3728">
            <v>0</v>
          </cell>
          <cell r="F3728">
            <v>0</v>
          </cell>
        </row>
        <row r="3729">
          <cell r="A3729">
            <v>0</v>
          </cell>
          <cell r="B3729" t="str">
            <v>PRECIO UNITARIO (un)</v>
          </cell>
          <cell r="C3729">
            <v>0</v>
          </cell>
          <cell r="D3729">
            <v>0</v>
          </cell>
          <cell r="E3729">
            <v>0</v>
          </cell>
          <cell r="F3729">
            <v>63296</v>
          </cell>
        </row>
        <row r="3730">
          <cell r="A3730">
            <v>0</v>
          </cell>
          <cell r="B3730">
            <v>0</v>
          </cell>
          <cell r="C3730">
            <v>0</v>
          </cell>
          <cell r="D3730">
            <v>0</v>
          </cell>
          <cell r="E3730">
            <v>0</v>
          </cell>
          <cell r="F3730">
            <v>0</v>
          </cell>
        </row>
        <row r="3731">
          <cell r="A3731">
            <v>0</v>
          </cell>
          <cell r="B3731" t="str">
            <v>Suministro de Codo de 45° en Hierro Ductil de Ø6", extremo brida - brida, según norma de fabricación AWWA C-153 / C110, incluye juego de empaques y tornillos</v>
          </cell>
          <cell r="C3731">
            <v>0</v>
          </cell>
          <cell r="D3731">
            <v>0</v>
          </cell>
          <cell r="E3731">
            <v>0</v>
          </cell>
          <cell r="F3731">
            <v>0</v>
          </cell>
        </row>
        <row r="3732">
          <cell r="A3732">
            <v>0</v>
          </cell>
          <cell r="B3732" t="str">
            <v>Codo de 45° en Hierro Ductil de Ø6"</v>
          </cell>
          <cell r="C3732" t="str">
            <v>un</v>
          </cell>
          <cell r="D3732">
            <v>1</v>
          </cell>
          <cell r="E3732">
            <v>381640</v>
          </cell>
          <cell r="F3732">
            <v>381640</v>
          </cell>
        </row>
        <row r="3733">
          <cell r="A3733">
            <v>0</v>
          </cell>
          <cell r="B3733" t="str">
            <v>Juego de empaques y tornillos 6"</v>
          </cell>
          <cell r="C3733" t="str">
            <v>un</v>
          </cell>
          <cell r="D3733">
            <v>1</v>
          </cell>
          <cell r="E3733">
            <v>65261.599999999984</v>
          </cell>
          <cell r="F3733">
            <v>65261.599999999984</v>
          </cell>
        </row>
        <row r="3734">
          <cell r="A3734">
            <v>0</v>
          </cell>
          <cell r="B3734" t="str">
            <v xml:space="preserve">Transporte </v>
          </cell>
          <cell r="C3734" t="str">
            <v>un</v>
          </cell>
          <cell r="D3734">
            <v>1</v>
          </cell>
          <cell r="E3734">
            <v>15265.6</v>
          </cell>
          <cell r="F3734">
            <v>15265.6</v>
          </cell>
        </row>
        <row r="3735">
          <cell r="A3735">
            <v>0</v>
          </cell>
          <cell r="B3735" t="str">
            <v>Costo directo</v>
          </cell>
          <cell r="C3735">
            <v>0</v>
          </cell>
          <cell r="D3735">
            <v>0</v>
          </cell>
          <cell r="E3735">
            <v>0</v>
          </cell>
          <cell r="F3735">
            <v>462167.19999999995</v>
          </cell>
        </row>
        <row r="3736">
          <cell r="A3736">
            <v>0</v>
          </cell>
          <cell r="B3736" t="str">
            <v xml:space="preserve">A.I.U </v>
          </cell>
          <cell r="C3736">
            <v>0</v>
          </cell>
          <cell r="D3736">
            <v>0</v>
          </cell>
          <cell r="E3736">
            <v>0</v>
          </cell>
          <cell r="F3736">
            <v>0</v>
          </cell>
        </row>
        <row r="3737">
          <cell r="A3737">
            <v>0</v>
          </cell>
          <cell r="B3737" t="str">
            <v>PRECIO UNITARIO (un)</v>
          </cell>
          <cell r="C3737">
            <v>0</v>
          </cell>
          <cell r="D3737">
            <v>0</v>
          </cell>
          <cell r="E3737">
            <v>0</v>
          </cell>
          <cell r="F3737">
            <v>462167</v>
          </cell>
        </row>
        <row r="3738">
          <cell r="A3738">
            <v>0</v>
          </cell>
          <cell r="B3738">
            <v>0</v>
          </cell>
          <cell r="C3738">
            <v>0</v>
          </cell>
          <cell r="D3738">
            <v>0</v>
          </cell>
          <cell r="E3738">
            <v>0</v>
          </cell>
          <cell r="F3738">
            <v>0</v>
          </cell>
        </row>
        <row r="3739">
          <cell r="A3739" t="str">
            <v>6.2.3.2.34</v>
          </cell>
          <cell r="B3739" t="str">
            <v>Codo de 90° en Hierro Ductil de Ø2", extremo brida - brida, según norma de fabricación AWWA C-153 / C110, incluye juego de empaques y tornillos</v>
          </cell>
          <cell r="C3739" t="str">
            <v>un</v>
          </cell>
          <cell r="D3739">
            <v>15824</v>
          </cell>
          <cell r="E3739">
            <v>95472</v>
          </cell>
          <cell r="F3739">
            <v>0</v>
          </cell>
        </row>
        <row r="3740">
          <cell r="A3740">
            <v>0</v>
          </cell>
          <cell r="B3740">
            <v>0</v>
          </cell>
          <cell r="C3740">
            <v>0</v>
          </cell>
          <cell r="D3740">
            <v>0</v>
          </cell>
          <cell r="E3740">
            <v>0</v>
          </cell>
          <cell r="F3740">
            <v>0</v>
          </cell>
        </row>
        <row r="3741">
          <cell r="A3741">
            <v>0</v>
          </cell>
          <cell r="B3741" t="str">
            <v>Instalación de Codo de 90° en Hierro Ductil de Ø2", extremo brida - brida, según norma de fabricación AWWA C-153 / C110, incluye juego de empaques y tornillos</v>
          </cell>
          <cell r="C3741">
            <v>0</v>
          </cell>
          <cell r="D3741">
            <v>0</v>
          </cell>
          <cell r="E3741">
            <v>0</v>
          </cell>
          <cell r="F3741">
            <v>0</v>
          </cell>
        </row>
        <row r="3742">
          <cell r="A3742">
            <v>0</v>
          </cell>
          <cell r="B3742" t="str">
            <v xml:space="preserve">Salario Oficial + Ayudante dia con prestaciones </v>
          </cell>
          <cell r="C3742" t="str">
            <v>día</v>
          </cell>
          <cell r="D3742">
            <v>6</v>
          </cell>
          <cell r="E3742">
            <v>90422.639999999985</v>
          </cell>
          <cell r="F3742">
            <v>15070.439999999997</v>
          </cell>
        </row>
        <row r="3743">
          <cell r="A3743">
            <v>0</v>
          </cell>
          <cell r="B3743" t="str">
            <v>Herramienta menor (5% M.O.)</v>
          </cell>
          <cell r="C3743" t="str">
            <v>gl</v>
          </cell>
          <cell r="D3743">
            <v>0.05</v>
          </cell>
          <cell r="E3743">
            <v>15070.439999999997</v>
          </cell>
          <cell r="F3743">
            <v>753.52199999999993</v>
          </cell>
        </row>
        <row r="3744">
          <cell r="A3744">
            <v>0</v>
          </cell>
          <cell r="B3744" t="str">
            <v>Costo directo</v>
          </cell>
          <cell r="C3744">
            <v>0</v>
          </cell>
          <cell r="D3744">
            <v>0</v>
          </cell>
          <cell r="E3744">
            <v>0</v>
          </cell>
          <cell r="F3744">
            <v>15823.961999999996</v>
          </cell>
        </row>
        <row r="3745">
          <cell r="A3745">
            <v>0</v>
          </cell>
          <cell r="B3745" t="str">
            <v xml:space="preserve">A.I.U </v>
          </cell>
          <cell r="C3745">
            <v>0</v>
          </cell>
          <cell r="D3745">
            <v>0</v>
          </cell>
          <cell r="E3745">
            <v>0</v>
          </cell>
          <cell r="F3745">
            <v>0</v>
          </cell>
        </row>
        <row r="3746">
          <cell r="A3746">
            <v>0</v>
          </cell>
          <cell r="B3746" t="str">
            <v>PRECIO UNITARIO (un)</v>
          </cell>
          <cell r="C3746">
            <v>0</v>
          </cell>
          <cell r="D3746">
            <v>0</v>
          </cell>
          <cell r="E3746">
            <v>0</v>
          </cell>
          <cell r="F3746">
            <v>15824</v>
          </cell>
        </row>
        <row r="3747">
          <cell r="A3747">
            <v>0</v>
          </cell>
          <cell r="B3747">
            <v>0</v>
          </cell>
          <cell r="C3747">
            <v>0</v>
          </cell>
          <cell r="D3747">
            <v>0</v>
          </cell>
          <cell r="E3747">
            <v>0</v>
          </cell>
          <cell r="F3747">
            <v>0</v>
          </cell>
        </row>
        <row r="3748">
          <cell r="A3748">
            <v>0</v>
          </cell>
          <cell r="B3748" t="str">
            <v>Suministro de Codo de 90° en Hierro Ductil de Ø2", extremo brida - brida, según norma de fabricación AWWA C-153 / C110, incluye juego de empaques y tornillos</v>
          </cell>
          <cell r="C3748">
            <v>0</v>
          </cell>
          <cell r="D3748">
            <v>0</v>
          </cell>
          <cell r="E3748">
            <v>0</v>
          </cell>
          <cell r="F3748">
            <v>0</v>
          </cell>
        </row>
        <row r="3749">
          <cell r="A3749">
            <v>0</v>
          </cell>
          <cell r="B3749" t="str">
            <v>Codo de 90° en Hierro Ductil de Ø2"</v>
          </cell>
          <cell r="C3749" t="str">
            <v>un</v>
          </cell>
          <cell r="D3749">
            <v>1</v>
          </cell>
          <cell r="E3749">
            <v>74240</v>
          </cell>
          <cell r="F3749">
            <v>74240</v>
          </cell>
        </row>
        <row r="3750">
          <cell r="A3750">
            <v>0</v>
          </cell>
          <cell r="B3750" t="str">
            <v>Juego de empaques y tornillos 2"</v>
          </cell>
          <cell r="C3750" t="str">
            <v>un</v>
          </cell>
          <cell r="D3750">
            <v>1</v>
          </cell>
          <cell r="E3750">
            <v>17560.079999999998</v>
          </cell>
          <cell r="F3750">
            <v>17560.079999999998</v>
          </cell>
        </row>
        <row r="3751">
          <cell r="A3751">
            <v>0</v>
          </cell>
          <cell r="B3751" t="str">
            <v xml:space="preserve">Transporte </v>
          </cell>
          <cell r="C3751" t="str">
            <v>un</v>
          </cell>
          <cell r="D3751">
            <v>1</v>
          </cell>
          <cell r="E3751">
            <v>3672.0032000000001</v>
          </cell>
          <cell r="F3751">
            <v>3672.0032000000001</v>
          </cell>
        </row>
        <row r="3752">
          <cell r="A3752">
            <v>0</v>
          </cell>
          <cell r="B3752" t="str">
            <v>Costo directo</v>
          </cell>
          <cell r="C3752">
            <v>0</v>
          </cell>
          <cell r="D3752">
            <v>0</v>
          </cell>
          <cell r="E3752">
            <v>0</v>
          </cell>
          <cell r="F3752">
            <v>95472.083200000008</v>
          </cell>
        </row>
        <row r="3753">
          <cell r="A3753">
            <v>0</v>
          </cell>
          <cell r="B3753" t="str">
            <v xml:space="preserve">A.I.U </v>
          </cell>
          <cell r="C3753">
            <v>0</v>
          </cell>
          <cell r="D3753">
            <v>0</v>
          </cell>
          <cell r="E3753">
            <v>0</v>
          </cell>
          <cell r="F3753">
            <v>0</v>
          </cell>
        </row>
        <row r="3754">
          <cell r="A3754">
            <v>0</v>
          </cell>
          <cell r="B3754" t="str">
            <v>PRECIO UNITARIO (un)</v>
          </cell>
          <cell r="C3754">
            <v>0</v>
          </cell>
          <cell r="D3754">
            <v>0</v>
          </cell>
          <cell r="E3754">
            <v>0</v>
          </cell>
          <cell r="F3754">
            <v>95472</v>
          </cell>
        </row>
        <row r="3755">
          <cell r="A3755">
            <v>0</v>
          </cell>
          <cell r="B3755">
            <v>0</v>
          </cell>
          <cell r="C3755">
            <v>0</v>
          </cell>
          <cell r="D3755">
            <v>0</v>
          </cell>
          <cell r="E3755">
            <v>0</v>
          </cell>
          <cell r="F3755">
            <v>0</v>
          </cell>
        </row>
        <row r="3756">
          <cell r="A3756" t="str">
            <v>6.2.3.2.35</v>
          </cell>
          <cell r="B3756" t="str">
            <v>Codo de 90° en Hierro Ductil de Ø3", extremo brida - brida, según norma de fabricación AWWA C-153 / C110, incluye juego de empaques y tornillos</v>
          </cell>
          <cell r="C3756" t="str">
            <v>un</v>
          </cell>
          <cell r="D3756">
            <v>23736</v>
          </cell>
          <cell r="E3756">
            <v>190920</v>
          </cell>
          <cell r="F3756">
            <v>0</v>
          </cell>
        </row>
        <row r="3757">
          <cell r="A3757">
            <v>0</v>
          </cell>
          <cell r="B3757">
            <v>0</v>
          </cell>
          <cell r="C3757">
            <v>0</v>
          </cell>
          <cell r="D3757">
            <v>0</v>
          </cell>
          <cell r="E3757">
            <v>0</v>
          </cell>
          <cell r="F3757">
            <v>0</v>
          </cell>
        </row>
        <row r="3758">
          <cell r="A3758">
            <v>0</v>
          </cell>
          <cell r="B3758" t="str">
            <v>Instalación de Codo de 90° en Hierro Ductil de Ø3", extremo brida - brida, según norma de fabricación AWWA C-153 / C110, incluye juego de empaques y tornillos</v>
          </cell>
          <cell r="C3758">
            <v>0</v>
          </cell>
          <cell r="D3758">
            <v>0</v>
          </cell>
          <cell r="E3758">
            <v>0</v>
          </cell>
          <cell r="F3758">
            <v>0</v>
          </cell>
        </row>
        <row r="3759">
          <cell r="A3759">
            <v>0</v>
          </cell>
          <cell r="B3759" t="str">
            <v xml:space="preserve">Salario Oficial + Ayudante dia con prestaciones </v>
          </cell>
          <cell r="C3759" t="str">
            <v>día</v>
          </cell>
          <cell r="D3759">
            <v>4</v>
          </cell>
          <cell r="E3759">
            <v>90422.639999999985</v>
          </cell>
          <cell r="F3759">
            <v>22605.659999999996</v>
          </cell>
        </row>
        <row r="3760">
          <cell r="A3760">
            <v>0</v>
          </cell>
          <cell r="B3760" t="str">
            <v>Herramienta menor (5% M.O.)</v>
          </cell>
          <cell r="C3760" t="str">
            <v>gl</v>
          </cell>
          <cell r="D3760">
            <v>0.05</v>
          </cell>
          <cell r="E3760">
            <v>22605.659999999996</v>
          </cell>
          <cell r="F3760">
            <v>1130.2829999999999</v>
          </cell>
        </row>
        <row r="3761">
          <cell r="A3761">
            <v>0</v>
          </cell>
          <cell r="B3761" t="str">
            <v>Costo directo</v>
          </cell>
          <cell r="C3761">
            <v>0</v>
          </cell>
          <cell r="D3761">
            <v>0</v>
          </cell>
          <cell r="E3761">
            <v>0</v>
          </cell>
          <cell r="F3761">
            <v>23735.942999999996</v>
          </cell>
        </row>
        <row r="3762">
          <cell r="A3762">
            <v>0</v>
          </cell>
          <cell r="B3762" t="str">
            <v xml:space="preserve">A.I.U </v>
          </cell>
          <cell r="C3762">
            <v>0</v>
          </cell>
          <cell r="D3762">
            <v>0</v>
          </cell>
          <cell r="E3762">
            <v>0</v>
          </cell>
          <cell r="F3762">
            <v>0</v>
          </cell>
        </row>
        <row r="3763">
          <cell r="A3763">
            <v>0</v>
          </cell>
          <cell r="B3763" t="str">
            <v>PRECIO UNITARIO (un)</v>
          </cell>
          <cell r="C3763">
            <v>0</v>
          </cell>
          <cell r="D3763">
            <v>0</v>
          </cell>
          <cell r="E3763">
            <v>0</v>
          </cell>
          <cell r="F3763">
            <v>23736</v>
          </cell>
        </row>
        <row r="3764">
          <cell r="A3764">
            <v>0</v>
          </cell>
          <cell r="B3764">
            <v>0</v>
          </cell>
          <cell r="C3764">
            <v>0</v>
          </cell>
          <cell r="D3764">
            <v>0</v>
          </cell>
          <cell r="E3764">
            <v>0</v>
          </cell>
          <cell r="F3764">
            <v>0</v>
          </cell>
        </row>
        <row r="3765">
          <cell r="A3765">
            <v>0</v>
          </cell>
          <cell r="B3765" t="str">
            <v>Suministro de Codo de 90° en Hierro Ductil de Ø3", extremo brida - brida, según norma de fabricación AWWA C-153 / C110, incluye juego de empaques y tornillos</v>
          </cell>
          <cell r="C3765">
            <v>0</v>
          </cell>
          <cell r="D3765">
            <v>0</v>
          </cell>
          <cell r="E3765">
            <v>0</v>
          </cell>
          <cell r="F3765">
            <v>0</v>
          </cell>
        </row>
        <row r="3766">
          <cell r="A3766">
            <v>0</v>
          </cell>
          <cell r="B3766" t="str">
            <v>Codo de 90° en Hierro Ductil de Ø3"</v>
          </cell>
          <cell r="C3766" t="str">
            <v>un</v>
          </cell>
          <cell r="D3766">
            <v>1</v>
          </cell>
          <cell r="E3766">
            <v>161240</v>
          </cell>
          <cell r="F3766">
            <v>161240</v>
          </cell>
        </row>
        <row r="3767">
          <cell r="A3767">
            <v>0</v>
          </cell>
          <cell r="B3767" t="str">
            <v>Juego de empaques y tornillos 3"</v>
          </cell>
          <cell r="C3767" t="str">
            <v>un</v>
          </cell>
          <cell r="D3767">
            <v>1</v>
          </cell>
          <cell r="E3767">
            <v>22336.959999999999</v>
          </cell>
          <cell r="F3767">
            <v>22336.959999999999</v>
          </cell>
        </row>
        <row r="3768">
          <cell r="A3768">
            <v>0</v>
          </cell>
          <cell r="B3768" t="str">
            <v xml:space="preserve">Transporte </v>
          </cell>
          <cell r="C3768" t="str">
            <v>un</v>
          </cell>
          <cell r="D3768">
            <v>1</v>
          </cell>
          <cell r="E3768">
            <v>7343.0783999999994</v>
          </cell>
          <cell r="F3768">
            <v>7343.0783999999994</v>
          </cell>
        </row>
        <row r="3769">
          <cell r="A3769">
            <v>0</v>
          </cell>
          <cell r="B3769" t="str">
            <v>Costo directo</v>
          </cell>
          <cell r="C3769">
            <v>0</v>
          </cell>
          <cell r="D3769">
            <v>0</v>
          </cell>
          <cell r="E3769">
            <v>0</v>
          </cell>
          <cell r="F3769">
            <v>190920.03839999999</v>
          </cell>
        </row>
        <row r="3770">
          <cell r="A3770">
            <v>0</v>
          </cell>
          <cell r="B3770" t="str">
            <v xml:space="preserve">A.I.U </v>
          </cell>
          <cell r="C3770">
            <v>0</v>
          </cell>
          <cell r="D3770">
            <v>0</v>
          </cell>
          <cell r="E3770">
            <v>0</v>
          </cell>
          <cell r="F3770">
            <v>0</v>
          </cell>
        </row>
        <row r="3771">
          <cell r="A3771">
            <v>0</v>
          </cell>
          <cell r="B3771" t="str">
            <v>PRECIO UNITARIO (un)</v>
          </cell>
          <cell r="C3771">
            <v>0</v>
          </cell>
          <cell r="D3771">
            <v>0</v>
          </cell>
          <cell r="E3771">
            <v>0</v>
          </cell>
          <cell r="F3771">
            <v>190920</v>
          </cell>
        </row>
        <row r="3772">
          <cell r="A3772">
            <v>0</v>
          </cell>
          <cell r="B3772">
            <v>0</v>
          </cell>
          <cell r="C3772">
            <v>0</v>
          </cell>
          <cell r="D3772">
            <v>0</v>
          </cell>
          <cell r="E3772">
            <v>0</v>
          </cell>
          <cell r="F3772">
            <v>0</v>
          </cell>
        </row>
        <row r="3773">
          <cell r="A3773" t="str">
            <v>6.2.3.2.36</v>
          </cell>
          <cell r="B3773" t="str">
            <v>Codo de 90° en Hierro Ductil de Ø4", extremo brida - brida, según norma de fabricación AWWA C-153 / C110, incluye juego de empaques y tornillos</v>
          </cell>
          <cell r="C3773" t="str">
            <v>un</v>
          </cell>
          <cell r="D3773">
            <v>31648</v>
          </cell>
          <cell r="E3773">
            <v>291042</v>
          </cell>
          <cell r="F3773">
            <v>0</v>
          </cell>
        </row>
        <row r="3774">
          <cell r="A3774">
            <v>0</v>
          </cell>
          <cell r="B3774">
            <v>0</v>
          </cell>
          <cell r="C3774">
            <v>0</v>
          </cell>
          <cell r="D3774">
            <v>0</v>
          </cell>
          <cell r="E3774">
            <v>0</v>
          </cell>
          <cell r="F3774">
            <v>0</v>
          </cell>
        </row>
        <row r="3775">
          <cell r="A3775">
            <v>0</v>
          </cell>
          <cell r="B3775" t="str">
            <v>Instalación de Codo de 90° en Hierro Ductil de Ø4", extremo brida - brida, según norma de fabricación AWWA C-153 / C110, incluye juego de empaques y tornillos</v>
          </cell>
          <cell r="C3775">
            <v>0</v>
          </cell>
          <cell r="D3775">
            <v>0</v>
          </cell>
          <cell r="E3775">
            <v>0</v>
          </cell>
          <cell r="F3775">
            <v>0</v>
          </cell>
        </row>
        <row r="3776">
          <cell r="A3776">
            <v>0</v>
          </cell>
          <cell r="B3776" t="str">
            <v xml:space="preserve">Salario Oficial + Ayudante dia con prestaciones </v>
          </cell>
          <cell r="C3776" t="str">
            <v>día</v>
          </cell>
          <cell r="D3776">
            <v>3</v>
          </cell>
          <cell r="E3776">
            <v>90422.639999999985</v>
          </cell>
          <cell r="F3776">
            <v>30140.879999999994</v>
          </cell>
        </row>
        <row r="3777">
          <cell r="A3777">
            <v>0</v>
          </cell>
          <cell r="B3777" t="str">
            <v>Herramienta menor (5% M.O.)</v>
          </cell>
          <cell r="C3777" t="str">
            <v>gl</v>
          </cell>
          <cell r="D3777">
            <v>0.05</v>
          </cell>
          <cell r="E3777">
            <v>30140.879999999994</v>
          </cell>
          <cell r="F3777">
            <v>1507.0439999999999</v>
          </cell>
        </row>
        <row r="3778">
          <cell r="A3778">
            <v>0</v>
          </cell>
          <cell r="B3778" t="str">
            <v>Costo directo</v>
          </cell>
          <cell r="C3778">
            <v>0</v>
          </cell>
          <cell r="D3778">
            <v>0</v>
          </cell>
          <cell r="E3778">
            <v>0</v>
          </cell>
          <cell r="F3778">
            <v>31647.923999999992</v>
          </cell>
        </row>
        <row r="3779">
          <cell r="A3779">
            <v>0</v>
          </cell>
          <cell r="B3779" t="str">
            <v xml:space="preserve">A.I.U </v>
          </cell>
          <cell r="C3779">
            <v>0</v>
          </cell>
          <cell r="D3779">
            <v>0</v>
          </cell>
          <cell r="E3779">
            <v>0</v>
          </cell>
          <cell r="F3779">
            <v>0</v>
          </cell>
        </row>
        <row r="3780">
          <cell r="A3780">
            <v>0</v>
          </cell>
          <cell r="B3780" t="str">
            <v>PRECIO UNITARIO (un)</v>
          </cell>
          <cell r="C3780">
            <v>0</v>
          </cell>
          <cell r="D3780">
            <v>0</v>
          </cell>
          <cell r="E3780">
            <v>0</v>
          </cell>
          <cell r="F3780">
            <v>31648</v>
          </cell>
        </row>
        <row r="3781">
          <cell r="A3781">
            <v>0</v>
          </cell>
          <cell r="B3781">
            <v>0</v>
          </cell>
          <cell r="C3781">
            <v>0</v>
          </cell>
          <cell r="D3781">
            <v>0</v>
          </cell>
          <cell r="E3781">
            <v>0</v>
          </cell>
          <cell r="F3781">
            <v>0</v>
          </cell>
        </row>
        <row r="3782">
          <cell r="A3782">
            <v>0</v>
          </cell>
          <cell r="B3782" t="str">
            <v>Suministro de Codo de 90° en Hierro Ductil de Ø4", extremo brida - brida, según norma de fabricación AWWA C-153 / C110, incluye juego de empaques y tornillos</v>
          </cell>
          <cell r="C3782">
            <v>0</v>
          </cell>
          <cell r="D3782">
            <v>0</v>
          </cell>
          <cell r="E3782">
            <v>0</v>
          </cell>
          <cell r="F3782">
            <v>0</v>
          </cell>
        </row>
        <row r="3783">
          <cell r="A3783">
            <v>0</v>
          </cell>
          <cell r="B3783" t="str">
            <v>Codo de 90° en Hierro Ductil de Ø4"</v>
          </cell>
          <cell r="C3783" t="str">
            <v>un</v>
          </cell>
          <cell r="D3783">
            <v>1</v>
          </cell>
          <cell r="E3783">
            <v>242439.99999999997</v>
          </cell>
          <cell r="F3783">
            <v>242439.99999999997</v>
          </cell>
        </row>
        <row r="3784">
          <cell r="A3784">
            <v>0</v>
          </cell>
          <cell r="B3784" t="str">
            <v>Juego de empaques y tornillos 4"</v>
          </cell>
          <cell r="C3784" t="str">
            <v>un</v>
          </cell>
          <cell r="D3784">
            <v>1</v>
          </cell>
          <cell r="E3784">
            <v>37407.679999999993</v>
          </cell>
          <cell r="F3784">
            <v>37407.679999999993</v>
          </cell>
        </row>
        <row r="3785">
          <cell r="A3785">
            <v>0</v>
          </cell>
          <cell r="B3785" t="str">
            <v xml:space="preserve">Transporte </v>
          </cell>
          <cell r="C3785" t="str">
            <v>un</v>
          </cell>
          <cell r="D3785">
            <v>1</v>
          </cell>
          <cell r="E3785">
            <v>11193.907199999998</v>
          </cell>
          <cell r="F3785">
            <v>11193.907199999998</v>
          </cell>
        </row>
        <row r="3786">
          <cell r="A3786">
            <v>0</v>
          </cell>
          <cell r="B3786" t="str">
            <v>Costo directo</v>
          </cell>
          <cell r="C3786">
            <v>0</v>
          </cell>
          <cell r="D3786">
            <v>0</v>
          </cell>
          <cell r="E3786">
            <v>0</v>
          </cell>
          <cell r="F3786">
            <v>291041.58719999995</v>
          </cell>
        </row>
        <row r="3787">
          <cell r="A3787">
            <v>0</v>
          </cell>
          <cell r="B3787" t="str">
            <v xml:space="preserve">A.I.U </v>
          </cell>
          <cell r="C3787">
            <v>0</v>
          </cell>
          <cell r="D3787">
            <v>0</v>
          </cell>
          <cell r="E3787">
            <v>0</v>
          </cell>
          <cell r="F3787">
            <v>0</v>
          </cell>
        </row>
        <row r="3788">
          <cell r="A3788">
            <v>0</v>
          </cell>
          <cell r="B3788" t="str">
            <v>PRECIO UNITARIO (un)</v>
          </cell>
          <cell r="C3788">
            <v>0</v>
          </cell>
          <cell r="D3788">
            <v>0</v>
          </cell>
          <cell r="E3788">
            <v>0</v>
          </cell>
          <cell r="F3788">
            <v>291042</v>
          </cell>
        </row>
        <row r="3789">
          <cell r="A3789">
            <v>0</v>
          </cell>
          <cell r="B3789">
            <v>0</v>
          </cell>
          <cell r="C3789">
            <v>0</v>
          </cell>
          <cell r="D3789">
            <v>0</v>
          </cell>
          <cell r="E3789">
            <v>0</v>
          </cell>
          <cell r="F3789">
            <v>0</v>
          </cell>
        </row>
        <row r="3790">
          <cell r="A3790" t="str">
            <v>6.2.3.2.37</v>
          </cell>
          <cell r="B3790" t="str">
            <v>Codo de 90° en Hierro Ductil de Ø6", extremo brida - brida, según norma de fabricación AWWA C-153 / C110, incluye juego de empaques y tornillos</v>
          </cell>
          <cell r="C3790" t="str">
            <v>un</v>
          </cell>
          <cell r="D3790">
            <v>63296</v>
          </cell>
          <cell r="E3790">
            <v>513034</v>
          </cell>
          <cell r="F3790">
            <v>0</v>
          </cell>
        </row>
        <row r="3791">
          <cell r="A3791">
            <v>0</v>
          </cell>
          <cell r="B3791">
            <v>0</v>
          </cell>
          <cell r="C3791">
            <v>0</v>
          </cell>
          <cell r="D3791">
            <v>0</v>
          </cell>
          <cell r="E3791">
            <v>0</v>
          </cell>
          <cell r="F3791">
            <v>0</v>
          </cell>
        </row>
        <row r="3792">
          <cell r="A3792">
            <v>0</v>
          </cell>
          <cell r="B3792" t="str">
            <v>Instalación de Codo de 90° en Hierro Ductil de Ø6", extremo brida - brida, según norma de fabricación AWWA C-153 / C110, incluye juego de empaques y tornillos</v>
          </cell>
          <cell r="C3792">
            <v>0</v>
          </cell>
          <cell r="D3792">
            <v>0</v>
          </cell>
          <cell r="E3792">
            <v>0</v>
          </cell>
          <cell r="F3792">
            <v>0</v>
          </cell>
        </row>
        <row r="3793">
          <cell r="A3793">
            <v>0</v>
          </cell>
          <cell r="B3793" t="str">
            <v>Salario Oficial + 2 Ayudantes  dia con prestaciones</v>
          </cell>
          <cell r="C3793" t="str">
            <v>día</v>
          </cell>
          <cell r="D3793">
            <v>2</v>
          </cell>
          <cell r="E3793">
            <v>120563.51999999999</v>
          </cell>
          <cell r="F3793">
            <v>60281.759999999995</v>
          </cell>
        </row>
        <row r="3794">
          <cell r="A3794">
            <v>0</v>
          </cell>
          <cell r="B3794" t="str">
            <v>Herramienta menor (5% M.O.)</v>
          </cell>
          <cell r="C3794" t="str">
            <v>gl</v>
          </cell>
          <cell r="D3794">
            <v>0.05</v>
          </cell>
          <cell r="E3794">
            <v>60281.759999999995</v>
          </cell>
          <cell r="F3794">
            <v>3014.0879999999997</v>
          </cell>
        </row>
        <row r="3795">
          <cell r="A3795">
            <v>0</v>
          </cell>
          <cell r="B3795" t="str">
            <v>Costo directo</v>
          </cell>
          <cell r="C3795">
            <v>0</v>
          </cell>
          <cell r="D3795">
            <v>0</v>
          </cell>
          <cell r="E3795">
            <v>0</v>
          </cell>
          <cell r="F3795">
            <v>63295.847999999998</v>
          </cell>
        </row>
        <row r="3796">
          <cell r="A3796">
            <v>0</v>
          </cell>
          <cell r="B3796" t="str">
            <v xml:space="preserve">A.I.U </v>
          </cell>
          <cell r="C3796">
            <v>0</v>
          </cell>
          <cell r="D3796">
            <v>0</v>
          </cell>
          <cell r="E3796">
            <v>0</v>
          </cell>
          <cell r="F3796">
            <v>0</v>
          </cell>
        </row>
        <row r="3797">
          <cell r="A3797">
            <v>0</v>
          </cell>
          <cell r="B3797" t="str">
            <v>PRECIO UNITARIO (un)</v>
          </cell>
          <cell r="C3797">
            <v>0</v>
          </cell>
          <cell r="D3797">
            <v>0</v>
          </cell>
          <cell r="E3797">
            <v>0</v>
          </cell>
          <cell r="F3797">
            <v>63296</v>
          </cell>
        </row>
        <row r="3798">
          <cell r="A3798">
            <v>0</v>
          </cell>
          <cell r="B3798">
            <v>0</v>
          </cell>
          <cell r="C3798">
            <v>0</v>
          </cell>
          <cell r="D3798">
            <v>0</v>
          </cell>
          <cell r="E3798">
            <v>0</v>
          </cell>
          <cell r="F3798">
            <v>0</v>
          </cell>
        </row>
        <row r="3799">
          <cell r="A3799">
            <v>0</v>
          </cell>
          <cell r="B3799" t="str">
            <v>Suministro de Codo de 90° en Hierro Ductil de Ø6", extremo brida - brida, según norma de fabricación AWWA C-153 / C110, incluye juego de empaques y tornillos</v>
          </cell>
          <cell r="C3799">
            <v>0</v>
          </cell>
          <cell r="D3799">
            <v>0</v>
          </cell>
          <cell r="E3799">
            <v>0</v>
          </cell>
          <cell r="F3799">
            <v>0</v>
          </cell>
        </row>
        <row r="3800">
          <cell r="A3800">
            <v>0</v>
          </cell>
          <cell r="B3800" t="str">
            <v>Codo de 90° en Hierro Ductil de Ø6"</v>
          </cell>
          <cell r="C3800" t="str">
            <v>un</v>
          </cell>
          <cell r="D3800">
            <v>1</v>
          </cell>
          <cell r="E3800">
            <v>428039.99999999994</v>
          </cell>
          <cell r="F3800">
            <v>428039.99999999994</v>
          </cell>
        </row>
        <row r="3801">
          <cell r="A3801">
            <v>0</v>
          </cell>
          <cell r="B3801" t="str">
            <v>Juego de empaques y tornillos 6"</v>
          </cell>
          <cell r="C3801" t="str">
            <v>un</v>
          </cell>
          <cell r="D3801">
            <v>1</v>
          </cell>
          <cell r="E3801">
            <v>65261.599999999984</v>
          </cell>
          <cell r="F3801">
            <v>65261.599999999984</v>
          </cell>
        </row>
        <row r="3802">
          <cell r="A3802">
            <v>0</v>
          </cell>
          <cell r="B3802" t="str">
            <v xml:space="preserve">Transporte </v>
          </cell>
          <cell r="C3802" t="str">
            <v>un</v>
          </cell>
          <cell r="D3802">
            <v>1</v>
          </cell>
          <cell r="E3802">
            <v>19732.063999999998</v>
          </cell>
          <cell r="F3802">
            <v>19732.063999999998</v>
          </cell>
        </row>
        <row r="3803">
          <cell r="A3803">
            <v>0</v>
          </cell>
          <cell r="B3803" t="str">
            <v>Costo directo</v>
          </cell>
          <cell r="C3803">
            <v>0</v>
          </cell>
          <cell r="D3803">
            <v>0</v>
          </cell>
          <cell r="E3803">
            <v>0</v>
          </cell>
          <cell r="F3803">
            <v>513033.66399999993</v>
          </cell>
        </row>
        <row r="3804">
          <cell r="A3804">
            <v>0</v>
          </cell>
          <cell r="B3804" t="str">
            <v xml:space="preserve">A.I.U </v>
          </cell>
          <cell r="C3804">
            <v>0</v>
          </cell>
          <cell r="D3804">
            <v>0</v>
          </cell>
          <cell r="E3804">
            <v>0</v>
          </cell>
          <cell r="F3804">
            <v>0</v>
          </cell>
        </row>
        <row r="3805">
          <cell r="A3805">
            <v>0</v>
          </cell>
          <cell r="B3805" t="str">
            <v>PRECIO UNITARIO (un)</v>
          </cell>
          <cell r="C3805">
            <v>0</v>
          </cell>
          <cell r="D3805">
            <v>0</v>
          </cell>
          <cell r="E3805">
            <v>0</v>
          </cell>
          <cell r="F3805">
            <v>513034</v>
          </cell>
        </row>
        <row r="3806">
          <cell r="A3806">
            <v>0</v>
          </cell>
          <cell r="B3806">
            <v>0</v>
          </cell>
          <cell r="C3806">
            <v>0</v>
          </cell>
          <cell r="D3806">
            <v>0</v>
          </cell>
          <cell r="E3806">
            <v>0</v>
          </cell>
          <cell r="F3806">
            <v>0</v>
          </cell>
        </row>
        <row r="3807">
          <cell r="A3807" t="str">
            <v>6.2.3.3</v>
          </cell>
          <cell r="B3807" t="str">
            <v>Tee en Hierro Ductil,  Junta Hidráulica, según norma de fabricación AWWA C-153 / C110</v>
          </cell>
          <cell r="C3807">
            <v>0</v>
          </cell>
          <cell r="D3807">
            <v>0</v>
          </cell>
          <cell r="E3807">
            <v>0</v>
          </cell>
          <cell r="F3807">
            <v>0</v>
          </cell>
        </row>
        <row r="3808">
          <cell r="A3808">
            <v>0</v>
          </cell>
          <cell r="B3808">
            <v>0</v>
          </cell>
          <cell r="C3808">
            <v>0</v>
          </cell>
          <cell r="D3808">
            <v>0</v>
          </cell>
          <cell r="E3808">
            <v>0</v>
          </cell>
          <cell r="F3808">
            <v>0</v>
          </cell>
        </row>
        <row r="3809">
          <cell r="A3809" t="str">
            <v>6.2.3.3.1</v>
          </cell>
          <cell r="B3809" t="str">
            <v>Tee en Hierro Dúctil de Ø2" X Ø2", Junta Hidráulica, según norma de fabricación AWWA C-153 / C110</v>
          </cell>
          <cell r="C3809" t="str">
            <v>un</v>
          </cell>
          <cell r="D3809">
            <v>9721</v>
          </cell>
          <cell r="E3809">
            <v>65146</v>
          </cell>
          <cell r="F3809">
            <v>0</v>
          </cell>
        </row>
        <row r="3810">
          <cell r="A3810">
            <v>0</v>
          </cell>
          <cell r="B3810">
            <v>0</v>
          </cell>
          <cell r="C3810">
            <v>0</v>
          </cell>
          <cell r="D3810">
            <v>0</v>
          </cell>
          <cell r="E3810">
            <v>0</v>
          </cell>
          <cell r="F3810">
            <v>0</v>
          </cell>
        </row>
        <row r="3811">
          <cell r="A3811">
            <v>0</v>
          </cell>
          <cell r="B3811" t="str">
            <v>Instalación de Tee en Hierro Dúctil de Ø2" X Ø2", Junta Hidráulica, según norma de fabricación AWWA C-153 / C110</v>
          </cell>
          <cell r="C3811">
            <v>0</v>
          </cell>
          <cell r="D3811">
            <v>0</v>
          </cell>
          <cell r="E3811">
            <v>0</v>
          </cell>
          <cell r="F3811">
            <v>0</v>
          </cell>
        </row>
        <row r="3812">
          <cell r="A3812">
            <v>0</v>
          </cell>
          <cell r="B3812" t="str">
            <v>Lubricante (500 grs)</v>
          </cell>
          <cell r="C3812" t="str">
            <v>gl</v>
          </cell>
          <cell r="D3812">
            <v>67</v>
          </cell>
          <cell r="E3812">
            <v>15195.999999999998</v>
          </cell>
          <cell r="F3812">
            <v>226.80597014925371</v>
          </cell>
        </row>
        <row r="3813">
          <cell r="A3813">
            <v>0</v>
          </cell>
          <cell r="B3813" t="str">
            <v xml:space="preserve">Salario Oficial + Ayudante dia con prestaciones </v>
          </cell>
          <cell r="C3813" t="str">
            <v>día</v>
          </cell>
          <cell r="D3813">
            <v>10</v>
          </cell>
          <cell r="E3813">
            <v>90422.639999999985</v>
          </cell>
          <cell r="F3813">
            <v>9042.2639999999992</v>
          </cell>
        </row>
        <row r="3814">
          <cell r="A3814">
            <v>0</v>
          </cell>
          <cell r="B3814" t="str">
            <v>Herramienta menor (5% M.O.)</v>
          </cell>
          <cell r="C3814" t="str">
            <v>gl</v>
          </cell>
          <cell r="D3814">
            <v>0.05</v>
          </cell>
          <cell r="E3814">
            <v>9042.2639999999992</v>
          </cell>
          <cell r="F3814">
            <v>452.11320000000001</v>
          </cell>
        </row>
        <row r="3815">
          <cell r="A3815">
            <v>0</v>
          </cell>
          <cell r="B3815" t="str">
            <v>Costo directo</v>
          </cell>
          <cell r="C3815">
            <v>0</v>
          </cell>
          <cell r="D3815">
            <v>0</v>
          </cell>
          <cell r="E3815">
            <v>0</v>
          </cell>
          <cell r="F3815">
            <v>9721.183170149252</v>
          </cell>
        </row>
        <row r="3816">
          <cell r="A3816">
            <v>0</v>
          </cell>
          <cell r="B3816" t="str">
            <v xml:space="preserve">A.I.U </v>
          </cell>
          <cell r="C3816">
            <v>0</v>
          </cell>
          <cell r="D3816">
            <v>0</v>
          </cell>
          <cell r="E3816">
            <v>0</v>
          </cell>
          <cell r="F3816">
            <v>0</v>
          </cell>
        </row>
        <row r="3817">
          <cell r="A3817">
            <v>0</v>
          </cell>
          <cell r="B3817" t="str">
            <v>PRECIO UNITARIO (un)</v>
          </cell>
          <cell r="C3817">
            <v>0</v>
          </cell>
          <cell r="D3817">
            <v>0</v>
          </cell>
          <cell r="E3817">
            <v>0</v>
          </cell>
          <cell r="F3817">
            <v>9721</v>
          </cell>
        </row>
        <row r="3818">
          <cell r="A3818">
            <v>0</v>
          </cell>
          <cell r="B3818">
            <v>0</v>
          </cell>
          <cell r="C3818">
            <v>0</v>
          </cell>
          <cell r="D3818">
            <v>0</v>
          </cell>
          <cell r="E3818">
            <v>0</v>
          </cell>
          <cell r="F3818">
            <v>0</v>
          </cell>
        </row>
        <row r="3819">
          <cell r="A3819">
            <v>0</v>
          </cell>
          <cell r="B3819" t="str">
            <v>Suministro de Tee en Hierro Dúctil de Ø2" X Ø2", Junta Hidráulica, según norma de fabricación AWWA C-153 / C110</v>
          </cell>
          <cell r="C3819">
            <v>0</v>
          </cell>
          <cell r="D3819">
            <v>0</v>
          </cell>
          <cell r="E3819">
            <v>0</v>
          </cell>
          <cell r="F3819">
            <v>0</v>
          </cell>
        </row>
        <row r="3820">
          <cell r="A3820">
            <v>0</v>
          </cell>
          <cell r="B3820" t="str">
            <v xml:space="preserve">Tee de Hierro Dúctil Ø2" X Ø2" Junta hidráulica </v>
          </cell>
          <cell r="C3820" t="str">
            <v>un</v>
          </cell>
          <cell r="D3820">
            <v>1</v>
          </cell>
          <cell r="E3820">
            <v>62639.999999999993</v>
          </cell>
          <cell r="F3820">
            <v>62639.999999999993</v>
          </cell>
        </row>
        <row r="3821">
          <cell r="A3821">
            <v>0</v>
          </cell>
          <cell r="B3821" t="str">
            <v xml:space="preserve">Transporte </v>
          </cell>
          <cell r="C3821" t="str">
            <v>un</v>
          </cell>
          <cell r="D3821">
            <v>1</v>
          </cell>
          <cell r="E3821">
            <v>2505.6</v>
          </cell>
          <cell r="F3821">
            <v>2505.6</v>
          </cell>
        </row>
        <row r="3822">
          <cell r="A3822">
            <v>0</v>
          </cell>
          <cell r="B3822" t="str">
            <v>Costo directo</v>
          </cell>
          <cell r="C3822">
            <v>0</v>
          </cell>
          <cell r="D3822">
            <v>0</v>
          </cell>
          <cell r="E3822">
            <v>0</v>
          </cell>
          <cell r="F3822">
            <v>65145.599999999991</v>
          </cell>
        </row>
        <row r="3823">
          <cell r="A3823">
            <v>0</v>
          </cell>
          <cell r="B3823" t="str">
            <v xml:space="preserve">A.I.U </v>
          </cell>
          <cell r="C3823">
            <v>0</v>
          </cell>
          <cell r="D3823">
            <v>0</v>
          </cell>
          <cell r="E3823">
            <v>0</v>
          </cell>
          <cell r="F3823">
            <v>0</v>
          </cell>
        </row>
        <row r="3824">
          <cell r="A3824">
            <v>0</v>
          </cell>
          <cell r="B3824" t="str">
            <v>PRECIO UNITARIO (un)</v>
          </cell>
          <cell r="C3824">
            <v>0</v>
          </cell>
          <cell r="D3824">
            <v>0</v>
          </cell>
          <cell r="E3824">
            <v>0</v>
          </cell>
          <cell r="F3824">
            <v>65146</v>
          </cell>
        </row>
        <row r="3825">
          <cell r="A3825">
            <v>0</v>
          </cell>
          <cell r="B3825">
            <v>0</v>
          </cell>
          <cell r="C3825">
            <v>0</v>
          </cell>
          <cell r="D3825">
            <v>0</v>
          </cell>
          <cell r="E3825">
            <v>0</v>
          </cell>
          <cell r="F3825">
            <v>0</v>
          </cell>
        </row>
        <row r="3826">
          <cell r="A3826" t="str">
            <v>6.2.3.3.2</v>
          </cell>
          <cell r="B3826" t="str">
            <v>Tee en Hierro Dúctil de Ø3" X Ø2", Junta Hidráulica, según norma de fabricación AWWA C-153 / C110</v>
          </cell>
          <cell r="C3826" t="str">
            <v>un</v>
          </cell>
          <cell r="D3826">
            <v>12172</v>
          </cell>
          <cell r="E3826">
            <v>82035</v>
          </cell>
          <cell r="F3826">
            <v>0</v>
          </cell>
        </row>
        <row r="3827">
          <cell r="A3827">
            <v>0</v>
          </cell>
          <cell r="B3827">
            <v>0</v>
          </cell>
          <cell r="C3827">
            <v>0</v>
          </cell>
          <cell r="D3827">
            <v>0</v>
          </cell>
          <cell r="E3827">
            <v>0</v>
          </cell>
          <cell r="F3827">
            <v>0</v>
          </cell>
        </row>
        <row r="3828">
          <cell r="A3828">
            <v>0</v>
          </cell>
          <cell r="B3828" t="str">
            <v>Instalación de Tee en Hierro Dúctil de Ø3" X Ø2", Junta Hidráulica, según norma de fabricación AWWA C-153 / C110</v>
          </cell>
          <cell r="C3828">
            <v>0</v>
          </cell>
          <cell r="D3828">
            <v>0</v>
          </cell>
          <cell r="E3828">
            <v>0</v>
          </cell>
          <cell r="F3828">
            <v>0</v>
          </cell>
        </row>
        <row r="3829">
          <cell r="A3829">
            <v>0</v>
          </cell>
          <cell r="B3829" t="str">
            <v>Lubricante (500 grs)</v>
          </cell>
          <cell r="C3829" t="str">
            <v>gl</v>
          </cell>
          <cell r="D3829">
            <v>50</v>
          </cell>
          <cell r="E3829">
            <v>15195.999999999998</v>
          </cell>
          <cell r="F3829">
            <v>303.91999999999996</v>
          </cell>
        </row>
        <row r="3830">
          <cell r="A3830">
            <v>0</v>
          </cell>
          <cell r="B3830" t="str">
            <v xml:space="preserve">Salario Oficial + Ayudante dia con prestaciones </v>
          </cell>
          <cell r="C3830" t="str">
            <v>día</v>
          </cell>
          <cell r="D3830">
            <v>8</v>
          </cell>
          <cell r="E3830">
            <v>90422.639999999985</v>
          </cell>
          <cell r="F3830">
            <v>11302.829999999998</v>
          </cell>
        </row>
        <row r="3831">
          <cell r="A3831">
            <v>0</v>
          </cell>
          <cell r="B3831" t="str">
            <v>Herramienta menor (5% M.O.)</v>
          </cell>
          <cell r="C3831" t="str">
            <v>gl</v>
          </cell>
          <cell r="D3831">
            <v>0.05</v>
          </cell>
          <cell r="E3831">
            <v>11302.829999999998</v>
          </cell>
          <cell r="F3831">
            <v>565.14149999999995</v>
          </cell>
        </row>
        <row r="3832">
          <cell r="A3832">
            <v>0</v>
          </cell>
          <cell r="B3832" t="str">
            <v>Costo directo</v>
          </cell>
          <cell r="C3832">
            <v>0</v>
          </cell>
          <cell r="D3832">
            <v>0</v>
          </cell>
          <cell r="E3832">
            <v>0</v>
          </cell>
          <cell r="F3832">
            <v>12171.891499999998</v>
          </cell>
        </row>
        <row r="3833">
          <cell r="A3833">
            <v>0</v>
          </cell>
          <cell r="B3833" t="str">
            <v xml:space="preserve">A.I.U </v>
          </cell>
          <cell r="C3833">
            <v>0</v>
          </cell>
          <cell r="D3833">
            <v>0</v>
          </cell>
          <cell r="E3833">
            <v>0</v>
          </cell>
          <cell r="F3833">
            <v>0</v>
          </cell>
        </row>
        <row r="3834">
          <cell r="A3834">
            <v>0</v>
          </cell>
          <cell r="B3834" t="str">
            <v>PRECIO UNITARIO (un)</v>
          </cell>
          <cell r="C3834">
            <v>0</v>
          </cell>
          <cell r="D3834">
            <v>0</v>
          </cell>
          <cell r="E3834">
            <v>0</v>
          </cell>
          <cell r="F3834">
            <v>12172</v>
          </cell>
        </row>
        <row r="3835">
          <cell r="A3835">
            <v>0</v>
          </cell>
          <cell r="B3835">
            <v>0</v>
          </cell>
          <cell r="C3835">
            <v>0</v>
          </cell>
          <cell r="D3835">
            <v>0</v>
          </cell>
          <cell r="E3835">
            <v>0</v>
          </cell>
          <cell r="F3835">
            <v>0</v>
          </cell>
        </row>
        <row r="3836">
          <cell r="A3836">
            <v>0</v>
          </cell>
          <cell r="B3836" t="str">
            <v>Suministro de Tee en Hierro Dúctil de Ø3" X Ø2", Junta Hidráulica, según norma de fabricación AWWA C-153 / C110</v>
          </cell>
          <cell r="C3836">
            <v>0</v>
          </cell>
          <cell r="D3836">
            <v>0</v>
          </cell>
          <cell r="E3836">
            <v>0</v>
          </cell>
          <cell r="F3836">
            <v>0</v>
          </cell>
        </row>
        <row r="3837">
          <cell r="A3837">
            <v>0</v>
          </cell>
          <cell r="B3837" t="str">
            <v>Tee en Hierro Dúctil de Ø3" X Ø2"</v>
          </cell>
          <cell r="C3837" t="str">
            <v>un</v>
          </cell>
          <cell r="D3837">
            <v>1</v>
          </cell>
          <cell r="E3837">
            <v>78880</v>
          </cell>
          <cell r="F3837">
            <v>78880</v>
          </cell>
        </row>
        <row r="3838">
          <cell r="A3838">
            <v>0</v>
          </cell>
          <cell r="B3838" t="str">
            <v xml:space="preserve">Transporte </v>
          </cell>
          <cell r="C3838" t="str">
            <v>un</v>
          </cell>
          <cell r="D3838">
            <v>1</v>
          </cell>
          <cell r="E3838">
            <v>3155.2000000000003</v>
          </cell>
          <cell r="F3838">
            <v>3155.2000000000003</v>
          </cell>
        </row>
        <row r="3839">
          <cell r="A3839">
            <v>0</v>
          </cell>
          <cell r="B3839" t="str">
            <v>Costo directo</v>
          </cell>
          <cell r="C3839">
            <v>0</v>
          </cell>
          <cell r="D3839">
            <v>0</v>
          </cell>
          <cell r="E3839">
            <v>0</v>
          </cell>
          <cell r="F3839">
            <v>82035.199999999997</v>
          </cell>
        </row>
        <row r="3840">
          <cell r="A3840">
            <v>0</v>
          </cell>
          <cell r="B3840" t="str">
            <v xml:space="preserve">A.I.U </v>
          </cell>
          <cell r="C3840">
            <v>0</v>
          </cell>
          <cell r="D3840">
            <v>0</v>
          </cell>
          <cell r="E3840">
            <v>0</v>
          </cell>
          <cell r="F3840">
            <v>0</v>
          </cell>
        </row>
        <row r="3841">
          <cell r="A3841">
            <v>0</v>
          </cell>
          <cell r="B3841" t="str">
            <v>PRECIO UNITARIO (un)</v>
          </cell>
          <cell r="C3841">
            <v>0</v>
          </cell>
          <cell r="D3841">
            <v>0</v>
          </cell>
          <cell r="E3841">
            <v>0</v>
          </cell>
          <cell r="F3841">
            <v>82035</v>
          </cell>
        </row>
        <row r="3842">
          <cell r="A3842">
            <v>0</v>
          </cell>
          <cell r="B3842">
            <v>0</v>
          </cell>
          <cell r="C3842">
            <v>0</v>
          </cell>
          <cell r="D3842">
            <v>0</v>
          </cell>
          <cell r="E3842">
            <v>0</v>
          </cell>
          <cell r="F3842">
            <v>0</v>
          </cell>
        </row>
        <row r="3843">
          <cell r="A3843" t="str">
            <v>6.2.3.3.3</v>
          </cell>
          <cell r="B3843" t="str">
            <v>Tee en Hierro Dúctil de Ø3" X Ø3", Junta Hidráulica, según norma de fabricación AWWA C-153 / C110</v>
          </cell>
          <cell r="C3843" t="str">
            <v>un</v>
          </cell>
          <cell r="D3843">
            <v>12172</v>
          </cell>
          <cell r="E3843">
            <v>121846</v>
          </cell>
          <cell r="F3843">
            <v>0</v>
          </cell>
        </row>
        <row r="3844">
          <cell r="A3844">
            <v>0</v>
          </cell>
          <cell r="B3844">
            <v>0</v>
          </cell>
          <cell r="C3844">
            <v>0</v>
          </cell>
          <cell r="D3844">
            <v>0</v>
          </cell>
          <cell r="E3844">
            <v>0</v>
          </cell>
          <cell r="F3844">
            <v>0</v>
          </cell>
        </row>
        <row r="3845">
          <cell r="A3845">
            <v>0</v>
          </cell>
          <cell r="B3845" t="str">
            <v>Instalación de Tee en Hierro Dúctil de Ø3" X Ø3", Junta Hidráulica, según norma de fabricación AWWA C-153 / C110</v>
          </cell>
          <cell r="C3845">
            <v>0</v>
          </cell>
          <cell r="D3845">
            <v>0</v>
          </cell>
          <cell r="E3845">
            <v>0</v>
          </cell>
          <cell r="F3845">
            <v>0</v>
          </cell>
        </row>
        <row r="3846">
          <cell r="A3846">
            <v>0</v>
          </cell>
          <cell r="B3846" t="str">
            <v>Lubricante (500 grs)</v>
          </cell>
          <cell r="C3846" t="str">
            <v>un</v>
          </cell>
          <cell r="D3846">
            <v>50</v>
          </cell>
          <cell r="E3846">
            <v>15195.999999999998</v>
          </cell>
          <cell r="F3846">
            <v>303.91999999999996</v>
          </cell>
        </row>
        <row r="3847">
          <cell r="A3847">
            <v>0</v>
          </cell>
          <cell r="B3847" t="str">
            <v xml:space="preserve">Salario Oficial + Ayudante dia con prestaciones </v>
          </cell>
          <cell r="C3847" t="str">
            <v>día</v>
          </cell>
          <cell r="D3847">
            <v>8</v>
          </cell>
          <cell r="E3847">
            <v>90422.639999999985</v>
          </cell>
          <cell r="F3847">
            <v>11302.829999999998</v>
          </cell>
        </row>
        <row r="3848">
          <cell r="A3848">
            <v>0</v>
          </cell>
          <cell r="B3848" t="str">
            <v>Herramienta menor (5% M.O.)</v>
          </cell>
          <cell r="C3848" t="str">
            <v>gl</v>
          </cell>
          <cell r="D3848">
            <v>0.05</v>
          </cell>
          <cell r="E3848">
            <v>11302.829999999998</v>
          </cell>
          <cell r="F3848">
            <v>565.14149999999995</v>
          </cell>
        </row>
        <row r="3849">
          <cell r="A3849">
            <v>0</v>
          </cell>
          <cell r="B3849" t="str">
            <v>Costo directo</v>
          </cell>
          <cell r="C3849">
            <v>0</v>
          </cell>
          <cell r="D3849">
            <v>0</v>
          </cell>
          <cell r="E3849">
            <v>0</v>
          </cell>
          <cell r="F3849">
            <v>12171.891499999998</v>
          </cell>
        </row>
        <row r="3850">
          <cell r="A3850">
            <v>0</v>
          </cell>
          <cell r="B3850" t="str">
            <v xml:space="preserve">A.I.U </v>
          </cell>
          <cell r="C3850">
            <v>0</v>
          </cell>
          <cell r="D3850">
            <v>0</v>
          </cell>
          <cell r="E3850">
            <v>0</v>
          </cell>
          <cell r="F3850">
            <v>0</v>
          </cell>
        </row>
        <row r="3851">
          <cell r="A3851">
            <v>0</v>
          </cell>
          <cell r="B3851" t="str">
            <v>PRECIO UNITARIO (un)</v>
          </cell>
          <cell r="C3851">
            <v>0</v>
          </cell>
          <cell r="D3851">
            <v>0</v>
          </cell>
          <cell r="E3851">
            <v>0</v>
          </cell>
          <cell r="F3851">
            <v>12172</v>
          </cell>
        </row>
        <row r="3852">
          <cell r="A3852">
            <v>0</v>
          </cell>
          <cell r="B3852">
            <v>0</v>
          </cell>
          <cell r="C3852">
            <v>0</v>
          </cell>
          <cell r="D3852">
            <v>0</v>
          </cell>
          <cell r="E3852">
            <v>0</v>
          </cell>
          <cell r="F3852">
            <v>0</v>
          </cell>
        </row>
        <row r="3853">
          <cell r="A3853">
            <v>0</v>
          </cell>
          <cell r="B3853" t="str">
            <v>Suministro de Tee en Hierro Dúctil de Ø3" X Ø3", Junta Hidráulica, según norma de fabricación AWWA C-153 / C110</v>
          </cell>
          <cell r="C3853">
            <v>0</v>
          </cell>
          <cell r="D3853">
            <v>0</v>
          </cell>
          <cell r="E3853">
            <v>0</v>
          </cell>
          <cell r="F3853">
            <v>0</v>
          </cell>
        </row>
        <row r="3854">
          <cell r="A3854">
            <v>0</v>
          </cell>
          <cell r="B3854" t="str">
            <v>Tee en Hierro Dúctil de Ø3" X Ø3"</v>
          </cell>
          <cell r="C3854" t="str">
            <v>un</v>
          </cell>
          <cell r="D3854">
            <v>1</v>
          </cell>
          <cell r="E3854">
            <v>117159.99999999999</v>
          </cell>
          <cell r="F3854">
            <v>117159.99999999999</v>
          </cell>
        </row>
        <row r="3855">
          <cell r="A3855">
            <v>0</v>
          </cell>
          <cell r="B3855" t="str">
            <v xml:space="preserve">Transporte </v>
          </cell>
          <cell r="C3855" t="str">
            <v>un</v>
          </cell>
          <cell r="D3855">
            <v>1</v>
          </cell>
          <cell r="E3855">
            <v>4686.3999999999996</v>
          </cell>
          <cell r="F3855">
            <v>4686.3999999999996</v>
          </cell>
        </row>
        <row r="3856">
          <cell r="A3856">
            <v>0</v>
          </cell>
          <cell r="B3856" t="str">
            <v>Costo directo</v>
          </cell>
          <cell r="C3856">
            <v>0</v>
          </cell>
          <cell r="D3856">
            <v>0</v>
          </cell>
          <cell r="E3856">
            <v>0</v>
          </cell>
          <cell r="F3856">
            <v>121846.39999999998</v>
          </cell>
        </row>
        <row r="3857">
          <cell r="A3857">
            <v>0</v>
          </cell>
          <cell r="B3857" t="str">
            <v xml:space="preserve">A.I.U </v>
          </cell>
          <cell r="C3857">
            <v>0</v>
          </cell>
          <cell r="D3857">
            <v>0</v>
          </cell>
          <cell r="E3857">
            <v>0</v>
          </cell>
          <cell r="F3857">
            <v>0</v>
          </cell>
        </row>
        <row r="3858">
          <cell r="A3858">
            <v>0</v>
          </cell>
          <cell r="B3858" t="str">
            <v>PRECIO UNITARIO (un)</v>
          </cell>
          <cell r="C3858">
            <v>0</v>
          </cell>
          <cell r="D3858">
            <v>0</v>
          </cell>
          <cell r="E3858">
            <v>0</v>
          </cell>
          <cell r="F3858">
            <v>121846</v>
          </cell>
        </row>
        <row r="3859">
          <cell r="A3859">
            <v>0</v>
          </cell>
          <cell r="B3859">
            <v>0</v>
          </cell>
          <cell r="C3859">
            <v>0</v>
          </cell>
          <cell r="D3859">
            <v>0</v>
          </cell>
          <cell r="E3859">
            <v>0</v>
          </cell>
          <cell r="F3859">
            <v>0</v>
          </cell>
        </row>
        <row r="3860">
          <cell r="A3860" t="str">
            <v>6.2.3.3.10</v>
          </cell>
          <cell r="B3860" t="str">
            <v>Tee en Hierro Dúctil de Ø6" X Ø6", Junta Hidráulica, según norma de fabricación AWWA C-153 / C110</v>
          </cell>
          <cell r="C3860" t="str">
            <v>un</v>
          </cell>
          <cell r="D3860">
            <v>43210</v>
          </cell>
          <cell r="E3860">
            <v>401731</v>
          </cell>
          <cell r="F3860">
            <v>0</v>
          </cell>
        </row>
        <row r="3861">
          <cell r="A3861">
            <v>0</v>
          </cell>
          <cell r="B3861">
            <v>0</v>
          </cell>
          <cell r="C3861">
            <v>0</v>
          </cell>
          <cell r="D3861">
            <v>0</v>
          </cell>
          <cell r="E3861">
            <v>0</v>
          </cell>
          <cell r="F3861">
            <v>0</v>
          </cell>
        </row>
        <row r="3862">
          <cell r="A3862">
            <v>0</v>
          </cell>
          <cell r="B3862" t="str">
            <v>Instalación de Tee en Hierro Dúctil de Ø6" X Ø6", Junta Hidráulica, según norma de fabricación AWWA C-153 / C110</v>
          </cell>
          <cell r="C3862">
            <v>0</v>
          </cell>
          <cell r="D3862">
            <v>0</v>
          </cell>
          <cell r="E3862">
            <v>0</v>
          </cell>
          <cell r="F3862">
            <v>0</v>
          </cell>
        </row>
        <row r="3863">
          <cell r="A3863">
            <v>0</v>
          </cell>
          <cell r="B3863" t="str">
            <v>Lubricante (500 grs)</v>
          </cell>
          <cell r="C3863" t="str">
            <v>gl</v>
          </cell>
          <cell r="D3863">
            <v>15</v>
          </cell>
          <cell r="E3863">
            <v>15195.999999999998</v>
          </cell>
          <cell r="F3863">
            <v>1013.0666666666665</v>
          </cell>
        </row>
        <row r="3864">
          <cell r="A3864">
            <v>0</v>
          </cell>
          <cell r="B3864" t="str">
            <v>Salario Oficial + 2 Ayudantes  dia con prestaciones</v>
          </cell>
          <cell r="C3864" t="str">
            <v>día</v>
          </cell>
          <cell r="D3864">
            <v>3</v>
          </cell>
          <cell r="E3864">
            <v>120563.51999999999</v>
          </cell>
          <cell r="F3864">
            <v>40187.839999999997</v>
          </cell>
        </row>
        <row r="3865">
          <cell r="A3865">
            <v>0</v>
          </cell>
          <cell r="B3865" t="str">
            <v>Herramienta menor (5% M.O.)</v>
          </cell>
          <cell r="C3865" t="str">
            <v>gl</v>
          </cell>
          <cell r="D3865">
            <v>0.05</v>
          </cell>
          <cell r="E3865">
            <v>40187.839999999997</v>
          </cell>
          <cell r="F3865">
            <v>2009.3919999999998</v>
          </cell>
        </row>
        <row r="3866">
          <cell r="A3866">
            <v>0</v>
          </cell>
          <cell r="B3866" t="str">
            <v>Costo directo</v>
          </cell>
          <cell r="C3866">
            <v>0</v>
          </cell>
          <cell r="D3866">
            <v>0</v>
          </cell>
          <cell r="E3866">
            <v>0</v>
          </cell>
          <cell r="F3866">
            <v>43210.298666666662</v>
          </cell>
        </row>
        <row r="3867">
          <cell r="A3867">
            <v>0</v>
          </cell>
          <cell r="B3867" t="str">
            <v xml:space="preserve">A.I.U </v>
          </cell>
          <cell r="C3867">
            <v>0</v>
          </cell>
          <cell r="D3867">
            <v>0</v>
          </cell>
          <cell r="E3867">
            <v>0</v>
          </cell>
          <cell r="F3867">
            <v>0</v>
          </cell>
        </row>
        <row r="3868">
          <cell r="A3868">
            <v>0</v>
          </cell>
          <cell r="B3868" t="str">
            <v>PRECIO UNITARIO (un)</v>
          </cell>
          <cell r="C3868">
            <v>0</v>
          </cell>
          <cell r="D3868">
            <v>0</v>
          </cell>
          <cell r="E3868">
            <v>0</v>
          </cell>
          <cell r="F3868">
            <v>43210</v>
          </cell>
        </row>
        <row r="3869">
          <cell r="A3869">
            <v>0</v>
          </cell>
          <cell r="B3869">
            <v>0</v>
          </cell>
          <cell r="C3869">
            <v>0</v>
          </cell>
          <cell r="D3869">
            <v>0</v>
          </cell>
          <cell r="E3869">
            <v>0</v>
          </cell>
          <cell r="F3869">
            <v>0</v>
          </cell>
        </row>
        <row r="3870">
          <cell r="A3870">
            <v>0</v>
          </cell>
          <cell r="B3870" t="str">
            <v>Suministro de Tee en Hierro Dúctil de Ø6" X Ø6", Junta Hidráulica, según norma de fabricación AWWA C-153 / C110</v>
          </cell>
          <cell r="C3870">
            <v>0</v>
          </cell>
          <cell r="D3870">
            <v>0</v>
          </cell>
          <cell r="E3870">
            <v>0</v>
          </cell>
          <cell r="F3870">
            <v>0</v>
          </cell>
        </row>
        <row r="3871">
          <cell r="A3871">
            <v>0</v>
          </cell>
          <cell r="B3871" t="str">
            <v>Tee en Hierro Dúctil de Ø6" X Ø6"</v>
          </cell>
          <cell r="C3871" t="str">
            <v>un</v>
          </cell>
          <cell r="D3871">
            <v>1</v>
          </cell>
          <cell r="E3871">
            <v>386280</v>
          </cell>
          <cell r="F3871">
            <v>386280</v>
          </cell>
        </row>
        <row r="3872">
          <cell r="A3872">
            <v>0</v>
          </cell>
          <cell r="B3872" t="str">
            <v xml:space="preserve">Transporte </v>
          </cell>
          <cell r="C3872" t="str">
            <v>un</v>
          </cell>
          <cell r="D3872">
            <v>1</v>
          </cell>
          <cell r="E3872">
            <v>15451.2</v>
          </cell>
          <cell r="F3872">
            <v>15451.2</v>
          </cell>
        </row>
        <row r="3873">
          <cell r="A3873">
            <v>0</v>
          </cell>
          <cell r="B3873" t="str">
            <v>Costo directo</v>
          </cell>
          <cell r="C3873">
            <v>0</v>
          </cell>
          <cell r="D3873">
            <v>0</v>
          </cell>
          <cell r="E3873">
            <v>0</v>
          </cell>
          <cell r="F3873">
            <v>401731.2</v>
          </cell>
        </row>
        <row r="3874">
          <cell r="A3874">
            <v>0</v>
          </cell>
          <cell r="B3874" t="str">
            <v xml:space="preserve">A.I.U </v>
          </cell>
          <cell r="C3874">
            <v>0</v>
          </cell>
          <cell r="D3874">
            <v>0</v>
          </cell>
          <cell r="E3874">
            <v>0</v>
          </cell>
          <cell r="F3874">
            <v>0</v>
          </cell>
        </row>
        <row r="3875">
          <cell r="A3875">
            <v>0</v>
          </cell>
          <cell r="B3875" t="str">
            <v>PRECIO UNITARIO (un)</v>
          </cell>
          <cell r="C3875">
            <v>0</v>
          </cell>
          <cell r="D3875">
            <v>0</v>
          </cell>
          <cell r="E3875">
            <v>0</v>
          </cell>
          <cell r="F3875">
            <v>401731</v>
          </cell>
        </row>
        <row r="3876">
          <cell r="A3876">
            <v>0</v>
          </cell>
          <cell r="B3876">
            <v>0</v>
          </cell>
          <cell r="C3876">
            <v>0</v>
          </cell>
          <cell r="D3876">
            <v>0</v>
          </cell>
          <cell r="E3876">
            <v>0</v>
          </cell>
          <cell r="F3876">
            <v>0</v>
          </cell>
        </row>
        <row r="3877">
          <cell r="A3877" t="str">
            <v>6.2.3.4</v>
          </cell>
          <cell r="B3877" t="str">
            <v>Tee en Hierro Ductil, Extremo Brida, según norma de fabricación AWWA C-153 / C110;  incluye juego de empaques y tornillos</v>
          </cell>
          <cell r="C3877">
            <v>0</v>
          </cell>
          <cell r="D3877">
            <v>0</v>
          </cell>
          <cell r="E3877">
            <v>0</v>
          </cell>
          <cell r="F3877">
            <v>0</v>
          </cell>
        </row>
        <row r="3878">
          <cell r="A3878">
            <v>0</v>
          </cell>
          <cell r="B3878">
            <v>0</v>
          </cell>
          <cell r="C3878">
            <v>0</v>
          </cell>
          <cell r="D3878">
            <v>0</v>
          </cell>
          <cell r="E3878">
            <v>0</v>
          </cell>
          <cell r="F3878">
            <v>0</v>
          </cell>
        </row>
        <row r="3879">
          <cell r="A3879" t="str">
            <v>6.2.3.4.1</v>
          </cell>
          <cell r="B3879" t="str">
            <v>Tee de  Hierrro Dúctil de Ø2" X Ø2", Extremo Brida, según norma de fabricación AWWA C-153 / C110;  incluye juego de empaques y tornillos</v>
          </cell>
          <cell r="C3879" t="str">
            <v>un</v>
          </cell>
          <cell r="D3879">
            <v>15824</v>
          </cell>
          <cell r="E3879">
            <v>167336</v>
          </cell>
          <cell r="F3879">
            <v>0</v>
          </cell>
        </row>
        <row r="3880">
          <cell r="A3880">
            <v>0</v>
          </cell>
          <cell r="B3880">
            <v>0</v>
          </cell>
          <cell r="C3880">
            <v>0</v>
          </cell>
          <cell r="D3880">
            <v>0</v>
          </cell>
          <cell r="E3880">
            <v>0</v>
          </cell>
          <cell r="F3880">
            <v>0</v>
          </cell>
        </row>
        <row r="3881">
          <cell r="A3881">
            <v>0</v>
          </cell>
          <cell r="B3881" t="str">
            <v>Instalación de Tee de  Hierrro Dúctil de Ø2" X Ø2", Extremo Brida, según norma de fabricación AWWA C-153 / C110;  incluye juego de empaques y tornillos</v>
          </cell>
          <cell r="C3881">
            <v>0</v>
          </cell>
          <cell r="D3881">
            <v>0</v>
          </cell>
          <cell r="E3881">
            <v>0</v>
          </cell>
          <cell r="F3881">
            <v>0</v>
          </cell>
        </row>
        <row r="3882">
          <cell r="A3882">
            <v>0</v>
          </cell>
          <cell r="B3882" t="str">
            <v xml:space="preserve">Salario Oficial + Ayudante dia con prestaciones </v>
          </cell>
          <cell r="C3882" t="str">
            <v>día</v>
          </cell>
          <cell r="D3882">
            <v>6</v>
          </cell>
          <cell r="E3882">
            <v>90422.639999999985</v>
          </cell>
          <cell r="F3882">
            <v>15070.439999999997</v>
          </cell>
        </row>
        <row r="3883">
          <cell r="A3883">
            <v>0</v>
          </cell>
          <cell r="B3883" t="str">
            <v>Herramienta menor (5% M.O.)</v>
          </cell>
          <cell r="C3883" t="str">
            <v>gl</v>
          </cell>
          <cell r="D3883">
            <v>0.05</v>
          </cell>
          <cell r="E3883">
            <v>15070.439999999997</v>
          </cell>
          <cell r="F3883">
            <v>753.52199999999993</v>
          </cell>
        </row>
        <row r="3884">
          <cell r="A3884">
            <v>0</v>
          </cell>
          <cell r="B3884" t="str">
            <v>Costo directo</v>
          </cell>
          <cell r="C3884">
            <v>0</v>
          </cell>
          <cell r="D3884">
            <v>0</v>
          </cell>
          <cell r="E3884">
            <v>0</v>
          </cell>
          <cell r="F3884">
            <v>15823.961999999996</v>
          </cell>
        </row>
        <row r="3885">
          <cell r="A3885">
            <v>0</v>
          </cell>
          <cell r="B3885" t="str">
            <v xml:space="preserve">A.I.U </v>
          </cell>
          <cell r="C3885">
            <v>0</v>
          </cell>
          <cell r="D3885">
            <v>0</v>
          </cell>
          <cell r="E3885">
            <v>0</v>
          </cell>
          <cell r="F3885">
            <v>0</v>
          </cell>
        </row>
        <row r="3886">
          <cell r="A3886">
            <v>0</v>
          </cell>
          <cell r="B3886" t="str">
            <v>PRECIO UNITARIO (un)</v>
          </cell>
          <cell r="C3886">
            <v>0</v>
          </cell>
          <cell r="D3886">
            <v>0</v>
          </cell>
          <cell r="E3886">
            <v>0</v>
          </cell>
          <cell r="F3886">
            <v>15824</v>
          </cell>
        </row>
        <row r="3887">
          <cell r="A3887">
            <v>0</v>
          </cell>
          <cell r="B3887">
            <v>0</v>
          </cell>
          <cell r="C3887">
            <v>0</v>
          </cell>
          <cell r="D3887">
            <v>0</v>
          </cell>
          <cell r="E3887">
            <v>0</v>
          </cell>
          <cell r="F3887">
            <v>0</v>
          </cell>
        </row>
        <row r="3888">
          <cell r="A3888">
            <v>0</v>
          </cell>
          <cell r="B3888" t="str">
            <v>Suministro de Tee de  Hierrro Dúctil de Ø2" X Ø2", Extremo Brida, según norma de fabricación AWWA C-153 / C110;  incluye juego de empaques y tornillos</v>
          </cell>
          <cell r="C3888">
            <v>0</v>
          </cell>
          <cell r="D3888">
            <v>0</v>
          </cell>
          <cell r="E3888">
            <v>0</v>
          </cell>
          <cell r="F3888">
            <v>0</v>
          </cell>
        </row>
        <row r="3889">
          <cell r="A3889">
            <v>0</v>
          </cell>
          <cell r="B3889" t="str">
            <v>Tee de  Hierrro Dúctil de Ø2" X Ø2"</v>
          </cell>
          <cell r="C3889" t="str">
            <v>un</v>
          </cell>
          <cell r="D3889">
            <v>1</v>
          </cell>
          <cell r="E3889">
            <v>134560</v>
          </cell>
          <cell r="F3889">
            <v>134560</v>
          </cell>
        </row>
        <row r="3890">
          <cell r="A3890">
            <v>0</v>
          </cell>
          <cell r="B3890" t="str">
            <v>Juego de empaques y tornillos 2"</v>
          </cell>
          <cell r="C3890" t="str">
            <v>un</v>
          </cell>
          <cell r="D3890">
            <v>1.5</v>
          </cell>
          <cell r="E3890">
            <v>17560.079999999998</v>
          </cell>
          <cell r="F3890">
            <v>26340.119999999995</v>
          </cell>
        </row>
        <row r="3891">
          <cell r="A3891">
            <v>0</v>
          </cell>
          <cell r="B3891" t="str">
            <v xml:space="preserve">Transporte </v>
          </cell>
          <cell r="C3891" t="str">
            <v>un</v>
          </cell>
          <cell r="D3891">
            <v>1</v>
          </cell>
          <cell r="E3891">
            <v>6436.0047999999997</v>
          </cell>
          <cell r="F3891">
            <v>6436.0047999999997</v>
          </cell>
        </row>
        <row r="3892">
          <cell r="A3892">
            <v>0</v>
          </cell>
          <cell r="B3892" t="str">
            <v>Costo directo</v>
          </cell>
          <cell r="C3892">
            <v>0</v>
          </cell>
          <cell r="D3892">
            <v>0</v>
          </cell>
          <cell r="E3892">
            <v>0</v>
          </cell>
          <cell r="F3892">
            <v>167336.12479999999</v>
          </cell>
        </row>
        <row r="3893">
          <cell r="A3893">
            <v>0</v>
          </cell>
          <cell r="B3893" t="str">
            <v xml:space="preserve">A.I.U </v>
          </cell>
          <cell r="C3893">
            <v>0</v>
          </cell>
          <cell r="D3893">
            <v>0</v>
          </cell>
          <cell r="E3893">
            <v>0</v>
          </cell>
          <cell r="F3893">
            <v>0</v>
          </cell>
        </row>
        <row r="3894">
          <cell r="A3894">
            <v>0</v>
          </cell>
          <cell r="B3894" t="str">
            <v>PRECIO UNITARIO (un)</v>
          </cell>
          <cell r="C3894">
            <v>0</v>
          </cell>
          <cell r="D3894">
            <v>0</v>
          </cell>
          <cell r="E3894">
            <v>0</v>
          </cell>
          <cell r="F3894">
            <v>167336</v>
          </cell>
        </row>
        <row r="3895">
          <cell r="A3895">
            <v>0</v>
          </cell>
          <cell r="B3895">
            <v>0</v>
          </cell>
          <cell r="C3895">
            <v>0</v>
          </cell>
          <cell r="D3895">
            <v>0</v>
          </cell>
          <cell r="E3895">
            <v>0</v>
          </cell>
          <cell r="F3895">
            <v>0</v>
          </cell>
        </row>
        <row r="3896">
          <cell r="A3896" t="str">
            <v>6.2.3.4.2</v>
          </cell>
          <cell r="B3896" t="str">
            <v>Tee de  Hierrro Dúctil de Ø3" X Ø2", Extremo Brida, según norma de fabricación AWWA C-153 / C110;  incluye juego de empaques y tornillos</v>
          </cell>
          <cell r="C3896" t="str">
            <v>un</v>
          </cell>
          <cell r="D3896">
            <v>23736</v>
          </cell>
          <cell r="E3896">
            <v>208567</v>
          </cell>
          <cell r="F3896">
            <v>0</v>
          </cell>
        </row>
        <row r="3897">
          <cell r="A3897">
            <v>0</v>
          </cell>
          <cell r="B3897">
            <v>0</v>
          </cell>
          <cell r="C3897">
            <v>0</v>
          </cell>
          <cell r="D3897">
            <v>0</v>
          </cell>
          <cell r="E3897">
            <v>0</v>
          </cell>
          <cell r="F3897">
            <v>0</v>
          </cell>
        </row>
        <row r="3898">
          <cell r="A3898">
            <v>0</v>
          </cell>
          <cell r="B3898" t="str">
            <v>Instalación de Tee de  Hierrro Dúctil de Ø3" X Ø2", Extremo Brida, según norma de fabricación AWWA C-153 / C110;  incluye juego de empaques y tornillos</v>
          </cell>
          <cell r="C3898">
            <v>0</v>
          </cell>
          <cell r="D3898">
            <v>0</v>
          </cell>
          <cell r="E3898">
            <v>0</v>
          </cell>
          <cell r="F3898">
            <v>0</v>
          </cell>
        </row>
        <row r="3899">
          <cell r="A3899">
            <v>0</v>
          </cell>
          <cell r="B3899" t="str">
            <v xml:space="preserve">Salario Oficial + Ayudante dia con prestaciones </v>
          </cell>
          <cell r="C3899" t="str">
            <v>día</v>
          </cell>
          <cell r="D3899">
            <v>4</v>
          </cell>
          <cell r="E3899">
            <v>90422.639999999985</v>
          </cell>
          <cell r="F3899">
            <v>22605.659999999996</v>
          </cell>
        </row>
        <row r="3900">
          <cell r="A3900">
            <v>0</v>
          </cell>
          <cell r="B3900" t="str">
            <v>Herramienta menor (5% M.O.)</v>
          </cell>
          <cell r="C3900" t="str">
            <v>gl</v>
          </cell>
          <cell r="D3900">
            <v>0.05</v>
          </cell>
          <cell r="E3900">
            <v>22605.659999999996</v>
          </cell>
          <cell r="F3900">
            <v>1130.2829999999999</v>
          </cell>
        </row>
        <row r="3901">
          <cell r="A3901">
            <v>0</v>
          </cell>
          <cell r="B3901" t="str">
            <v>Costo directo</v>
          </cell>
          <cell r="C3901">
            <v>0</v>
          </cell>
          <cell r="D3901">
            <v>0</v>
          </cell>
          <cell r="E3901">
            <v>0</v>
          </cell>
          <cell r="F3901">
            <v>23735.942999999996</v>
          </cell>
        </row>
        <row r="3902">
          <cell r="A3902">
            <v>0</v>
          </cell>
          <cell r="B3902" t="str">
            <v xml:space="preserve">A.I.U </v>
          </cell>
          <cell r="C3902">
            <v>0</v>
          </cell>
          <cell r="D3902">
            <v>0</v>
          </cell>
          <cell r="E3902">
            <v>0</v>
          </cell>
          <cell r="F3902">
            <v>0</v>
          </cell>
        </row>
        <row r="3903">
          <cell r="A3903">
            <v>0</v>
          </cell>
          <cell r="B3903" t="str">
            <v>PRECIO UNITARIO (un)</v>
          </cell>
          <cell r="C3903">
            <v>0</v>
          </cell>
          <cell r="D3903">
            <v>0</v>
          </cell>
          <cell r="E3903">
            <v>0</v>
          </cell>
          <cell r="F3903">
            <v>23736</v>
          </cell>
        </row>
        <row r="3904">
          <cell r="A3904">
            <v>0</v>
          </cell>
          <cell r="B3904">
            <v>0</v>
          </cell>
          <cell r="C3904">
            <v>0</v>
          </cell>
          <cell r="D3904">
            <v>0</v>
          </cell>
          <cell r="E3904">
            <v>0</v>
          </cell>
          <cell r="F3904">
            <v>0</v>
          </cell>
        </row>
        <row r="3905">
          <cell r="A3905">
            <v>0</v>
          </cell>
          <cell r="B3905" t="str">
            <v>Suministro de Tee de  Hierrro Dúctil de Ø3" X Ø2", Extremo Brida, según norma de fabricación AWWA C-153 / C110;  incluye juego de empaques y tornillos</v>
          </cell>
          <cell r="C3905">
            <v>0</v>
          </cell>
          <cell r="D3905">
            <v>0</v>
          </cell>
          <cell r="E3905">
            <v>0</v>
          </cell>
          <cell r="F3905">
            <v>0</v>
          </cell>
        </row>
        <row r="3906">
          <cell r="A3906">
            <v>0</v>
          </cell>
          <cell r="B3906" t="str">
            <v>Tee de  Hierrro Dúctil de Ø3" X Ø2"</v>
          </cell>
          <cell r="C3906" t="str">
            <v>un</v>
          </cell>
          <cell r="D3906">
            <v>1</v>
          </cell>
          <cell r="E3906">
            <v>167040</v>
          </cell>
          <cell r="F3906">
            <v>167040</v>
          </cell>
        </row>
        <row r="3907">
          <cell r="A3907">
            <v>0</v>
          </cell>
          <cell r="B3907" t="str">
            <v>Juego de empaques y tornillos 3"</v>
          </cell>
          <cell r="C3907" t="str">
            <v>un</v>
          </cell>
          <cell r="D3907">
            <v>1.5</v>
          </cell>
          <cell r="E3907">
            <v>22336.959999999999</v>
          </cell>
          <cell r="F3907">
            <v>33505.440000000002</v>
          </cell>
        </row>
        <row r="3908">
          <cell r="A3908">
            <v>0</v>
          </cell>
          <cell r="B3908" t="str">
            <v xml:space="preserve">Transporte </v>
          </cell>
          <cell r="C3908" t="str">
            <v>un</v>
          </cell>
          <cell r="D3908">
            <v>1</v>
          </cell>
          <cell r="E3908">
            <v>8021.8176000000003</v>
          </cell>
          <cell r="F3908">
            <v>8021.8176000000003</v>
          </cell>
        </row>
        <row r="3909">
          <cell r="A3909">
            <v>0</v>
          </cell>
          <cell r="B3909" t="str">
            <v>Costo directo</v>
          </cell>
          <cell r="C3909">
            <v>0</v>
          </cell>
          <cell r="D3909">
            <v>0</v>
          </cell>
          <cell r="E3909">
            <v>0</v>
          </cell>
          <cell r="F3909">
            <v>208567.25760000001</v>
          </cell>
        </row>
        <row r="3910">
          <cell r="A3910">
            <v>0</v>
          </cell>
          <cell r="B3910" t="str">
            <v xml:space="preserve">A.I.U </v>
          </cell>
          <cell r="C3910">
            <v>0</v>
          </cell>
          <cell r="D3910">
            <v>0</v>
          </cell>
          <cell r="E3910">
            <v>0</v>
          </cell>
          <cell r="F3910">
            <v>0</v>
          </cell>
        </row>
        <row r="3911">
          <cell r="A3911">
            <v>0</v>
          </cell>
          <cell r="B3911" t="str">
            <v>PRECIO UNITARIO (un)</v>
          </cell>
          <cell r="C3911">
            <v>0</v>
          </cell>
          <cell r="D3911">
            <v>0</v>
          </cell>
          <cell r="E3911">
            <v>0</v>
          </cell>
          <cell r="F3911">
            <v>208567</v>
          </cell>
        </row>
        <row r="3912">
          <cell r="A3912">
            <v>0</v>
          </cell>
          <cell r="B3912">
            <v>0</v>
          </cell>
          <cell r="C3912">
            <v>0</v>
          </cell>
          <cell r="D3912">
            <v>0</v>
          </cell>
          <cell r="E3912">
            <v>0</v>
          </cell>
          <cell r="F3912">
            <v>0</v>
          </cell>
        </row>
        <row r="3913">
          <cell r="A3913" t="str">
            <v>6.2.3.4.3</v>
          </cell>
          <cell r="B3913" t="str">
            <v>Tee de  Hierrro Dúctil de Ø3" X Ø3", Extremo Brida, según norma de fabricación AWWA C-153 / C110;  incluye juego de empaques y tornillos</v>
          </cell>
          <cell r="C3913" t="str">
            <v>un</v>
          </cell>
          <cell r="D3913">
            <v>23736</v>
          </cell>
          <cell r="E3913">
            <v>225457</v>
          </cell>
          <cell r="F3913">
            <v>0</v>
          </cell>
        </row>
        <row r="3914">
          <cell r="A3914">
            <v>0</v>
          </cell>
          <cell r="B3914">
            <v>0</v>
          </cell>
          <cell r="C3914">
            <v>0</v>
          </cell>
          <cell r="D3914">
            <v>0</v>
          </cell>
          <cell r="E3914">
            <v>0</v>
          </cell>
          <cell r="F3914">
            <v>0</v>
          </cell>
        </row>
        <row r="3915">
          <cell r="A3915">
            <v>0</v>
          </cell>
          <cell r="B3915" t="str">
            <v>Instalación de Tee de  Hierrro Dúctil de Ø3" X Ø3", Extremo Brida, según norma de fabricación AWWA C-153 / C110;  incluye juego de empaques y tornillos</v>
          </cell>
          <cell r="C3915">
            <v>0</v>
          </cell>
          <cell r="D3915">
            <v>0</v>
          </cell>
          <cell r="E3915">
            <v>0</v>
          </cell>
          <cell r="F3915">
            <v>0</v>
          </cell>
        </row>
        <row r="3916">
          <cell r="A3916">
            <v>0</v>
          </cell>
          <cell r="B3916" t="str">
            <v xml:space="preserve">Salario Oficial + Ayudante dia con prestaciones </v>
          </cell>
          <cell r="C3916" t="str">
            <v>día</v>
          </cell>
          <cell r="D3916">
            <v>4</v>
          </cell>
          <cell r="E3916">
            <v>90422.639999999985</v>
          </cell>
          <cell r="F3916">
            <v>22605.659999999996</v>
          </cell>
        </row>
        <row r="3917">
          <cell r="A3917">
            <v>0</v>
          </cell>
          <cell r="B3917" t="str">
            <v>Herramienta menor (5% M.O.)</v>
          </cell>
          <cell r="C3917" t="str">
            <v>gl</v>
          </cell>
          <cell r="D3917">
            <v>0.05</v>
          </cell>
          <cell r="E3917">
            <v>22605.659999999996</v>
          </cell>
          <cell r="F3917">
            <v>1130.2829999999999</v>
          </cell>
        </row>
        <row r="3918">
          <cell r="A3918">
            <v>0</v>
          </cell>
          <cell r="B3918" t="str">
            <v>Costo directo</v>
          </cell>
          <cell r="C3918">
            <v>0</v>
          </cell>
          <cell r="D3918">
            <v>0</v>
          </cell>
          <cell r="E3918">
            <v>0</v>
          </cell>
          <cell r="F3918">
            <v>23735.942999999996</v>
          </cell>
        </row>
        <row r="3919">
          <cell r="A3919">
            <v>0</v>
          </cell>
          <cell r="B3919" t="str">
            <v xml:space="preserve">A.I.U </v>
          </cell>
          <cell r="C3919">
            <v>0</v>
          </cell>
          <cell r="D3919">
            <v>0</v>
          </cell>
          <cell r="E3919">
            <v>0</v>
          </cell>
          <cell r="F3919">
            <v>0</v>
          </cell>
        </row>
        <row r="3920">
          <cell r="A3920">
            <v>0</v>
          </cell>
          <cell r="B3920" t="str">
            <v>PRECIO UNITARIO (un)</v>
          </cell>
          <cell r="C3920">
            <v>0</v>
          </cell>
          <cell r="D3920">
            <v>0</v>
          </cell>
          <cell r="E3920">
            <v>0</v>
          </cell>
          <cell r="F3920">
            <v>23736</v>
          </cell>
        </row>
        <row r="3921">
          <cell r="A3921">
            <v>0</v>
          </cell>
          <cell r="B3921">
            <v>0</v>
          </cell>
          <cell r="C3921">
            <v>0</v>
          </cell>
          <cell r="D3921">
            <v>0</v>
          </cell>
          <cell r="E3921">
            <v>0</v>
          </cell>
          <cell r="F3921">
            <v>0</v>
          </cell>
        </row>
        <row r="3922">
          <cell r="A3922">
            <v>0</v>
          </cell>
          <cell r="B3922" t="str">
            <v>Suministro de Tee de  Hierrro Dúctil de Ø3" X Ø3", Extremo Brida, según norma de fabricación AWWA C-153 / C110;  incluye juego de empaques y tornillos</v>
          </cell>
          <cell r="C3922">
            <v>0</v>
          </cell>
          <cell r="D3922">
            <v>0</v>
          </cell>
          <cell r="E3922">
            <v>0</v>
          </cell>
          <cell r="F3922">
            <v>0</v>
          </cell>
        </row>
        <row r="3923">
          <cell r="A3923">
            <v>0</v>
          </cell>
          <cell r="B3923" t="str">
            <v>Tee de  Hierrro Dúctil de Ø3" X Ø3"</v>
          </cell>
          <cell r="C3923" t="str">
            <v>un</v>
          </cell>
          <cell r="D3923">
            <v>1</v>
          </cell>
          <cell r="E3923">
            <v>183280</v>
          </cell>
          <cell r="F3923">
            <v>183280</v>
          </cell>
        </row>
        <row r="3924">
          <cell r="A3924">
            <v>0</v>
          </cell>
          <cell r="B3924" t="str">
            <v>Juego de empaques y tornillos 3"</v>
          </cell>
          <cell r="C3924" t="str">
            <v>un</v>
          </cell>
          <cell r="D3924">
            <v>1.5</v>
          </cell>
          <cell r="E3924">
            <v>22336.959999999999</v>
          </cell>
          <cell r="F3924">
            <v>33505.440000000002</v>
          </cell>
        </row>
        <row r="3925">
          <cell r="A3925">
            <v>0</v>
          </cell>
          <cell r="B3925" t="str">
            <v xml:space="preserve">Transporte </v>
          </cell>
          <cell r="C3925" t="str">
            <v>un</v>
          </cell>
          <cell r="D3925">
            <v>1</v>
          </cell>
          <cell r="E3925">
            <v>8671.4176000000007</v>
          </cell>
          <cell r="F3925">
            <v>8671.4176000000007</v>
          </cell>
        </row>
        <row r="3926">
          <cell r="A3926">
            <v>0</v>
          </cell>
          <cell r="B3926" t="str">
            <v>Costo directo</v>
          </cell>
          <cell r="C3926">
            <v>0</v>
          </cell>
          <cell r="D3926">
            <v>0</v>
          </cell>
          <cell r="E3926">
            <v>0</v>
          </cell>
          <cell r="F3926">
            <v>225456.85759999999</v>
          </cell>
        </row>
        <row r="3927">
          <cell r="A3927">
            <v>0</v>
          </cell>
          <cell r="B3927" t="str">
            <v xml:space="preserve">A.I.U </v>
          </cell>
          <cell r="C3927">
            <v>0</v>
          </cell>
          <cell r="D3927">
            <v>0</v>
          </cell>
          <cell r="E3927">
            <v>0</v>
          </cell>
          <cell r="F3927">
            <v>0</v>
          </cell>
        </row>
        <row r="3928">
          <cell r="A3928">
            <v>0</v>
          </cell>
          <cell r="B3928" t="str">
            <v>PRECIO UNITARIO (un)</v>
          </cell>
          <cell r="C3928">
            <v>0</v>
          </cell>
          <cell r="D3928">
            <v>0</v>
          </cell>
          <cell r="E3928">
            <v>0</v>
          </cell>
          <cell r="F3928">
            <v>225457</v>
          </cell>
        </row>
        <row r="3929">
          <cell r="A3929">
            <v>0</v>
          </cell>
          <cell r="B3929">
            <v>0</v>
          </cell>
          <cell r="C3929">
            <v>0</v>
          </cell>
          <cell r="D3929">
            <v>0</v>
          </cell>
          <cell r="E3929">
            <v>0</v>
          </cell>
          <cell r="F3929">
            <v>0</v>
          </cell>
        </row>
        <row r="3930">
          <cell r="A3930" t="str">
            <v>6.2.3.4.6</v>
          </cell>
          <cell r="B3930" t="str">
            <v>Tee de  Hierrro Dúctil de Ø4" X Ø4", Extremo Brida, según norma de fabricación AWWA C-153 / C110;  incluye juego de empaques y tornillos</v>
          </cell>
          <cell r="C3930" t="str">
            <v>un</v>
          </cell>
          <cell r="D3930">
            <v>31648</v>
          </cell>
          <cell r="E3930">
            <v>473358</v>
          </cell>
          <cell r="F3930">
            <v>0</v>
          </cell>
        </row>
        <row r="3931">
          <cell r="A3931">
            <v>0</v>
          </cell>
          <cell r="B3931">
            <v>0</v>
          </cell>
          <cell r="C3931">
            <v>0</v>
          </cell>
          <cell r="D3931">
            <v>0</v>
          </cell>
          <cell r="E3931">
            <v>0</v>
          </cell>
          <cell r="F3931">
            <v>0</v>
          </cell>
        </row>
        <row r="3932">
          <cell r="A3932">
            <v>0</v>
          </cell>
          <cell r="B3932" t="str">
            <v>Instalación de Tee de  Hierrro Dúctil de Ø4" X Ø4", Extremo Brida, según norma de fabricación AWWA C-153 / C110;  incluye juego de empaques y tornillos</v>
          </cell>
          <cell r="C3932">
            <v>0</v>
          </cell>
          <cell r="D3932">
            <v>0</v>
          </cell>
          <cell r="E3932">
            <v>0</v>
          </cell>
          <cell r="F3932">
            <v>0</v>
          </cell>
        </row>
        <row r="3933">
          <cell r="A3933">
            <v>0</v>
          </cell>
          <cell r="B3933" t="str">
            <v xml:space="preserve">Salario Oficial + Ayudante dia con prestaciones </v>
          </cell>
          <cell r="C3933" t="str">
            <v>día</v>
          </cell>
          <cell r="D3933">
            <v>3</v>
          </cell>
          <cell r="E3933">
            <v>90422.639999999985</v>
          </cell>
          <cell r="F3933">
            <v>30140.879999999994</v>
          </cell>
        </row>
        <row r="3934">
          <cell r="A3934">
            <v>0</v>
          </cell>
          <cell r="B3934" t="str">
            <v>Herramienta menor (5% M.O.)</v>
          </cell>
          <cell r="C3934" t="str">
            <v>gl</v>
          </cell>
          <cell r="D3934">
            <v>0.05</v>
          </cell>
          <cell r="E3934">
            <v>30140.879999999994</v>
          </cell>
          <cell r="F3934">
            <v>1507.0439999999999</v>
          </cell>
        </row>
        <row r="3935">
          <cell r="A3935">
            <v>0</v>
          </cell>
          <cell r="B3935" t="str">
            <v>Costo directo</v>
          </cell>
          <cell r="C3935">
            <v>0</v>
          </cell>
          <cell r="D3935">
            <v>0</v>
          </cell>
          <cell r="E3935">
            <v>0</v>
          </cell>
          <cell r="F3935">
            <v>31647.923999999992</v>
          </cell>
        </row>
        <row r="3936">
          <cell r="A3936">
            <v>0</v>
          </cell>
          <cell r="B3936" t="str">
            <v xml:space="preserve">A.I.U </v>
          </cell>
          <cell r="C3936">
            <v>0</v>
          </cell>
          <cell r="D3936">
            <v>0</v>
          </cell>
          <cell r="E3936">
            <v>0</v>
          </cell>
          <cell r="F3936">
            <v>0</v>
          </cell>
        </row>
        <row r="3937">
          <cell r="A3937">
            <v>0</v>
          </cell>
          <cell r="B3937" t="str">
            <v>PRECIO UNITARIO (un)</v>
          </cell>
          <cell r="C3937">
            <v>0</v>
          </cell>
          <cell r="D3937">
            <v>0</v>
          </cell>
          <cell r="E3937">
            <v>0</v>
          </cell>
          <cell r="F3937">
            <v>31648</v>
          </cell>
        </row>
        <row r="3938">
          <cell r="A3938">
            <v>0</v>
          </cell>
          <cell r="B3938">
            <v>0</v>
          </cell>
          <cell r="C3938">
            <v>0</v>
          </cell>
          <cell r="D3938">
            <v>0</v>
          </cell>
          <cell r="E3938">
            <v>0</v>
          </cell>
          <cell r="F3938">
            <v>0</v>
          </cell>
        </row>
        <row r="3939">
          <cell r="A3939">
            <v>0</v>
          </cell>
          <cell r="B3939" t="str">
            <v>Suministro de Tee de  Hierrro Dúctil de Ø4" X Ø4", Extremo Brida, según norma de fabricación AWWA C-153 / C110;  incluye juego de empaques y tornillos</v>
          </cell>
          <cell r="C3939">
            <v>0</v>
          </cell>
          <cell r="D3939">
            <v>0</v>
          </cell>
          <cell r="E3939">
            <v>0</v>
          </cell>
          <cell r="F3939">
            <v>0</v>
          </cell>
        </row>
        <row r="3940">
          <cell r="A3940">
            <v>0</v>
          </cell>
          <cell r="B3940" t="str">
            <v>Tee de  Hierrro Dúctil de Ø4" X Ø4"</v>
          </cell>
          <cell r="C3940" t="str">
            <v>un</v>
          </cell>
          <cell r="D3940">
            <v>1</v>
          </cell>
          <cell r="E3940">
            <v>399040</v>
          </cell>
          <cell r="F3940">
            <v>399040</v>
          </cell>
        </row>
        <row r="3941">
          <cell r="A3941">
            <v>0</v>
          </cell>
          <cell r="B3941" t="str">
            <v>Juego de empaques y tornillos 4"</v>
          </cell>
          <cell r="C3941" t="str">
            <v>un</v>
          </cell>
          <cell r="D3941">
            <v>1.5</v>
          </cell>
          <cell r="E3941">
            <v>37407.679999999993</v>
          </cell>
          <cell r="F3941">
            <v>56111.51999999999</v>
          </cell>
        </row>
        <row r="3942">
          <cell r="A3942">
            <v>0</v>
          </cell>
          <cell r="B3942" t="str">
            <v xml:space="preserve">Transporte </v>
          </cell>
          <cell r="C3942" t="str">
            <v>un</v>
          </cell>
          <cell r="D3942">
            <v>1</v>
          </cell>
          <cell r="E3942">
            <v>18206.060800000003</v>
          </cell>
          <cell r="F3942">
            <v>18206.060800000003</v>
          </cell>
        </row>
        <row r="3943">
          <cell r="A3943">
            <v>0</v>
          </cell>
          <cell r="B3943" t="str">
            <v>Costo directo</v>
          </cell>
          <cell r="C3943">
            <v>0</v>
          </cell>
          <cell r="D3943">
            <v>0</v>
          </cell>
          <cell r="E3943">
            <v>0</v>
          </cell>
          <cell r="F3943">
            <v>473357.5808</v>
          </cell>
        </row>
        <row r="3944">
          <cell r="A3944">
            <v>0</v>
          </cell>
          <cell r="B3944" t="str">
            <v xml:space="preserve">A.I.U </v>
          </cell>
          <cell r="C3944">
            <v>0</v>
          </cell>
          <cell r="D3944">
            <v>0</v>
          </cell>
          <cell r="E3944">
            <v>0</v>
          </cell>
          <cell r="F3944">
            <v>0</v>
          </cell>
        </row>
        <row r="3945">
          <cell r="A3945">
            <v>0</v>
          </cell>
          <cell r="B3945" t="str">
            <v>PRECIO UNITARIO (un)</v>
          </cell>
          <cell r="C3945">
            <v>0</v>
          </cell>
          <cell r="D3945">
            <v>0</v>
          </cell>
          <cell r="E3945">
            <v>0</v>
          </cell>
          <cell r="F3945">
            <v>473358</v>
          </cell>
        </row>
        <row r="3946">
          <cell r="A3946">
            <v>0</v>
          </cell>
          <cell r="B3946">
            <v>0</v>
          </cell>
          <cell r="C3946">
            <v>0</v>
          </cell>
          <cell r="D3946">
            <v>0</v>
          </cell>
          <cell r="E3946">
            <v>0</v>
          </cell>
          <cell r="F3946">
            <v>0</v>
          </cell>
        </row>
        <row r="3947">
          <cell r="A3947" t="str">
            <v>6.2.3.4.10</v>
          </cell>
          <cell r="B3947" t="str">
            <v>Tee de  Hierrro Dúctil de Ø6" X Ø6", Extremo Brida, según norma de fabricación AWWA C-153 / C110;  incluye juego de empaques y tornillos</v>
          </cell>
          <cell r="C3947" t="str">
            <v>un</v>
          </cell>
          <cell r="D3947">
            <v>63296</v>
          </cell>
          <cell r="E3947">
            <v>767741</v>
          </cell>
          <cell r="F3947">
            <v>0</v>
          </cell>
        </row>
        <row r="3948">
          <cell r="A3948">
            <v>0</v>
          </cell>
          <cell r="B3948">
            <v>0</v>
          </cell>
          <cell r="C3948">
            <v>0</v>
          </cell>
          <cell r="D3948">
            <v>0</v>
          </cell>
          <cell r="E3948">
            <v>0</v>
          </cell>
          <cell r="F3948">
            <v>0</v>
          </cell>
        </row>
        <row r="3949">
          <cell r="A3949">
            <v>0</v>
          </cell>
          <cell r="B3949" t="str">
            <v>Instalación en Tee de  Hierrro Dúctil de Ø6" X Ø6", Extremo Brida, según norma de fabricación AWWA C-153 / C110;  incluye juego de empaques y tornillos</v>
          </cell>
          <cell r="C3949">
            <v>0</v>
          </cell>
          <cell r="D3949">
            <v>0</v>
          </cell>
          <cell r="E3949">
            <v>0</v>
          </cell>
          <cell r="F3949">
            <v>0</v>
          </cell>
        </row>
        <row r="3950">
          <cell r="A3950">
            <v>0</v>
          </cell>
          <cell r="B3950" t="str">
            <v>Salario Oficial + 2 Ayudantes  dia con prestaciones</v>
          </cell>
          <cell r="C3950" t="str">
            <v>día</v>
          </cell>
          <cell r="D3950">
            <v>2</v>
          </cell>
          <cell r="E3950">
            <v>120563.51999999999</v>
          </cell>
          <cell r="F3950">
            <v>60281.759999999995</v>
          </cell>
        </row>
        <row r="3951">
          <cell r="A3951">
            <v>0</v>
          </cell>
          <cell r="B3951" t="str">
            <v>Herramienta menor (5% M.O.)</v>
          </cell>
          <cell r="C3951" t="str">
            <v>gl</v>
          </cell>
          <cell r="D3951">
            <v>0.05</v>
          </cell>
          <cell r="E3951">
            <v>60281.759999999995</v>
          </cell>
          <cell r="F3951">
            <v>3014.0879999999997</v>
          </cell>
        </row>
        <row r="3952">
          <cell r="A3952">
            <v>0</v>
          </cell>
          <cell r="B3952" t="str">
            <v>Costo directo</v>
          </cell>
          <cell r="C3952">
            <v>0</v>
          </cell>
          <cell r="D3952">
            <v>0</v>
          </cell>
          <cell r="E3952">
            <v>0</v>
          </cell>
          <cell r="F3952">
            <v>63295.847999999998</v>
          </cell>
        </row>
        <row r="3953">
          <cell r="A3953">
            <v>0</v>
          </cell>
          <cell r="B3953" t="str">
            <v xml:space="preserve">A.I.U </v>
          </cell>
          <cell r="C3953">
            <v>0</v>
          </cell>
          <cell r="D3953">
            <v>0</v>
          </cell>
          <cell r="E3953">
            <v>0</v>
          </cell>
          <cell r="F3953">
            <v>0</v>
          </cell>
        </row>
        <row r="3954">
          <cell r="A3954">
            <v>0</v>
          </cell>
          <cell r="B3954" t="str">
            <v>PRECIO UNITARIO (un)</v>
          </cell>
          <cell r="C3954">
            <v>0</v>
          </cell>
          <cell r="D3954">
            <v>0</v>
          </cell>
          <cell r="E3954">
            <v>0</v>
          </cell>
          <cell r="F3954">
            <v>63296</v>
          </cell>
        </row>
        <row r="3955">
          <cell r="A3955">
            <v>0</v>
          </cell>
          <cell r="B3955">
            <v>0</v>
          </cell>
          <cell r="C3955">
            <v>0</v>
          </cell>
          <cell r="D3955">
            <v>0</v>
          </cell>
          <cell r="E3955">
            <v>0</v>
          </cell>
          <cell r="F3955">
            <v>0</v>
          </cell>
        </row>
        <row r="3956">
          <cell r="A3956">
            <v>0</v>
          </cell>
          <cell r="B3956" t="str">
            <v>Suministro en Tee de  Hierrro Dúctil de Ø6" X Ø6", Extremo Brida, según norma de fabricación AWWA C-153 / C110;  incluye juego de empaques y tornillos</v>
          </cell>
          <cell r="C3956">
            <v>0</v>
          </cell>
          <cell r="D3956">
            <v>0</v>
          </cell>
          <cell r="E3956">
            <v>0</v>
          </cell>
          <cell r="F3956">
            <v>0</v>
          </cell>
        </row>
        <row r="3957">
          <cell r="A3957">
            <v>0</v>
          </cell>
          <cell r="B3957" t="str">
            <v>Tee de Hierro Dúctil Ø6"  Bridada</v>
          </cell>
          <cell r="C3957" t="str">
            <v>un</v>
          </cell>
          <cell r="D3957">
            <v>1</v>
          </cell>
          <cell r="E3957">
            <v>640320</v>
          </cell>
          <cell r="F3957">
            <v>640320</v>
          </cell>
        </row>
        <row r="3958">
          <cell r="A3958">
            <v>0</v>
          </cell>
          <cell r="B3958" t="str">
            <v>Juego de empaques y tornillos 6"</v>
          </cell>
          <cell r="C3958" t="str">
            <v>un</v>
          </cell>
          <cell r="D3958">
            <v>1.5</v>
          </cell>
          <cell r="E3958">
            <v>65261.599999999984</v>
          </cell>
          <cell r="F3958">
            <v>97892.39999999998</v>
          </cell>
        </row>
        <row r="3959">
          <cell r="A3959">
            <v>0</v>
          </cell>
          <cell r="B3959" t="str">
            <v xml:space="preserve">Transporte </v>
          </cell>
          <cell r="C3959" t="str">
            <v>un</v>
          </cell>
          <cell r="D3959">
            <v>1</v>
          </cell>
          <cell r="E3959">
            <v>29528.496000000003</v>
          </cell>
          <cell r="F3959">
            <v>29528.496000000003</v>
          </cell>
        </row>
        <row r="3960">
          <cell r="A3960">
            <v>0</v>
          </cell>
          <cell r="B3960" t="str">
            <v>Costo directo</v>
          </cell>
          <cell r="C3960">
            <v>0</v>
          </cell>
          <cell r="D3960">
            <v>0</v>
          </cell>
          <cell r="E3960">
            <v>0</v>
          </cell>
          <cell r="F3960">
            <v>767740.89600000007</v>
          </cell>
        </row>
        <row r="3961">
          <cell r="A3961">
            <v>0</v>
          </cell>
          <cell r="B3961" t="str">
            <v xml:space="preserve">A.I.U </v>
          </cell>
          <cell r="C3961">
            <v>0</v>
          </cell>
          <cell r="D3961">
            <v>0</v>
          </cell>
          <cell r="E3961">
            <v>0</v>
          </cell>
          <cell r="F3961">
            <v>0</v>
          </cell>
        </row>
        <row r="3962">
          <cell r="A3962">
            <v>0</v>
          </cell>
          <cell r="B3962" t="str">
            <v>PRECIO UNITARIO (un)</v>
          </cell>
          <cell r="C3962">
            <v>0</v>
          </cell>
          <cell r="D3962">
            <v>0</v>
          </cell>
          <cell r="E3962">
            <v>0</v>
          </cell>
          <cell r="F3962">
            <v>767741</v>
          </cell>
        </row>
        <row r="3963">
          <cell r="A3963">
            <v>0</v>
          </cell>
          <cell r="B3963">
            <v>0</v>
          </cell>
          <cell r="C3963">
            <v>0</v>
          </cell>
          <cell r="D3963">
            <v>0</v>
          </cell>
          <cell r="E3963">
            <v>0</v>
          </cell>
          <cell r="F3963">
            <v>0</v>
          </cell>
        </row>
        <row r="3964">
          <cell r="A3964" t="str">
            <v>6.2.3.5</v>
          </cell>
          <cell r="B3964" t="str">
            <v>Cruz Hierro Ductil, Junta Hidráulica, según norma de fabricación AWWA C-153 / C110</v>
          </cell>
          <cell r="C3964">
            <v>0</v>
          </cell>
          <cell r="D3964">
            <v>0</v>
          </cell>
          <cell r="E3964">
            <v>0</v>
          </cell>
          <cell r="F3964">
            <v>0</v>
          </cell>
        </row>
        <row r="3965">
          <cell r="A3965">
            <v>0</v>
          </cell>
          <cell r="B3965">
            <v>0</v>
          </cell>
          <cell r="C3965">
            <v>0</v>
          </cell>
          <cell r="D3965">
            <v>0</v>
          </cell>
          <cell r="E3965">
            <v>0</v>
          </cell>
          <cell r="F3965">
            <v>0</v>
          </cell>
        </row>
        <row r="3966">
          <cell r="A3966">
            <v>0</v>
          </cell>
          <cell r="B3966">
            <v>0</v>
          </cell>
          <cell r="C3966">
            <v>0</v>
          </cell>
          <cell r="D3966">
            <v>0</v>
          </cell>
          <cell r="E3966">
            <v>0</v>
          </cell>
          <cell r="F3966">
            <v>0</v>
          </cell>
        </row>
        <row r="3967">
          <cell r="A3967" t="str">
            <v>6.2.3.6</v>
          </cell>
          <cell r="B3967" t="str">
            <v>Cruz Hierro Ductil, Extremo Brida, según norma de fabricación AWWA C-153 / C110; Incluye juego de empaques y tornillos</v>
          </cell>
          <cell r="C3967">
            <v>0</v>
          </cell>
          <cell r="D3967">
            <v>0</v>
          </cell>
          <cell r="E3967">
            <v>0</v>
          </cell>
          <cell r="F3967">
            <v>0</v>
          </cell>
        </row>
        <row r="3968">
          <cell r="A3968">
            <v>0</v>
          </cell>
          <cell r="B3968">
            <v>0</v>
          </cell>
          <cell r="C3968">
            <v>0</v>
          </cell>
          <cell r="D3968">
            <v>0</v>
          </cell>
          <cell r="E3968">
            <v>0</v>
          </cell>
          <cell r="F3968">
            <v>0</v>
          </cell>
        </row>
        <row r="3969">
          <cell r="A3969">
            <v>0</v>
          </cell>
          <cell r="B3969">
            <v>0</v>
          </cell>
          <cell r="C3969">
            <v>0</v>
          </cell>
          <cell r="D3969">
            <v>0</v>
          </cell>
          <cell r="E3969">
            <v>0</v>
          </cell>
          <cell r="F3969">
            <v>0</v>
          </cell>
        </row>
        <row r="3970">
          <cell r="A3970" t="str">
            <v>6.2.3.7</v>
          </cell>
          <cell r="B3970" t="str">
            <v>Reducciones Hierro Dúctil Concentricas, Junta Hidráulica; según norma de fabricación AWWA C-153 / C110;</v>
          </cell>
          <cell r="C3970">
            <v>0</v>
          </cell>
          <cell r="D3970">
            <v>0</v>
          </cell>
          <cell r="E3970">
            <v>0</v>
          </cell>
          <cell r="F3970">
            <v>0</v>
          </cell>
        </row>
        <row r="3971">
          <cell r="A3971">
            <v>0</v>
          </cell>
          <cell r="B3971">
            <v>0</v>
          </cell>
          <cell r="C3971">
            <v>0</v>
          </cell>
          <cell r="D3971">
            <v>0</v>
          </cell>
          <cell r="E3971">
            <v>0</v>
          </cell>
          <cell r="F3971">
            <v>0</v>
          </cell>
        </row>
        <row r="3972">
          <cell r="A3972" t="str">
            <v>6.2.3.7.1</v>
          </cell>
          <cell r="B3972" t="str">
            <v>Reducción en Hierro Dúctil concéntrica de Ø3"X Ø2", Junta Hidráulica; según norma de fabricación AWWA C-153 / C110</v>
          </cell>
          <cell r="C3972" t="str">
            <v>un</v>
          </cell>
          <cell r="D3972">
            <v>12071</v>
          </cell>
          <cell r="E3972">
            <v>53082</v>
          </cell>
          <cell r="F3972">
            <v>0</v>
          </cell>
        </row>
        <row r="3973">
          <cell r="A3973">
            <v>0</v>
          </cell>
          <cell r="B3973">
            <v>0</v>
          </cell>
          <cell r="C3973">
            <v>0</v>
          </cell>
          <cell r="D3973">
            <v>0</v>
          </cell>
          <cell r="E3973">
            <v>0</v>
          </cell>
          <cell r="F3973">
            <v>0</v>
          </cell>
        </row>
        <row r="3974">
          <cell r="A3974">
            <v>0</v>
          </cell>
          <cell r="B3974" t="str">
            <v>instalación de Reducción en Hierro Dúctil concéntrica de Ø3"X Ø2", Junta Hidráulica; según norma de fabricación AWWA C-153 / C110</v>
          </cell>
          <cell r="C3974">
            <v>0</v>
          </cell>
          <cell r="D3974">
            <v>0</v>
          </cell>
          <cell r="E3974">
            <v>0</v>
          </cell>
          <cell r="F3974">
            <v>0</v>
          </cell>
        </row>
        <row r="3975">
          <cell r="A3975">
            <v>0</v>
          </cell>
          <cell r="B3975" t="str">
            <v>Lubricante (500 grs)</v>
          </cell>
          <cell r="C3975" t="str">
            <v>gl</v>
          </cell>
          <cell r="D3975">
            <v>75</v>
          </cell>
          <cell r="E3975">
            <v>15195.999999999998</v>
          </cell>
          <cell r="F3975">
            <v>202.61333333333332</v>
          </cell>
        </row>
        <row r="3976">
          <cell r="A3976">
            <v>0</v>
          </cell>
          <cell r="B3976" t="str">
            <v xml:space="preserve">Salario Oficial + Ayudante dia con prestaciones </v>
          </cell>
          <cell r="C3976" t="str">
            <v>día</v>
          </cell>
          <cell r="D3976">
            <v>8</v>
          </cell>
          <cell r="E3976">
            <v>90422.639999999985</v>
          </cell>
          <cell r="F3976">
            <v>11302.829999999998</v>
          </cell>
        </row>
        <row r="3977">
          <cell r="A3977">
            <v>0</v>
          </cell>
          <cell r="B3977" t="str">
            <v>Herramienta menor (5% M.O.)</v>
          </cell>
          <cell r="C3977" t="str">
            <v>gl</v>
          </cell>
          <cell r="D3977">
            <v>0.05</v>
          </cell>
          <cell r="E3977">
            <v>11302.829999999998</v>
          </cell>
          <cell r="F3977">
            <v>565.14149999999995</v>
          </cell>
        </row>
        <row r="3978">
          <cell r="A3978">
            <v>0</v>
          </cell>
          <cell r="B3978" t="str">
            <v>Costo directo</v>
          </cell>
          <cell r="C3978">
            <v>0</v>
          </cell>
          <cell r="D3978">
            <v>0</v>
          </cell>
          <cell r="E3978">
            <v>0</v>
          </cell>
          <cell r="F3978">
            <v>12070.584833333331</v>
          </cell>
        </row>
        <row r="3979">
          <cell r="A3979">
            <v>0</v>
          </cell>
          <cell r="B3979" t="str">
            <v xml:space="preserve">A.I.U </v>
          </cell>
          <cell r="C3979">
            <v>0</v>
          </cell>
          <cell r="D3979">
            <v>0</v>
          </cell>
          <cell r="E3979">
            <v>0</v>
          </cell>
          <cell r="F3979">
            <v>0</v>
          </cell>
        </row>
        <row r="3980">
          <cell r="A3980">
            <v>0</v>
          </cell>
          <cell r="B3980" t="str">
            <v>PRECIO UNITARIO (un)</v>
          </cell>
          <cell r="C3980">
            <v>0</v>
          </cell>
          <cell r="D3980">
            <v>0</v>
          </cell>
          <cell r="E3980">
            <v>0</v>
          </cell>
          <cell r="F3980">
            <v>12071</v>
          </cell>
        </row>
        <row r="3981">
          <cell r="A3981">
            <v>0</v>
          </cell>
          <cell r="B3981">
            <v>0</v>
          </cell>
          <cell r="C3981">
            <v>0</v>
          </cell>
          <cell r="D3981">
            <v>0</v>
          </cell>
          <cell r="E3981">
            <v>0</v>
          </cell>
          <cell r="F3981">
            <v>0</v>
          </cell>
        </row>
        <row r="3982">
          <cell r="A3982">
            <v>0</v>
          </cell>
          <cell r="B3982" t="str">
            <v>Suministro de Reducción en Hierro Dúctil concéntrica de Ø3"X Ø2", Junta Hidráulica; según norma de fabricación AWWA C-153 / C110</v>
          </cell>
          <cell r="C3982">
            <v>0</v>
          </cell>
          <cell r="D3982">
            <v>0</v>
          </cell>
          <cell r="E3982">
            <v>0</v>
          </cell>
          <cell r="F3982">
            <v>0</v>
          </cell>
        </row>
        <row r="3983">
          <cell r="A3983">
            <v>0</v>
          </cell>
          <cell r="B3983" t="str">
            <v>Reducción en Hierro Dúctil concéntrica de Ø3"X Ø2"</v>
          </cell>
          <cell r="C3983" t="str">
            <v>un</v>
          </cell>
          <cell r="D3983">
            <v>1</v>
          </cell>
          <cell r="E3983">
            <v>51040</v>
          </cell>
          <cell r="F3983">
            <v>51040</v>
          </cell>
        </row>
        <row r="3984">
          <cell r="A3984">
            <v>0</v>
          </cell>
          <cell r="B3984" t="str">
            <v xml:space="preserve">Transporte </v>
          </cell>
          <cell r="C3984" t="str">
            <v>un</v>
          </cell>
          <cell r="D3984">
            <v>1</v>
          </cell>
          <cell r="E3984">
            <v>2041.6000000000001</v>
          </cell>
          <cell r="F3984">
            <v>2041.6000000000001</v>
          </cell>
        </row>
        <row r="3985">
          <cell r="A3985">
            <v>0</v>
          </cell>
          <cell r="B3985" t="str">
            <v>Costo directo</v>
          </cell>
          <cell r="C3985">
            <v>0</v>
          </cell>
          <cell r="D3985">
            <v>0</v>
          </cell>
          <cell r="E3985">
            <v>0</v>
          </cell>
          <cell r="F3985">
            <v>53081.599999999999</v>
          </cell>
        </row>
        <row r="3986">
          <cell r="A3986">
            <v>0</v>
          </cell>
          <cell r="B3986" t="str">
            <v xml:space="preserve">A.I.U </v>
          </cell>
          <cell r="C3986">
            <v>0</v>
          </cell>
          <cell r="D3986">
            <v>0</v>
          </cell>
          <cell r="E3986">
            <v>0</v>
          </cell>
          <cell r="F3986">
            <v>0</v>
          </cell>
        </row>
        <row r="3987">
          <cell r="A3987">
            <v>0</v>
          </cell>
          <cell r="B3987" t="str">
            <v>PRECIO UNITARIO (un)</v>
          </cell>
          <cell r="C3987">
            <v>0</v>
          </cell>
          <cell r="D3987">
            <v>0</v>
          </cell>
          <cell r="E3987">
            <v>0</v>
          </cell>
          <cell r="F3987">
            <v>53082</v>
          </cell>
        </row>
        <row r="3988">
          <cell r="A3988">
            <v>0</v>
          </cell>
          <cell r="B3988">
            <v>0</v>
          </cell>
          <cell r="C3988">
            <v>0</v>
          </cell>
          <cell r="D3988">
            <v>0</v>
          </cell>
          <cell r="E3988">
            <v>0</v>
          </cell>
          <cell r="F3988">
            <v>0</v>
          </cell>
        </row>
        <row r="3989">
          <cell r="A3989" t="str">
            <v>6.2.3.7.3</v>
          </cell>
          <cell r="B3989" t="str">
            <v>Reducción en Hierro Dúctil concéntrica de Ø4"X Ø3", Junta Hidráulica; según norma de fabricación AWWA C-153 / C110</v>
          </cell>
          <cell r="C3989" t="str">
            <v>un</v>
          </cell>
          <cell r="D3989">
            <v>16128</v>
          </cell>
          <cell r="E3989">
            <v>89274</v>
          </cell>
          <cell r="F3989">
            <v>0</v>
          </cell>
        </row>
        <row r="3990">
          <cell r="A3990">
            <v>0</v>
          </cell>
          <cell r="B3990">
            <v>0</v>
          </cell>
          <cell r="C3990">
            <v>0</v>
          </cell>
          <cell r="D3990">
            <v>0</v>
          </cell>
          <cell r="E3990">
            <v>0</v>
          </cell>
          <cell r="F3990">
            <v>0</v>
          </cell>
        </row>
        <row r="3991">
          <cell r="A3991">
            <v>0</v>
          </cell>
          <cell r="B3991" t="str">
            <v>instalación de Reducción en Hierro Dúctil de Ø4"X Ø3" concéntrica, Junta Hidráulica</v>
          </cell>
          <cell r="C3991">
            <v>0</v>
          </cell>
          <cell r="D3991">
            <v>0</v>
          </cell>
          <cell r="E3991">
            <v>0</v>
          </cell>
          <cell r="F3991">
            <v>0</v>
          </cell>
        </row>
        <row r="3992">
          <cell r="A3992">
            <v>0</v>
          </cell>
          <cell r="B3992" t="str">
            <v>Lubricante (500 grs)</v>
          </cell>
          <cell r="C3992" t="str">
            <v>gl</v>
          </cell>
          <cell r="D3992">
            <v>50</v>
          </cell>
          <cell r="E3992">
            <v>15195.999999999998</v>
          </cell>
          <cell r="F3992">
            <v>303.91999999999996</v>
          </cell>
        </row>
        <row r="3993">
          <cell r="A3993">
            <v>0</v>
          </cell>
          <cell r="B3993" t="str">
            <v xml:space="preserve">Salario Oficial + Ayudante dia con prestaciones </v>
          </cell>
          <cell r="C3993" t="str">
            <v>día</v>
          </cell>
          <cell r="D3993">
            <v>6</v>
          </cell>
          <cell r="E3993">
            <v>90422.639999999985</v>
          </cell>
          <cell r="F3993">
            <v>15070.439999999997</v>
          </cell>
        </row>
        <row r="3994">
          <cell r="A3994">
            <v>0</v>
          </cell>
          <cell r="B3994" t="str">
            <v>Herramienta menor (5% M.O.)</v>
          </cell>
          <cell r="C3994" t="str">
            <v>gl</v>
          </cell>
          <cell r="D3994">
            <v>0.05</v>
          </cell>
          <cell r="E3994">
            <v>15070.439999999997</v>
          </cell>
          <cell r="F3994">
            <v>753.52199999999993</v>
          </cell>
        </row>
        <row r="3995">
          <cell r="A3995">
            <v>0</v>
          </cell>
          <cell r="B3995" t="str">
            <v>Costo directo</v>
          </cell>
          <cell r="C3995">
            <v>0</v>
          </cell>
          <cell r="D3995">
            <v>0</v>
          </cell>
          <cell r="E3995">
            <v>0</v>
          </cell>
          <cell r="F3995">
            <v>16127.881999999998</v>
          </cell>
        </row>
        <row r="3996">
          <cell r="A3996">
            <v>0</v>
          </cell>
          <cell r="B3996" t="str">
            <v xml:space="preserve">A.I.U </v>
          </cell>
          <cell r="C3996">
            <v>0</v>
          </cell>
          <cell r="D3996">
            <v>0</v>
          </cell>
          <cell r="E3996">
            <v>0</v>
          </cell>
          <cell r="F3996">
            <v>0</v>
          </cell>
        </row>
        <row r="3997">
          <cell r="A3997">
            <v>0</v>
          </cell>
          <cell r="B3997" t="str">
            <v>PRECIO UNITARIO (un)</v>
          </cell>
          <cell r="C3997">
            <v>0</v>
          </cell>
          <cell r="D3997">
            <v>0</v>
          </cell>
          <cell r="E3997">
            <v>0</v>
          </cell>
          <cell r="F3997">
            <v>16128</v>
          </cell>
        </row>
        <row r="3998">
          <cell r="A3998">
            <v>0</v>
          </cell>
          <cell r="B3998">
            <v>0</v>
          </cell>
          <cell r="C3998">
            <v>0</v>
          </cell>
          <cell r="D3998">
            <v>0</v>
          </cell>
          <cell r="E3998">
            <v>0</v>
          </cell>
          <cell r="F3998">
            <v>0</v>
          </cell>
        </row>
        <row r="3999">
          <cell r="A3999">
            <v>0</v>
          </cell>
          <cell r="B3999" t="str">
            <v>Suministro de Reducción en Hierro Dúctil de Ø4"X Ø3" concéntrica, Junta Hidráulica</v>
          </cell>
          <cell r="C3999">
            <v>0</v>
          </cell>
          <cell r="D3999">
            <v>0</v>
          </cell>
          <cell r="E3999">
            <v>0</v>
          </cell>
          <cell r="F3999">
            <v>0</v>
          </cell>
        </row>
        <row r="4000">
          <cell r="A4000">
            <v>0</v>
          </cell>
          <cell r="B4000" t="str">
            <v>Reducciones en Hierro Dúctil de Ø4"X Ø3"</v>
          </cell>
          <cell r="C4000" t="str">
            <v>un</v>
          </cell>
          <cell r="D4000">
            <v>1</v>
          </cell>
          <cell r="E4000">
            <v>85840</v>
          </cell>
          <cell r="F4000">
            <v>85840</v>
          </cell>
        </row>
        <row r="4001">
          <cell r="A4001">
            <v>0</v>
          </cell>
          <cell r="B4001" t="str">
            <v xml:space="preserve">Transporte </v>
          </cell>
          <cell r="C4001" t="str">
            <v>un</v>
          </cell>
          <cell r="D4001">
            <v>1</v>
          </cell>
          <cell r="E4001">
            <v>3433.6</v>
          </cell>
          <cell r="F4001">
            <v>3433.6</v>
          </cell>
        </row>
        <row r="4002">
          <cell r="A4002">
            <v>0</v>
          </cell>
          <cell r="B4002" t="str">
            <v>Costo directo</v>
          </cell>
          <cell r="C4002">
            <v>0</v>
          </cell>
          <cell r="D4002">
            <v>0</v>
          </cell>
          <cell r="E4002">
            <v>0</v>
          </cell>
          <cell r="F4002">
            <v>89273.600000000006</v>
          </cell>
        </row>
        <row r="4003">
          <cell r="A4003">
            <v>0</v>
          </cell>
          <cell r="B4003" t="str">
            <v xml:space="preserve">A.I.U </v>
          </cell>
          <cell r="C4003">
            <v>0</v>
          </cell>
          <cell r="D4003">
            <v>0</v>
          </cell>
          <cell r="E4003">
            <v>0</v>
          </cell>
          <cell r="F4003">
            <v>0</v>
          </cell>
        </row>
        <row r="4004">
          <cell r="A4004">
            <v>0</v>
          </cell>
          <cell r="B4004" t="str">
            <v>PRECIO UNITARIO (un)</v>
          </cell>
          <cell r="C4004">
            <v>0</v>
          </cell>
          <cell r="D4004">
            <v>0</v>
          </cell>
          <cell r="E4004">
            <v>0</v>
          </cell>
          <cell r="F4004">
            <v>89274</v>
          </cell>
        </row>
        <row r="4005">
          <cell r="A4005">
            <v>0</v>
          </cell>
          <cell r="B4005">
            <v>0</v>
          </cell>
          <cell r="C4005">
            <v>0</v>
          </cell>
          <cell r="D4005">
            <v>0</v>
          </cell>
          <cell r="E4005">
            <v>0</v>
          </cell>
          <cell r="F4005">
            <v>0</v>
          </cell>
        </row>
        <row r="4006">
          <cell r="A4006" t="str">
            <v>6.2.3.7.6</v>
          </cell>
          <cell r="B4006" t="str">
            <v>Reducción en Hierro Dúctil concéntrica de Ø6"X Ø4", Junta Hidráulica; según norma de fabricación AWWA C-153 / C110</v>
          </cell>
          <cell r="C4006" t="str">
            <v>un</v>
          </cell>
          <cell r="D4006">
            <v>42858</v>
          </cell>
          <cell r="E4006">
            <v>176134</v>
          </cell>
          <cell r="F4006">
            <v>0</v>
          </cell>
        </row>
        <row r="4007">
          <cell r="A4007">
            <v>0</v>
          </cell>
          <cell r="B4007">
            <v>0</v>
          </cell>
          <cell r="C4007">
            <v>0</v>
          </cell>
          <cell r="D4007">
            <v>0</v>
          </cell>
          <cell r="E4007">
            <v>0</v>
          </cell>
          <cell r="F4007">
            <v>0</v>
          </cell>
        </row>
        <row r="4008">
          <cell r="A4008">
            <v>0</v>
          </cell>
          <cell r="B4008" t="str">
            <v>Instalación de Reducción en Hierro Dúctil concéntrica de Ø6"X Ø4", Junta Hidráulica; según norma de fabricación AWWA C-153 / C110</v>
          </cell>
          <cell r="C4008">
            <v>0</v>
          </cell>
          <cell r="D4008">
            <v>0</v>
          </cell>
          <cell r="E4008">
            <v>0</v>
          </cell>
          <cell r="F4008">
            <v>0</v>
          </cell>
        </row>
        <row r="4009">
          <cell r="A4009">
            <v>0</v>
          </cell>
          <cell r="B4009" t="str">
            <v>Lubricante (500 grs)</v>
          </cell>
          <cell r="C4009" t="str">
            <v>gl</v>
          </cell>
          <cell r="D4009">
            <v>23</v>
          </cell>
          <cell r="E4009">
            <v>15195.999999999998</v>
          </cell>
          <cell r="F4009">
            <v>660.695652173913</v>
          </cell>
        </row>
        <row r="4010">
          <cell r="A4010">
            <v>0</v>
          </cell>
          <cell r="B4010" t="str">
            <v>Salario Oficial + 2 Ayudantes  dia con prestaciones</v>
          </cell>
          <cell r="C4010" t="str">
            <v>día</v>
          </cell>
          <cell r="D4010">
            <v>3</v>
          </cell>
          <cell r="E4010">
            <v>120563.51999999999</v>
          </cell>
          <cell r="F4010">
            <v>40187.839999999997</v>
          </cell>
        </row>
        <row r="4011">
          <cell r="A4011">
            <v>0</v>
          </cell>
          <cell r="B4011" t="str">
            <v>Herramienta menor (5% M.O.)</v>
          </cell>
          <cell r="C4011" t="str">
            <v>gl</v>
          </cell>
          <cell r="D4011">
            <v>0.05</v>
          </cell>
          <cell r="E4011">
            <v>40187.839999999997</v>
          </cell>
          <cell r="F4011">
            <v>2009.3919999999998</v>
          </cell>
        </row>
        <row r="4012">
          <cell r="A4012">
            <v>0</v>
          </cell>
          <cell r="B4012" t="str">
            <v>Costo directo</v>
          </cell>
          <cell r="C4012">
            <v>0</v>
          </cell>
          <cell r="D4012">
            <v>0</v>
          </cell>
          <cell r="E4012">
            <v>0</v>
          </cell>
          <cell r="F4012">
            <v>42857.927652173908</v>
          </cell>
        </row>
        <row r="4013">
          <cell r="A4013">
            <v>0</v>
          </cell>
          <cell r="B4013" t="str">
            <v xml:space="preserve">A.I.U </v>
          </cell>
          <cell r="C4013">
            <v>0</v>
          </cell>
          <cell r="D4013">
            <v>0</v>
          </cell>
          <cell r="E4013">
            <v>0</v>
          </cell>
          <cell r="F4013">
            <v>0</v>
          </cell>
        </row>
        <row r="4014">
          <cell r="A4014">
            <v>0</v>
          </cell>
          <cell r="B4014" t="str">
            <v>PRECIO UNITARIO (un)</v>
          </cell>
          <cell r="C4014">
            <v>0</v>
          </cell>
          <cell r="D4014">
            <v>0</v>
          </cell>
          <cell r="E4014">
            <v>0</v>
          </cell>
          <cell r="F4014">
            <v>42858</v>
          </cell>
        </row>
        <row r="4015">
          <cell r="A4015">
            <v>0</v>
          </cell>
          <cell r="B4015">
            <v>0</v>
          </cell>
          <cell r="C4015">
            <v>0</v>
          </cell>
          <cell r="D4015">
            <v>0</v>
          </cell>
          <cell r="E4015">
            <v>0</v>
          </cell>
          <cell r="F4015">
            <v>0</v>
          </cell>
        </row>
        <row r="4016">
          <cell r="A4016">
            <v>0</v>
          </cell>
          <cell r="B4016" t="str">
            <v>Suministro de Reducción en Hierro Dúctil concéntrica de Ø6"X Ø4", Junta Hidráulica; según norma de fabricación AWWA C-153 / C110</v>
          </cell>
          <cell r="C4016">
            <v>0</v>
          </cell>
          <cell r="D4016">
            <v>0</v>
          </cell>
          <cell r="E4016">
            <v>0</v>
          </cell>
          <cell r="F4016">
            <v>0</v>
          </cell>
        </row>
        <row r="4017">
          <cell r="A4017">
            <v>0</v>
          </cell>
          <cell r="B4017" t="str">
            <v>Reducción en Hierro Dúctil de Ø6"X Ø4"</v>
          </cell>
          <cell r="C4017" t="str">
            <v>un</v>
          </cell>
          <cell r="D4017">
            <v>1</v>
          </cell>
          <cell r="E4017">
            <v>169360</v>
          </cell>
          <cell r="F4017">
            <v>169360</v>
          </cell>
        </row>
        <row r="4018">
          <cell r="A4018">
            <v>0</v>
          </cell>
          <cell r="B4018" t="str">
            <v xml:space="preserve">Transporte </v>
          </cell>
          <cell r="C4018" t="str">
            <v>un</v>
          </cell>
          <cell r="D4018">
            <v>1</v>
          </cell>
          <cell r="E4018">
            <v>6774.4000000000005</v>
          </cell>
          <cell r="F4018">
            <v>6774.4000000000005</v>
          </cell>
        </row>
        <row r="4019">
          <cell r="A4019">
            <v>0</v>
          </cell>
          <cell r="B4019" t="str">
            <v>Costo directo</v>
          </cell>
          <cell r="C4019">
            <v>0</v>
          </cell>
          <cell r="D4019">
            <v>0</v>
          </cell>
          <cell r="E4019">
            <v>0</v>
          </cell>
          <cell r="F4019">
            <v>176134.39999999999</v>
          </cell>
        </row>
        <row r="4020">
          <cell r="A4020">
            <v>0</v>
          </cell>
          <cell r="B4020" t="str">
            <v xml:space="preserve">A.I.U </v>
          </cell>
          <cell r="C4020">
            <v>0</v>
          </cell>
          <cell r="D4020">
            <v>0</v>
          </cell>
          <cell r="E4020">
            <v>0</v>
          </cell>
          <cell r="F4020">
            <v>0</v>
          </cell>
        </row>
        <row r="4021">
          <cell r="A4021">
            <v>0</v>
          </cell>
          <cell r="B4021" t="str">
            <v>PRECIO UNITARIO (un)</v>
          </cell>
          <cell r="C4021">
            <v>0</v>
          </cell>
          <cell r="D4021">
            <v>0</v>
          </cell>
          <cell r="E4021">
            <v>0</v>
          </cell>
          <cell r="F4021">
            <v>176134</v>
          </cell>
        </row>
        <row r="4022">
          <cell r="A4022">
            <v>0</v>
          </cell>
          <cell r="B4022">
            <v>0</v>
          </cell>
          <cell r="C4022">
            <v>0</v>
          </cell>
          <cell r="D4022">
            <v>0</v>
          </cell>
          <cell r="E4022">
            <v>0</v>
          </cell>
          <cell r="F4022">
            <v>0</v>
          </cell>
        </row>
        <row r="4023">
          <cell r="A4023" t="str">
            <v>6.2.3.8</v>
          </cell>
          <cell r="B4023" t="str">
            <v>Reducciones en Hierro Ductil Concentricas, Extremo Brida, según norma de fabricación AWWA C-153 / C110;  Incluye juego de empaques y tornillos</v>
          </cell>
          <cell r="C4023">
            <v>0</v>
          </cell>
          <cell r="D4023">
            <v>0</v>
          </cell>
          <cell r="E4023">
            <v>0</v>
          </cell>
          <cell r="F4023">
            <v>0</v>
          </cell>
        </row>
        <row r="4024">
          <cell r="A4024">
            <v>0</v>
          </cell>
          <cell r="B4024">
            <v>0</v>
          </cell>
          <cell r="C4024">
            <v>0</v>
          </cell>
          <cell r="D4024">
            <v>0</v>
          </cell>
          <cell r="E4024">
            <v>0</v>
          </cell>
          <cell r="F4024">
            <v>0</v>
          </cell>
        </row>
        <row r="4025">
          <cell r="A4025" t="str">
            <v>6.2.3.8.1</v>
          </cell>
          <cell r="B4025" t="str">
            <v>Reduccion en Hierro Ductil Concentrica de  3"X2", Extremo Brida, según norma de fabricación AWWA C-153 / C110;  Incluye juego de empaques y tornillos</v>
          </cell>
          <cell r="C4025" t="str">
            <v>un</v>
          </cell>
          <cell r="D4025">
            <v>23736</v>
          </cell>
          <cell r="E4025">
            <v>143870</v>
          </cell>
          <cell r="F4025">
            <v>0</v>
          </cell>
        </row>
        <row r="4026">
          <cell r="A4026">
            <v>0</v>
          </cell>
          <cell r="B4026">
            <v>0</v>
          </cell>
          <cell r="C4026">
            <v>0</v>
          </cell>
          <cell r="D4026">
            <v>0</v>
          </cell>
          <cell r="E4026">
            <v>0</v>
          </cell>
          <cell r="F4026">
            <v>0</v>
          </cell>
        </row>
        <row r="4027">
          <cell r="A4027">
            <v>0</v>
          </cell>
          <cell r="B4027" t="str">
            <v>instalación de Reduccion en Hierro Ductil Concentrica de  3"X2", Extremo Brida, según norma de fabricación AWWA C-153 / C110;  Incluye juego de empaques y tornillos</v>
          </cell>
          <cell r="C4027">
            <v>0</v>
          </cell>
          <cell r="D4027">
            <v>0</v>
          </cell>
          <cell r="E4027">
            <v>0</v>
          </cell>
          <cell r="F4027">
            <v>0</v>
          </cell>
        </row>
        <row r="4028">
          <cell r="A4028">
            <v>0</v>
          </cell>
          <cell r="B4028" t="str">
            <v xml:space="preserve">Salario Oficial + Ayudante dia con prestaciones </v>
          </cell>
          <cell r="C4028" t="str">
            <v>día</v>
          </cell>
          <cell r="D4028">
            <v>4</v>
          </cell>
          <cell r="E4028">
            <v>90422.639999999985</v>
          </cell>
          <cell r="F4028">
            <v>22605.659999999996</v>
          </cell>
        </row>
        <row r="4029">
          <cell r="A4029">
            <v>0</v>
          </cell>
          <cell r="B4029" t="str">
            <v>Herramienta menor (5% M.O.)</v>
          </cell>
          <cell r="C4029" t="str">
            <v>gl</v>
          </cell>
          <cell r="D4029">
            <v>0.05</v>
          </cell>
          <cell r="E4029">
            <v>22605.659999999996</v>
          </cell>
          <cell r="F4029">
            <v>1130.2829999999999</v>
          </cell>
        </row>
        <row r="4030">
          <cell r="A4030">
            <v>0</v>
          </cell>
          <cell r="B4030" t="str">
            <v>Costo directo</v>
          </cell>
          <cell r="C4030">
            <v>0</v>
          </cell>
          <cell r="D4030">
            <v>0</v>
          </cell>
          <cell r="E4030">
            <v>0</v>
          </cell>
          <cell r="F4030">
            <v>23735.942999999996</v>
          </cell>
        </row>
        <row r="4031">
          <cell r="A4031">
            <v>0</v>
          </cell>
          <cell r="B4031" t="str">
            <v xml:space="preserve">A.I.U </v>
          </cell>
          <cell r="C4031">
            <v>0</v>
          </cell>
          <cell r="D4031">
            <v>0</v>
          </cell>
          <cell r="E4031">
            <v>0</v>
          </cell>
          <cell r="F4031">
            <v>0</v>
          </cell>
        </row>
        <row r="4032">
          <cell r="A4032">
            <v>0</v>
          </cell>
          <cell r="B4032" t="str">
            <v>PRECIO UNITARIO (un)</v>
          </cell>
          <cell r="C4032">
            <v>0</v>
          </cell>
          <cell r="D4032">
            <v>0</v>
          </cell>
          <cell r="E4032">
            <v>0</v>
          </cell>
          <cell r="F4032">
            <v>23736</v>
          </cell>
        </row>
        <row r="4033">
          <cell r="A4033">
            <v>0</v>
          </cell>
          <cell r="B4033">
            <v>0</v>
          </cell>
          <cell r="C4033">
            <v>0</v>
          </cell>
          <cell r="D4033">
            <v>0</v>
          </cell>
          <cell r="E4033">
            <v>0</v>
          </cell>
          <cell r="F4033">
            <v>0</v>
          </cell>
        </row>
        <row r="4034">
          <cell r="A4034">
            <v>0</v>
          </cell>
          <cell r="B4034" t="str">
            <v>Suministro de Reduccion en Hierro Ductil Concentrica de  3"X2", Extremo Brida, según norma de fabricación AWWA C-153 / C110;  Incluye juego de empaques y tornillos</v>
          </cell>
          <cell r="C4034">
            <v>0</v>
          </cell>
          <cell r="D4034">
            <v>0</v>
          </cell>
          <cell r="E4034">
            <v>0</v>
          </cell>
          <cell r="F4034">
            <v>0</v>
          </cell>
        </row>
        <row r="4035">
          <cell r="A4035">
            <v>0</v>
          </cell>
          <cell r="B4035" t="str">
            <v>Reduccion en Hierro Ductil Concentrica de  3"X2"</v>
          </cell>
          <cell r="C4035" t="str">
            <v>un</v>
          </cell>
          <cell r="D4035">
            <v>1</v>
          </cell>
          <cell r="E4035">
            <v>115999.99999999999</v>
          </cell>
          <cell r="F4035">
            <v>115999.99999999999</v>
          </cell>
        </row>
        <row r="4036">
          <cell r="A4036">
            <v>0</v>
          </cell>
          <cell r="B4036" t="str">
            <v>Juego de empaques y tornillos 3"</v>
          </cell>
          <cell r="C4036" t="str">
            <v>un</v>
          </cell>
          <cell r="D4036">
            <v>1</v>
          </cell>
          <cell r="E4036">
            <v>22336.959999999999</v>
          </cell>
          <cell r="F4036">
            <v>22336.959999999999</v>
          </cell>
        </row>
        <row r="4037">
          <cell r="A4037">
            <v>0</v>
          </cell>
          <cell r="B4037" t="str">
            <v xml:space="preserve">Transporte </v>
          </cell>
          <cell r="C4037" t="str">
            <v>un</v>
          </cell>
          <cell r="D4037">
            <v>1</v>
          </cell>
          <cell r="E4037">
            <v>5533.4784</v>
          </cell>
          <cell r="F4037">
            <v>5533.4784</v>
          </cell>
        </row>
        <row r="4038">
          <cell r="A4038">
            <v>0</v>
          </cell>
          <cell r="B4038" t="str">
            <v>Costo directo</v>
          </cell>
          <cell r="C4038">
            <v>0</v>
          </cell>
          <cell r="D4038">
            <v>0</v>
          </cell>
          <cell r="E4038">
            <v>0</v>
          </cell>
          <cell r="F4038">
            <v>143870.43839999998</v>
          </cell>
        </row>
        <row r="4039">
          <cell r="A4039">
            <v>0</v>
          </cell>
          <cell r="B4039" t="str">
            <v xml:space="preserve">A.I.U </v>
          </cell>
          <cell r="C4039">
            <v>0</v>
          </cell>
          <cell r="D4039">
            <v>0</v>
          </cell>
          <cell r="E4039">
            <v>0</v>
          </cell>
          <cell r="F4039">
            <v>0</v>
          </cell>
        </row>
        <row r="4040">
          <cell r="A4040">
            <v>0</v>
          </cell>
          <cell r="B4040" t="str">
            <v>PRECIO UNITARIO (un)</v>
          </cell>
          <cell r="C4040">
            <v>0</v>
          </cell>
          <cell r="D4040">
            <v>0</v>
          </cell>
          <cell r="E4040">
            <v>0</v>
          </cell>
          <cell r="F4040">
            <v>143870</v>
          </cell>
        </row>
        <row r="4041">
          <cell r="A4041">
            <v>0</v>
          </cell>
          <cell r="B4041">
            <v>0</v>
          </cell>
          <cell r="C4041">
            <v>0</v>
          </cell>
          <cell r="D4041">
            <v>0</v>
          </cell>
          <cell r="E4041">
            <v>0</v>
          </cell>
          <cell r="F4041">
            <v>0</v>
          </cell>
        </row>
        <row r="4042">
          <cell r="A4042" t="str">
            <v>6.2.3.8.2</v>
          </cell>
          <cell r="B4042" t="str">
            <v>Reduccion en Hierro Ductil Concentrica de  4"X2", Extremo Brida, según norma de fabricación AWWA C-153 / C110;  Incluye juego de empaques y tornillos</v>
          </cell>
          <cell r="C4042" t="str">
            <v>un</v>
          </cell>
          <cell r="D4042">
            <v>31648</v>
          </cell>
          <cell r="E4042">
            <v>205387</v>
          </cell>
          <cell r="F4042">
            <v>0</v>
          </cell>
        </row>
        <row r="4043">
          <cell r="A4043">
            <v>0</v>
          </cell>
          <cell r="B4043">
            <v>0</v>
          </cell>
          <cell r="C4043">
            <v>0</v>
          </cell>
          <cell r="D4043">
            <v>0</v>
          </cell>
          <cell r="E4043">
            <v>0</v>
          </cell>
          <cell r="F4043">
            <v>0</v>
          </cell>
        </row>
        <row r="4044">
          <cell r="A4044">
            <v>0</v>
          </cell>
          <cell r="B4044" t="str">
            <v>instalación de Reduccion en Hierro Ductil Concentrica de  4"X2", Extremo Brida, según norma de fabricación AWWA C-153 / C110;  Incluye juego de empaques y tornillos</v>
          </cell>
          <cell r="C4044">
            <v>0</v>
          </cell>
          <cell r="D4044">
            <v>0</v>
          </cell>
          <cell r="E4044">
            <v>0</v>
          </cell>
          <cell r="F4044">
            <v>0</v>
          </cell>
        </row>
        <row r="4045">
          <cell r="A4045">
            <v>0</v>
          </cell>
          <cell r="B4045" t="str">
            <v xml:space="preserve">Salario Oficial + Ayudante dia con prestaciones </v>
          </cell>
          <cell r="C4045" t="str">
            <v>día</v>
          </cell>
          <cell r="D4045">
            <v>3</v>
          </cell>
          <cell r="E4045">
            <v>90422.639999999985</v>
          </cell>
          <cell r="F4045">
            <v>30140.879999999994</v>
          </cell>
        </row>
        <row r="4046">
          <cell r="A4046">
            <v>0</v>
          </cell>
          <cell r="B4046" t="str">
            <v>Herramienta menor (5% M.O.)</v>
          </cell>
          <cell r="C4046" t="str">
            <v>gl</v>
          </cell>
          <cell r="D4046">
            <v>0.05</v>
          </cell>
          <cell r="E4046">
            <v>30140.879999999994</v>
          </cell>
          <cell r="F4046">
            <v>1507.0439999999999</v>
          </cell>
        </row>
        <row r="4047">
          <cell r="A4047">
            <v>0</v>
          </cell>
          <cell r="B4047" t="str">
            <v>Costo directo</v>
          </cell>
          <cell r="C4047">
            <v>0</v>
          </cell>
          <cell r="D4047">
            <v>0</v>
          </cell>
          <cell r="E4047">
            <v>0</v>
          </cell>
          <cell r="F4047">
            <v>31647.923999999992</v>
          </cell>
        </row>
        <row r="4048">
          <cell r="A4048">
            <v>0</v>
          </cell>
          <cell r="B4048" t="str">
            <v xml:space="preserve">A.I.U </v>
          </cell>
          <cell r="C4048">
            <v>0</v>
          </cell>
          <cell r="D4048">
            <v>0</v>
          </cell>
          <cell r="E4048">
            <v>0</v>
          </cell>
          <cell r="F4048">
            <v>0</v>
          </cell>
        </row>
        <row r="4049">
          <cell r="A4049">
            <v>0</v>
          </cell>
          <cell r="B4049" t="str">
            <v>PRECIO UNITARIO (un)</v>
          </cell>
          <cell r="C4049">
            <v>0</v>
          </cell>
          <cell r="D4049">
            <v>0</v>
          </cell>
          <cell r="E4049">
            <v>0</v>
          </cell>
          <cell r="F4049">
            <v>31648</v>
          </cell>
        </row>
        <row r="4050">
          <cell r="A4050">
            <v>0</v>
          </cell>
          <cell r="B4050">
            <v>0</v>
          </cell>
          <cell r="C4050">
            <v>0</v>
          </cell>
          <cell r="D4050">
            <v>0</v>
          </cell>
          <cell r="E4050">
            <v>0</v>
          </cell>
          <cell r="F4050">
            <v>0</v>
          </cell>
        </row>
        <row r="4051">
          <cell r="A4051">
            <v>0</v>
          </cell>
          <cell r="B4051" t="str">
            <v>Suministro de Reduccion en Hierro Ductil Concentrica de  4"X2", Extremo Brida, según norma de fabricación AWWA C-153 / C110;  Incluye juego de empaques y tornillos</v>
          </cell>
          <cell r="C4051">
            <v>0</v>
          </cell>
          <cell r="D4051">
            <v>0</v>
          </cell>
          <cell r="E4051">
            <v>0</v>
          </cell>
          <cell r="F4051">
            <v>0</v>
          </cell>
        </row>
        <row r="4052">
          <cell r="A4052">
            <v>0</v>
          </cell>
          <cell r="B4052" t="str">
            <v>Reduccion en Hierro Ductil Concentrica de  4"X2"</v>
          </cell>
          <cell r="C4052" t="str">
            <v>un</v>
          </cell>
          <cell r="D4052">
            <v>1</v>
          </cell>
          <cell r="E4052">
            <v>160080</v>
          </cell>
          <cell r="F4052">
            <v>160080</v>
          </cell>
        </row>
        <row r="4053">
          <cell r="A4053">
            <v>0</v>
          </cell>
          <cell r="B4053" t="str">
            <v>Juego de empaques y tornillos 4"</v>
          </cell>
          <cell r="C4053" t="str">
            <v>un</v>
          </cell>
          <cell r="D4053">
            <v>1</v>
          </cell>
          <cell r="E4053">
            <v>37407.679999999993</v>
          </cell>
          <cell r="F4053">
            <v>37407.679999999993</v>
          </cell>
        </row>
        <row r="4054">
          <cell r="A4054">
            <v>0</v>
          </cell>
          <cell r="B4054" t="str">
            <v xml:space="preserve">Transporte </v>
          </cell>
          <cell r="C4054" t="str">
            <v>un</v>
          </cell>
          <cell r="D4054">
            <v>1</v>
          </cell>
          <cell r="E4054">
            <v>7899.5072</v>
          </cell>
          <cell r="F4054">
            <v>7899.5072</v>
          </cell>
        </row>
        <row r="4055">
          <cell r="A4055">
            <v>0</v>
          </cell>
          <cell r="B4055" t="str">
            <v>Costo directo</v>
          </cell>
          <cell r="C4055">
            <v>0</v>
          </cell>
          <cell r="D4055">
            <v>0</v>
          </cell>
          <cell r="E4055">
            <v>0</v>
          </cell>
          <cell r="F4055">
            <v>205387.18719999999</v>
          </cell>
        </row>
        <row r="4056">
          <cell r="A4056">
            <v>0</v>
          </cell>
          <cell r="B4056" t="str">
            <v xml:space="preserve">A.I.U </v>
          </cell>
          <cell r="C4056">
            <v>0</v>
          </cell>
          <cell r="D4056">
            <v>0</v>
          </cell>
          <cell r="E4056">
            <v>0</v>
          </cell>
          <cell r="F4056">
            <v>0</v>
          </cell>
        </row>
        <row r="4057">
          <cell r="A4057">
            <v>0</v>
          </cell>
          <cell r="B4057" t="str">
            <v>PRECIO UNITARIO (un)</v>
          </cell>
          <cell r="C4057">
            <v>0</v>
          </cell>
          <cell r="D4057">
            <v>0</v>
          </cell>
          <cell r="E4057">
            <v>0</v>
          </cell>
          <cell r="F4057">
            <v>205387</v>
          </cell>
        </row>
        <row r="4058">
          <cell r="A4058">
            <v>0</v>
          </cell>
          <cell r="B4058">
            <v>0</v>
          </cell>
          <cell r="C4058">
            <v>0</v>
          </cell>
          <cell r="D4058">
            <v>0</v>
          </cell>
          <cell r="E4058">
            <v>0</v>
          </cell>
          <cell r="F4058">
            <v>0</v>
          </cell>
        </row>
        <row r="4059">
          <cell r="A4059" t="str">
            <v>6.2.3.8.3</v>
          </cell>
          <cell r="B4059" t="str">
            <v>Reduccion en Hierro Ductil Concentrica de  4"X3", Extremo Brida, según norma de fabricación AWWA C-153 / C110;  Incluye juego de empaques y tornillos</v>
          </cell>
          <cell r="C4059" t="str">
            <v>un</v>
          </cell>
          <cell r="D4059">
            <v>31648</v>
          </cell>
          <cell r="E4059">
            <v>224690</v>
          </cell>
          <cell r="F4059">
            <v>0</v>
          </cell>
        </row>
        <row r="4060">
          <cell r="A4060">
            <v>0</v>
          </cell>
          <cell r="B4060">
            <v>0</v>
          </cell>
          <cell r="C4060">
            <v>0</v>
          </cell>
          <cell r="D4060">
            <v>0</v>
          </cell>
          <cell r="E4060">
            <v>0</v>
          </cell>
          <cell r="F4060">
            <v>0</v>
          </cell>
        </row>
        <row r="4061">
          <cell r="A4061">
            <v>0</v>
          </cell>
          <cell r="B4061" t="str">
            <v>Instalación de Reduccion en Hierro Ductil Concentrica de  4"X3", Extremo Brida, según norma de fabricación AWWA C-153 / C110;  Incluye juego de empaques y tornillos</v>
          </cell>
          <cell r="C4061">
            <v>0</v>
          </cell>
          <cell r="D4061">
            <v>0</v>
          </cell>
          <cell r="E4061">
            <v>0</v>
          </cell>
          <cell r="F4061">
            <v>0</v>
          </cell>
        </row>
        <row r="4062">
          <cell r="A4062">
            <v>0</v>
          </cell>
          <cell r="B4062" t="str">
            <v xml:space="preserve">Salario Oficial + Ayudante dia con prestaciones </v>
          </cell>
          <cell r="C4062" t="str">
            <v>día</v>
          </cell>
          <cell r="D4062">
            <v>3</v>
          </cell>
          <cell r="E4062">
            <v>90422.639999999985</v>
          </cell>
          <cell r="F4062">
            <v>30140.879999999994</v>
          </cell>
        </row>
        <row r="4063">
          <cell r="A4063">
            <v>0</v>
          </cell>
          <cell r="B4063" t="str">
            <v>Herramienta menor (5% M.O.)</v>
          </cell>
          <cell r="C4063" t="str">
            <v>gl</v>
          </cell>
          <cell r="D4063">
            <v>0.05</v>
          </cell>
          <cell r="E4063">
            <v>30140.879999999994</v>
          </cell>
          <cell r="F4063">
            <v>1507.0439999999999</v>
          </cell>
        </row>
        <row r="4064">
          <cell r="A4064">
            <v>0</v>
          </cell>
          <cell r="B4064" t="str">
            <v>Costo directo</v>
          </cell>
          <cell r="C4064">
            <v>0</v>
          </cell>
          <cell r="D4064">
            <v>0</v>
          </cell>
          <cell r="E4064">
            <v>0</v>
          </cell>
          <cell r="F4064">
            <v>31647.923999999992</v>
          </cell>
        </row>
        <row r="4065">
          <cell r="A4065">
            <v>0</v>
          </cell>
          <cell r="B4065" t="str">
            <v xml:space="preserve">A.I.U </v>
          </cell>
          <cell r="C4065">
            <v>0</v>
          </cell>
          <cell r="D4065">
            <v>0</v>
          </cell>
          <cell r="E4065">
            <v>0</v>
          </cell>
          <cell r="F4065">
            <v>0</v>
          </cell>
        </row>
        <row r="4066">
          <cell r="A4066">
            <v>0</v>
          </cell>
          <cell r="B4066" t="str">
            <v>PRECIO UNITARIO (un)</v>
          </cell>
          <cell r="C4066">
            <v>0</v>
          </cell>
          <cell r="D4066">
            <v>0</v>
          </cell>
          <cell r="E4066">
            <v>0</v>
          </cell>
          <cell r="F4066">
            <v>31648</v>
          </cell>
        </row>
        <row r="4067">
          <cell r="A4067">
            <v>0</v>
          </cell>
          <cell r="B4067">
            <v>0</v>
          </cell>
          <cell r="C4067">
            <v>0</v>
          </cell>
          <cell r="D4067">
            <v>0</v>
          </cell>
          <cell r="E4067">
            <v>0</v>
          </cell>
          <cell r="F4067">
            <v>0</v>
          </cell>
        </row>
        <row r="4068">
          <cell r="A4068">
            <v>0</v>
          </cell>
          <cell r="B4068" t="str">
            <v>Suministro de Reduccion en Hierro Ductil Concentrica de  4"X3", Extremo Brida, según norma de fabricación AWWA C-153 / C110;  Incluye juego de empaques y tornillos</v>
          </cell>
          <cell r="C4068">
            <v>0</v>
          </cell>
          <cell r="D4068">
            <v>0</v>
          </cell>
          <cell r="E4068">
            <v>0</v>
          </cell>
          <cell r="F4068">
            <v>0</v>
          </cell>
        </row>
        <row r="4069">
          <cell r="A4069">
            <v>0</v>
          </cell>
          <cell r="B4069" t="str">
            <v>Reduccion en Hierro Ductil Concentrica de  4"X3"</v>
          </cell>
          <cell r="C4069" t="str">
            <v>un</v>
          </cell>
          <cell r="D4069">
            <v>1</v>
          </cell>
          <cell r="E4069">
            <v>178640</v>
          </cell>
          <cell r="F4069">
            <v>178640</v>
          </cell>
        </row>
        <row r="4070">
          <cell r="A4070">
            <v>0</v>
          </cell>
          <cell r="B4070" t="str">
            <v>Juego de empaques y tornillos 4"</v>
          </cell>
          <cell r="C4070" t="str">
            <v>un</v>
          </cell>
          <cell r="D4070">
            <v>1</v>
          </cell>
          <cell r="E4070">
            <v>37407.679999999993</v>
          </cell>
          <cell r="F4070">
            <v>37407.679999999993</v>
          </cell>
        </row>
        <row r="4071">
          <cell r="A4071">
            <v>0</v>
          </cell>
          <cell r="B4071" t="str">
            <v xml:space="preserve">Transporte </v>
          </cell>
          <cell r="C4071" t="str">
            <v>un</v>
          </cell>
          <cell r="D4071">
            <v>1</v>
          </cell>
          <cell r="E4071">
            <v>8641.9071999999996</v>
          </cell>
          <cell r="F4071">
            <v>8641.9071999999996</v>
          </cell>
        </row>
        <row r="4072">
          <cell r="A4072">
            <v>0</v>
          </cell>
          <cell r="B4072" t="str">
            <v>Costo directo</v>
          </cell>
          <cell r="C4072">
            <v>0</v>
          </cell>
          <cell r="D4072">
            <v>0</v>
          </cell>
          <cell r="E4072">
            <v>0</v>
          </cell>
          <cell r="F4072">
            <v>224689.58719999998</v>
          </cell>
        </row>
        <row r="4073">
          <cell r="A4073">
            <v>0</v>
          </cell>
          <cell r="B4073" t="str">
            <v xml:space="preserve">A.I.U </v>
          </cell>
          <cell r="C4073">
            <v>0</v>
          </cell>
          <cell r="D4073">
            <v>0</v>
          </cell>
          <cell r="E4073">
            <v>0</v>
          </cell>
          <cell r="F4073">
            <v>0</v>
          </cell>
        </row>
        <row r="4074">
          <cell r="A4074">
            <v>0</v>
          </cell>
          <cell r="B4074" t="str">
            <v>PRECIO UNITARIO (un)</v>
          </cell>
          <cell r="C4074">
            <v>0</v>
          </cell>
          <cell r="D4074">
            <v>0</v>
          </cell>
          <cell r="E4074">
            <v>0</v>
          </cell>
          <cell r="F4074">
            <v>224690</v>
          </cell>
        </row>
        <row r="4075">
          <cell r="A4075">
            <v>0</v>
          </cell>
          <cell r="B4075">
            <v>0</v>
          </cell>
          <cell r="C4075">
            <v>0</v>
          </cell>
          <cell r="D4075">
            <v>0</v>
          </cell>
          <cell r="E4075">
            <v>0</v>
          </cell>
          <cell r="F4075">
            <v>0</v>
          </cell>
        </row>
        <row r="4076">
          <cell r="A4076" t="str">
            <v>6.2.3.8.6</v>
          </cell>
          <cell r="B4076" t="str">
            <v>Reduccion en Hierro Ductil Concentrica de  6"X4", Extremo Brida, según norma de fabricación AWWA C-153 / C110;  Incluye juego de empaques y tornillos</v>
          </cell>
          <cell r="C4076" t="str">
            <v>un</v>
          </cell>
          <cell r="D4076">
            <v>63296</v>
          </cell>
          <cell r="E4076">
            <v>346353</v>
          </cell>
          <cell r="F4076">
            <v>0</v>
          </cell>
        </row>
        <row r="4077">
          <cell r="A4077">
            <v>0</v>
          </cell>
          <cell r="B4077">
            <v>0</v>
          </cell>
          <cell r="C4077">
            <v>0</v>
          </cell>
          <cell r="D4077">
            <v>0</v>
          </cell>
          <cell r="E4077">
            <v>0</v>
          </cell>
          <cell r="F4077">
            <v>0</v>
          </cell>
        </row>
        <row r="4078">
          <cell r="A4078">
            <v>0</v>
          </cell>
          <cell r="B4078" t="str">
            <v>Instalación de Reduccion en Hierro Ductil Concentrica de  6"X4", Extremo Brida, según norma de fabricación AWWA C-153 / C110;  Incluye juego de empaques y tornillos</v>
          </cell>
          <cell r="C4078">
            <v>0</v>
          </cell>
          <cell r="D4078">
            <v>0</v>
          </cell>
          <cell r="E4078">
            <v>0</v>
          </cell>
          <cell r="F4078">
            <v>0</v>
          </cell>
        </row>
        <row r="4079">
          <cell r="A4079">
            <v>0</v>
          </cell>
          <cell r="B4079" t="str">
            <v>Salario Oficial + 2 Ayudantes  dia con prestaciones</v>
          </cell>
          <cell r="C4079" t="str">
            <v>día</v>
          </cell>
          <cell r="D4079">
            <v>2</v>
          </cell>
          <cell r="E4079">
            <v>120563.51999999999</v>
          </cell>
          <cell r="F4079">
            <v>60281.759999999995</v>
          </cell>
        </row>
        <row r="4080">
          <cell r="A4080">
            <v>0</v>
          </cell>
          <cell r="B4080" t="str">
            <v>Herramienta menor (5% M.O.)</v>
          </cell>
          <cell r="C4080" t="str">
            <v>gl</v>
          </cell>
          <cell r="D4080">
            <v>0.05</v>
          </cell>
          <cell r="E4080">
            <v>60281.759999999995</v>
          </cell>
          <cell r="F4080">
            <v>3014.0879999999997</v>
          </cell>
        </row>
        <row r="4081">
          <cell r="A4081">
            <v>0</v>
          </cell>
          <cell r="B4081" t="str">
            <v>Costo directo</v>
          </cell>
          <cell r="C4081">
            <v>0</v>
          </cell>
          <cell r="D4081">
            <v>0</v>
          </cell>
          <cell r="E4081">
            <v>0</v>
          </cell>
          <cell r="F4081">
            <v>63295.847999999998</v>
          </cell>
        </row>
        <row r="4082">
          <cell r="A4082">
            <v>0</v>
          </cell>
          <cell r="B4082" t="str">
            <v xml:space="preserve">A.I.U </v>
          </cell>
          <cell r="C4082">
            <v>0</v>
          </cell>
          <cell r="D4082">
            <v>0</v>
          </cell>
          <cell r="E4082">
            <v>0</v>
          </cell>
          <cell r="F4082">
            <v>0</v>
          </cell>
        </row>
        <row r="4083">
          <cell r="A4083">
            <v>0</v>
          </cell>
          <cell r="B4083" t="str">
            <v>PRECIO UNITARIO (un)</v>
          </cell>
          <cell r="C4083">
            <v>0</v>
          </cell>
          <cell r="D4083">
            <v>0</v>
          </cell>
          <cell r="E4083">
            <v>0</v>
          </cell>
          <cell r="F4083">
            <v>63296</v>
          </cell>
        </row>
        <row r="4084">
          <cell r="A4084">
            <v>0</v>
          </cell>
          <cell r="B4084">
            <v>0</v>
          </cell>
          <cell r="C4084">
            <v>0</v>
          </cell>
          <cell r="D4084">
            <v>0</v>
          </cell>
          <cell r="E4084">
            <v>0</v>
          </cell>
          <cell r="F4084">
            <v>0</v>
          </cell>
        </row>
        <row r="4085">
          <cell r="A4085">
            <v>0</v>
          </cell>
          <cell r="B4085" t="str">
            <v>Suministro de Reduccion en Hierro Ductil Concentrica de  6"X4", Extremo Brida, según norma de fabricación AWWA C-153 / C110;  Incluye juego de empaques y tornillos</v>
          </cell>
          <cell r="C4085">
            <v>0</v>
          </cell>
          <cell r="D4085">
            <v>0</v>
          </cell>
          <cell r="E4085">
            <v>0</v>
          </cell>
          <cell r="F4085">
            <v>0</v>
          </cell>
        </row>
        <row r="4086">
          <cell r="A4086">
            <v>0</v>
          </cell>
          <cell r="B4086" t="str">
            <v>Reduccion en Hierro Ductil Concentrica de  6"X4"</v>
          </cell>
          <cell r="C4086" t="str">
            <v>un</v>
          </cell>
          <cell r="D4086">
            <v>1</v>
          </cell>
          <cell r="E4086">
            <v>270280</v>
          </cell>
          <cell r="F4086">
            <v>270280</v>
          </cell>
        </row>
        <row r="4087">
          <cell r="A4087">
            <v>0</v>
          </cell>
          <cell r="B4087" t="str">
            <v>Juego de empaques y tornillos 6"</v>
          </cell>
          <cell r="C4087" t="str">
            <v>un</v>
          </cell>
          <cell r="D4087">
            <v>1</v>
          </cell>
          <cell r="E4087">
            <v>65261.599999999984</v>
          </cell>
          <cell r="F4087">
            <v>65261.599999999984</v>
          </cell>
        </row>
        <row r="4088">
          <cell r="A4088">
            <v>0</v>
          </cell>
          <cell r="B4088" t="str">
            <v xml:space="preserve">Transporte </v>
          </cell>
          <cell r="C4088" t="str">
            <v>un</v>
          </cell>
          <cell r="D4088">
            <v>1</v>
          </cell>
          <cell r="E4088">
            <v>10811.2</v>
          </cell>
          <cell r="F4088">
            <v>10811.2</v>
          </cell>
        </row>
        <row r="4089">
          <cell r="A4089">
            <v>0</v>
          </cell>
          <cell r="B4089" t="str">
            <v>Costo directo</v>
          </cell>
          <cell r="C4089">
            <v>0</v>
          </cell>
          <cell r="D4089">
            <v>0</v>
          </cell>
          <cell r="E4089">
            <v>0</v>
          </cell>
          <cell r="F4089">
            <v>346352.8</v>
          </cell>
        </row>
        <row r="4090">
          <cell r="A4090">
            <v>0</v>
          </cell>
          <cell r="B4090" t="str">
            <v xml:space="preserve">A.I.U </v>
          </cell>
          <cell r="C4090">
            <v>0</v>
          </cell>
          <cell r="D4090">
            <v>0</v>
          </cell>
          <cell r="E4090">
            <v>0</v>
          </cell>
          <cell r="F4090">
            <v>0</v>
          </cell>
        </row>
        <row r="4091">
          <cell r="A4091">
            <v>0</v>
          </cell>
          <cell r="B4091" t="str">
            <v>PRECIO UNITARIO (un)</v>
          </cell>
          <cell r="C4091">
            <v>0</v>
          </cell>
          <cell r="D4091">
            <v>0</v>
          </cell>
          <cell r="E4091">
            <v>0</v>
          </cell>
          <cell r="F4091">
            <v>346353</v>
          </cell>
        </row>
        <row r="4092">
          <cell r="A4092">
            <v>0</v>
          </cell>
          <cell r="B4092">
            <v>0</v>
          </cell>
          <cell r="C4092">
            <v>0</v>
          </cell>
          <cell r="D4092">
            <v>0</v>
          </cell>
          <cell r="E4092">
            <v>0</v>
          </cell>
          <cell r="F4092">
            <v>0</v>
          </cell>
        </row>
        <row r="4093">
          <cell r="A4093" t="str">
            <v>6.2.3.9</v>
          </cell>
          <cell r="B4093" t="str">
            <v>Reduccion en Hierro Ductil Excentricas</v>
          </cell>
          <cell r="C4093">
            <v>0</v>
          </cell>
          <cell r="D4093">
            <v>0</v>
          </cell>
          <cell r="E4093">
            <v>0</v>
          </cell>
          <cell r="F4093">
            <v>0</v>
          </cell>
        </row>
        <row r="4094">
          <cell r="A4094">
            <v>0</v>
          </cell>
          <cell r="B4094">
            <v>0</v>
          </cell>
          <cell r="C4094">
            <v>0</v>
          </cell>
          <cell r="D4094">
            <v>0</v>
          </cell>
          <cell r="E4094">
            <v>0</v>
          </cell>
          <cell r="F4094">
            <v>0</v>
          </cell>
        </row>
        <row r="4095">
          <cell r="A4095" t="str">
            <v>6.2.3.10</v>
          </cell>
          <cell r="B4095" t="str">
            <v>Tapón en Hierro Ductil; según norma de fabricación AWWA C-153 / C110</v>
          </cell>
          <cell r="C4095">
            <v>0</v>
          </cell>
          <cell r="D4095">
            <v>0</v>
          </cell>
          <cell r="E4095">
            <v>0</v>
          </cell>
          <cell r="F4095">
            <v>0</v>
          </cell>
        </row>
        <row r="4096">
          <cell r="A4096">
            <v>0</v>
          </cell>
          <cell r="B4096">
            <v>0</v>
          </cell>
          <cell r="C4096">
            <v>0</v>
          </cell>
          <cell r="D4096">
            <v>0</v>
          </cell>
          <cell r="E4096">
            <v>0</v>
          </cell>
          <cell r="F4096">
            <v>0</v>
          </cell>
        </row>
        <row r="4097">
          <cell r="A4097" t="str">
            <v>6.2.3.10.13</v>
          </cell>
          <cell r="B4097" t="str">
            <v>Tapón en Hierro Ductil de Ø2", Junta Hidráulica; según norma de fabricación AWWA C-153 / C110</v>
          </cell>
          <cell r="C4097" t="str">
            <v>un</v>
          </cell>
          <cell r="D4097">
            <v>9646</v>
          </cell>
          <cell r="E4097">
            <v>53082</v>
          </cell>
          <cell r="F4097">
            <v>0</v>
          </cell>
        </row>
        <row r="4098">
          <cell r="A4098">
            <v>0</v>
          </cell>
          <cell r="B4098">
            <v>0</v>
          </cell>
          <cell r="C4098">
            <v>0</v>
          </cell>
          <cell r="D4098">
            <v>0</v>
          </cell>
          <cell r="E4098">
            <v>0</v>
          </cell>
          <cell r="F4098">
            <v>0</v>
          </cell>
        </row>
        <row r="4099">
          <cell r="A4099">
            <v>0</v>
          </cell>
          <cell r="B4099" t="str">
            <v>Instalación deTapón en Hierro Ductil de Ø2", Junta Hidráulica; según norma de fabricación AWWA C-153 / C110</v>
          </cell>
          <cell r="C4099">
            <v>0</v>
          </cell>
          <cell r="D4099">
            <v>0</v>
          </cell>
          <cell r="E4099">
            <v>0</v>
          </cell>
          <cell r="F4099">
            <v>0</v>
          </cell>
        </row>
        <row r="4100">
          <cell r="A4100">
            <v>0</v>
          </cell>
          <cell r="B4100" t="str">
            <v>Lubricante (500 grs)</v>
          </cell>
          <cell r="C4100" t="str">
            <v>gl</v>
          </cell>
          <cell r="D4100">
            <v>100</v>
          </cell>
          <cell r="E4100">
            <v>15195.999999999998</v>
          </cell>
          <cell r="F4100">
            <v>151.95999999999998</v>
          </cell>
        </row>
        <row r="4101">
          <cell r="A4101">
            <v>0</v>
          </cell>
          <cell r="B4101" t="str">
            <v xml:space="preserve">Salario Oficial + Ayudante dia con prestaciones </v>
          </cell>
          <cell r="C4101" t="str">
            <v>día</v>
          </cell>
          <cell r="D4101">
            <v>10</v>
          </cell>
          <cell r="E4101">
            <v>90422.639999999985</v>
          </cell>
          <cell r="F4101">
            <v>9042.2639999999992</v>
          </cell>
        </row>
        <row r="4102">
          <cell r="A4102">
            <v>0</v>
          </cell>
          <cell r="B4102" t="str">
            <v>Herramienta menor (5% M.O.)</v>
          </cell>
          <cell r="C4102" t="str">
            <v>gl</v>
          </cell>
          <cell r="D4102">
            <v>0.05</v>
          </cell>
          <cell r="E4102">
            <v>9042.2639999999992</v>
          </cell>
          <cell r="F4102">
            <v>452.11320000000001</v>
          </cell>
        </row>
        <row r="4103">
          <cell r="A4103">
            <v>0</v>
          </cell>
          <cell r="B4103" t="str">
            <v>Precio directo</v>
          </cell>
          <cell r="C4103">
            <v>0</v>
          </cell>
          <cell r="D4103">
            <v>0</v>
          </cell>
          <cell r="E4103">
            <v>0</v>
          </cell>
          <cell r="F4103">
            <v>9646.3371999999981</v>
          </cell>
        </row>
        <row r="4104">
          <cell r="A4104">
            <v>0</v>
          </cell>
          <cell r="B4104" t="str">
            <v xml:space="preserve">A.I.U </v>
          </cell>
          <cell r="C4104">
            <v>0</v>
          </cell>
          <cell r="D4104">
            <v>0</v>
          </cell>
          <cell r="E4104">
            <v>0</v>
          </cell>
          <cell r="F4104">
            <v>0</v>
          </cell>
        </row>
        <row r="4105">
          <cell r="A4105">
            <v>0</v>
          </cell>
          <cell r="B4105" t="str">
            <v>PRECIO UNITARIO (un)</v>
          </cell>
          <cell r="C4105">
            <v>0</v>
          </cell>
          <cell r="D4105">
            <v>0</v>
          </cell>
          <cell r="E4105">
            <v>0</v>
          </cell>
          <cell r="F4105">
            <v>9646</v>
          </cell>
        </row>
        <row r="4106">
          <cell r="A4106">
            <v>0</v>
          </cell>
          <cell r="B4106">
            <v>0</v>
          </cell>
          <cell r="C4106">
            <v>0</v>
          </cell>
          <cell r="D4106">
            <v>0</v>
          </cell>
          <cell r="E4106">
            <v>0</v>
          </cell>
          <cell r="F4106">
            <v>0</v>
          </cell>
        </row>
        <row r="4107">
          <cell r="A4107">
            <v>0</v>
          </cell>
          <cell r="B4107" t="str">
            <v>Suministro de Tapón en Hierro Ductil de Ø2", Junta Hidráulica; según norma de fabricación AWWA C-153 / C110</v>
          </cell>
          <cell r="C4107">
            <v>0</v>
          </cell>
          <cell r="D4107">
            <v>0</v>
          </cell>
          <cell r="E4107">
            <v>0</v>
          </cell>
          <cell r="F4107">
            <v>0</v>
          </cell>
        </row>
        <row r="4108">
          <cell r="A4108">
            <v>0</v>
          </cell>
          <cell r="B4108" t="str">
            <v>Tapón en Hierro Ductil de Ø2"</v>
          </cell>
          <cell r="C4108" t="str">
            <v>un</v>
          </cell>
          <cell r="D4108">
            <v>1</v>
          </cell>
          <cell r="E4108">
            <v>51040</v>
          </cell>
          <cell r="F4108">
            <v>51040</v>
          </cell>
        </row>
        <row r="4109">
          <cell r="A4109">
            <v>0</v>
          </cell>
          <cell r="B4109" t="str">
            <v xml:space="preserve">Transporte </v>
          </cell>
          <cell r="C4109" t="str">
            <v>un</v>
          </cell>
          <cell r="D4109">
            <v>1</v>
          </cell>
          <cell r="E4109">
            <v>2041.6000000000001</v>
          </cell>
          <cell r="F4109">
            <v>2041.6000000000001</v>
          </cell>
        </row>
        <row r="4110">
          <cell r="A4110">
            <v>0</v>
          </cell>
          <cell r="B4110" t="str">
            <v>Precio directo</v>
          </cell>
          <cell r="C4110">
            <v>0</v>
          </cell>
          <cell r="D4110">
            <v>0</v>
          </cell>
          <cell r="E4110">
            <v>0</v>
          </cell>
          <cell r="F4110">
            <v>53081.599999999999</v>
          </cell>
        </row>
        <row r="4111">
          <cell r="A4111">
            <v>0</v>
          </cell>
          <cell r="B4111" t="str">
            <v xml:space="preserve">A.I.U </v>
          </cell>
          <cell r="C4111">
            <v>0</v>
          </cell>
          <cell r="D4111">
            <v>0</v>
          </cell>
          <cell r="E4111">
            <v>0</v>
          </cell>
          <cell r="F4111">
            <v>0</v>
          </cell>
        </row>
        <row r="4112">
          <cell r="A4112">
            <v>0</v>
          </cell>
          <cell r="B4112" t="str">
            <v>PRECIO UNITARIO (un)</v>
          </cell>
          <cell r="C4112">
            <v>0</v>
          </cell>
          <cell r="D4112">
            <v>0</v>
          </cell>
          <cell r="E4112">
            <v>0</v>
          </cell>
          <cell r="F4112">
            <v>53082</v>
          </cell>
        </row>
        <row r="4113">
          <cell r="A4113">
            <v>0</v>
          </cell>
          <cell r="B4113">
            <v>0</v>
          </cell>
          <cell r="C4113">
            <v>0</v>
          </cell>
          <cell r="D4113">
            <v>0</v>
          </cell>
          <cell r="E4113">
            <v>0</v>
          </cell>
          <cell r="F4113">
            <v>0</v>
          </cell>
        </row>
        <row r="4114">
          <cell r="A4114" t="str">
            <v>6.2.3.10.14</v>
          </cell>
          <cell r="B4114" t="str">
            <v>Tapón en Hierro Ductil de Ø3", Junta Hidráulica; según norma de fabricación AWWA C-153 / C110</v>
          </cell>
          <cell r="C4114" t="str">
            <v>un</v>
          </cell>
          <cell r="D4114">
            <v>12071</v>
          </cell>
          <cell r="E4114">
            <v>71178</v>
          </cell>
          <cell r="F4114">
            <v>0</v>
          </cell>
        </row>
        <row r="4115">
          <cell r="A4115">
            <v>0</v>
          </cell>
          <cell r="B4115">
            <v>0</v>
          </cell>
          <cell r="C4115">
            <v>0</v>
          </cell>
          <cell r="D4115">
            <v>0</v>
          </cell>
          <cell r="E4115">
            <v>0</v>
          </cell>
          <cell r="F4115">
            <v>0</v>
          </cell>
        </row>
        <row r="4116">
          <cell r="A4116">
            <v>0</v>
          </cell>
          <cell r="B4116" t="str">
            <v>Instalación de Tapón en Hierro Ductil de Ø3", Junta Hidráulica; según norma de fabricación AWWA C-153 / C110</v>
          </cell>
          <cell r="C4116">
            <v>0</v>
          </cell>
          <cell r="D4116">
            <v>0</v>
          </cell>
          <cell r="E4116">
            <v>0</v>
          </cell>
          <cell r="F4116">
            <v>0</v>
          </cell>
        </row>
        <row r="4117">
          <cell r="A4117">
            <v>0</v>
          </cell>
          <cell r="B4117" t="str">
            <v>Lubricante (500 grs)</v>
          </cell>
          <cell r="C4117" t="str">
            <v>gl</v>
          </cell>
          <cell r="D4117">
            <v>75</v>
          </cell>
          <cell r="E4117">
            <v>15195.999999999998</v>
          </cell>
          <cell r="F4117">
            <v>202.61333333333332</v>
          </cell>
        </row>
        <row r="4118">
          <cell r="A4118">
            <v>0</v>
          </cell>
          <cell r="B4118" t="str">
            <v xml:space="preserve">Salario Oficial + Ayudante dia con prestaciones </v>
          </cell>
          <cell r="C4118" t="str">
            <v>día</v>
          </cell>
          <cell r="D4118">
            <v>8</v>
          </cell>
          <cell r="E4118">
            <v>90422.639999999985</v>
          </cell>
          <cell r="F4118">
            <v>11302.829999999998</v>
          </cell>
        </row>
        <row r="4119">
          <cell r="A4119">
            <v>0</v>
          </cell>
          <cell r="B4119" t="str">
            <v>Herramienta menor (5% M.O.)</v>
          </cell>
          <cell r="C4119" t="str">
            <v>gl</v>
          </cell>
          <cell r="D4119">
            <v>0.05</v>
          </cell>
          <cell r="E4119">
            <v>11302.829999999998</v>
          </cell>
          <cell r="F4119">
            <v>565.14149999999995</v>
          </cell>
        </row>
        <row r="4120">
          <cell r="A4120">
            <v>0</v>
          </cell>
          <cell r="B4120" t="str">
            <v>Precio directo</v>
          </cell>
          <cell r="C4120">
            <v>0</v>
          </cell>
          <cell r="D4120">
            <v>0</v>
          </cell>
          <cell r="E4120">
            <v>0</v>
          </cell>
          <cell r="F4120">
            <v>12070.584833333331</v>
          </cell>
        </row>
        <row r="4121">
          <cell r="A4121">
            <v>0</v>
          </cell>
          <cell r="B4121" t="str">
            <v xml:space="preserve">A.I.U </v>
          </cell>
          <cell r="C4121">
            <v>0</v>
          </cell>
          <cell r="D4121">
            <v>0</v>
          </cell>
          <cell r="E4121">
            <v>0</v>
          </cell>
          <cell r="F4121">
            <v>0</v>
          </cell>
        </row>
        <row r="4122">
          <cell r="A4122">
            <v>0</v>
          </cell>
          <cell r="B4122" t="str">
            <v>PRECIO UNITARIO (un)</v>
          </cell>
          <cell r="C4122">
            <v>0</v>
          </cell>
          <cell r="D4122">
            <v>0</v>
          </cell>
          <cell r="E4122">
            <v>0</v>
          </cell>
          <cell r="F4122">
            <v>12071</v>
          </cell>
        </row>
        <row r="4123">
          <cell r="A4123">
            <v>0</v>
          </cell>
          <cell r="B4123">
            <v>0</v>
          </cell>
          <cell r="C4123">
            <v>0</v>
          </cell>
          <cell r="D4123">
            <v>0</v>
          </cell>
          <cell r="E4123">
            <v>0</v>
          </cell>
          <cell r="F4123">
            <v>0</v>
          </cell>
        </row>
        <row r="4124">
          <cell r="A4124">
            <v>0</v>
          </cell>
          <cell r="B4124" t="str">
            <v>Suministro de Tapón en Hierro Ductil de Ø3", Junta Hidráulica; según norma de fabricación AWWA C-153 / C110</v>
          </cell>
          <cell r="C4124">
            <v>0</v>
          </cell>
          <cell r="D4124">
            <v>0</v>
          </cell>
          <cell r="E4124">
            <v>0</v>
          </cell>
          <cell r="F4124">
            <v>0</v>
          </cell>
        </row>
        <row r="4125">
          <cell r="A4125">
            <v>0</v>
          </cell>
          <cell r="B4125" t="str">
            <v>Tapón en Hierro Ductil de Ø3"</v>
          </cell>
          <cell r="C4125" t="str">
            <v>día</v>
          </cell>
          <cell r="D4125">
            <v>1</v>
          </cell>
          <cell r="E4125">
            <v>68440</v>
          </cell>
          <cell r="F4125">
            <v>68440</v>
          </cell>
        </row>
        <row r="4126">
          <cell r="A4126">
            <v>0</v>
          </cell>
          <cell r="B4126" t="str">
            <v xml:space="preserve">Transporte </v>
          </cell>
          <cell r="C4126" t="str">
            <v>un</v>
          </cell>
          <cell r="D4126">
            <v>1</v>
          </cell>
          <cell r="E4126">
            <v>2737.6</v>
          </cell>
          <cell r="F4126">
            <v>2737.6</v>
          </cell>
        </row>
        <row r="4127">
          <cell r="A4127">
            <v>0</v>
          </cell>
          <cell r="B4127" t="str">
            <v>Precio directo</v>
          </cell>
          <cell r="C4127">
            <v>0</v>
          </cell>
          <cell r="D4127">
            <v>0</v>
          </cell>
          <cell r="E4127">
            <v>0</v>
          </cell>
          <cell r="F4127">
            <v>71177.600000000006</v>
          </cell>
        </row>
        <row r="4128">
          <cell r="A4128">
            <v>0</v>
          </cell>
          <cell r="B4128" t="str">
            <v xml:space="preserve">A.I.U </v>
          </cell>
          <cell r="C4128">
            <v>0</v>
          </cell>
          <cell r="D4128">
            <v>0</v>
          </cell>
          <cell r="E4128">
            <v>0</v>
          </cell>
          <cell r="F4128">
            <v>0</v>
          </cell>
        </row>
        <row r="4129">
          <cell r="A4129">
            <v>0</v>
          </cell>
          <cell r="B4129" t="str">
            <v>PRECIO UNITARIO (un)</v>
          </cell>
          <cell r="C4129">
            <v>0</v>
          </cell>
          <cell r="D4129">
            <v>0</v>
          </cell>
          <cell r="E4129">
            <v>0</v>
          </cell>
          <cell r="F4129">
            <v>71178</v>
          </cell>
        </row>
        <row r="4130">
          <cell r="A4130">
            <v>0</v>
          </cell>
          <cell r="B4130">
            <v>0</v>
          </cell>
          <cell r="C4130">
            <v>0</v>
          </cell>
          <cell r="D4130">
            <v>0</v>
          </cell>
          <cell r="E4130">
            <v>0</v>
          </cell>
          <cell r="F4130">
            <v>0</v>
          </cell>
        </row>
        <row r="4131">
          <cell r="A4131" t="str">
            <v>6.2.3.11</v>
          </cell>
          <cell r="B4131" t="str">
            <v>Uniones de construcción y reparación en Hierro dúctil junta hidráulica, según norma de fabricación AWWA C-153 / C110</v>
          </cell>
          <cell r="C4131">
            <v>0</v>
          </cell>
          <cell r="D4131">
            <v>0</v>
          </cell>
          <cell r="E4131">
            <v>0</v>
          </cell>
          <cell r="F4131">
            <v>0</v>
          </cell>
        </row>
        <row r="4132">
          <cell r="A4132">
            <v>0</v>
          </cell>
          <cell r="B4132">
            <v>0</v>
          </cell>
          <cell r="C4132">
            <v>0</v>
          </cell>
          <cell r="D4132">
            <v>0</v>
          </cell>
          <cell r="E4132">
            <v>0</v>
          </cell>
          <cell r="F4132">
            <v>0</v>
          </cell>
        </row>
        <row r="4133">
          <cell r="A4133" t="str">
            <v>6.2.3.11.1</v>
          </cell>
          <cell r="B4133" t="str">
            <v>Unión de construcción y reparación en Hierro dúctil de Ø2" junta hidráulica,  según norma de fabricación AWWA C-153 / C110</v>
          </cell>
          <cell r="C4133" t="str">
            <v>un</v>
          </cell>
          <cell r="D4133">
            <v>9646</v>
          </cell>
          <cell r="E4133">
            <v>45843</v>
          </cell>
          <cell r="F4133">
            <v>0</v>
          </cell>
        </row>
        <row r="4134">
          <cell r="A4134">
            <v>0</v>
          </cell>
          <cell r="B4134">
            <v>0</v>
          </cell>
          <cell r="C4134">
            <v>0</v>
          </cell>
          <cell r="D4134">
            <v>0</v>
          </cell>
          <cell r="E4134">
            <v>0</v>
          </cell>
          <cell r="F4134">
            <v>0</v>
          </cell>
        </row>
        <row r="4135">
          <cell r="A4135">
            <v>0</v>
          </cell>
          <cell r="B4135" t="str">
            <v>Instalación de Unión de construcción y reparación en Hierro dúctil de Ø2" junta hidráulica,  según norma de fabricación AWWA C-153 / C110</v>
          </cell>
          <cell r="C4135">
            <v>0</v>
          </cell>
          <cell r="D4135">
            <v>0</v>
          </cell>
          <cell r="E4135">
            <v>0</v>
          </cell>
          <cell r="F4135">
            <v>0</v>
          </cell>
        </row>
        <row r="4136">
          <cell r="A4136">
            <v>0</v>
          </cell>
          <cell r="B4136" t="str">
            <v>Lubricante (500 grs)</v>
          </cell>
          <cell r="C4136" t="str">
            <v>gl</v>
          </cell>
          <cell r="D4136">
            <v>100</v>
          </cell>
          <cell r="E4136">
            <v>15195.999999999998</v>
          </cell>
          <cell r="F4136">
            <v>151.95999999999998</v>
          </cell>
        </row>
        <row r="4137">
          <cell r="A4137">
            <v>0</v>
          </cell>
          <cell r="B4137" t="str">
            <v xml:space="preserve">Salario Oficial + Ayudante dia con prestaciones </v>
          </cell>
          <cell r="C4137" t="str">
            <v>día</v>
          </cell>
          <cell r="D4137">
            <v>10</v>
          </cell>
          <cell r="E4137">
            <v>90422.639999999985</v>
          </cell>
          <cell r="F4137">
            <v>9042.2639999999992</v>
          </cell>
        </row>
        <row r="4138">
          <cell r="A4138">
            <v>0</v>
          </cell>
          <cell r="B4138" t="str">
            <v>Herramienta menor (5% M.O.)</v>
          </cell>
          <cell r="C4138" t="str">
            <v>gl</v>
          </cell>
          <cell r="D4138">
            <v>0.05</v>
          </cell>
          <cell r="E4138">
            <v>9042.2639999999992</v>
          </cell>
          <cell r="F4138">
            <v>452.11320000000001</v>
          </cell>
        </row>
        <row r="4139">
          <cell r="A4139">
            <v>0</v>
          </cell>
          <cell r="B4139" t="str">
            <v>Costo directo</v>
          </cell>
          <cell r="C4139">
            <v>0</v>
          </cell>
          <cell r="D4139">
            <v>0</v>
          </cell>
          <cell r="E4139">
            <v>0</v>
          </cell>
          <cell r="F4139">
            <v>9646.3371999999981</v>
          </cell>
        </row>
        <row r="4140">
          <cell r="A4140">
            <v>0</v>
          </cell>
          <cell r="B4140" t="str">
            <v xml:space="preserve">A.I.U </v>
          </cell>
          <cell r="C4140">
            <v>0</v>
          </cell>
          <cell r="D4140">
            <v>0</v>
          </cell>
          <cell r="E4140">
            <v>0</v>
          </cell>
          <cell r="F4140">
            <v>0</v>
          </cell>
        </row>
        <row r="4141">
          <cell r="A4141">
            <v>0</v>
          </cell>
          <cell r="B4141" t="str">
            <v>PRECIO UNITARIO (un)</v>
          </cell>
          <cell r="C4141">
            <v>0</v>
          </cell>
          <cell r="D4141">
            <v>0</v>
          </cell>
          <cell r="E4141">
            <v>0</v>
          </cell>
          <cell r="F4141">
            <v>9646</v>
          </cell>
        </row>
        <row r="4142">
          <cell r="A4142">
            <v>0</v>
          </cell>
          <cell r="B4142">
            <v>0</v>
          </cell>
          <cell r="C4142">
            <v>0</v>
          </cell>
          <cell r="D4142">
            <v>0</v>
          </cell>
          <cell r="E4142">
            <v>0</v>
          </cell>
          <cell r="F4142">
            <v>0</v>
          </cell>
        </row>
        <row r="4143">
          <cell r="A4143">
            <v>0</v>
          </cell>
          <cell r="B4143" t="str">
            <v>Suministro de Unión de construcción y reparación en Hierro dúctil de Ø2" junta hidráulica,  según norma de fabricación AWWA C-153 / C110</v>
          </cell>
          <cell r="C4143">
            <v>0</v>
          </cell>
          <cell r="D4143">
            <v>0</v>
          </cell>
          <cell r="E4143">
            <v>0</v>
          </cell>
          <cell r="F4143">
            <v>0</v>
          </cell>
        </row>
        <row r="4144">
          <cell r="A4144">
            <v>0</v>
          </cell>
          <cell r="B4144" t="str">
            <v>Unión de construcción y reparación en Hierro dúctil de Ø2"</v>
          </cell>
          <cell r="C4144" t="str">
            <v>un</v>
          </cell>
          <cell r="D4144">
            <v>1</v>
          </cell>
          <cell r="E4144">
            <v>44080</v>
          </cell>
          <cell r="F4144">
            <v>44080</v>
          </cell>
        </row>
        <row r="4145">
          <cell r="A4145">
            <v>0</v>
          </cell>
          <cell r="B4145" t="str">
            <v xml:space="preserve">Transporte </v>
          </cell>
          <cell r="C4145" t="str">
            <v>un</v>
          </cell>
          <cell r="D4145">
            <v>1</v>
          </cell>
          <cell r="E4145">
            <v>1763.2</v>
          </cell>
          <cell r="F4145">
            <v>1763.2</v>
          </cell>
        </row>
        <row r="4146">
          <cell r="A4146">
            <v>0</v>
          </cell>
          <cell r="B4146" t="str">
            <v>Costo directo</v>
          </cell>
          <cell r="C4146">
            <v>0</v>
          </cell>
          <cell r="D4146">
            <v>0</v>
          </cell>
          <cell r="E4146">
            <v>0</v>
          </cell>
          <cell r="F4146">
            <v>45843.199999999997</v>
          </cell>
        </row>
        <row r="4147">
          <cell r="A4147">
            <v>0</v>
          </cell>
          <cell r="B4147" t="str">
            <v xml:space="preserve">A.I.U </v>
          </cell>
          <cell r="C4147">
            <v>0</v>
          </cell>
          <cell r="D4147">
            <v>0</v>
          </cell>
          <cell r="E4147">
            <v>0</v>
          </cell>
          <cell r="F4147">
            <v>0</v>
          </cell>
        </row>
        <row r="4148">
          <cell r="A4148">
            <v>0</v>
          </cell>
          <cell r="B4148" t="str">
            <v>PRECIO UNITARIO (un)</v>
          </cell>
          <cell r="C4148">
            <v>0</v>
          </cell>
          <cell r="D4148">
            <v>0</v>
          </cell>
          <cell r="E4148">
            <v>0</v>
          </cell>
          <cell r="F4148">
            <v>45843</v>
          </cell>
        </row>
        <row r="4149">
          <cell r="A4149">
            <v>0</v>
          </cell>
          <cell r="B4149">
            <v>0</v>
          </cell>
          <cell r="C4149">
            <v>0</v>
          </cell>
          <cell r="D4149">
            <v>0</v>
          </cell>
          <cell r="E4149">
            <v>0</v>
          </cell>
          <cell r="F4149">
            <v>0</v>
          </cell>
        </row>
        <row r="4150">
          <cell r="A4150" t="str">
            <v>6.2.3.11.2</v>
          </cell>
          <cell r="B4150" t="str">
            <v>Unión de construcción y reparación en Hierro dúctil de Ø3" junta hidráulica,  según norma de fabricación AWWA C-153 / C110</v>
          </cell>
          <cell r="C4150" t="str">
            <v>un</v>
          </cell>
          <cell r="D4150">
            <v>12071</v>
          </cell>
          <cell r="E4150">
            <v>94099</v>
          </cell>
          <cell r="F4150">
            <v>0</v>
          </cell>
        </row>
        <row r="4151">
          <cell r="A4151">
            <v>0</v>
          </cell>
          <cell r="B4151">
            <v>0</v>
          </cell>
          <cell r="C4151">
            <v>0</v>
          </cell>
          <cell r="D4151">
            <v>0</v>
          </cell>
          <cell r="E4151">
            <v>0</v>
          </cell>
          <cell r="F4151">
            <v>0</v>
          </cell>
        </row>
        <row r="4152">
          <cell r="A4152">
            <v>0</v>
          </cell>
          <cell r="B4152" t="str">
            <v>Instalación de Unión de construcción y reparación en Hierro dúctil de Ø3" junta hidráulica,  según norma de fabricación AWWA C-153 / C110</v>
          </cell>
          <cell r="C4152">
            <v>0</v>
          </cell>
          <cell r="D4152">
            <v>0</v>
          </cell>
          <cell r="E4152">
            <v>0</v>
          </cell>
          <cell r="F4152">
            <v>0</v>
          </cell>
        </row>
        <row r="4153">
          <cell r="A4153">
            <v>0</v>
          </cell>
          <cell r="B4153" t="str">
            <v>Lubricante (500 grs)</v>
          </cell>
          <cell r="C4153" t="str">
            <v>gl</v>
          </cell>
          <cell r="D4153">
            <v>75</v>
          </cell>
          <cell r="E4153">
            <v>15195.999999999998</v>
          </cell>
          <cell r="F4153">
            <v>202.61333333333332</v>
          </cell>
        </row>
        <row r="4154">
          <cell r="A4154">
            <v>0</v>
          </cell>
          <cell r="B4154" t="str">
            <v xml:space="preserve">Salario Oficial + Ayudante dia con prestaciones </v>
          </cell>
          <cell r="C4154" t="str">
            <v>día</v>
          </cell>
          <cell r="D4154">
            <v>8</v>
          </cell>
          <cell r="E4154">
            <v>90422.639999999985</v>
          </cell>
          <cell r="F4154">
            <v>11302.829999999998</v>
          </cell>
        </row>
        <row r="4155">
          <cell r="A4155">
            <v>0</v>
          </cell>
          <cell r="B4155" t="str">
            <v>Herramienta menor (5% M.O.)</v>
          </cell>
          <cell r="C4155" t="str">
            <v>gl</v>
          </cell>
          <cell r="D4155">
            <v>0.05</v>
          </cell>
          <cell r="E4155">
            <v>11302.829999999998</v>
          </cell>
          <cell r="F4155">
            <v>565.14149999999995</v>
          </cell>
        </row>
        <row r="4156">
          <cell r="A4156">
            <v>0</v>
          </cell>
          <cell r="B4156" t="str">
            <v>Costo directo</v>
          </cell>
          <cell r="C4156">
            <v>0</v>
          </cell>
          <cell r="D4156">
            <v>0</v>
          </cell>
          <cell r="E4156">
            <v>0</v>
          </cell>
          <cell r="F4156">
            <v>12070.584833333331</v>
          </cell>
        </row>
        <row r="4157">
          <cell r="A4157">
            <v>0</v>
          </cell>
          <cell r="B4157" t="str">
            <v xml:space="preserve">A.I.U </v>
          </cell>
          <cell r="C4157">
            <v>0</v>
          </cell>
          <cell r="D4157">
            <v>0</v>
          </cell>
          <cell r="E4157">
            <v>0</v>
          </cell>
          <cell r="F4157">
            <v>0</v>
          </cell>
        </row>
        <row r="4158">
          <cell r="A4158">
            <v>0</v>
          </cell>
          <cell r="B4158" t="str">
            <v>PRECIO UNITARIO (un)</v>
          </cell>
          <cell r="C4158">
            <v>0</v>
          </cell>
          <cell r="D4158">
            <v>0</v>
          </cell>
          <cell r="E4158">
            <v>0</v>
          </cell>
          <cell r="F4158">
            <v>12071</v>
          </cell>
        </row>
        <row r="4159">
          <cell r="A4159">
            <v>0</v>
          </cell>
          <cell r="B4159">
            <v>0</v>
          </cell>
          <cell r="C4159">
            <v>0</v>
          </cell>
          <cell r="D4159">
            <v>0</v>
          </cell>
          <cell r="E4159">
            <v>0</v>
          </cell>
          <cell r="F4159">
            <v>0</v>
          </cell>
        </row>
        <row r="4160">
          <cell r="A4160">
            <v>0</v>
          </cell>
          <cell r="B4160" t="str">
            <v>Suministro de Unión de construcción y reparación en Hierro dúctil de Ø3" junta hidráulica,  según norma de fabricación AWWA C-153 / C110</v>
          </cell>
          <cell r="C4160">
            <v>0</v>
          </cell>
          <cell r="D4160">
            <v>0</v>
          </cell>
          <cell r="E4160">
            <v>0</v>
          </cell>
          <cell r="F4160">
            <v>0</v>
          </cell>
        </row>
        <row r="4161">
          <cell r="A4161">
            <v>0</v>
          </cell>
          <cell r="B4161" t="str">
            <v>Unión de construcción y reparación en Hierro dúctil de Ø3"</v>
          </cell>
          <cell r="C4161" t="str">
            <v>un</v>
          </cell>
          <cell r="D4161">
            <v>1</v>
          </cell>
          <cell r="E4161">
            <v>90480</v>
          </cell>
          <cell r="F4161">
            <v>90480</v>
          </cell>
        </row>
        <row r="4162">
          <cell r="A4162">
            <v>0</v>
          </cell>
          <cell r="B4162" t="str">
            <v xml:space="preserve">Transporte </v>
          </cell>
          <cell r="C4162" t="str">
            <v>un</v>
          </cell>
          <cell r="D4162">
            <v>1</v>
          </cell>
          <cell r="E4162">
            <v>3619.2000000000003</v>
          </cell>
          <cell r="F4162">
            <v>3619.2000000000003</v>
          </cell>
        </row>
        <row r="4163">
          <cell r="A4163">
            <v>0</v>
          </cell>
          <cell r="B4163" t="str">
            <v>Costo directo</v>
          </cell>
          <cell r="C4163">
            <v>0</v>
          </cell>
          <cell r="D4163">
            <v>0</v>
          </cell>
          <cell r="E4163">
            <v>0</v>
          </cell>
          <cell r="F4163">
            <v>94099.199999999997</v>
          </cell>
        </row>
        <row r="4164">
          <cell r="A4164">
            <v>0</v>
          </cell>
          <cell r="B4164" t="str">
            <v xml:space="preserve">A.I.U </v>
          </cell>
          <cell r="C4164">
            <v>0</v>
          </cell>
          <cell r="D4164">
            <v>0</v>
          </cell>
          <cell r="E4164">
            <v>0</v>
          </cell>
          <cell r="F4164">
            <v>0</v>
          </cell>
        </row>
        <row r="4165">
          <cell r="A4165">
            <v>0</v>
          </cell>
          <cell r="B4165" t="str">
            <v>PRECIO UNITARIO (un)</v>
          </cell>
          <cell r="C4165">
            <v>0</v>
          </cell>
          <cell r="D4165">
            <v>0</v>
          </cell>
          <cell r="E4165">
            <v>0</v>
          </cell>
          <cell r="F4165">
            <v>94099</v>
          </cell>
        </row>
        <row r="4166">
          <cell r="A4166">
            <v>0</v>
          </cell>
          <cell r="B4166">
            <v>0</v>
          </cell>
          <cell r="C4166">
            <v>0</v>
          </cell>
          <cell r="D4166">
            <v>0</v>
          </cell>
          <cell r="E4166">
            <v>0</v>
          </cell>
          <cell r="F4166">
            <v>0</v>
          </cell>
        </row>
        <row r="4167">
          <cell r="A4167" t="str">
            <v>6.2.3.11.5</v>
          </cell>
          <cell r="B4167" t="str">
            <v>Unión de construcción y reparación en Hierro dúctil de Ø8" junta hidráulica,  según norma de fabricación AWWA C-153 / C110</v>
          </cell>
          <cell r="C4167" t="str">
            <v>un</v>
          </cell>
          <cell r="D4167">
            <v>64309</v>
          </cell>
          <cell r="E4167">
            <v>313664</v>
          </cell>
          <cell r="F4167">
            <v>0</v>
          </cell>
        </row>
        <row r="4168">
          <cell r="A4168">
            <v>0</v>
          </cell>
          <cell r="B4168">
            <v>0</v>
          </cell>
          <cell r="C4168">
            <v>0</v>
          </cell>
          <cell r="D4168">
            <v>0</v>
          </cell>
          <cell r="E4168">
            <v>0</v>
          </cell>
          <cell r="F4168">
            <v>0</v>
          </cell>
        </row>
        <row r="4169">
          <cell r="A4169">
            <v>0</v>
          </cell>
          <cell r="B4169" t="str">
            <v>Instalación de Unión de construcción y reparación en Hierro dúctil de Ø8" junta hidráulica,  según norma de fabricación AWWA C-153 / C110</v>
          </cell>
          <cell r="C4169">
            <v>0</v>
          </cell>
          <cell r="D4169">
            <v>0</v>
          </cell>
          <cell r="E4169">
            <v>0</v>
          </cell>
          <cell r="F4169">
            <v>0</v>
          </cell>
        </row>
        <row r="4170">
          <cell r="A4170">
            <v>0</v>
          </cell>
          <cell r="B4170" t="str">
            <v>Lubricante (500 grs)</v>
          </cell>
          <cell r="C4170" t="str">
            <v>gl</v>
          </cell>
          <cell r="D4170">
            <v>15</v>
          </cell>
          <cell r="E4170">
            <v>15195.999999999998</v>
          </cell>
          <cell r="F4170">
            <v>1013.0666666666665</v>
          </cell>
        </row>
        <row r="4171">
          <cell r="A4171">
            <v>0</v>
          </cell>
          <cell r="B4171" t="str">
            <v>Salario Oficial + 2 Ayudantes  dia con prestaciones</v>
          </cell>
          <cell r="C4171" t="str">
            <v>día</v>
          </cell>
          <cell r="D4171">
            <v>2</v>
          </cell>
          <cell r="E4171">
            <v>120563.51999999999</v>
          </cell>
          <cell r="F4171">
            <v>60281.759999999995</v>
          </cell>
        </row>
        <row r="4172">
          <cell r="A4172">
            <v>0</v>
          </cell>
          <cell r="B4172" t="str">
            <v>Herramienta menor (5% M.O.)</v>
          </cell>
          <cell r="C4172" t="str">
            <v>gl</v>
          </cell>
          <cell r="D4172">
            <v>0.05</v>
          </cell>
          <cell r="E4172">
            <v>60281.759999999995</v>
          </cell>
          <cell r="F4172">
            <v>3014.0879999999997</v>
          </cell>
        </row>
        <row r="4173">
          <cell r="A4173">
            <v>0</v>
          </cell>
          <cell r="B4173" t="str">
            <v>Costo directo</v>
          </cell>
          <cell r="C4173">
            <v>0</v>
          </cell>
          <cell r="D4173">
            <v>0</v>
          </cell>
          <cell r="E4173">
            <v>0</v>
          </cell>
          <cell r="F4173">
            <v>64308.914666666664</v>
          </cell>
        </row>
        <row r="4174">
          <cell r="A4174">
            <v>0</v>
          </cell>
          <cell r="B4174" t="str">
            <v xml:space="preserve">A.I.U </v>
          </cell>
          <cell r="C4174">
            <v>0</v>
          </cell>
          <cell r="D4174">
            <v>0</v>
          </cell>
          <cell r="E4174">
            <v>0</v>
          </cell>
          <cell r="F4174">
            <v>0</v>
          </cell>
        </row>
        <row r="4175">
          <cell r="A4175">
            <v>0</v>
          </cell>
          <cell r="B4175" t="str">
            <v>PRECIO UNITARIO (un)</v>
          </cell>
          <cell r="C4175">
            <v>0</v>
          </cell>
          <cell r="D4175">
            <v>0</v>
          </cell>
          <cell r="E4175">
            <v>0</v>
          </cell>
          <cell r="F4175">
            <v>64309</v>
          </cell>
        </row>
        <row r="4176">
          <cell r="A4176">
            <v>0</v>
          </cell>
          <cell r="B4176">
            <v>0</v>
          </cell>
          <cell r="C4176">
            <v>0</v>
          </cell>
          <cell r="D4176">
            <v>0</v>
          </cell>
          <cell r="E4176">
            <v>0</v>
          </cell>
          <cell r="F4176">
            <v>0</v>
          </cell>
        </row>
        <row r="4177">
          <cell r="A4177">
            <v>0</v>
          </cell>
          <cell r="B4177" t="str">
            <v>Suministro de Unión de construcción y reparación en Hierro dúctil de Ø8" junta hidráulica,  según norma de fabricación AWWA C-153 / C110</v>
          </cell>
          <cell r="C4177">
            <v>0</v>
          </cell>
          <cell r="D4177">
            <v>0</v>
          </cell>
          <cell r="E4177">
            <v>0</v>
          </cell>
          <cell r="F4177">
            <v>0</v>
          </cell>
        </row>
        <row r="4178">
          <cell r="A4178">
            <v>0</v>
          </cell>
          <cell r="B4178" t="str">
            <v>Unión de construcción y reparación en Hierro dúctil de Ø8"</v>
          </cell>
          <cell r="C4178" t="str">
            <v>un</v>
          </cell>
          <cell r="D4178">
            <v>1</v>
          </cell>
          <cell r="E4178">
            <v>301600</v>
          </cell>
          <cell r="F4178">
            <v>301600</v>
          </cell>
        </row>
        <row r="4179">
          <cell r="A4179">
            <v>0</v>
          </cell>
          <cell r="B4179" t="str">
            <v xml:space="preserve">Transporte </v>
          </cell>
          <cell r="C4179" t="str">
            <v>un</v>
          </cell>
          <cell r="D4179">
            <v>1</v>
          </cell>
          <cell r="E4179">
            <v>12064</v>
          </cell>
          <cell r="F4179">
            <v>12064</v>
          </cell>
        </row>
        <row r="4180">
          <cell r="A4180">
            <v>0</v>
          </cell>
          <cell r="B4180" t="str">
            <v>Costo directo</v>
          </cell>
          <cell r="C4180">
            <v>0</v>
          </cell>
          <cell r="D4180">
            <v>0</v>
          </cell>
          <cell r="E4180">
            <v>0</v>
          </cell>
          <cell r="F4180">
            <v>313664</v>
          </cell>
        </row>
        <row r="4181">
          <cell r="A4181">
            <v>0</v>
          </cell>
          <cell r="B4181" t="str">
            <v xml:space="preserve">A.I.U </v>
          </cell>
          <cell r="C4181">
            <v>0</v>
          </cell>
          <cell r="D4181">
            <v>0</v>
          </cell>
          <cell r="E4181">
            <v>0</v>
          </cell>
          <cell r="F4181">
            <v>0</v>
          </cell>
        </row>
        <row r="4182">
          <cell r="A4182">
            <v>0</v>
          </cell>
          <cell r="B4182" t="str">
            <v>PRECIO UNITARIO (un)</v>
          </cell>
          <cell r="C4182">
            <v>0</v>
          </cell>
          <cell r="D4182">
            <v>0</v>
          </cell>
          <cell r="E4182">
            <v>0</v>
          </cell>
          <cell r="F4182">
            <v>313664</v>
          </cell>
        </row>
        <row r="4183">
          <cell r="A4183">
            <v>0</v>
          </cell>
          <cell r="B4183">
            <v>0</v>
          </cell>
          <cell r="C4183">
            <v>0</v>
          </cell>
          <cell r="D4183">
            <v>0</v>
          </cell>
          <cell r="E4183">
            <v>0</v>
          </cell>
          <cell r="F4183">
            <v>0</v>
          </cell>
        </row>
        <row r="4184">
          <cell r="A4184" t="str">
            <v>6.2.3.12</v>
          </cell>
          <cell r="B4184" t="str">
            <v>Union universal en hierro dúctil, junta hidráulica, según norma de fabricación AWWA C-219</v>
          </cell>
          <cell r="C4184">
            <v>0</v>
          </cell>
          <cell r="D4184">
            <v>0</v>
          </cell>
          <cell r="E4184">
            <v>0</v>
          </cell>
          <cell r="F4184">
            <v>0</v>
          </cell>
        </row>
        <row r="4185">
          <cell r="A4185">
            <v>0</v>
          </cell>
          <cell r="B4185">
            <v>0</v>
          </cell>
          <cell r="C4185">
            <v>0</v>
          </cell>
          <cell r="D4185">
            <v>0</v>
          </cell>
          <cell r="E4185">
            <v>0</v>
          </cell>
          <cell r="F4185">
            <v>0</v>
          </cell>
        </row>
        <row r="4186">
          <cell r="A4186" t="str">
            <v>6.2.3.12.1</v>
          </cell>
          <cell r="B4186" t="str">
            <v xml:space="preserve">Union universal en hierro dúctil de Ø2", junta hidráulica, según norma de fabricación AWWA C-219  </v>
          </cell>
          <cell r="C4186" t="str">
            <v>un</v>
          </cell>
          <cell r="D4186">
            <v>9646</v>
          </cell>
          <cell r="E4186">
            <v>62733</v>
          </cell>
          <cell r="F4186">
            <v>0</v>
          </cell>
        </row>
        <row r="4187">
          <cell r="A4187">
            <v>0</v>
          </cell>
          <cell r="B4187">
            <v>0</v>
          </cell>
          <cell r="C4187">
            <v>0</v>
          </cell>
          <cell r="D4187">
            <v>0</v>
          </cell>
          <cell r="E4187">
            <v>0</v>
          </cell>
          <cell r="F4187">
            <v>0</v>
          </cell>
        </row>
        <row r="4188">
          <cell r="A4188">
            <v>0</v>
          </cell>
          <cell r="B4188" t="str">
            <v xml:space="preserve">Instalación de Union universal en hierro dúctil de Ø2", junta hidráulica, según norma de fabricación AWWA C-219  </v>
          </cell>
          <cell r="C4188">
            <v>0</v>
          </cell>
          <cell r="D4188">
            <v>0</v>
          </cell>
          <cell r="E4188">
            <v>0</v>
          </cell>
          <cell r="F4188">
            <v>0</v>
          </cell>
        </row>
        <row r="4189">
          <cell r="A4189">
            <v>0</v>
          </cell>
          <cell r="B4189" t="str">
            <v>Lubricante (500 grs)</v>
          </cell>
          <cell r="C4189" t="str">
            <v>gl</v>
          </cell>
          <cell r="D4189">
            <v>100</v>
          </cell>
          <cell r="E4189">
            <v>15195.999999999998</v>
          </cell>
          <cell r="F4189">
            <v>151.95999999999998</v>
          </cell>
        </row>
        <row r="4190">
          <cell r="A4190">
            <v>0</v>
          </cell>
          <cell r="B4190" t="str">
            <v xml:space="preserve">Salario Oficial + Ayudante dia con prestaciones </v>
          </cell>
          <cell r="C4190" t="str">
            <v>día</v>
          </cell>
          <cell r="D4190">
            <v>10</v>
          </cell>
          <cell r="E4190">
            <v>90422.639999999985</v>
          </cell>
          <cell r="F4190">
            <v>9042.2639999999992</v>
          </cell>
        </row>
        <row r="4191">
          <cell r="A4191">
            <v>0</v>
          </cell>
          <cell r="B4191" t="str">
            <v>Herramienta menor (5% M.O.)</v>
          </cell>
          <cell r="C4191" t="str">
            <v>gl</v>
          </cell>
          <cell r="D4191">
            <v>0.05</v>
          </cell>
          <cell r="E4191">
            <v>9042.2639999999992</v>
          </cell>
          <cell r="F4191">
            <v>452.11320000000001</v>
          </cell>
        </row>
        <row r="4192">
          <cell r="A4192">
            <v>0</v>
          </cell>
          <cell r="B4192" t="str">
            <v>Costo directo</v>
          </cell>
          <cell r="C4192">
            <v>0</v>
          </cell>
          <cell r="D4192">
            <v>0</v>
          </cell>
          <cell r="E4192">
            <v>0</v>
          </cell>
          <cell r="F4192">
            <v>9646.3371999999981</v>
          </cell>
        </row>
        <row r="4193">
          <cell r="A4193">
            <v>0</v>
          </cell>
          <cell r="B4193" t="str">
            <v xml:space="preserve">A.I.U </v>
          </cell>
          <cell r="C4193">
            <v>0</v>
          </cell>
          <cell r="D4193">
            <v>0</v>
          </cell>
          <cell r="E4193">
            <v>0</v>
          </cell>
          <cell r="F4193">
            <v>0</v>
          </cell>
        </row>
        <row r="4194">
          <cell r="A4194">
            <v>0</v>
          </cell>
          <cell r="B4194" t="str">
            <v>PRECIO UNITARIO (un)</v>
          </cell>
          <cell r="C4194">
            <v>0</v>
          </cell>
          <cell r="D4194">
            <v>0</v>
          </cell>
          <cell r="E4194">
            <v>0</v>
          </cell>
          <cell r="F4194">
            <v>9646</v>
          </cell>
        </row>
        <row r="4195">
          <cell r="A4195">
            <v>0</v>
          </cell>
          <cell r="B4195">
            <v>0</v>
          </cell>
          <cell r="C4195">
            <v>0</v>
          </cell>
          <cell r="D4195">
            <v>0</v>
          </cell>
          <cell r="E4195">
            <v>0</v>
          </cell>
          <cell r="F4195">
            <v>0</v>
          </cell>
        </row>
        <row r="4196">
          <cell r="A4196">
            <v>0</v>
          </cell>
          <cell r="B4196" t="str">
            <v xml:space="preserve">Suministro de Union universal en hierro dúctil de Ø2", junta hidráulica, según norma de fabricación AWWA C-219  </v>
          </cell>
          <cell r="C4196">
            <v>0</v>
          </cell>
          <cell r="D4196">
            <v>0</v>
          </cell>
          <cell r="E4196">
            <v>0</v>
          </cell>
          <cell r="F4196">
            <v>0</v>
          </cell>
        </row>
        <row r="4197">
          <cell r="A4197">
            <v>0</v>
          </cell>
          <cell r="B4197" t="str">
            <v>Union universal en hierro dúctil de Ø2"</v>
          </cell>
          <cell r="C4197" t="str">
            <v>un</v>
          </cell>
          <cell r="D4197">
            <v>1</v>
          </cell>
          <cell r="E4197">
            <v>60319.999999999993</v>
          </cell>
          <cell r="F4197">
            <v>60319.999999999993</v>
          </cell>
        </row>
        <row r="4198">
          <cell r="A4198">
            <v>0</v>
          </cell>
          <cell r="B4198" t="str">
            <v xml:space="preserve">Transporte </v>
          </cell>
          <cell r="C4198" t="str">
            <v>un</v>
          </cell>
          <cell r="D4198">
            <v>1</v>
          </cell>
          <cell r="E4198">
            <v>2412.7999999999997</v>
          </cell>
          <cell r="F4198">
            <v>2412.7999999999997</v>
          </cell>
        </row>
        <row r="4199">
          <cell r="A4199">
            <v>0</v>
          </cell>
          <cell r="B4199" t="str">
            <v>Costo directo</v>
          </cell>
          <cell r="C4199">
            <v>0</v>
          </cell>
          <cell r="D4199">
            <v>0</v>
          </cell>
          <cell r="E4199">
            <v>0</v>
          </cell>
          <cell r="F4199">
            <v>62732.799999999996</v>
          </cell>
        </row>
        <row r="4200">
          <cell r="A4200">
            <v>0</v>
          </cell>
          <cell r="B4200" t="str">
            <v xml:space="preserve">A.I.U </v>
          </cell>
          <cell r="C4200">
            <v>0</v>
          </cell>
          <cell r="D4200">
            <v>0</v>
          </cell>
          <cell r="E4200">
            <v>0</v>
          </cell>
          <cell r="F4200">
            <v>0</v>
          </cell>
        </row>
        <row r="4201">
          <cell r="A4201">
            <v>0</v>
          </cell>
          <cell r="B4201" t="str">
            <v>PRECIO UNITARIO (un)</v>
          </cell>
          <cell r="C4201">
            <v>0</v>
          </cell>
          <cell r="D4201">
            <v>0</v>
          </cell>
          <cell r="E4201">
            <v>0</v>
          </cell>
          <cell r="F4201">
            <v>62733</v>
          </cell>
        </row>
        <row r="4202">
          <cell r="A4202">
            <v>0</v>
          </cell>
          <cell r="B4202">
            <v>0</v>
          </cell>
          <cell r="C4202">
            <v>0</v>
          </cell>
          <cell r="D4202">
            <v>0</v>
          </cell>
          <cell r="E4202">
            <v>0</v>
          </cell>
          <cell r="F4202">
            <v>0</v>
          </cell>
        </row>
        <row r="4203">
          <cell r="A4203" t="str">
            <v>6.2.3.12.2</v>
          </cell>
          <cell r="B4203" t="str">
            <v xml:space="preserve">Union universal en hierro dúctil de Ø3", junta hidráulica, según norma de fabricación AWWA C-219  </v>
          </cell>
          <cell r="C4203" t="str">
            <v>un</v>
          </cell>
          <cell r="D4203">
            <v>12071</v>
          </cell>
          <cell r="E4203">
            <v>69971</v>
          </cell>
          <cell r="F4203">
            <v>0</v>
          </cell>
        </row>
        <row r="4204">
          <cell r="A4204">
            <v>0</v>
          </cell>
          <cell r="B4204">
            <v>0</v>
          </cell>
          <cell r="C4204">
            <v>0</v>
          </cell>
          <cell r="D4204">
            <v>0</v>
          </cell>
          <cell r="E4204">
            <v>0</v>
          </cell>
          <cell r="F4204">
            <v>0</v>
          </cell>
        </row>
        <row r="4205">
          <cell r="A4205">
            <v>0</v>
          </cell>
          <cell r="B4205" t="str">
            <v xml:space="preserve">Instalación de Union universal en hierro dúctil de Ø3", junta hidráulica, según norma de fabricación AWWA C-219  </v>
          </cell>
          <cell r="C4205">
            <v>0</v>
          </cell>
          <cell r="D4205">
            <v>0</v>
          </cell>
          <cell r="E4205">
            <v>0</v>
          </cell>
          <cell r="F4205">
            <v>0</v>
          </cell>
        </row>
        <row r="4206">
          <cell r="A4206">
            <v>0</v>
          </cell>
          <cell r="B4206" t="str">
            <v>Lubricante (500 grs)</v>
          </cell>
          <cell r="C4206" t="str">
            <v>gl</v>
          </cell>
          <cell r="D4206">
            <v>75</v>
          </cell>
          <cell r="E4206">
            <v>15195.999999999998</v>
          </cell>
          <cell r="F4206">
            <v>202.61333333333332</v>
          </cell>
        </row>
        <row r="4207">
          <cell r="A4207">
            <v>0</v>
          </cell>
          <cell r="B4207" t="str">
            <v xml:space="preserve">Salario Oficial + Ayudante dia con prestaciones </v>
          </cell>
          <cell r="C4207" t="str">
            <v>día</v>
          </cell>
          <cell r="D4207">
            <v>8</v>
          </cell>
          <cell r="E4207">
            <v>90422.639999999985</v>
          </cell>
          <cell r="F4207">
            <v>11302.829999999998</v>
          </cell>
        </row>
        <row r="4208">
          <cell r="A4208">
            <v>0</v>
          </cell>
          <cell r="B4208" t="str">
            <v>Herramienta menor (5% M.O.)</v>
          </cell>
          <cell r="C4208" t="str">
            <v>gl</v>
          </cell>
          <cell r="D4208">
            <v>0.05</v>
          </cell>
          <cell r="E4208">
            <v>11302.829999999998</v>
          </cell>
          <cell r="F4208">
            <v>565.14149999999995</v>
          </cell>
        </row>
        <row r="4209">
          <cell r="A4209">
            <v>0</v>
          </cell>
          <cell r="B4209" t="str">
            <v>Costo directo</v>
          </cell>
          <cell r="C4209">
            <v>0</v>
          </cell>
          <cell r="D4209">
            <v>0</v>
          </cell>
          <cell r="E4209">
            <v>0</v>
          </cell>
          <cell r="F4209">
            <v>12070.584833333331</v>
          </cell>
        </row>
        <row r="4210">
          <cell r="A4210">
            <v>0</v>
          </cell>
          <cell r="B4210" t="str">
            <v xml:space="preserve">A.I.U </v>
          </cell>
          <cell r="C4210">
            <v>0</v>
          </cell>
          <cell r="D4210">
            <v>0</v>
          </cell>
          <cell r="E4210">
            <v>0</v>
          </cell>
          <cell r="F4210">
            <v>0</v>
          </cell>
        </row>
        <row r="4211">
          <cell r="A4211">
            <v>0</v>
          </cell>
          <cell r="B4211" t="str">
            <v>PRECIO UNITARIO (un)</v>
          </cell>
          <cell r="C4211">
            <v>0</v>
          </cell>
          <cell r="D4211">
            <v>0</v>
          </cell>
          <cell r="E4211">
            <v>0</v>
          </cell>
          <cell r="F4211">
            <v>12071</v>
          </cell>
        </row>
        <row r="4212">
          <cell r="A4212">
            <v>0</v>
          </cell>
          <cell r="B4212">
            <v>0</v>
          </cell>
          <cell r="C4212">
            <v>0</v>
          </cell>
          <cell r="D4212">
            <v>0</v>
          </cell>
          <cell r="E4212">
            <v>0</v>
          </cell>
          <cell r="F4212">
            <v>0</v>
          </cell>
        </row>
        <row r="4213">
          <cell r="A4213">
            <v>0</v>
          </cell>
          <cell r="B4213" t="str">
            <v xml:space="preserve">Suministro de Union universal en hierro dúctil de Ø3", junta hidráulica, según norma de fabricación AWWA C-219  </v>
          </cell>
          <cell r="C4213">
            <v>0</v>
          </cell>
          <cell r="D4213">
            <v>0</v>
          </cell>
          <cell r="E4213">
            <v>0</v>
          </cell>
          <cell r="F4213">
            <v>0</v>
          </cell>
        </row>
        <row r="4214">
          <cell r="A4214">
            <v>0</v>
          </cell>
          <cell r="B4214" t="str">
            <v>Union universal en hierro dúctil de Ø3"</v>
          </cell>
          <cell r="C4214" t="str">
            <v>un</v>
          </cell>
          <cell r="D4214">
            <v>1</v>
          </cell>
          <cell r="E4214">
            <v>67280</v>
          </cell>
          <cell r="F4214">
            <v>67280</v>
          </cell>
        </row>
        <row r="4215">
          <cell r="A4215">
            <v>0</v>
          </cell>
          <cell r="B4215" t="str">
            <v xml:space="preserve">Transporte </v>
          </cell>
          <cell r="C4215" t="str">
            <v>un</v>
          </cell>
          <cell r="D4215">
            <v>1</v>
          </cell>
          <cell r="E4215">
            <v>2691.2000000000003</v>
          </cell>
          <cell r="F4215">
            <v>2691.2000000000003</v>
          </cell>
        </row>
        <row r="4216">
          <cell r="A4216">
            <v>0</v>
          </cell>
          <cell r="B4216" t="str">
            <v>Costo directo</v>
          </cell>
          <cell r="C4216">
            <v>0</v>
          </cell>
          <cell r="D4216">
            <v>0</v>
          </cell>
          <cell r="E4216">
            <v>0</v>
          </cell>
          <cell r="F4216">
            <v>69971.199999999997</v>
          </cell>
        </row>
        <row r="4217">
          <cell r="A4217">
            <v>0</v>
          </cell>
          <cell r="B4217" t="str">
            <v xml:space="preserve">A.I.U </v>
          </cell>
          <cell r="C4217">
            <v>0</v>
          </cell>
          <cell r="D4217">
            <v>0</v>
          </cell>
          <cell r="E4217">
            <v>0</v>
          </cell>
          <cell r="F4217">
            <v>0</v>
          </cell>
        </row>
        <row r="4218">
          <cell r="A4218">
            <v>0</v>
          </cell>
          <cell r="B4218" t="str">
            <v>PRECIO UNITARIO (un)</v>
          </cell>
          <cell r="C4218">
            <v>0</v>
          </cell>
          <cell r="D4218">
            <v>0</v>
          </cell>
          <cell r="E4218">
            <v>0</v>
          </cell>
          <cell r="F4218">
            <v>69971</v>
          </cell>
        </row>
        <row r="4219">
          <cell r="A4219">
            <v>0</v>
          </cell>
          <cell r="B4219">
            <v>0</v>
          </cell>
          <cell r="C4219">
            <v>0</v>
          </cell>
          <cell r="D4219">
            <v>0</v>
          </cell>
          <cell r="E4219">
            <v>0</v>
          </cell>
          <cell r="F4219">
            <v>0</v>
          </cell>
        </row>
        <row r="4220">
          <cell r="A4220" t="str">
            <v>6.2.3.12.3</v>
          </cell>
          <cell r="B4220" t="str">
            <v xml:space="preserve">Union universal en hierro dúctil de Ø4", junta hidráulica, según norma de fabricación AWWA C-219  </v>
          </cell>
          <cell r="C4220" t="str">
            <v>un</v>
          </cell>
          <cell r="D4220">
            <v>15824</v>
          </cell>
          <cell r="E4220">
            <v>84448</v>
          </cell>
          <cell r="F4220">
            <v>0</v>
          </cell>
        </row>
        <row r="4221">
          <cell r="A4221">
            <v>0</v>
          </cell>
          <cell r="B4221">
            <v>0</v>
          </cell>
          <cell r="C4221">
            <v>0</v>
          </cell>
          <cell r="D4221">
            <v>0</v>
          </cell>
          <cell r="E4221">
            <v>0</v>
          </cell>
          <cell r="F4221">
            <v>0</v>
          </cell>
        </row>
        <row r="4222">
          <cell r="A4222">
            <v>0</v>
          </cell>
          <cell r="B4222" t="str">
            <v xml:space="preserve">Instalación de Union universal en hierro dúctil de Ø4", junta hidráulica, según norma de fabricación AWWA C-219  </v>
          </cell>
          <cell r="C4222">
            <v>0</v>
          </cell>
          <cell r="D4222">
            <v>0</v>
          </cell>
          <cell r="E4222">
            <v>0</v>
          </cell>
          <cell r="F4222">
            <v>0</v>
          </cell>
        </row>
        <row r="4223">
          <cell r="A4223">
            <v>0</v>
          </cell>
          <cell r="B4223" t="str">
            <v>Lubricante (500 grs)</v>
          </cell>
          <cell r="C4223" t="str">
            <v>gl</v>
          </cell>
          <cell r="D4223">
            <v>50</v>
          </cell>
          <cell r="E4223">
            <v>15195.999999999998</v>
          </cell>
          <cell r="F4223">
            <v>303.91999999999996</v>
          </cell>
        </row>
        <row r="4224">
          <cell r="A4224">
            <v>0</v>
          </cell>
          <cell r="B4224" t="str">
            <v xml:space="preserve">Salario Oficial + Ayudante dia con prestaciones </v>
          </cell>
          <cell r="C4224" t="str">
            <v>día</v>
          </cell>
          <cell r="D4224">
            <v>6</v>
          </cell>
          <cell r="E4224">
            <v>90422.639999999985</v>
          </cell>
          <cell r="F4224">
            <v>15070.439999999997</v>
          </cell>
        </row>
        <row r="4225">
          <cell r="A4225">
            <v>0</v>
          </cell>
          <cell r="B4225" t="str">
            <v>Herramienta menor (5% M.O.)</v>
          </cell>
          <cell r="C4225" t="str">
            <v>gl</v>
          </cell>
          <cell r="D4225">
            <v>0.05</v>
          </cell>
          <cell r="E4225">
            <v>15070.439999999997</v>
          </cell>
          <cell r="F4225">
            <v>753.52199999999993</v>
          </cell>
        </row>
        <row r="4226">
          <cell r="A4226">
            <v>0</v>
          </cell>
          <cell r="B4226" t="str">
            <v>Costo directo</v>
          </cell>
          <cell r="C4226">
            <v>0</v>
          </cell>
          <cell r="D4226">
            <v>0</v>
          </cell>
          <cell r="E4226">
            <v>0</v>
          </cell>
          <cell r="F4226">
            <v>15823.961999999996</v>
          </cell>
        </row>
        <row r="4227">
          <cell r="A4227">
            <v>0</v>
          </cell>
          <cell r="B4227" t="str">
            <v xml:space="preserve">A.I.U </v>
          </cell>
          <cell r="C4227">
            <v>0</v>
          </cell>
          <cell r="D4227">
            <v>0</v>
          </cell>
          <cell r="E4227">
            <v>0</v>
          </cell>
          <cell r="F4227">
            <v>0</v>
          </cell>
        </row>
        <row r="4228">
          <cell r="A4228">
            <v>0</v>
          </cell>
          <cell r="B4228" t="str">
            <v>PRECIO UNITARIO (un)</v>
          </cell>
          <cell r="C4228">
            <v>0</v>
          </cell>
          <cell r="D4228">
            <v>0</v>
          </cell>
          <cell r="E4228">
            <v>0</v>
          </cell>
          <cell r="F4228">
            <v>15824</v>
          </cell>
        </row>
        <row r="4229">
          <cell r="A4229">
            <v>0</v>
          </cell>
          <cell r="B4229">
            <v>0</v>
          </cell>
          <cell r="C4229">
            <v>0</v>
          </cell>
          <cell r="D4229">
            <v>0</v>
          </cell>
          <cell r="E4229">
            <v>0</v>
          </cell>
          <cell r="F4229">
            <v>0</v>
          </cell>
        </row>
        <row r="4230">
          <cell r="A4230">
            <v>0</v>
          </cell>
          <cell r="B4230" t="str">
            <v xml:space="preserve">Suministro de Union universal en hierro dúctil de Ø4", junta hidráulica, según norma de fabricación AWWA C-219  </v>
          </cell>
          <cell r="C4230">
            <v>0</v>
          </cell>
          <cell r="D4230">
            <v>0</v>
          </cell>
          <cell r="E4230">
            <v>0</v>
          </cell>
          <cell r="F4230">
            <v>0</v>
          </cell>
        </row>
        <row r="4231">
          <cell r="A4231">
            <v>0</v>
          </cell>
          <cell r="B4231" t="str">
            <v>Union universal en hierro dúctil de Ø4"</v>
          </cell>
          <cell r="C4231" t="str">
            <v>un</v>
          </cell>
          <cell r="D4231">
            <v>1</v>
          </cell>
          <cell r="E4231">
            <v>81200</v>
          </cell>
          <cell r="F4231">
            <v>81200</v>
          </cell>
        </row>
        <row r="4232">
          <cell r="A4232">
            <v>0</v>
          </cell>
          <cell r="B4232" t="str">
            <v xml:space="preserve">Transporte </v>
          </cell>
          <cell r="C4232" t="str">
            <v>un</v>
          </cell>
          <cell r="D4232">
            <v>1</v>
          </cell>
          <cell r="E4232">
            <v>3248</v>
          </cell>
          <cell r="F4232">
            <v>3248</v>
          </cell>
        </row>
        <row r="4233">
          <cell r="A4233">
            <v>0</v>
          </cell>
          <cell r="B4233" t="str">
            <v>Costo directo</v>
          </cell>
          <cell r="C4233">
            <v>0</v>
          </cell>
          <cell r="D4233">
            <v>0</v>
          </cell>
          <cell r="E4233">
            <v>0</v>
          </cell>
          <cell r="F4233">
            <v>84448</v>
          </cell>
        </row>
        <row r="4234">
          <cell r="A4234">
            <v>0</v>
          </cell>
          <cell r="B4234" t="str">
            <v xml:space="preserve">A.I.U </v>
          </cell>
          <cell r="C4234">
            <v>0</v>
          </cell>
          <cell r="D4234">
            <v>0</v>
          </cell>
          <cell r="E4234">
            <v>0</v>
          </cell>
          <cell r="F4234">
            <v>0</v>
          </cell>
        </row>
        <row r="4235">
          <cell r="A4235">
            <v>0</v>
          </cell>
          <cell r="B4235" t="str">
            <v>PRECIO UNITARIO (un)</v>
          </cell>
          <cell r="C4235">
            <v>0</v>
          </cell>
          <cell r="D4235">
            <v>0</v>
          </cell>
          <cell r="E4235">
            <v>0</v>
          </cell>
          <cell r="F4235">
            <v>84448</v>
          </cell>
        </row>
        <row r="4236">
          <cell r="A4236">
            <v>0</v>
          </cell>
          <cell r="B4236">
            <v>0</v>
          </cell>
          <cell r="C4236">
            <v>0</v>
          </cell>
          <cell r="D4236">
            <v>0</v>
          </cell>
          <cell r="E4236">
            <v>0</v>
          </cell>
          <cell r="F4236">
            <v>0</v>
          </cell>
        </row>
        <row r="4237">
          <cell r="A4237" t="str">
            <v>6.2.3.12.4</v>
          </cell>
          <cell r="B4237" t="str">
            <v xml:space="preserve">Union universal en hierro dúctil de Ø1/2", junta hidráulica, según norma de fabricación AWWA C-219  </v>
          </cell>
          <cell r="C4237" t="str">
            <v>un</v>
          </cell>
          <cell r="D4237">
            <v>2526</v>
          </cell>
          <cell r="E4237">
            <v>5067</v>
          </cell>
          <cell r="F4237">
            <v>0</v>
          </cell>
        </row>
        <row r="4238">
          <cell r="A4238">
            <v>0</v>
          </cell>
          <cell r="B4238">
            <v>0</v>
          </cell>
          <cell r="C4238">
            <v>0</v>
          </cell>
          <cell r="D4238">
            <v>0</v>
          </cell>
          <cell r="E4238">
            <v>0</v>
          </cell>
          <cell r="F4238">
            <v>0</v>
          </cell>
        </row>
        <row r="4239">
          <cell r="A4239">
            <v>0</v>
          </cell>
          <cell r="B4239" t="str">
            <v xml:space="preserve">Instalación de Union universal en hierro dúctil de Ø1/2", junta hidráulica, según norma de fabricación AWWA C-219  </v>
          </cell>
          <cell r="C4239">
            <v>0</v>
          </cell>
          <cell r="D4239">
            <v>0</v>
          </cell>
          <cell r="E4239">
            <v>0</v>
          </cell>
          <cell r="F4239">
            <v>0</v>
          </cell>
        </row>
        <row r="4240">
          <cell r="A4240">
            <v>0</v>
          </cell>
          <cell r="B4240" t="str">
            <v>Lubricante (500 grs)</v>
          </cell>
          <cell r="C4240" t="str">
            <v>gl</v>
          </cell>
          <cell r="D4240">
            <v>100</v>
          </cell>
          <cell r="E4240">
            <v>15195.999999999998</v>
          </cell>
          <cell r="F4240">
            <v>151.95999999999998</v>
          </cell>
        </row>
        <row r="4241">
          <cell r="A4241">
            <v>0</v>
          </cell>
          <cell r="B4241" t="str">
            <v xml:space="preserve">Salario Oficial + Ayudante dia con prestaciones </v>
          </cell>
          <cell r="C4241" t="str">
            <v>día</v>
          </cell>
          <cell r="D4241">
            <v>40</v>
          </cell>
          <cell r="E4241">
            <v>90422.639999999985</v>
          </cell>
          <cell r="F4241">
            <v>2260.5659999999998</v>
          </cell>
        </row>
        <row r="4242">
          <cell r="A4242">
            <v>0</v>
          </cell>
          <cell r="B4242" t="str">
            <v>Herramienta menor (5% M.O.)</v>
          </cell>
          <cell r="C4242" t="str">
            <v>gl</v>
          </cell>
          <cell r="D4242">
            <v>0.05</v>
          </cell>
          <cell r="E4242">
            <v>2260.5659999999998</v>
          </cell>
          <cell r="F4242">
            <v>113.0283</v>
          </cell>
        </row>
        <row r="4243">
          <cell r="A4243">
            <v>0</v>
          </cell>
          <cell r="B4243" t="str">
            <v>Costo directo</v>
          </cell>
          <cell r="C4243">
            <v>0</v>
          </cell>
          <cell r="D4243">
            <v>0</v>
          </cell>
          <cell r="E4243">
            <v>0</v>
          </cell>
          <cell r="F4243">
            <v>2525.5542999999998</v>
          </cell>
        </row>
        <row r="4244">
          <cell r="A4244">
            <v>0</v>
          </cell>
          <cell r="B4244" t="str">
            <v xml:space="preserve">A.I.U </v>
          </cell>
          <cell r="C4244">
            <v>0</v>
          </cell>
          <cell r="D4244">
            <v>0</v>
          </cell>
          <cell r="E4244">
            <v>0</v>
          </cell>
          <cell r="F4244">
            <v>0</v>
          </cell>
        </row>
        <row r="4245">
          <cell r="A4245">
            <v>0</v>
          </cell>
          <cell r="B4245" t="str">
            <v>PRECIO UNITARIO (un)</v>
          </cell>
          <cell r="C4245">
            <v>0</v>
          </cell>
          <cell r="D4245">
            <v>0</v>
          </cell>
          <cell r="E4245">
            <v>0</v>
          </cell>
          <cell r="F4245">
            <v>2526</v>
          </cell>
        </row>
        <row r="4246">
          <cell r="A4246">
            <v>0</v>
          </cell>
          <cell r="B4246">
            <v>0</v>
          </cell>
          <cell r="C4246">
            <v>0</v>
          </cell>
          <cell r="D4246">
            <v>0</v>
          </cell>
          <cell r="E4246">
            <v>0</v>
          </cell>
          <cell r="F4246">
            <v>0</v>
          </cell>
        </row>
        <row r="4247">
          <cell r="A4247">
            <v>0</v>
          </cell>
          <cell r="B4247" t="str">
            <v xml:space="preserve">Suministro de Union universal en hierro dúctil de Ø1/2", junta hidráulica, según norma de fabricación AWWA C-219  </v>
          </cell>
          <cell r="C4247">
            <v>0</v>
          </cell>
          <cell r="D4247">
            <v>0</v>
          </cell>
          <cell r="E4247">
            <v>0</v>
          </cell>
          <cell r="F4247">
            <v>0</v>
          </cell>
        </row>
        <row r="4248">
          <cell r="A4248">
            <v>0</v>
          </cell>
          <cell r="B4248" t="str">
            <v>Union universal en hierro dúctil de Ø1/2"</v>
          </cell>
          <cell r="C4248" t="str">
            <v>un</v>
          </cell>
          <cell r="D4248">
            <v>1</v>
          </cell>
          <cell r="E4248">
            <v>4872</v>
          </cell>
          <cell r="F4248">
            <v>4872</v>
          </cell>
        </row>
        <row r="4249">
          <cell r="A4249">
            <v>0</v>
          </cell>
          <cell r="B4249" t="str">
            <v xml:space="preserve">Transporte </v>
          </cell>
          <cell r="C4249" t="str">
            <v>un</v>
          </cell>
          <cell r="D4249">
            <v>1</v>
          </cell>
          <cell r="E4249">
            <v>194.88</v>
          </cell>
          <cell r="F4249">
            <v>194.88</v>
          </cell>
        </row>
        <row r="4250">
          <cell r="A4250">
            <v>0</v>
          </cell>
          <cell r="B4250" t="str">
            <v>Costo directo</v>
          </cell>
          <cell r="C4250">
            <v>0</v>
          </cell>
          <cell r="D4250">
            <v>0</v>
          </cell>
          <cell r="E4250">
            <v>0</v>
          </cell>
          <cell r="F4250">
            <v>5066.88</v>
          </cell>
        </row>
        <row r="4251">
          <cell r="A4251">
            <v>0</v>
          </cell>
          <cell r="B4251" t="str">
            <v xml:space="preserve">A.I.U </v>
          </cell>
          <cell r="C4251">
            <v>0</v>
          </cell>
          <cell r="D4251">
            <v>0</v>
          </cell>
          <cell r="E4251">
            <v>0</v>
          </cell>
          <cell r="F4251">
            <v>0</v>
          </cell>
        </row>
        <row r="4252">
          <cell r="A4252">
            <v>0</v>
          </cell>
          <cell r="B4252" t="str">
            <v>PRECIO UNITARIO (un)</v>
          </cell>
          <cell r="C4252">
            <v>0</v>
          </cell>
          <cell r="D4252">
            <v>0</v>
          </cell>
          <cell r="E4252">
            <v>0</v>
          </cell>
          <cell r="F4252">
            <v>5067</v>
          </cell>
        </row>
        <row r="4253">
          <cell r="A4253">
            <v>0</v>
          </cell>
          <cell r="B4253">
            <v>0</v>
          </cell>
          <cell r="C4253">
            <v>0</v>
          </cell>
          <cell r="D4253">
            <v>0</v>
          </cell>
          <cell r="E4253">
            <v>0</v>
          </cell>
          <cell r="F4253">
            <v>0</v>
          </cell>
        </row>
        <row r="4254">
          <cell r="A4254" t="str">
            <v>6.2.3.12.5</v>
          </cell>
          <cell r="B4254" t="str">
            <v xml:space="preserve">Union universal en hierro dúctil de Ø1/2", junta hidráulica, según norma de fabricación AWWA C-219  </v>
          </cell>
          <cell r="C4254" t="str">
            <v>un</v>
          </cell>
          <cell r="D4254">
            <v>3317</v>
          </cell>
          <cell r="E4254">
            <v>8565</v>
          </cell>
          <cell r="F4254">
            <v>0</v>
          </cell>
        </row>
        <row r="4255">
          <cell r="A4255">
            <v>0</v>
          </cell>
          <cell r="B4255">
            <v>0</v>
          </cell>
          <cell r="C4255">
            <v>0</v>
          </cell>
          <cell r="D4255">
            <v>0</v>
          </cell>
          <cell r="E4255">
            <v>0</v>
          </cell>
          <cell r="F4255">
            <v>0</v>
          </cell>
        </row>
        <row r="4256">
          <cell r="A4256">
            <v>0</v>
          </cell>
          <cell r="B4256" t="str">
            <v xml:space="preserve">Instalación de Unión universal Hierro Dúctil de Ø1" </v>
          </cell>
          <cell r="C4256">
            <v>0</v>
          </cell>
          <cell r="D4256">
            <v>0</v>
          </cell>
          <cell r="E4256">
            <v>0</v>
          </cell>
          <cell r="F4256">
            <v>0</v>
          </cell>
        </row>
        <row r="4257">
          <cell r="A4257">
            <v>0</v>
          </cell>
          <cell r="B4257" t="str">
            <v>Lubricante (500 grs)</v>
          </cell>
          <cell r="C4257" t="str">
            <v>gl</v>
          </cell>
          <cell r="D4257">
            <v>100</v>
          </cell>
          <cell r="E4257">
            <v>15195.999999999998</v>
          </cell>
          <cell r="F4257">
            <v>151.95999999999998</v>
          </cell>
        </row>
        <row r="4258">
          <cell r="A4258">
            <v>0</v>
          </cell>
          <cell r="B4258" t="str">
            <v xml:space="preserve">Salario Oficial + Ayudante dia con prestaciones </v>
          </cell>
          <cell r="C4258" t="str">
            <v>día</v>
          </cell>
          <cell r="D4258">
            <v>30</v>
          </cell>
          <cell r="E4258">
            <v>90422.639999999985</v>
          </cell>
          <cell r="F4258">
            <v>3014.0879999999993</v>
          </cell>
        </row>
        <row r="4259">
          <cell r="A4259">
            <v>0</v>
          </cell>
          <cell r="B4259" t="str">
            <v>Herramienta menor (5% M.O.)</v>
          </cell>
          <cell r="C4259" t="str">
            <v>gl</v>
          </cell>
          <cell r="D4259">
            <v>0.05</v>
          </cell>
          <cell r="E4259">
            <v>3014.0879999999993</v>
          </cell>
          <cell r="F4259">
            <v>150.70439999999996</v>
          </cell>
        </row>
        <row r="4260">
          <cell r="A4260">
            <v>0</v>
          </cell>
          <cell r="B4260" t="str">
            <v>Costo directo</v>
          </cell>
          <cell r="C4260">
            <v>0</v>
          </cell>
          <cell r="D4260">
            <v>0</v>
          </cell>
          <cell r="E4260">
            <v>0</v>
          </cell>
          <cell r="F4260">
            <v>3316.7523999999994</v>
          </cell>
        </row>
        <row r="4261">
          <cell r="A4261">
            <v>0</v>
          </cell>
          <cell r="B4261" t="str">
            <v xml:space="preserve">A.I.U </v>
          </cell>
          <cell r="C4261">
            <v>0</v>
          </cell>
          <cell r="D4261">
            <v>0</v>
          </cell>
          <cell r="E4261">
            <v>0</v>
          </cell>
          <cell r="F4261">
            <v>0</v>
          </cell>
        </row>
        <row r="4262">
          <cell r="A4262">
            <v>0</v>
          </cell>
          <cell r="B4262" t="str">
            <v>PRECIO UNITARIO (un)</v>
          </cell>
          <cell r="C4262">
            <v>0</v>
          </cell>
          <cell r="D4262">
            <v>0</v>
          </cell>
          <cell r="E4262">
            <v>0</v>
          </cell>
          <cell r="F4262">
            <v>3317</v>
          </cell>
        </row>
        <row r="4263">
          <cell r="A4263">
            <v>0</v>
          </cell>
          <cell r="B4263">
            <v>0</v>
          </cell>
          <cell r="C4263">
            <v>0</v>
          </cell>
          <cell r="D4263">
            <v>0</v>
          </cell>
          <cell r="E4263">
            <v>0</v>
          </cell>
          <cell r="F4263">
            <v>0</v>
          </cell>
        </row>
        <row r="4264">
          <cell r="A4264">
            <v>0</v>
          </cell>
          <cell r="B4264" t="str">
            <v xml:space="preserve">Suministro de Unión universal Hierro Dúctil de Ø1" </v>
          </cell>
          <cell r="C4264">
            <v>0</v>
          </cell>
          <cell r="D4264">
            <v>0</v>
          </cell>
          <cell r="E4264">
            <v>0</v>
          </cell>
          <cell r="F4264">
            <v>0</v>
          </cell>
        </row>
        <row r="4265">
          <cell r="A4265">
            <v>0</v>
          </cell>
          <cell r="B4265" t="str">
            <v xml:space="preserve">Unión universal Hierro Dúctil de Ø1" </v>
          </cell>
          <cell r="C4265" t="str">
            <v>un</v>
          </cell>
          <cell r="D4265">
            <v>1</v>
          </cell>
          <cell r="E4265">
            <v>8236</v>
          </cell>
          <cell r="F4265">
            <v>8236</v>
          </cell>
        </row>
        <row r="4266">
          <cell r="A4266">
            <v>0</v>
          </cell>
          <cell r="B4266" t="str">
            <v xml:space="preserve">Transporte </v>
          </cell>
          <cell r="C4266" t="str">
            <v>un</v>
          </cell>
          <cell r="D4266">
            <v>1</v>
          </cell>
          <cell r="E4266">
            <v>329.44</v>
          </cell>
          <cell r="F4266">
            <v>329.44</v>
          </cell>
        </row>
        <row r="4267">
          <cell r="A4267">
            <v>0</v>
          </cell>
          <cell r="B4267" t="str">
            <v>Costo directo</v>
          </cell>
          <cell r="C4267">
            <v>0</v>
          </cell>
          <cell r="D4267">
            <v>0</v>
          </cell>
          <cell r="E4267">
            <v>0</v>
          </cell>
          <cell r="F4267">
            <v>8565.44</v>
          </cell>
        </row>
        <row r="4268">
          <cell r="A4268">
            <v>0</v>
          </cell>
          <cell r="B4268" t="str">
            <v xml:space="preserve">A.I.U </v>
          </cell>
          <cell r="C4268">
            <v>0</v>
          </cell>
          <cell r="D4268">
            <v>0</v>
          </cell>
          <cell r="E4268">
            <v>0</v>
          </cell>
          <cell r="F4268">
            <v>0</v>
          </cell>
        </row>
        <row r="4269">
          <cell r="A4269">
            <v>0</v>
          </cell>
          <cell r="B4269" t="str">
            <v>PRECIO UNITARIO (un)</v>
          </cell>
          <cell r="C4269">
            <v>0</v>
          </cell>
          <cell r="D4269">
            <v>0</v>
          </cell>
          <cell r="E4269">
            <v>0</v>
          </cell>
          <cell r="F4269">
            <v>8565</v>
          </cell>
        </row>
        <row r="4270">
          <cell r="A4270">
            <v>0</v>
          </cell>
          <cell r="B4270">
            <v>0</v>
          </cell>
          <cell r="C4270">
            <v>0</v>
          </cell>
          <cell r="D4270">
            <v>0</v>
          </cell>
          <cell r="E4270">
            <v>0</v>
          </cell>
          <cell r="F4270">
            <v>0</v>
          </cell>
        </row>
        <row r="4271">
          <cell r="A4271" t="str">
            <v>6.2.3.15</v>
          </cell>
          <cell r="B4271" t="str">
            <v>Unión de desmontaje autoportante en hierro dúctil, extremo brida; según norma de fabricación AWWA C-219, incluye juego de empaques y tornillos.</v>
          </cell>
          <cell r="C4271">
            <v>0</v>
          </cell>
          <cell r="D4271">
            <v>0</v>
          </cell>
          <cell r="E4271">
            <v>0</v>
          </cell>
          <cell r="F4271">
            <v>0</v>
          </cell>
        </row>
        <row r="4272">
          <cell r="A4272">
            <v>0</v>
          </cell>
          <cell r="B4272">
            <v>0</v>
          </cell>
          <cell r="C4272">
            <v>0</v>
          </cell>
          <cell r="D4272">
            <v>0</v>
          </cell>
          <cell r="E4272">
            <v>0</v>
          </cell>
          <cell r="F4272">
            <v>0</v>
          </cell>
        </row>
        <row r="4273">
          <cell r="A4273" t="str">
            <v>6.2.3.15.3</v>
          </cell>
          <cell r="B4273" t="str">
            <v>Unión de desmontaje autoportante en hierro dúctil de Ø4", extremo brida; según norma de fabricación AWWA C-219, incluye juego de empaques y tornillos.</v>
          </cell>
          <cell r="C4273" t="str">
            <v>un</v>
          </cell>
          <cell r="D4273">
            <v>31648</v>
          </cell>
          <cell r="E4273">
            <v>461144</v>
          </cell>
          <cell r="F4273">
            <v>0</v>
          </cell>
        </row>
        <row r="4274">
          <cell r="A4274">
            <v>0</v>
          </cell>
          <cell r="B4274">
            <v>0</v>
          </cell>
          <cell r="C4274">
            <v>0</v>
          </cell>
          <cell r="D4274">
            <v>0</v>
          </cell>
          <cell r="E4274">
            <v>0</v>
          </cell>
          <cell r="F4274">
            <v>0</v>
          </cell>
        </row>
        <row r="4275">
          <cell r="A4275">
            <v>0</v>
          </cell>
          <cell r="B4275" t="str">
            <v>Instalación de Unión de desmontaje autoportante en hierro dúctil de Ø4", extremo brida; según norma de fabricación AWWA C-219, incluye juego de empaques y tornillos.</v>
          </cell>
          <cell r="C4275">
            <v>0</v>
          </cell>
          <cell r="D4275">
            <v>0</v>
          </cell>
          <cell r="E4275">
            <v>0</v>
          </cell>
          <cell r="F4275">
            <v>0</v>
          </cell>
        </row>
        <row r="4276">
          <cell r="A4276">
            <v>0</v>
          </cell>
          <cell r="B4276" t="str">
            <v xml:space="preserve">Salario Oficial + Ayudante dia con prestaciones </v>
          </cell>
          <cell r="C4276" t="str">
            <v>día</v>
          </cell>
          <cell r="D4276">
            <v>3</v>
          </cell>
          <cell r="E4276">
            <v>90422.639999999985</v>
          </cell>
          <cell r="F4276">
            <v>30140.879999999994</v>
          </cell>
        </row>
        <row r="4277">
          <cell r="A4277">
            <v>0</v>
          </cell>
          <cell r="B4277" t="str">
            <v>Herramienta menor (5% M.O.)</v>
          </cell>
          <cell r="C4277" t="str">
            <v>gl</v>
          </cell>
          <cell r="D4277">
            <v>0.05</v>
          </cell>
          <cell r="E4277">
            <v>30140.879999999994</v>
          </cell>
          <cell r="F4277">
            <v>1507.0439999999999</v>
          </cell>
        </row>
        <row r="4278">
          <cell r="A4278">
            <v>0</v>
          </cell>
          <cell r="B4278" t="str">
            <v>Precio directo</v>
          </cell>
          <cell r="C4278">
            <v>0</v>
          </cell>
          <cell r="D4278">
            <v>0</v>
          </cell>
          <cell r="E4278">
            <v>0</v>
          </cell>
          <cell r="F4278">
            <v>31647.923999999992</v>
          </cell>
        </row>
        <row r="4279">
          <cell r="A4279">
            <v>0</v>
          </cell>
          <cell r="B4279" t="str">
            <v xml:space="preserve">A.I.U </v>
          </cell>
          <cell r="C4279">
            <v>0</v>
          </cell>
          <cell r="D4279">
            <v>0</v>
          </cell>
          <cell r="E4279">
            <v>0</v>
          </cell>
          <cell r="F4279">
            <v>0</v>
          </cell>
        </row>
        <row r="4280">
          <cell r="A4280">
            <v>0</v>
          </cell>
          <cell r="B4280" t="str">
            <v>PRECIO UNITARIO (un)</v>
          </cell>
          <cell r="C4280">
            <v>0</v>
          </cell>
          <cell r="D4280">
            <v>0</v>
          </cell>
          <cell r="E4280">
            <v>0</v>
          </cell>
          <cell r="F4280">
            <v>31648</v>
          </cell>
        </row>
        <row r="4281">
          <cell r="A4281">
            <v>0</v>
          </cell>
          <cell r="B4281">
            <v>0</v>
          </cell>
          <cell r="C4281">
            <v>0</v>
          </cell>
          <cell r="D4281">
            <v>0</v>
          </cell>
          <cell r="E4281">
            <v>0</v>
          </cell>
          <cell r="F4281">
            <v>0</v>
          </cell>
        </row>
        <row r="4282">
          <cell r="A4282">
            <v>0</v>
          </cell>
          <cell r="B4282" t="str">
            <v>Suministro de Unión de desmontaje autoportante en hierro dúctil de Ø4", extremo brida; según norma de fabricación AWWA C-219, incluye juego de empaques y tornillos.</v>
          </cell>
          <cell r="C4282">
            <v>0</v>
          </cell>
          <cell r="D4282">
            <v>0</v>
          </cell>
          <cell r="E4282">
            <v>0</v>
          </cell>
          <cell r="F4282">
            <v>0</v>
          </cell>
        </row>
        <row r="4283">
          <cell r="A4283">
            <v>0</v>
          </cell>
          <cell r="B4283" t="str">
            <v>Unión de desmontaje autoportante en hierro dúctil de Ø4"</v>
          </cell>
          <cell r="C4283" t="str">
            <v>un</v>
          </cell>
          <cell r="D4283">
            <v>1</v>
          </cell>
          <cell r="E4283">
            <v>406000</v>
          </cell>
          <cell r="F4283">
            <v>406000</v>
          </cell>
        </row>
        <row r="4284">
          <cell r="A4284">
            <v>0</v>
          </cell>
          <cell r="B4284" t="str">
            <v>Juego de empaques y tornillos 4"</v>
          </cell>
          <cell r="C4284" t="str">
            <v>un</v>
          </cell>
          <cell r="D4284">
            <v>1</v>
          </cell>
          <cell r="E4284">
            <v>37407.679999999993</v>
          </cell>
          <cell r="F4284">
            <v>37407.679999999993</v>
          </cell>
        </row>
        <row r="4285">
          <cell r="A4285">
            <v>0</v>
          </cell>
          <cell r="B4285" t="str">
            <v xml:space="preserve">Transporte </v>
          </cell>
          <cell r="C4285" t="str">
            <v>un</v>
          </cell>
          <cell r="D4285">
            <v>1</v>
          </cell>
          <cell r="E4285">
            <v>17736.307199999999</v>
          </cell>
          <cell r="F4285">
            <v>17736.307199999999</v>
          </cell>
        </row>
        <row r="4286">
          <cell r="A4286">
            <v>0</v>
          </cell>
          <cell r="B4286" t="str">
            <v>Precio directo</v>
          </cell>
          <cell r="C4286">
            <v>0</v>
          </cell>
          <cell r="D4286">
            <v>0</v>
          </cell>
          <cell r="E4286">
            <v>0</v>
          </cell>
          <cell r="F4286">
            <v>461143.98719999997</v>
          </cell>
        </row>
        <row r="4287">
          <cell r="A4287">
            <v>0</v>
          </cell>
          <cell r="B4287" t="str">
            <v xml:space="preserve">A.I.U </v>
          </cell>
          <cell r="C4287">
            <v>0</v>
          </cell>
          <cell r="D4287">
            <v>0</v>
          </cell>
          <cell r="E4287">
            <v>0</v>
          </cell>
          <cell r="F4287">
            <v>0</v>
          </cell>
        </row>
        <row r="4288">
          <cell r="A4288">
            <v>0</v>
          </cell>
          <cell r="B4288" t="str">
            <v>PRECIO UNITARIO (un)</v>
          </cell>
          <cell r="C4288">
            <v>0</v>
          </cell>
          <cell r="D4288">
            <v>0</v>
          </cell>
          <cell r="E4288">
            <v>0</v>
          </cell>
          <cell r="F4288">
            <v>461144</v>
          </cell>
        </row>
        <row r="4289">
          <cell r="A4289">
            <v>0</v>
          </cell>
          <cell r="B4289">
            <v>0</v>
          </cell>
          <cell r="C4289">
            <v>0</v>
          </cell>
          <cell r="D4289">
            <v>0</v>
          </cell>
          <cell r="E4289">
            <v>0</v>
          </cell>
          <cell r="F4289">
            <v>0</v>
          </cell>
        </row>
        <row r="4290">
          <cell r="A4290" t="str">
            <v>6.2.3.16</v>
          </cell>
          <cell r="B4290" t="str">
            <v>Yee en Hierro Ductil, según norma de fabricación AWWA C-153 / C110</v>
          </cell>
          <cell r="C4290">
            <v>0</v>
          </cell>
          <cell r="D4290">
            <v>0</v>
          </cell>
          <cell r="E4290">
            <v>0</v>
          </cell>
          <cell r="F4290">
            <v>0</v>
          </cell>
        </row>
        <row r="4291">
          <cell r="A4291">
            <v>0</v>
          </cell>
          <cell r="B4291">
            <v>0</v>
          </cell>
          <cell r="C4291">
            <v>0</v>
          </cell>
          <cell r="D4291">
            <v>0</v>
          </cell>
          <cell r="E4291">
            <v>0</v>
          </cell>
          <cell r="F4291">
            <v>0</v>
          </cell>
        </row>
        <row r="4292">
          <cell r="A4292" t="str">
            <v>6.2.3.16.2.6</v>
          </cell>
          <cell r="B4292" t="str">
            <v>Yee en Hierro Dúctil de Ø4", extremo brida; según norma de fabricación AWWA C-153 / C110; incluye juego de empaques y tornillos</v>
          </cell>
          <cell r="C4292" t="str">
            <v>un</v>
          </cell>
          <cell r="D4292">
            <v>31648</v>
          </cell>
          <cell r="E4292">
            <v>466119</v>
          </cell>
          <cell r="F4292">
            <v>0</v>
          </cell>
        </row>
        <row r="4293">
          <cell r="A4293">
            <v>0</v>
          </cell>
          <cell r="B4293">
            <v>0</v>
          </cell>
          <cell r="C4293">
            <v>0</v>
          </cell>
          <cell r="D4293">
            <v>0</v>
          </cell>
          <cell r="E4293">
            <v>0</v>
          </cell>
          <cell r="F4293">
            <v>0</v>
          </cell>
        </row>
        <row r="4294">
          <cell r="A4294">
            <v>0</v>
          </cell>
          <cell r="B4294" t="str">
            <v>Instalación de Yee en Hierro Dúctil de Ø4", extremo brida; según norma de fabricación AWWA C-153 / C110; incluye juego de empaques y tornillos</v>
          </cell>
          <cell r="C4294">
            <v>0</v>
          </cell>
          <cell r="D4294">
            <v>0</v>
          </cell>
          <cell r="E4294">
            <v>0</v>
          </cell>
          <cell r="F4294">
            <v>0</v>
          </cell>
        </row>
        <row r="4295">
          <cell r="A4295">
            <v>0</v>
          </cell>
          <cell r="B4295" t="str">
            <v xml:space="preserve">Salario Oficial + Ayudante dia con prestaciones </v>
          </cell>
          <cell r="C4295" t="str">
            <v>día</v>
          </cell>
          <cell r="D4295">
            <v>3</v>
          </cell>
          <cell r="E4295">
            <v>90422.639999999985</v>
          </cell>
          <cell r="F4295">
            <v>30140.879999999994</v>
          </cell>
        </row>
        <row r="4296">
          <cell r="A4296">
            <v>0</v>
          </cell>
          <cell r="B4296" t="str">
            <v>Herramienta menor (5% M.O.)</v>
          </cell>
          <cell r="C4296" t="str">
            <v>gl</v>
          </cell>
          <cell r="D4296">
            <v>0.05</v>
          </cell>
          <cell r="E4296">
            <v>30140.879999999994</v>
          </cell>
          <cell r="F4296">
            <v>1507.0439999999999</v>
          </cell>
        </row>
        <row r="4297">
          <cell r="A4297">
            <v>0</v>
          </cell>
          <cell r="B4297" t="str">
            <v>Precio directo</v>
          </cell>
          <cell r="C4297">
            <v>0</v>
          </cell>
          <cell r="D4297">
            <v>0</v>
          </cell>
          <cell r="E4297">
            <v>0</v>
          </cell>
          <cell r="F4297">
            <v>31647.923999999992</v>
          </cell>
        </row>
        <row r="4298">
          <cell r="A4298">
            <v>0</v>
          </cell>
          <cell r="B4298" t="str">
            <v xml:space="preserve">A.I.U </v>
          </cell>
          <cell r="C4298">
            <v>0</v>
          </cell>
          <cell r="D4298">
            <v>0</v>
          </cell>
          <cell r="E4298">
            <v>0</v>
          </cell>
          <cell r="F4298">
            <v>0</v>
          </cell>
        </row>
        <row r="4299">
          <cell r="A4299">
            <v>0</v>
          </cell>
          <cell r="B4299" t="str">
            <v>PRECIO UNITARIO (un)</v>
          </cell>
          <cell r="C4299">
            <v>0</v>
          </cell>
          <cell r="D4299">
            <v>0</v>
          </cell>
          <cell r="E4299">
            <v>0</v>
          </cell>
          <cell r="F4299">
            <v>31648</v>
          </cell>
        </row>
        <row r="4300">
          <cell r="A4300">
            <v>0</v>
          </cell>
          <cell r="B4300">
            <v>0</v>
          </cell>
          <cell r="C4300">
            <v>0</v>
          </cell>
          <cell r="D4300">
            <v>0</v>
          </cell>
          <cell r="E4300">
            <v>0</v>
          </cell>
          <cell r="F4300">
            <v>0</v>
          </cell>
        </row>
        <row r="4301">
          <cell r="A4301">
            <v>0</v>
          </cell>
          <cell r="B4301" t="str">
            <v>Suministro de Yee en Hierro Dúctil de Ø4", extremo brida; según norma de fabricación AWWA C-153 / C110; incluye juego de empaques y tornillos</v>
          </cell>
          <cell r="C4301">
            <v>0</v>
          </cell>
          <cell r="D4301">
            <v>0</v>
          </cell>
          <cell r="E4301">
            <v>0</v>
          </cell>
          <cell r="F4301">
            <v>0</v>
          </cell>
        </row>
        <row r="4302">
          <cell r="A4302">
            <v>0</v>
          </cell>
          <cell r="B4302" t="str">
            <v>Yee en Hierro Dúctil Ø4"</v>
          </cell>
          <cell r="C4302" t="str">
            <v>un</v>
          </cell>
          <cell r="D4302">
            <v>1</v>
          </cell>
          <cell r="E4302">
            <v>392080</v>
          </cell>
          <cell r="F4302">
            <v>392080</v>
          </cell>
        </row>
        <row r="4303">
          <cell r="A4303">
            <v>0</v>
          </cell>
          <cell r="B4303" t="str">
            <v>Juego de empaques y tornillos 4"</v>
          </cell>
          <cell r="C4303" t="str">
            <v>un</v>
          </cell>
          <cell r="D4303">
            <v>1.5</v>
          </cell>
          <cell r="E4303">
            <v>37407.679999999993</v>
          </cell>
          <cell r="F4303">
            <v>56111.51999999999</v>
          </cell>
        </row>
        <row r="4304">
          <cell r="A4304">
            <v>0</v>
          </cell>
          <cell r="B4304" t="str">
            <v xml:space="preserve">Transporte </v>
          </cell>
          <cell r="C4304" t="str">
            <v>un</v>
          </cell>
          <cell r="D4304">
            <v>1</v>
          </cell>
          <cell r="E4304">
            <v>17927.660800000001</v>
          </cell>
          <cell r="F4304">
            <v>17927.660800000001</v>
          </cell>
        </row>
        <row r="4305">
          <cell r="A4305">
            <v>0</v>
          </cell>
          <cell r="B4305" t="str">
            <v>Precio directo</v>
          </cell>
          <cell r="C4305">
            <v>0</v>
          </cell>
          <cell r="D4305">
            <v>0</v>
          </cell>
          <cell r="E4305">
            <v>0</v>
          </cell>
          <cell r="F4305">
            <v>466119.18080000003</v>
          </cell>
        </row>
        <row r="4306">
          <cell r="A4306">
            <v>0</v>
          </cell>
          <cell r="B4306" t="str">
            <v xml:space="preserve">A.I.U </v>
          </cell>
          <cell r="C4306">
            <v>0</v>
          </cell>
          <cell r="D4306">
            <v>0</v>
          </cell>
          <cell r="E4306">
            <v>0</v>
          </cell>
          <cell r="F4306">
            <v>0</v>
          </cell>
        </row>
        <row r="4307">
          <cell r="A4307">
            <v>0</v>
          </cell>
          <cell r="B4307" t="str">
            <v>PRECIO UNITARIO (un)</v>
          </cell>
          <cell r="C4307">
            <v>0</v>
          </cell>
          <cell r="D4307">
            <v>0</v>
          </cell>
          <cell r="E4307">
            <v>0</v>
          </cell>
          <cell r="F4307">
            <v>466119</v>
          </cell>
        </row>
        <row r="4308">
          <cell r="A4308">
            <v>0</v>
          </cell>
          <cell r="B4308">
            <v>0</v>
          </cell>
          <cell r="C4308">
            <v>0</v>
          </cell>
          <cell r="D4308">
            <v>0</v>
          </cell>
          <cell r="E4308">
            <v>0</v>
          </cell>
          <cell r="F4308">
            <v>0</v>
          </cell>
        </row>
        <row r="4309">
          <cell r="A4309" t="str">
            <v>6.2.3.17</v>
          </cell>
          <cell r="B4309" t="str">
            <v>Unión universal en PVC, unión soldada</v>
          </cell>
          <cell r="C4309">
            <v>0</v>
          </cell>
          <cell r="D4309">
            <v>0</v>
          </cell>
          <cell r="E4309">
            <v>0</v>
          </cell>
          <cell r="F4309">
            <v>0</v>
          </cell>
        </row>
        <row r="4310">
          <cell r="A4310">
            <v>0</v>
          </cell>
          <cell r="B4310">
            <v>0</v>
          </cell>
          <cell r="C4310">
            <v>0</v>
          </cell>
          <cell r="D4310">
            <v>0</v>
          </cell>
          <cell r="E4310">
            <v>0</v>
          </cell>
          <cell r="F4310">
            <v>0</v>
          </cell>
        </row>
        <row r="4311">
          <cell r="A4311" t="str">
            <v>6.2.3.17.5</v>
          </cell>
          <cell r="B4311" t="str">
            <v>Unión universal en PVC de Ø1 1/2, unión soldada</v>
          </cell>
          <cell r="C4311" t="str">
            <v>un</v>
          </cell>
          <cell r="D4311">
            <v>2204</v>
          </cell>
          <cell r="E4311">
            <v>20243</v>
          </cell>
          <cell r="F4311">
            <v>0</v>
          </cell>
        </row>
        <row r="4312">
          <cell r="A4312">
            <v>0</v>
          </cell>
          <cell r="B4312">
            <v>0</v>
          </cell>
          <cell r="C4312">
            <v>0</v>
          </cell>
          <cell r="D4312">
            <v>0</v>
          </cell>
          <cell r="E4312">
            <v>0</v>
          </cell>
          <cell r="F4312">
            <v>0</v>
          </cell>
        </row>
        <row r="4313">
          <cell r="A4313">
            <v>0</v>
          </cell>
          <cell r="B4313" t="str">
            <v>Instalación de Unión universal en PVC de Ø1 1/2, unión soldada</v>
          </cell>
          <cell r="C4313">
            <v>0</v>
          </cell>
          <cell r="D4313">
            <v>0</v>
          </cell>
          <cell r="E4313">
            <v>0</v>
          </cell>
          <cell r="F4313">
            <v>0</v>
          </cell>
        </row>
        <row r="4314">
          <cell r="A4314">
            <v>0</v>
          </cell>
          <cell r="B4314" t="str">
            <v>Soldadura liquida (1/4 gal) y limpiador removedor (1/4 gal)</v>
          </cell>
          <cell r="C4314" t="str">
            <v>gl</v>
          </cell>
          <cell r="D4314">
            <v>90</v>
          </cell>
          <cell r="E4314">
            <v>112922.51999999999</v>
          </cell>
          <cell r="F4314">
            <v>1254.6946666666665</v>
          </cell>
        </row>
        <row r="4315">
          <cell r="A4315">
            <v>0</v>
          </cell>
          <cell r="B4315" t="str">
            <v xml:space="preserve">Salario Oficial + Ayudante dia con prestaciones </v>
          </cell>
          <cell r="C4315" t="str">
            <v>día</v>
          </cell>
          <cell r="D4315">
            <v>100</v>
          </cell>
          <cell r="E4315">
            <v>90422.639999999985</v>
          </cell>
          <cell r="F4315">
            <v>904.2263999999999</v>
          </cell>
        </row>
        <row r="4316">
          <cell r="A4316">
            <v>0</v>
          </cell>
          <cell r="B4316" t="str">
            <v>Herramienta menor (5% M.O.)</v>
          </cell>
          <cell r="C4316" t="str">
            <v>gl</v>
          </cell>
          <cell r="D4316">
            <v>0.05</v>
          </cell>
          <cell r="E4316">
            <v>904.2263999999999</v>
          </cell>
          <cell r="F4316">
            <v>45.211320000000001</v>
          </cell>
        </row>
        <row r="4317">
          <cell r="A4317">
            <v>0</v>
          </cell>
          <cell r="B4317" t="str">
            <v>Costo directo</v>
          </cell>
          <cell r="C4317">
            <v>0</v>
          </cell>
          <cell r="D4317">
            <v>0</v>
          </cell>
          <cell r="E4317">
            <v>0</v>
          </cell>
          <cell r="F4317">
            <v>2204.1323866666662</v>
          </cell>
        </row>
        <row r="4318">
          <cell r="A4318">
            <v>0</v>
          </cell>
          <cell r="B4318" t="str">
            <v xml:space="preserve">A.I.U </v>
          </cell>
          <cell r="C4318">
            <v>0</v>
          </cell>
          <cell r="D4318">
            <v>0</v>
          </cell>
          <cell r="E4318">
            <v>0</v>
          </cell>
          <cell r="F4318">
            <v>0</v>
          </cell>
        </row>
        <row r="4319">
          <cell r="A4319">
            <v>0</v>
          </cell>
          <cell r="B4319" t="str">
            <v>PRECIO UNITARIO (un)</v>
          </cell>
          <cell r="C4319">
            <v>0</v>
          </cell>
          <cell r="D4319">
            <v>0</v>
          </cell>
          <cell r="E4319">
            <v>0</v>
          </cell>
          <cell r="F4319">
            <v>2204</v>
          </cell>
        </row>
        <row r="4320">
          <cell r="A4320">
            <v>0</v>
          </cell>
          <cell r="B4320">
            <v>0</v>
          </cell>
          <cell r="C4320">
            <v>0</v>
          </cell>
          <cell r="D4320">
            <v>0</v>
          </cell>
          <cell r="E4320">
            <v>0</v>
          </cell>
          <cell r="F4320">
            <v>0</v>
          </cell>
        </row>
        <row r="4321">
          <cell r="A4321">
            <v>0</v>
          </cell>
          <cell r="B4321" t="str">
            <v>Suministro de Unión universal en PVC de Ø1 1/2, unión soldada</v>
          </cell>
          <cell r="C4321">
            <v>0</v>
          </cell>
          <cell r="D4321">
            <v>0</v>
          </cell>
          <cell r="E4321">
            <v>0</v>
          </cell>
          <cell r="F4321">
            <v>0</v>
          </cell>
        </row>
        <row r="4322">
          <cell r="A4322">
            <v>0</v>
          </cell>
          <cell r="B4322" t="str">
            <v>Unión universal en PVC Ø1 1/2</v>
          </cell>
          <cell r="C4322" t="str">
            <v>un</v>
          </cell>
          <cell r="D4322">
            <v>1</v>
          </cell>
          <cell r="E4322">
            <v>22066.68</v>
          </cell>
          <cell r="F4322">
            <v>19464</v>
          </cell>
        </row>
        <row r="4323">
          <cell r="A4323">
            <v>0</v>
          </cell>
          <cell r="B4323" t="str">
            <v xml:space="preserve">Transporte </v>
          </cell>
          <cell r="C4323" t="str">
            <v>un</v>
          </cell>
          <cell r="D4323">
            <v>1</v>
          </cell>
          <cell r="E4323">
            <v>778.56000000000006</v>
          </cell>
          <cell r="F4323">
            <v>778.56000000000006</v>
          </cell>
        </row>
        <row r="4324">
          <cell r="A4324">
            <v>0</v>
          </cell>
          <cell r="B4324" t="str">
            <v>Costo directo</v>
          </cell>
          <cell r="C4324">
            <v>0</v>
          </cell>
          <cell r="D4324">
            <v>0</v>
          </cell>
          <cell r="E4324">
            <v>0</v>
          </cell>
          <cell r="F4324">
            <v>20242.560000000001</v>
          </cell>
        </row>
        <row r="4325">
          <cell r="A4325">
            <v>0</v>
          </cell>
          <cell r="B4325" t="str">
            <v xml:space="preserve">A.I.U </v>
          </cell>
          <cell r="C4325">
            <v>0</v>
          </cell>
          <cell r="D4325">
            <v>0</v>
          </cell>
          <cell r="E4325">
            <v>0</v>
          </cell>
          <cell r="F4325">
            <v>0</v>
          </cell>
        </row>
        <row r="4326">
          <cell r="A4326">
            <v>0</v>
          </cell>
          <cell r="B4326" t="str">
            <v>PRECIO UNITARIO (un)</v>
          </cell>
          <cell r="C4326">
            <v>0</v>
          </cell>
          <cell r="D4326">
            <v>0</v>
          </cell>
          <cell r="E4326">
            <v>0</v>
          </cell>
          <cell r="F4326">
            <v>20243</v>
          </cell>
        </row>
        <row r="4327">
          <cell r="A4327">
            <v>0</v>
          </cell>
          <cell r="B4327">
            <v>0</v>
          </cell>
          <cell r="C4327">
            <v>0</v>
          </cell>
          <cell r="D4327">
            <v>0</v>
          </cell>
          <cell r="E4327">
            <v>0</v>
          </cell>
          <cell r="F4327">
            <v>0</v>
          </cell>
        </row>
        <row r="4328">
          <cell r="A4328" t="str">
            <v>6.2.3.19</v>
          </cell>
          <cell r="B4328" t="str">
            <v>Válvulas de compuerta sello elástico vástago no acendente de Hierro Dúctil, Junta hidráulica,  según norma de fabricación AWWA C -515/509</v>
          </cell>
          <cell r="C4328">
            <v>0</v>
          </cell>
          <cell r="D4328">
            <v>0</v>
          </cell>
          <cell r="E4328">
            <v>0</v>
          </cell>
          <cell r="F4328">
            <v>0</v>
          </cell>
        </row>
        <row r="4329">
          <cell r="A4329">
            <v>0</v>
          </cell>
          <cell r="B4329">
            <v>0</v>
          </cell>
          <cell r="C4329">
            <v>0</v>
          </cell>
          <cell r="D4329">
            <v>0</v>
          </cell>
          <cell r="E4329">
            <v>0</v>
          </cell>
          <cell r="F4329">
            <v>0</v>
          </cell>
        </row>
        <row r="4330">
          <cell r="A4330" t="str">
            <v>6.2.3.19.1</v>
          </cell>
          <cell r="B4330" t="str">
            <v>Válvula de compuerta sello elástico vástago no acendente de Hierro Dúctil de Ø 2", Junta hidráulica  según norma de fabricación AWWA C -515/509</v>
          </cell>
          <cell r="C4330" t="str">
            <v>un</v>
          </cell>
          <cell r="D4330">
            <v>9646</v>
          </cell>
          <cell r="E4330">
            <v>293155</v>
          </cell>
          <cell r="F4330">
            <v>0</v>
          </cell>
        </row>
        <row r="4331">
          <cell r="A4331">
            <v>0</v>
          </cell>
          <cell r="B4331">
            <v>0</v>
          </cell>
          <cell r="C4331">
            <v>0</v>
          </cell>
          <cell r="D4331">
            <v>0</v>
          </cell>
          <cell r="E4331">
            <v>0</v>
          </cell>
          <cell r="F4331">
            <v>0</v>
          </cell>
        </row>
        <row r="4332">
          <cell r="A4332">
            <v>0</v>
          </cell>
          <cell r="B4332" t="str">
            <v>Instalación de Válvula de compuerta sello elástico vástago no acendente de Hierro Dúctil de Ø 2", Junta hidráulica  según norma de fabricación AWWA C -515/509</v>
          </cell>
          <cell r="C4332">
            <v>0</v>
          </cell>
          <cell r="D4332">
            <v>0</v>
          </cell>
          <cell r="E4332">
            <v>0</v>
          </cell>
          <cell r="F4332">
            <v>0</v>
          </cell>
        </row>
        <row r="4333">
          <cell r="A4333">
            <v>0</v>
          </cell>
          <cell r="B4333" t="str">
            <v>Lubricante (500 grs)</v>
          </cell>
          <cell r="C4333" t="str">
            <v>gl</v>
          </cell>
          <cell r="D4333">
            <v>100</v>
          </cell>
          <cell r="E4333">
            <v>15195.999999999998</v>
          </cell>
          <cell r="F4333">
            <v>151.95999999999998</v>
          </cell>
        </row>
        <row r="4334">
          <cell r="A4334">
            <v>0</v>
          </cell>
          <cell r="B4334" t="str">
            <v xml:space="preserve">Salario Oficial + Ayudante dia con prestaciones </v>
          </cell>
          <cell r="C4334" t="str">
            <v>día</v>
          </cell>
          <cell r="D4334">
            <v>10</v>
          </cell>
          <cell r="E4334">
            <v>90422.639999999985</v>
          </cell>
          <cell r="F4334">
            <v>9042.2639999999992</v>
          </cell>
        </row>
        <row r="4335">
          <cell r="A4335">
            <v>0</v>
          </cell>
          <cell r="B4335" t="str">
            <v>Herramienta menor (5% M.O.)</v>
          </cell>
          <cell r="C4335" t="str">
            <v>gl</v>
          </cell>
          <cell r="D4335">
            <v>0.05</v>
          </cell>
          <cell r="E4335">
            <v>9042.2639999999992</v>
          </cell>
          <cell r="F4335">
            <v>452.11320000000001</v>
          </cell>
        </row>
        <row r="4336">
          <cell r="A4336">
            <v>0</v>
          </cell>
          <cell r="B4336" t="str">
            <v>Costo directo</v>
          </cell>
          <cell r="C4336">
            <v>0</v>
          </cell>
          <cell r="D4336">
            <v>0</v>
          </cell>
          <cell r="E4336">
            <v>0</v>
          </cell>
          <cell r="F4336">
            <v>9646.3371999999981</v>
          </cell>
        </row>
        <row r="4337">
          <cell r="A4337">
            <v>0</v>
          </cell>
          <cell r="B4337" t="str">
            <v xml:space="preserve">A.I.U </v>
          </cell>
          <cell r="C4337">
            <v>0</v>
          </cell>
          <cell r="D4337">
            <v>0</v>
          </cell>
          <cell r="E4337">
            <v>0</v>
          </cell>
          <cell r="F4337">
            <v>0</v>
          </cell>
        </row>
        <row r="4338">
          <cell r="A4338">
            <v>0</v>
          </cell>
          <cell r="B4338" t="str">
            <v>PRECIO UNITARIO (un)</v>
          </cell>
          <cell r="C4338">
            <v>0</v>
          </cell>
          <cell r="D4338">
            <v>0</v>
          </cell>
          <cell r="E4338">
            <v>0</v>
          </cell>
          <cell r="F4338">
            <v>9646</v>
          </cell>
        </row>
        <row r="4339">
          <cell r="A4339">
            <v>0</v>
          </cell>
          <cell r="B4339">
            <v>0</v>
          </cell>
          <cell r="C4339">
            <v>0</v>
          </cell>
          <cell r="D4339">
            <v>0</v>
          </cell>
          <cell r="E4339">
            <v>0</v>
          </cell>
          <cell r="F4339">
            <v>0</v>
          </cell>
        </row>
        <row r="4340">
          <cell r="A4340">
            <v>0</v>
          </cell>
          <cell r="B4340" t="str">
            <v>Suministro de Válvula de compuerta sello elástico vástago no acendente de Hierro Dúctil de Ø 2", Junta hidráulica  según norma de fabricación AWWA C -515/509</v>
          </cell>
          <cell r="C4340">
            <v>0</v>
          </cell>
          <cell r="D4340">
            <v>0</v>
          </cell>
          <cell r="E4340">
            <v>0</v>
          </cell>
          <cell r="F4340">
            <v>0</v>
          </cell>
        </row>
        <row r="4341">
          <cell r="A4341">
            <v>0</v>
          </cell>
          <cell r="B4341" t="str">
            <v xml:space="preserve">Válvula de compuerta sello elástico vástago no ascendente en Hierro Dúctil de Ø2" </v>
          </cell>
          <cell r="C4341" t="str">
            <v>un</v>
          </cell>
          <cell r="D4341">
            <v>1</v>
          </cell>
          <cell r="E4341">
            <v>281880</v>
          </cell>
          <cell r="F4341">
            <v>281880</v>
          </cell>
        </row>
        <row r="4342">
          <cell r="A4342">
            <v>0</v>
          </cell>
          <cell r="B4342" t="str">
            <v xml:space="preserve">Transporte </v>
          </cell>
          <cell r="C4342" t="str">
            <v>gl</v>
          </cell>
          <cell r="D4342">
            <v>1</v>
          </cell>
          <cell r="E4342">
            <v>11275.2</v>
          </cell>
          <cell r="F4342">
            <v>11275.2</v>
          </cell>
        </row>
        <row r="4343">
          <cell r="A4343">
            <v>0</v>
          </cell>
          <cell r="B4343" t="str">
            <v>Costo directo</v>
          </cell>
          <cell r="C4343">
            <v>0</v>
          </cell>
          <cell r="D4343">
            <v>0</v>
          </cell>
          <cell r="E4343">
            <v>0</v>
          </cell>
          <cell r="F4343">
            <v>293155.20000000001</v>
          </cell>
        </row>
        <row r="4344">
          <cell r="A4344">
            <v>0</v>
          </cell>
          <cell r="B4344" t="str">
            <v xml:space="preserve">A.I.U </v>
          </cell>
          <cell r="C4344">
            <v>0</v>
          </cell>
          <cell r="D4344">
            <v>0</v>
          </cell>
          <cell r="E4344">
            <v>0</v>
          </cell>
          <cell r="F4344">
            <v>0</v>
          </cell>
        </row>
        <row r="4345">
          <cell r="A4345">
            <v>0</v>
          </cell>
          <cell r="B4345" t="str">
            <v>PRECIO UNITARIO (un)</v>
          </cell>
          <cell r="C4345">
            <v>0</v>
          </cell>
          <cell r="D4345">
            <v>0</v>
          </cell>
          <cell r="E4345">
            <v>0</v>
          </cell>
          <cell r="F4345">
            <v>293155</v>
          </cell>
        </row>
        <row r="4346">
          <cell r="A4346">
            <v>0</v>
          </cell>
          <cell r="B4346">
            <v>0</v>
          </cell>
          <cell r="C4346">
            <v>0</v>
          </cell>
          <cell r="D4346">
            <v>0</v>
          </cell>
          <cell r="E4346">
            <v>0</v>
          </cell>
          <cell r="F4346">
            <v>0</v>
          </cell>
        </row>
        <row r="4347">
          <cell r="A4347" t="str">
            <v>6.2.3.19.2</v>
          </cell>
          <cell r="B4347" t="str">
            <v>Válvula de compuerta sello elástico vástago no acendente de Hierro Dúctil de Ø3", Junta hidráulica  según norma de fabricación AWWA C -515/509</v>
          </cell>
          <cell r="C4347" t="str">
            <v>un</v>
          </cell>
          <cell r="D4347">
            <v>12071</v>
          </cell>
          <cell r="E4347">
            <v>425859</v>
          </cell>
          <cell r="F4347">
            <v>0</v>
          </cell>
        </row>
        <row r="4348">
          <cell r="A4348">
            <v>0</v>
          </cell>
          <cell r="B4348">
            <v>0</v>
          </cell>
          <cell r="C4348">
            <v>0</v>
          </cell>
          <cell r="D4348">
            <v>0</v>
          </cell>
          <cell r="E4348">
            <v>0</v>
          </cell>
          <cell r="F4348">
            <v>0</v>
          </cell>
        </row>
        <row r="4349">
          <cell r="A4349">
            <v>0</v>
          </cell>
          <cell r="B4349" t="str">
            <v>Instalación de Válvulas de compuerta sello elástico vástago no acendente de Hierro Dúctil de Ø3", Junta hidráulica  según norma de fabricación AWWA C -515/509</v>
          </cell>
          <cell r="C4349">
            <v>0</v>
          </cell>
          <cell r="D4349">
            <v>0</v>
          </cell>
          <cell r="E4349">
            <v>0</v>
          </cell>
          <cell r="F4349">
            <v>0</v>
          </cell>
        </row>
        <row r="4350">
          <cell r="A4350">
            <v>0</v>
          </cell>
          <cell r="B4350" t="str">
            <v>Lubricante (500 grs)</v>
          </cell>
          <cell r="C4350" t="str">
            <v>gl</v>
          </cell>
          <cell r="D4350">
            <v>75</v>
          </cell>
          <cell r="E4350">
            <v>15195.999999999998</v>
          </cell>
          <cell r="F4350">
            <v>202.61333333333332</v>
          </cell>
        </row>
        <row r="4351">
          <cell r="A4351">
            <v>0</v>
          </cell>
          <cell r="B4351" t="str">
            <v xml:space="preserve">Salario Oficial + Ayudante dia con prestaciones </v>
          </cell>
          <cell r="C4351" t="str">
            <v>día</v>
          </cell>
          <cell r="D4351">
            <v>8</v>
          </cell>
          <cell r="E4351">
            <v>90422.639999999985</v>
          </cell>
          <cell r="F4351">
            <v>11302.829999999998</v>
          </cell>
        </row>
        <row r="4352">
          <cell r="A4352">
            <v>0</v>
          </cell>
          <cell r="B4352" t="str">
            <v>Herramienta menor (5% M.O.)</v>
          </cell>
          <cell r="C4352" t="str">
            <v>gl</v>
          </cell>
          <cell r="D4352">
            <v>0.05</v>
          </cell>
          <cell r="E4352">
            <v>11302.829999999998</v>
          </cell>
          <cell r="F4352">
            <v>565.14149999999995</v>
          </cell>
        </row>
        <row r="4353">
          <cell r="A4353">
            <v>0</v>
          </cell>
          <cell r="B4353" t="str">
            <v>Costo directo</v>
          </cell>
          <cell r="C4353">
            <v>0</v>
          </cell>
          <cell r="D4353">
            <v>0</v>
          </cell>
          <cell r="E4353">
            <v>0</v>
          </cell>
          <cell r="F4353">
            <v>12070.584833333331</v>
          </cell>
        </row>
        <row r="4354">
          <cell r="A4354">
            <v>0</v>
          </cell>
          <cell r="B4354" t="str">
            <v xml:space="preserve">A.I.U </v>
          </cell>
          <cell r="C4354">
            <v>0</v>
          </cell>
          <cell r="D4354">
            <v>0</v>
          </cell>
          <cell r="E4354">
            <v>0</v>
          </cell>
          <cell r="F4354">
            <v>0</v>
          </cell>
        </row>
        <row r="4355">
          <cell r="A4355">
            <v>0</v>
          </cell>
          <cell r="B4355" t="str">
            <v>PRECIO UNITARIO (un)</v>
          </cell>
          <cell r="C4355">
            <v>0</v>
          </cell>
          <cell r="D4355">
            <v>0</v>
          </cell>
          <cell r="E4355">
            <v>0</v>
          </cell>
          <cell r="F4355">
            <v>12071</v>
          </cell>
        </row>
        <row r="4356">
          <cell r="A4356">
            <v>0</v>
          </cell>
          <cell r="B4356">
            <v>0</v>
          </cell>
          <cell r="C4356">
            <v>0</v>
          </cell>
          <cell r="D4356">
            <v>0</v>
          </cell>
          <cell r="E4356">
            <v>0</v>
          </cell>
          <cell r="F4356">
            <v>0</v>
          </cell>
        </row>
        <row r="4357">
          <cell r="A4357">
            <v>0</v>
          </cell>
          <cell r="B4357" t="str">
            <v>Suministro de Válvulas de compuerta sello elástico vástago no acendente de Hierro Dúctil de Ø3", Junta hidráulica  según norma de fabricación AWWA C -515/509</v>
          </cell>
          <cell r="C4357">
            <v>0</v>
          </cell>
          <cell r="D4357">
            <v>0</v>
          </cell>
          <cell r="E4357">
            <v>0</v>
          </cell>
          <cell r="F4357">
            <v>0</v>
          </cell>
        </row>
        <row r="4358">
          <cell r="A4358">
            <v>0</v>
          </cell>
          <cell r="B4358" t="str">
            <v>Válvula de compuerta sello elástico vástago no ascendente en Hierro Dúctil Junta Hidráulica de Ø3"</v>
          </cell>
          <cell r="C4358" t="str">
            <v>un</v>
          </cell>
          <cell r="D4358">
            <v>1</v>
          </cell>
          <cell r="E4358">
            <v>409480</v>
          </cell>
          <cell r="F4358">
            <v>409480</v>
          </cell>
        </row>
        <row r="4359">
          <cell r="A4359">
            <v>0</v>
          </cell>
          <cell r="B4359" t="str">
            <v xml:space="preserve">Transporte </v>
          </cell>
          <cell r="C4359" t="str">
            <v>gl</v>
          </cell>
          <cell r="D4359">
            <v>1</v>
          </cell>
          <cell r="E4359">
            <v>16379.2</v>
          </cell>
          <cell r="F4359">
            <v>16379.2</v>
          </cell>
        </row>
        <row r="4360">
          <cell r="A4360">
            <v>0</v>
          </cell>
          <cell r="B4360" t="str">
            <v>Costo directo</v>
          </cell>
          <cell r="C4360">
            <v>0</v>
          </cell>
          <cell r="D4360">
            <v>0</v>
          </cell>
          <cell r="E4360">
            <v>0</v>
          </cell>
          <cell r="F4360">
            <v>425859.2</v>
          </cell>
        </row>
        <row r="4361">
          <cell r="A4361">
            <v>0</v>
          </cell>
          <cell r="B4361" t="str">
            <v xml:space="preserve">A.I.U </v>
          </cell>
          <cell r="C4361">
            <v>0</v>
          </cell>
          <cell r="D4361">
            <v>0</v>
          </cell>
          <cell r="E4361">
            <v>0</v>
          </cell>
          <cell r="F4361">
            <v>0</v>
          </cell>
        </row>
        <row r="4362">
          <cell r="A4362">
            <v>0</v>
          </cell>
          <cell r="B4362" t="str">
            <v>PRECIO UNITARIO (un)</v>
          </cell>
          <cell r="C4362">
            <v>0</v>
          </cell>
          <cell r="D4362">
            <v>0</v>
          </cell>
          <cell r="E4362">
            <v>0</v>
          </cell>
          <cell r="F4362">
            <v>425859</v>
          </cell>
        </row>
        <row r="4363">
          <cell r="A4363">
            <v>0</v>
          </cell>
          <cell r="B4363">
            <v>0</v>
          </cell>
          <cell r="C4363">
            <v>0</v>
          </cell>
          <cell r="D4363">
            <v>0</v>
          </cell>
          <cell r="E4363">
            <v>0</v>
          </cell>
          <cell r="F4363">
            <v>0</v>
          </cell>
        </row>
        <row r="4364">
          <cell r="A4364" t="str">
            <v>6.2.3.19.3</v>
          </cell>
          <cell r="B4364" t="str">
            <v>Válvulas de compuerta sello elástico vástago no acendente de Hierro Dúctil de Ø4", Junta hidráulica  según norma de fabricación AWWA C -515/509</v>
          </cell>
          <cell r="C4364" t="str">
            <v>un</v>
          </cell>
          <cell r="D4364">
            <v>16128</v>
          </cell>
          <cell r="E4364">
            <v>552531</v>
          </cell>
          <cell r="F4364">
            <v>0</v>
          </cell>
        </row>
        <row r="4365">
          <cell r="A4365">
            <v>0</v>
          </cell>
          <cell r="B4365">
            <v>0</v>
          </cell>
          <cell r="C4365">
            <v>0</v>
          </cell>
          <cell r="D4365">
            <v>0</v>
          </cell>
          <cell r="E4365">
            <v>0</v>
          </cell>
          <cell r="F4365">
            <v>0</v>
          </cell>
        </row>
        <row r="4366">
          <cell r="A4366">
            <v>0</v>
          </cell>
          <cell r="B4366" t="str">
            <v>Instalación de Válvulas de compuerta sello elástico vástago no acendente de Hierro Dúctil de Ø4", Junta hidráulica  según norma de fabricación AWWA C -515/509</v>
          </cell>
          <cell r="C4366">
            <v>0</v>
          </cell>
          <cell r="D4366">
            <v>0</v>
          </cell>
          <cell r="E4366">
            <v>0</v>
          </cell>
          <cell r="F4366">
            <v>0</v>
          </cell>
        </row>
        <row r="4367">
          <cell r="A4367">
            <v>0</v>
          </cell>
          <cell r="B4367" t="str">
            <v>Lubricante (500 grs)</v>
          </cell>
          <cell r="C4367" t="str">
            <v>gl</v>
          </cell>
          <cell r="D4367">
            <v>50</v>
          </cell>
          <cell r="E4367">
            <v>15195.999999999998</v>
          </cell>
          <cell r="F4367">
            <v>303.91999999999996</v>
          </cell>
        </row>
        <row r="4368">
          <cell r="A4368">
            <v>0</v>
          </cell>
          <cell r="B4368" t="str">
            <v xml:space="preserve">Salario Oficial + Ayudante dia con prestaciones </v>
          </cell>
          <cell r="C4368" t="str">
            <v>día</v>
          </cell>
          <cell r="D4368">
            <v>6</v>
          </cell>
          <cell r="E4368">
            <v>90422.639999999985</v>
          </cell>
          <cell r="F4368">
            <v>15070.439999999997</v>
          </cell>
        </row>
        <row r="4369">
          <cell r="A4369">
            <v>0</v>
          </cell>
          <cell r="B4369" t="str">
            <v>Herramienta menor (5% M.O.)</v>
          </cell>
          <cell r="C4369" t="str">
            <v>gl</v>
          </cell>
          <cell r="D4369">
            <v>0.05</v>
          </cell>
          <cell r="E4369">
            <v>15070.439999999997</v>
          </cell>
          <cell r="F4369">
            <v>753.52199999999993</v>
          </cell>
        </row>
        <row r="4370">
          <cell r="A4370">
            <v>0</v>
          </cell>
          <cell r="B4370" t="str">
            <v>Costo directo</v>
          </cell>
          <cell r="C4370">
            <v>0</v>
          </cell>
          <cell r="D4370">
            <v>0</v>
          </cell>
          <cell r="E4370">
            <v>0</v>
          </cell>
          <cell r="F4370">
            <v>16127.881999999998</v>
          </cell>
        </row>
        <row r="4371">
          <cell r="A4371">
            <v>0</v>
          </cell>
          <cell r="B4371" t="str">
            <v xml:space="preserve">A.I.U </v>
          </cell>
          <cell r="C4371">
            <v>0</v>
          </cell>
          <cell r="D4371">
            <v>0</v>
          </cell>
          <cell r="E4371">
            <v>0</v>
          </cell>
          <cell r="F4371">
            <v>0</v>
          </cell>
        </row>
        <row r="4372">
          <cell r="A4372">
            <v>0</v>
          </cell>
          <cell r="B4372" t="str">
            <v>PRECIO UNITARIO (un)</v>
          </cell>
          <cell r="C4372">
            <v>0</v>
          </cell>
          <cell r="D4372">
            <v>0</v>
          </cell>
          <cell r="E4372">
            <v>0</v>
          </cell>
          <cell r="F4372">
            <v>16128</v>
          </cell>
        </row>
        <row r="4373">
          <cell r="A4373">
            <v>0</v>
          </cell>
          <cell r="B4373">
            <v>0</v>
          </cell>
          <cell r="C4373">
            <v>0</v>
          </cell>
          <cell r="D4373">
            <v>0</v>
          </cell>
          <cell r="E4373">
            <v>0</v>
          </cell>
          <cell r="F4373">
            <v>0</v>
          </cell>
        </row>
        <row r="4374">
          <cell r="A4374">
            <v>0</v>
          </cell>
          <cell r="B4374" t="str">
            <v>Suministro de Válvulas de compuerta sello elástico vástago no acendente de Hierro Dúctil de Ø4", Junta hidráulica  según norma de fabricación AWWA C -515/509</v>
          </cell>
          <cell r="C4374">
            <v>0</v>
          </cell>
          <cell r="D4374">
            <v>0</v>
          </cell>
          <cell r="E4374">
            <v>0</v>
          </cell>
          <cell r="F4374">
            <v>0</v>
          </cell>
        </row>
        <row r="4375">
          <cell r="A4375">
            <v>0</v>
          </cell>
          <cell r="B4375" t="str">
            <v>Válvulas de compuerta sello elástico vástago no acendente de Hierro Dúctil de Ø4"</v>
          </cell>
          <cell r="C4375" t="str">
            <v>un</v>
          </cell>
          <cell r="D4375">
            <v>1</v>
          </cell>
          <cell r="E4375">
            <v>531280</v>
          </cell>
          <cell r="F4375">
            <v>531280</v>
          </cell>
        </row>
        <row r="4376">
          <cell r="A4376">
            <v>0</v>
          </cell>
          <cell r="B4376" t="str">
            <v xml:space="preserve">Transporte </v>
          </cell>
          <cell r="C4376" t="str">
            <v>gl</v>
          </cell>
          <cell r="D4376">
            <v>1</v>
          </cell>
          <cell r="E4376">
            <v>21251.200000000001</v>
          </cell>
          <cell r="F4376">
            <v>21251.200000000001</v>
          </cell>
        </row>
        <row r="4377">
          <cell r="A4377">
            <v>0</v>
          </cell>
          <cell r="B4377" t="str">
            <v>Costo directo</v>
          </cell>
          <cell r="C4377">
            <v>0</v>
          </cell>
          <cell r="D4377">
            <v>0</v>
          </cell>
          <cell r="E4377">
            <v>0</v>
          </cell>
          <cell r="F4377">
            <v>552531.19999999995</v>
          </cell>
        </row>
        <row r="4378">
          <cell r="A4378">
            <v>0</v>
          </cell>
          <cell r="B4378" t="str">
            <v xml:space="preserve">A.I.U </v>
          </cell>
          <cell r="C4378">
            <v>0</v>
          </cell>
          <cell r="D4378">
            <v>0</v>
          </cell>
          <cell r="E4378">
            <v>0</v>
          </cell>
          <cell r="F4378">
            <v>0</v>
          </cell>
        </row>
        <row r="4379">
          <cell r="A4379">
            <v>0</v>
          </cell>
          <cell r="B4379" t="str">
            <v>PRECIO UNITARIO (un)</v>
          </cell>
          <cell r="C4379">
            <v>0</v>
          </cell>
          <cell r="D4379">
            <v>0</v>
          </cell>
          <cell r="E4379">
            <v>0</v>
          </cell>
          <cell r="F4379">
            <v>552531</v>
          </cell>
        </row>
        <row r="4380">
          <cell r="A4380">
            <v>0</v>
          </cell>
          <cell r="B4380">
            <v>0</v>
          </cell>
          <cell r="C4380">
            <v>0</v>
          </cell>
          <cell r="D4380">
            <v>0</v>
          </cell>
          <cell r="E4380">
            <v>0</v>
          </cell>
          <cell r="F4380">
            <v>0</v>
          </cell>
        </row>
        <row r="4381">
          <cell r="A4381" t="str">
            <v>6.2.3.19.5</v>
          </cell>
          <cell r="B4381" t="str">
            <v>Válvulas de compuerta sello elástico vástago no acendente de Hierro Dúctil de Ø8", Junta hidráulica,  según norma de fabricación AWWA C -515/509</v>
          </cell>
          <cell r="C4381" t="str">
            <v>un</v>
          </cell>
          <cell r="D4381">
            <v>61446</v>
          </cell>
          <cell r="E4381">
            <v>1474221</v>
          </cell>
          <cell r="F4381">
            <v>0</v>
          </cell>
        </row>
        <row r="4382">
          <cell r="A4382">
            <v>0</v>
          </cell>
          <cell r="B4382">
            <v>0</v>
          </cell>
          <cell r="C4382">
            <v>0</v>
          </cell>
          <cell r="D4382">
            <v>0</v>
          </cell>
          <cell r="E4382">
            <v>0</v>
          </cell>
          <cell r="F4382">
            <v>0</v>
          </cell>
        </row>
        <row r="4383">
          <cell r="A4383">
            <v>0</v>
          </cell>
          <cell r="B4383" t="str">
            <v>Instalación de Válvulas de compuerta sello elástico vástago no acendente de Hierro Dúctil de Ø8", Junta hidráulica, según norma de fabricación AWWA C -515/509</v>
          </cell>
          <cell r="C4383">
            <v>0</v>
          </cell>
          <cell r="D4383">
            <v>0</v>
          </cell>
          <cell r="E4383">
            <v>0</v>
          </cell>
          <cell r="F4383">
            <v>0</v>
          </cell>
        </row>
        <row r="4384">
          <cell r="A4384">
            <v>0</v>
          </cell>
          <cell r="B4384" t="str">
            <v>Lubricante (500 grs)</v>
          </cell>
          <cell r="C4384" t="str">
            <v>gl</v>
          </cell>
          <cell r="D4384">
            <v>15</v>
          </cell>
          <cell r="E4384">
            <v>15195.999999999998</v>
          </cell>
          <cell r="F4384">
            <v>1013.0666666666665</v>
          </cell>
        </row>
        <row r="4385">
          <cell r="A4385">
            <v>0</v>
          </cell>
          <cell r="B4385" t="str">
            <v>Salario Oficial + 2 Ayudantes  dia con prestaciones</v>
          </cell>
          <cell r="C4385" t="str">
            <v>día</v>
          </cell>
          <cell r="D4385">
            <v>2</v>
          </cell>
          <cell r="E4385">
            <v>120563.51999999999</v>
          </cell>
          <cell r="F4385">
            <v>60281.759999999995</v>
          </cell>
        </row>
        <row r="4386">
          <cell r="A4386">
            <v>0</v>
          </cell>
          <cell r="B4386" t="str">
            <v>Herramienta menor (5% M.O.)</v>
          </cell>
          <cell r="C4386" t="str">
            <v>gl</v>
          </cell>
          <cell r="D4386">
            <v>0.05</v>
          </cell>
          <cell r="E4386">
            <v>3014.0879999999997</v>
          </cell>
          <cell r="F4386">
            <v>150.70439999999999</v>
          </cell>
        </row>
        <row r="4387">
          <cell r="A4387">
            <v>0</v>
          </cell>
          <cell r="B4387" t="str">
            <v>Costo directo</v>
          </cell>
          <cell r="C4387">
            <v>0</v>
          </cell>
          <cell r="D4387">
            <v>0</v>
          </cell>
          <cell r="E4387">
            <v>0</v>
          </cell>
          <cell r="F4387">
            <v>61445.531066666663</v>
          </cell>
        </row>
        <row r="4388">
          <cell r="A4388">
            <v>0</v>
          </cell>
          <cell r="B4388" t="str">
            <v xml:space="preserve">A.I.U </v>
          </cell>
          <cell r="C4388">
            <v>0</v>
          </cell>
          <cell r="D4388">
            <v>0</v>
          </cell>
          <cell r="E4388">
            <v>0</v>
          </cell>
          <cell r="F4388">
            <v>0</v>
          </cell>
        </row>
        <row r="4389">
          <cell r="A4389">
            <v>0</v>
          </cell>
          <cell r="B4389" t="str">
            <v>PRECIO UNITARIO (un)</v>
          </cell>
          <cell r="C4389">
            <v>0</v>
          </cell>
          <cell r="D4389">
            <v>0</v>
          </cell>
          <cell r="E4389">
            <v>0</v>
          </cell>
          <cell r="F4389">
            <v>61446</v>
          </cell>
        </row>
        <row r="4390">
          <cell r="A4390">
            <v>0</v>
          </cell>
          <cell r="B4390">
            <v>0</v>
          </cell>
          <cell r="C4390">
            <v>0</v>
          </cell>
          <cell r="D4390">
            <v>0</v>
          </cell>
          <cell r="E4390">
            <v>0</v>
          </cell>
          <cell r="F4390">
            <v>0</v>
          </cell>
        </row>
        <row r="4391">
          <cell r="A4391">
            <v>0</v>
          </cell>
          <cell r="B4391" t="str">
            <v>Suministro de Válvulas de compuerta sello elástico vástago no acendente de Hierro Dúctil de Ø8", Junta hidráulica, según norma de fabricación AWWA C -515/509</v>
          </cell>
          <cell r="C4391">
            <v>0</v>
          </cell>
          <cell r="D4391">
            <v>0</v>
          </cell>
          <cell r="E4391">
            <v>0</v>
          </cell>
          <cell r="F4391">
            <v>0</v>
          </cell>
        </row>
        <row r="4392">
          <cell r="A4392">
            <v>0</v>
          </cell>
          <cell r="B4392" t="str">
            <v>Válvula de compuerta sello elástico vástago no ascendente en Hierro Dúctil  de Ø8"</v>
          </cell>
          <cell r="C4392" t="str">
            <v>un</v>
          </cell>
          <cell r="D4392">
            <v>1</v>
          </cell>
          <cell r="E4392">
            <v>1417520</v>
          </cell>
          <cell r="F4392">
            <v>1417520</v>
          </cell>
        </row>
        <row r="4393">
          <cell r="A4393">
            <v>0</v>
          </cell>
          <cell r="B4393" t="str">
            <v xml:space="preserve">Transporte </v>
          </cell>
          <cell r="C4393" t="str">
            <v>gl</v>
          </cell>
          <cell r="D4393">
            <v>1</v>
          </cell>
          <cell r="E4393">
            <v>56700.800000000003</v>
          </cell>
          <cell r="F4393">
            <v>56700.800000000003</v>
          </cell>
        </row>
        <row r="4394">
          <cell r="A4394">
            <v>0</v>
          </cell>
          <cell r="B4394" t="str">
            <v>Costo directo</v>
          </cell>
          <cell r="C4394">
            <v>0</v>
          </cell>
          <cell r="D4394">
            <v>0</v>
          </cell>
          <cell r="E4394">
            <v>0</v>
          </cell>
          <cell r="F4394">
            <v>1474220.8</v>
          </cell>
        </row>
        <row r="4395">
          <cell r="A4395">
            <v>0</v>
          </cell>
          <cell r="B4395" t="str">
            <v xml:space="preserve">A.I.U </v>
          </cell>
          <cell r="C4395">
            <v>0</v>
          </cell>
          <cell r="D4395">
            <v>0</v>
          </cell>
          <cell r="E4395">
            <v>0</v>
          </cell>
          <cell r="F4395">
            <v>0</v>
          </cell>
        </row>
        <row r="4396">
          <cell r="A4396">
            <v>0</v>
          </cell>
          <cell r="B4396" t="str">
            <v>PRECIO UNITARIO (un)</v>
          </cell>
          <cell r="C4396">
            <v>0</v>
          </cell>
          <cell r="D4396">
            <v>0</v>
          </cell>
          <cell r="E4396">
            <v>0</v>
          </cell>
          <cell r="F4396">
            <v>1474221</v>
          </cell>
        </row>
        <row r="4397">
          <cell r="A4397">
            <v>0</v>
          </cell>
          <cell r="B4397">
            <v>0</v>
          </cell>
          <cell r="C4397">
            <v>0</v>
          </cell>
          <cell r="D4397">
            <v>0</v>
          </cell>
          <cell r="E4397">
            <v>0</v>
          </cell>
          <cell r="F4397">
            <v>0</v>
          </cell>
        </row>
        <row r="4398">
          <cell r="A4398" t="str">
            <v>6.2.3.19.8</v>
          </cell>
          <cell r="B4398" t="str">
            <v xml:space="preserve">Intercalado de Válvulas de compuerta sello elástico vástago no acendente de Hierro Dúctil de Ø3", Junta hidráulica,  según norma de fabricación AWWA C -515/509, incluye unión de reparación de PVC-Presión de Ø3", Junta Hidráulica </v>
          </cell>
          <cell r="C4398" t="str">
            <v>un</v>
          </cell>
          <cell r="D4398">
            <v>16027</v>
          </cell>
          <cell r="E4398">
            <v>485306</v>
          </cell>
          <cell r="F4398">
            <v>0</v>
          </cell>
        </row>
        <row r="4399">
          <cell r="A4399">
            <v>0</v>
          </cell>
          <cell r="B4399">
            <v>0</v>
          </cell>
          <cell r="C4399">
            <v>0</v>
          </cell>
          <cell r="D4399">
            <v>0</v>
          </cell>
          <cell r="E4399">
            <v>0</v>
          </cell>
          <cell r="F4399">
            <v>0</v>
          </cell>
        </row>
        <row r="4400">
          <cell r="A4400">
            <v>0</v>
          </cell>
          <cell r="B4400" t="str">
            <v xml:space="preserve">Instalación de Intercalado de Válvulas de compuerta sello elástico vástago no acendente de Hierro Dúctil de Ø3", Junta hidráulica,  según norma de fabricación AWWA C -515/509, incluye unión de reparación de PVC-Presión de Ø3", Junta Hidráulica </v>
          </cell>
          <cell r="C4400">
            <v>0</v>
          </cell>
          <cell r="D4400">
            <v>0</v>
          </cell>
          <cell r="E4400">
            <v>0</v>
          </cell>
          <cell r="F4400">
            <v>0</v>
          </cell>
        </row>
        <row r="4401">
          <cell r="A4401">
            <v>0</v>
          </cell>
          <cell r="B4401" t="str">
            <v>Lubricante (500 grs)</v>
          </cell>
          <cell r="C4401" t="str">
            <v>gl</v>
          </cell>
          <cell r="D4401">
            <v>75</v>
          </cell>
          <cell r="E4401">
            <v>15195.999999999998</v>
          </cell>
          <cell r="F4401">
            <v>202.61333333333332</v>
          </cell>
        </row>
        <row r="4402">
          <cell r="A4402">
            <v>0</v>
          </cell>
          <cell r="B4402" t="str">
            <v xml:space="preserve">Salario Oficial + Ayudante dia con prestaciones </v>
          </cell>
          <cell r="C4402" t="str">
            <v>día</v>
          </cell>
          <cell r="D4402">
            <v>6</v>
          </cell>
          <cell r="E4402">
            <v>90422.639999999985</v>
          </cell>
          <cell r="F4402">
            <v>15070.439999999997</v>
          </cell>
        </row>
        <row r="4403">
          <cell r="A4403">
            <v>0</v>
          </cell>
          <cell r="B4403" t="str">
            <v>Herramienta menor (5% M.O.)</v>
          </cell>
          <cell r="C4403" t="str">
            <v>gl</v>
          </cell>
          <cell r="D4403">
            <v>0.05</v>
          </cell>
          <cell r="E4403">
            <v>15070.439999999997</v>
          </cell>
          <cell r="F4403">
            <v>753.52199999999993</v>
          </cell>
        </row>
        <row r="4404">
          <cell r="A4404">
            <v>0</v>
          </cell>
          <cell r="B4404" t="str">
            <v>Costo directo</v>
          </cell>
          <cell r="C4404">
            <v>0</v>
          </cell>
          <cell r="D4404">
            <v>0</v>
          </cell>
          <cell r="E4404">
            <v>0</v>
          </cell>
          <cell r="F4404">
            <v>16026.57533333333</v>
          </cell>
        </row>
        <row r="4405">
          <cell r="A4405">
            <v>0</v>
          </cell>
          <cell r="B4405" t="str">
            <v xml:space="preserve">A.I.U </v>
          </cell>
          <cell r="C4405">
            <v>0</v>
          </cell>
          <cell r="D4405">
            <v>0</v>
          </cell>
          <cell r="E4405">
            <v>0</v>
          </cell>
          <cell r="F4405">
            <v>0</v>
          </cell>
        </row>
        <row r="4406">
          <cell r="A4406">
            <v>0</v>
          </cell>
          <cell r="B4406" t="str">
            <v>PRECIO UNITARIO (un)</v>
          </cell>
          <cell r="C4406">
            <v>0</v>
          </cell>
          <cell r="D4406">
            <v>0</v>
          </cell>
          <cell r="E4406">
            <v>0</v>
          </cell>
          <cell r="F4406">
            <v>16027</v>
          </cell>
        </row>
        <row r="4407">
          <cell r="A4407">
            <v>0</v>
          </cell>
          <cell r="B4407">
            <v>0</v>
          </cell>
          <cell r="C4407">
            <v>0</v>
          </cell>
          <cell r="D4407">
            <v>0</v>
          </cell>
          <cell r="E4407">
            <v>0</v>
          </cell>
          <cell r="F4407">
            <v>0</v>
          </cell>
        </row>
        <row r="4408">
          <cell r="A4408">
            <v>0</v>
          </cell>
          <cell r="B4408" t="str">
            <v xml:space="preserve">Suministro de Intercalado de Válvulas de compuerta sello elástico vástago no acendente de Hierro Dúctil de Ø3", Junta hidráulica,  según norma de fabricación AWWA C -515/509, incluye unión de reparación de PVC-Presión de Ø3", Junta Hidráulica </v>
          </cell>
          <cell r="C4408">
            <v>0</v>
          </cell>
          <cell r="D4408">
            <v>0</v>
          </cell>
          <cell r="E4408">
            <v>0</v>
          </cell>
          <cell r="F4408">
            <v>0</v>
          </cell>
        </row>
        <row r="4409">
          <cell r="A4409">
            <v>0</v>
          </cell>
          <cell r="B4409" t="str">
            <v>Válvula de compuerta sello elástico vástago no ascendente en Hierro Dúctil Junta Hidráulica de Ø3"</v>
          </cell>
          <cell r="C4409" t="str">
            <v>un</v>
          </cell>
          <cell r="D4409">
            <v>1</v>
          </cell>
          <cell r="E4409">
            <v>409480</v>
          </cell>
          <cell r="F4409">
            <v>409480</v>
          </cell>
        </row>
        <row r="4410">
          <cell r="A4410">
            <v>0</v>
          </cell>
          <cell r="B4410" t="str">
            <v>Unión de reparación PVC-Presión Ø3"</v>
          </cell>
          <cell r="C4410" t="str">
            <v>un</v>
          </cell>
          <cell r="D4410">
            <v>2</v>
          </cell>
          <cell r="E4410">
            <v>28580.079999999998</v>
          </cell>
          <cell r="F4410">
            <v>57160.159999999996</v>
          </cell>
        </row>
        <row r="4411">
          <cell r="A4411">
            <v>0</v>
          </cell>
          <cell r="B4411" t="str">
            <v xml:space="preserve">Transporte </v>
          </cell>
          <cell r="C4411" t="str">
            <v>gl</v>
          </cell>
          <cell r="D4411">
            <v>1</v>
          </cell>
          <cell r="E4411">
            <v>18665.606400000001</v>
          </cell>
          <cell r="F4411">
            <v>18665.606400000001</v>
          </cell>
        </row>
        <row r="4412">
          <cell r="A4412">
            <v>0</v>
          </cell>
          <cell r="B4412" t="str">
            <v>Costo directo</v>
          </cell>
          <cell r="C4412">
            <v>0</v>
          </cell>
          <cell r="D4412">
            <v>0</v>
          </cell>
          <cell r="E4412">
            <v>0</v>
          </cell>
          <cell r="F4412">
            <v>485305.76639999996</v>
          </cell>
        </row>
        <row r="4413">
          <cell r="A4413">
            <v>0</v>
          </cell>
          <cell r="B4413" t="str">
            <v xml:space="preserve">A.I.U </v>
          </cell>
          <cell r="C4413">
            <v>0</v>
          </cell>
          <cell r="D4413">
            <v>0</v>
          </cell>
          <cell r="E4413">
            <v>0</v>
          </cell>
          <cell r="F4413">
            <v>0</v>
          </cell>
        </row>
        <row r="4414">
          <cell r="A4414">
            <v>0</v>
          </cell>
          <cell r="B4414" t="str">
            <v>PRECIO UNITARIO (un)</v>
          </cell>
          <cell r="C4414">
            <v>0</v>
          </cell>
          <cell r="D4414">
            <v>0</v>
          </cell>
          <cell r="E4414">
            <v>0</v>
          </cell>
          <cell r="F4414">
            <v>485306</v>
          </cell>
        </row>
        <row r="4415">
          <cell r="A4415">
            <v>0</v>
          </cell>
          <cell r="B4415">
            <v>0</v>
          </cell>
          <cell r="C4415">
            <v>0</v>
          </cell>
          <cell r="D4415">
            <v>0</v>
          </cell>
          <cell r="E4415">
            <v>0</v>
          </cell>
          <cell r="F4415">
            <v>0</v>
          </cell>
        </row>
        <row r="4416">
          <cell r="A4416" t="str">
            <v>6.2.3.19.11</v>
          </cell>
          <cell r="B4416" t="str">
            <v xml:space="preserve">Intercalado de Válvulas de compuerta sello elástico vástago no acendente de Hierro Dúctil de Ø2", Junta hidráulica,  según norma de fabricación AWWA C -515/509, incluye unión de reparación de PVC-Presión de Ø2", Junta Hidráulica </v>
          </cell>
          <cell r="C4416" t="str">
            <v>un</v>
          </cell>
          <cell r="D4416">
            <v>12020</v>
          </cell>
          <cell r="E4416">
            <v>329041</v>
          </cell>
          <cell r="F4416">
            <v>0</v>
          </cell>
        </row>
        <row r="4417">
          <cell r="A4417">
            <v>0</v>
          </cell>
          <cell r="B4417">
            <v>0</v>
          </cell>
          <cell r="C4417">
            <v>0</v>
          </cell>
          <cell r="D4417">
            <v>0</v>
          </cell>
          <cell r="E4417">
            <v>0</v>
          </cell>
          <cell r="F4417">
            <v>0</v>
          </cell>
        </row>
        <row r="4418">
          <cell r="A4418">
            <v>0</v>
          </cell>
          <cell r="B4418" t="str">
            <v xml:space="preserve">Instalación de Intercalado de Válvulas de compuerta sello elástico vástago no acendente de Hierro Dúctil de Ø2", Junta hidráulica,  según norma de fabricación AWWA C -515/509, incluye unión de reparación de PVC-Presión de Ø2", Junta Hidráulica </v>
          </cell>
          <cell r="C4418">
            <v>0</v>
          </cell>
          <cell r="D4418">
            <v>0</v>
          </cell>
          <cell r="E4418">
            <v>0</v>
          </cell>
          <cell r="F4418">
            <v>0</v>
          </cell>
        </row>
        <row r="4419">
          <cell r="A4419">
            <v>0</v>
          </cell>
          <cell r="B4419" t="str">
            <v>Lubricante (500 grs)</v>
          </cell>
          <cell r="C4419" t="str">
            <v>gl</v>
          </cell>
          <cell r="D4419">
            <v>100</v>
          </cell>
          <cell r="E4419">
            <v>15195.999999999998</v>
          </cell>
          <cell r="F4419">
            <v>151.95999999999998</v>
          </cell>
        </row>
        <row r="4420">
          <cell r="A4420">
            <v>0</v>
          </cell>
          <cell r="B4420" t="str">
            <v xml:space="preserve">Salario Oficial + Ayudante dia con prestaciones </v>
          </cell>
          <cell r="C4420" t="str">
            <v>día</v>
          </cell>
          <cell r="D4420">
            <v>8</v>
          </cell>
          <cell r="E4420">
            <v>90422.639999999985</v>
          </cell>
          <cell r="F4420">
            <v>11302.829999999998</v>
          </cell>
        </row>
        <row r="4421">
          <cell r="A4421">
            <v>0</v>
          </cell>
          <cell r="B4421" t="str">
            <v>Herramienta menor (5% M.O.)</v>
          </cell>
          <cell r="C4421" t="str">
            <v>gl</v>
          </cell>
          <cell r="D4421">
            <v>0.05</v>
          </cell>
          <cell r="E4421">
            <v>11302.829999999998</v>
          </cell>
          <cell r="F4421">
            <v>565.14149999999995</v>
          </cell>
        </row>
        <row r="4422">
          <cell r="A4422">
            <v>0</v>
          </cell>
          <cell r="B4422" t="str">
            <v>Costo directo</v>
          </cell>
          <cell r="C4422">
            <v>0</v>
          </cell>
          <cell r="D4422">
            <v>0</v>
          </cell>
          <cell r="E4422">
            <v>0</v>
          </cell>
          <cell r="F4422">
            <v>12019.931499999997</v>
          </cell>
        </row>
        <row r="4423">
          <cell r="A4423">
            <v>0</v>
          </cell>
          <cell r="B4423" t="str">
            <v xml:space="preserve">A.I.U </v>
          </cell>
          <cell r="C4423">
            <v>0</v>
          </cell>
          <cell r="D4423">
            <v>0</v>
          </cell>
          <cell r="E4423">
            <v>0</v>
          </cell>
          <cell r="F4423">
            <v>0</v>
          </cell>
        </row>
        <row r="4424">
          <cell r="A4424">
            <v>0</v>
          </cell>
          <cell r="B4424" t="str">
            <v>PRECIO UNITARIO (un)</v>
          </cell>
          <cell r="C4424">
            <v>0</v>
          </cell>
          <cell r="D4424">
            <v>0</v>
          </cell>
          <cell r="E4424">
            <v>0</v>
          </cell>
          <cell r="F4424">
            <v>12020</v>
          </cell>
        </row>
        <row r="4425">
          <cell r="A4425">
            <v>0</v>
          </cell>
          <cell r="B4425">
            <v>0</v>
          </cell>
          <cell r="C4425">
            <v>0</v>
          </cell>
          <cell r="D4425">
            <v>0</v>
          </cell>
          <cell r="E4425">
            <v>0</v>
          </cell>
          <cell r="F4425">
            <v>0</v>
          </cell>
        </row>
        <row r="4426">
          <cell r="A4426">
            <v>0</v>
          </cell>
          <cell r="B4426" t="str">
            <v xml:space="preserve">Suministro de Intercalado de Válvulas de compuerta sello elástico vástago no acendente de Hierro Dúctil de Ø2", Junta hidráulica,  según norma de fabricación AWWA C -515/509, incluye unión de reparación de PVC-Presión de Ø2", Junta Hidráulica </v>
          </cell>
          <cell r="C4426">
            <v>0</v>
          </cell>
          <cell r="D4426">
            <v>0</v>
          </cell>
          <cell r="E4426">
            <v>0</v>
          </cell>
          <cell r="F4426">
            <v>0</v>
          </cell>
        </row>
        <row r="4427">
          <cell r="A4427">
            <v>0</v>
          </cell>
          <cell r="B4427" t="str">
            <v>Intercalado de Válvulas de compuerta sello elástico vástago no acendente de Hierro Dúctil de Ø2"</v>
          </cell>
          <cell r="C4427" t="str">
            <v>un</v>
          </cell>
          <cell r="D4427">
            <v>1</v>
          </cell>
          <cell r="E4427">
            <v>281880</v>
          </cell>
          <cell r="F4427">
            <v>281880</v>
          </cell>
        </row>
        <row r="4428">
          <cell r="A4428">
            <v>0</v>
          </cell>
          <cell r="B4428" t="str">
            <v>Unión de reparación PVC-Presión Ø2"</v>
          </cell>
          <cell r="C4428" t="str">
            <v>un</v>
          </cell>
          <cell r="D4428">
            <v>2</v>
          </cell>
          <cell r="E4428">
            <v>17252.68</v>
          </cell>
          <cell r="F4428">
            <v>34505.360000000001</v>
          </cell>
        </row>
        <row r="4429">
          <cell r="A4429">
            <v>0</v>
          </cell>
          <cell r="B4429" t="str">
            <v xml:space="preserve">Transporte </v>
          </cell>
          <cell r="C4429" t="str">
            <v>gl</v>
          </cell>
          <cell r="D4429">
            <v>1</v>
          </cell>
          <cell r="E4429">
            <v>12655.4144</v>
          </cell>
          <cell r="F4429">
            <v>12655.4144</v>
          </cell>
        </row>
        <row r="4430">
          <cell r="A4430">
            <v>0</v>
          </cell>
          <cell r="B4430" t="str">
            <v>Costo directo</v>
          </cell>
          <cell r="C4430">
            <v>0</v>
          </cell>
          <cell r="D4430">
            <v>0</v>
          </cell>
          <cell r="E4430">
            <v>0</v>
          </cell>
          <cell r="F4430">
            <v>329040.77439999999</v>
          </cell>
        </row>
        <row r="4431">
          <cell r="A4431">
            <v>0</v>
          </cell>
          <cell r="B4431" t="str">
            <v xml:space="preserve">A.I.U </v>
          </cell>
          <cell r="C4431">
            <v>0</v>
          </cell>
          <cell r="D4431">
            <v>0</v>
          </cell>
          <cell r="E4431">
            <v>0</v>
          </cell>
          <cell r="F4431">
            <v>0</v>
          </cell>
        </row>
        <row r="4432">
          <cell r="A4432">
            <v>0</v>
          </cell>
          <cell r="B4432" t="str">
            <v>PRECIO UNITARIO (un)</v>
          </cell>
          <cell r="C4432">
            <v>0</v>
          </cell>
          <cell r="D4432">
            <v>0</v>
          </cell>
          <cell r="E4432">
            <v>0</v>
          </cell>
          <cell r="F4432">
            <v>329041</v>
          </cell>
        </row>
        <row r="4433">
          <cell r="A4433">
            <v>0</v>
          </cell>
          <cell r="B4433">
            <v>0</v>
          </cell>
          <cell r="C4433">
            <v>0</v>
          </cell>
          <cell r="D4433">
            <v>0</v>
          </cell>
          <cell r="E4433">
            <v>0</v>
          </cell>
          <cell r="F4433">
            <v>0</v>
          </cell>
        </row>
        <row r="4434">
          <cell r="A4434" t="str">
            <v>6.2.3.20</v>
          </cell>
          <cell r="B4434" t="str">
            <v xml:space="preserve">Válvula de compuerta sello elástico de vástago no ascendente en Hierro Dúctil, Extremo Brida, según norma de fabricación AWWA C-515/509, incluye juego de empaques y tornillos </v>
          </cell>
          <cell r="C4434">
            <v>0</v>
          </cell>
          <cell r="D4434">
            <v>0</v>
          </cell>
          <cell r="E4434">
            <v>0</v>
          </cell>
          <cell r="F4434">
            <v>0</v>
          </cell>
        </row>
        <row r="4435">
          <cell r="A4435">
            <v>0</v>
          </cell>
          <cell r="B4435">
            <v>0</v>
          </cell>
          <cell r="C4435">
            <v>0</v>
          </cell>
          <cell r="D4435">
            <v>0</v>
          </cell>
          <cell r="E4435">
            <v>0</v>
          </cell>
          <cell r="F4435">
            <v>0</v>
          </cell>
        </row>
        <row r="4436">
          <cell r="A4436" t="str">
            <v>6.2.3.20.1</v>
          </cell>
          <cell r="B4436" t="str">
            <v xml:space="preserve">Válvula de compuerta sello elástico de vástago no ascendente en Hierro Dúctil Ø2", Extremo Brida, según norma de fabricación AWWA C-515/509, incluye juego de empaques y tornillos </v>
          </cell>
          <cell r="C4436" t="str">
            <v>un</v>
          </cell>
          <cell r="D4436">
            <v>15824</v>
          </cell>
          <cell r="E4436">
            <v>350022</v>
          </cell>
          <cell r="F4436">
            <v>0</v>
          </cell>
        </row>
        <row r="4437">
          <cell r="A4437">
            <v>0</v>
          </cell>
          <cell r="B4437">
            <v>0</v>
          </cell>
          <cell r="C4437">
            <v>0</v>
          </cell>
          <cell r="D4437">
            <v>0</v>
          </cell>
          <cell r="E4437">
            <v>0</v>
          </cell>
          <cell r="F4437">
            <v>0</v>
          </cell>
        </row>
        <row r="4438">
          <cell r="A4438">
            <v>0</v>
          </cell>
          <cell r="B4438" t="str">
            <v xml:space="preserve">Instalación de Válvula de compuerta sello elástico de vástago no ascendente en Hierro Dúctil Ø2", Extremo Brida, según norma de fabricación AWWA C-515/509, incluye juego de empaques y tornillos </v>
          </cell>
          <cell r="C4438">
            <v>0</v>
          </cell>
          <cell r="D4438">
            <v>0</v>
          </cell>
          <cell r="E4438">
            <v>0</v>
          </cell>
          <cell r="F4438">
            <v>0</v>
          </cell>
        </row>
        <row r="4439">
          <cell r="A4439">
            <v>0</v>
          </cell>
          <cell r="B4439" t="str">
            <v xml:space="preserve">Salario Oficial + Ayudante dia con prestaciones </v>
          </cell>
          <cell r="C4439" t="str">
            <v>día</v>
          </cell>
          <cell r="D4439">
            <v>6</v>
          </cell>
          <cell r="E4439">
            <v>90422.639999999985</v>
          </cell>
          <cell r="F4439">
            <v>15070.439999999997</v>
          </cell>
        </row>
        <row r="4440">
          <cell r="A4440">
            <v>0</v>
          </cell>
          <cell r="B4440" t="str">
            <v>Herramienta menor (5% M.O.)</v>
          </cell>
          <cell r="C4440" t="str">
            <v>gl</v>
          </cell>
          <cell r="D4440">
            <v>0.05</v>
          </cell>
          <cell r="E4440">
            <v>15070.439999999997</v>
          </cell>
          <cell r="F4440">
            <v>753.52199999999993</v>
          </cell>
        </row>
        <row r="4441">
          <cell r="A4441">
            <v>0</v>
          </cell>
          <cell r="B4441" t="str">
            <v>Costo directo</v>
          </cell>
          <cell r="C4441">
            <v>0</v>
          </cell>
          <cell r="D4441">
            <v>0</v>
          </cell>
          <cell r="E4441">
            <v>0</v>
          </cell>
          <cell r="F4441">
            <v>15823.961999999996</v>
          </cell>
        </row>
        <row r="4442">
          <cell r="A4442">
            <v>0</v>
          </cell>
          <cell r="B4442" t="str">
            <v xml:space="preserve">A.I.U </v>
          </cell>
          <cell r="C4442">
            <v>0</v>
          </cell>
          <cell r="D4442">
            <v>0</v>
          </cell>
          <cell r="E4442">
            <v>0</v>
          </cell>
          <cell r="F4442">
            <v>0</v>
          </cell>
        </row>
        <row r="4443">
          <cell r="A4443">
            <v>0</v>
          </cell>
          <cell r="B4443" t="str">
            <v>PRECIO UNITARIO (un)</v>
          </cell>
          <cell r="C4443">
            <v>0</v>
          </cell>
          <cell r="D4443">
            <v>0</v>
          </cell>
          <cell r="E4443">
            <v>0</v>
          </cell>
          <cell r="F4443">
            <v>15824</v>
          </cell>
        </row>
        <row r="4444">
          <cell r="A4444">
            <v>0</v>
          </cell>
          <cell r="B4444">
            <v>0</v>
          </cell>
          <cell r="C4444">
            <v>0</v>
          </cell>
          <cell r="D4444">
            <v>0</v>
          </cell>
          <cell r="E4444">
            <v>0</v>
          </cell>
          <cell r="F4444">
            <v>0</v>
          </cell>
        </row>
        <row r="4445">
          <cell r="A4445">
            <v>0</v>
          </cell>
          <cell r="B4445" t="str">
            <v xml:space="preserve">Suministro de Válvula de compuerta sello elástico de vástago no ascendente en Hierro Dúctil Ø2", Extremo Brida, según norma de fabricación AWWA C-515/509, incluye juego de empaques y tornillos </v>
          </cell>
          <cell r="C4445">
            <v>0</v>
          </cell>
          <cell r="D4445">
            <v>0</v>
          </cell>
          <cell r="E4445">
            <v>0</v>
          </cell>
          <cell r="F4445">
            <v>0</v>
          </cell>
        </row>
        <row r="4446">
          <cell r="A4446">
            <v>0</v>
          </cell>
          <cell r="B4446" t="str">
            <v>Válvula de compuerta sello elástico de vástago no ascendente en Hierro Dúctil Ø2"</v>
          </cell>
          <cell r="C4446" t="str">
            <v>un</v>
          </cell>
          <cell r="D4446">
            <v>1</v>
          </cell>
          <cell r="E4446">
            <v>319000</v>
          </cell>
          <cell r="F4446">
            <v>319000</v>
          </cell>
        </row>
        <row r="4447">
          <cell r="A4447">
            <v>0</v>
          </cell>
          <cell r="B4447" t="str">
            <v>Juego de empaques y tornillos 2"</v>
          </cell>
          <cell r="C4447" t="str">
            <v>un</v>
          </cell>
          <cell r="D4447">
            <v>1</v>
          </cell>
          <cell r="E4447">
            <v>17560.079999999998</v>
          </cell>
          <cell r="F4447">
            <v>17560.079999999998</v>
          </cell>
        </row>
        <row r="4448">
          <cell r="A4448">
            <v>0</v>
          </cell>
          <cell r="B4448" t="str">
            <v xml:space="preserve">Transporte </v>
          </cell>
          <cell r="C4448" t="str">
            <v>gl</v>
          </cell>
          <cell r="D4448">
            <v>1</v>
          </cell>
          <cell r="E4448">
            <v>13462.403200000001</v>
          </cell>
          <cell r="F4448">
            <v>13462.403200000001</v>
          </cell>
        </row>
        <row r="4449">
          <cell r="A4449">
            <v>0</v>
          </cell>
          <cell r="B4449" t="str">
            <v>Costo directo</v>
          </cell>
          <cell r="C4449">
            <v>0</v>
          </cell>
          <cell r="D4449">
            <v>0</v>
          </cell>
          <cell r="E4449">
            <v>0</v>
          </cell>
          <cell r="F4449">
            <v>350022.48320000002</v>
          </cell>
        </row>
        <row r="4450">
          <cell r="A4450">
            <v>0</v>
          </cell>
          <cell r="B4450" t="str">
            <v xml:space="preserve">A.I.U </v>
          </cell>
          <cell r="C4450">
            <v>0</v>
          </cell>
          <cell r="D4450">
            <v>0</v>
          </cell>
          <cell r="E4450">
            <v>0</v>
          </cell>
          <cell r="F4450">
            <v>0</v>
          </cell>
        </row>
        <row r="4451">
          <cell r="A4451">
            <v>0</v>
          </cell>
          <cell r="B4451" t="str">
            <v>PRECIO UNITARIO (un)</v>
          </cell>
          <cell r="C4451">
            <v>0</v>
          </cell>
          <cell r="D4451">
            <v>0</v>
          </cell>
          <cell r="E4451">
            <v>0</v>
          </cell>
          <cell r="F4451">
            <v>350022</v>
          </cell>
        </row>
        <row r="4452">
          <cell r="A4452">
            <v>0</v>
          </cell>
          <cell r="B4452">
            <v>0</v>
          </cell>
          <cell r="C4452">
            <v>0</v>
          </cell>
          <cell r="D4452">
            <v>0</v>
          </cell>
          <cell r="E4452">
            <v>0</v>
          </cell>
          <cell r="F4452">
            <v>0</v>
          </cell>
        </row>
        <row r="4453">
          <cell r="A4453" t="str">
            <v>6.2.3.20.2</v>
          </cell>
          <cell r="B4453" t="str">
            <v xml:space="preserve">Válvula de compuerta sello elástico de vástago no ascendente en Hierro Dúctil Ø3", Extremo Brida, según norma de fabricación AWWA C-515/509, incluye juego de empaques y tornillos </v>
          </cell>
          <cell r="C4453" t="str">
            <v>un</v>
          </cell>
          <cell r="D4453">
            <v>23736</v>
          </cell>
          <cell r="E4453">
            <v>490107</v>
          </cell>
          <cell r="F4453">
            <v>0</v>
          </cell>
        </row>
        <row r="4454">
          <cell r="A4454">
            <v>0</v>
          </cell>
          <cell r="B4454">
            <v>0</v>
          </cell>
          <cell r="C4454">
            <v>0</v>
          </cell>
          <cell r="D4454">
            <v>0</v>
          </cell>
          <cell r="E4454">
            <v>0</v>
          </cell>
          <cell r="F4454">
            <v>0</v>
          </cell>
        </row>
        <row r="4455">
          <cell r="A4455">
            <v>0</v>
          </cell>
          <cell r="B4455" t="str">
            <v xml:space="preserve">Instalación de Válvula de compuerta sello elástico de vástago no ascendente en Hierro Dúctil Ø3", Extremo Brida, según norma de fabricación AWWA C-515/509, incluye juego de empaques y tornillos </v>
          </cell>
          <cell r="C4455">
            <v>0</v>
          </cell>
          <cell r="D4455">
            <v>0</v>
          </cell>
          <cell r="E4455">
            <v>0</v>
          </cell>
          <cell r="F4455">
            <v>0</v>
          </cell>
        </row>
        <row r="4456">
          <cell r="A4456">
            <v>0</v>
          </cell>
          <cell r="B4456" t="str">
            <v xml:space="preserve">Salario Oficial + Ayudante dia con prestaciones </v>
          </cell>
          <cell r="C4456" t="str">
            <v>día</v>
          </cell>
          <cell r="D4456">
            <v>4</v>
          </cell>
          <cell r="E4456">
            <v>90422.639999999985</v>
          </cell>
          <cell r="F4456">
            <v>22605.659999999996</v>
          </cell>
        </row>
        <row r="4457">
          <cell r="A4457">
            <v>0</v>
          </cell>
          <cell r="B4457" t="str">
            <v>Herramienta menor (5% M.O.)</v>
          </cell>
          <cell r="C4457" t="str">
            <v>gl</v>
          </cell>
          <cell r="D4457">
            <v>0.05</v>
          </cell>
          <cell r="E4457">
            <v>22605.659999999996</v>
          </cell>
          <cell r="F4457">
            <v>1130.2829999999999</v>
          </cell>
        </row>
        <row r="4458">
          <cell r="A4458">
            <v>0</v>
          </cell>
          <cell r="B4458" t="str">
            <v>Costo directo</v>
          </cell>
          <cell r="C4458">
            <v>0</v>
          </cell>
          <cell r="D4458">
            <v>0</v>
          </cell>
          <cell r="E4458">
            <v>0</v>
          </cell>
          <cell r="F4458">
            <v>23735.942999999996</v>
          </cell>
        </row>
        <row r="4459">
          <cell r="A4459">
            <v>0</v>
          </cell>
          <cell r="B4459" t="str">
            <v xml:space="preserve">A.I.U </v>
          </cell>
          <cell r="C4459">
            <v>0</v>
          </cell>
          <cell r="D4459">
            <v>0</v>
          </cell>
          <cell r="E4459">
            <v>0</v>
          </cell>
          <cell r="F4459">
            <v>0</v>
          </cell>
        </row>
        <row r="4460">
          <cell r="A4460">
            <v>0</v>
          </cell>
          <cell r="B4460" t="str">
            <v>PRECIO UNITARIO (un)</v>
          </cell>
          <cell r="C4460">
            <v>0</v>
          </cell>
          <cell r="D4460">
            <v>0</v>
          </cell>
          <cell r="E4460">
            <v>0</v>
          </cell>
          <cell r="F4460">
            <v>23736</v>
          </cell>
        </row>
        <row r="4461">
          <cell r="A4461">
            <v>0</v>
          </cell>
          <cell r="B4461">
            <v>0</v>
          </cell>
          <cell r="C4461">
            <v>0</v>
          </cell>
          <cell r="D4461">
            <v>0</v>
          </cell>
          <cell r="E4461">
            <v>0</v>
          </cell>
          <cell r="F4461">
            <v>0</v>
          </cell>
        </row>
        <row r="4462">
          <cell r="A4462">
            <v>0</v>
          </cell>
          <cell r="B4462" t="str">
            <v xml:space="preserve">Suministro deVálvula de compuerta sello elástico de vástago no ascendente en Hierro Dúctil Ø3", Extremo Brida, según norma de fabricación AWWA C-515/509, incluye juego de empaques y tornillos </v>
          </cell>
          <cell r="C4462">
            <v>0</v>
          </cell>
          <cell r="D4462">
            <v>0</v>
          </cell>
          <cell r="E4462">
            <v>0</v>
          </cell>
          <cell r="F4462">
            <v>0</v>
          </cell>
        </row>
        <row r="4463">
          <cell r="A4463">
            <v>0</v>
          </cell>
          <cell r="B4463" t="str">
            <v>Válvula de compuerta sello elástico de vástago no ascendente en Hierro Dúctil Ø3"</v>
          </cell>
          <cell r="C4463" t="str">
            <v>un</v>
          </cell>
          <cell r="D4463">
            <v>1</v>
          </cell>
          <cell r="E4463">
            <v>448919.99999999994</v>
          </cell>
          <cell r="F4463">
            <v>448919.99999999994</v>
          </cell>
        </row>
        <row r="4464">
          <cell r="A4464">
            <v>0</v>
          </cell>
          <cell r="B4464" t="str">
            <v>Juego de empaques y tornillos 3"</v>
          </cell>
          <cell r="C4464" t="str">
            <v>un</v>
          </cell>
          <cell r="D4464">
            <v>1</v>
          </cell>
          <cell r="E4464">
            <v>22336.959999999999</v>
          </cell>
          <cell r="F4464">
            <v>22336.959999999999</v>
          </cell>
        </row>
        <row r="4465">
          <cell r="A4465">
            <v>0</v>
          </cell>
          <cell r="B4465" t="str">
            <v xml:space="preserve">Transporte </v>
          </cell>
          <cell r="C4465" t="str">
            <v>gl</v>
          </cell>
          <cell r="D4465">
            <v>1</v>
          </cell>
          <cell r="E4465">
            <v>18850.278399999999</v>
          </cell>
          <cell r="F4465">
            <v>18850.278399999999</v>
          </cell>
        </row>
        <row r="4466">
          <cell r="A4466">
            <v>0</v>
          </cell>
          <cell r="B4466" t="str">
            <v>Costo directo</v>
          </cell>
          <cell r="C4466">
            <v>0</v>
          </cell>
          <cell r="D4466">
            <v>0</v>
          </cell>
          <cell r="E4466">
            <v>0</v>
          </cell>
          <cell r="F4466">
            <v>490107.23839999997</v>
          </cell>
        </row>
        <row r="4467">
          <cell r="A4467">
            <v>0</v>
          </cell>
          <cell r="B4467" t="str">
            <v xml:space="preserve">A.I.U </v>
          </cell>
          <cell r="C4467">
            <v>0</v>
          </cell>
          <cell r="D4467">
            <v>0</v>
          </cell>
          <cell r="E4467">
            <v>0</v>
          </cell>
          <cell r="F4467">
            <v>0</v>
          </cell>
        </row>
        <row r="4468">
          <cell r="A4468">
            <v>0</v>
          </cell>
          <cell r="B4468" t="str">
            <v>PRECIO UNITARIO (un)</v>
          </cell>
          <cell r="C4468">
            <v>0</v>
          </cell>
          <cell r="D4468">
            <v>0</v>
          </cell>
          <cell r="E4468">
            <v>0</v>
          </cell>
          <cell r="F4468">
            <v>490107</v>
          </cell>
        </row>
        <row r="4469">
          <cell r="A4469">
            <v>0</v>
          </cell>
          <cell r="B4469">
            <v>0</v>
          </cell>
          <cell r="C4469">
            <v>0</v>
          </cell>
          <cell r="D4469">
            <v>0</v>
          </cell>
          <cell r="E4469">
            <v>0</v>
          </cell>
          <cell r="F4469">
            <v>0</v>
          </cell>
        </row>
        <row r="4470">
          <cell r="A4470" t="str">
            <v>6.2.3.20.3</v>
          </cell>
          <cell r="B4470" t="str">
            <v xml:space="preserve">Válvula de compuerta sello elástico de vástago no ascendente en Hierro Dúctil Ø4", Extremo Brida, según norma de fabricación AWWA C-515/509, incluye juego de empaques y tornillos </v>
          </cell>
          <cell r="C4470" t="str">
            <v>un</v>
          </cell>
          <cell r="D4470">
            <v>31648</v>
          </cell>
          <cell r="E4470">
            <v>611944</v>
          </cell>
          <cell r="F4470">
            <v>0</v>
          </cell>
        </row>
        <row r="4471">
          <cell r="A4471">
            <v>0</v>
          </cell>
          <cell r="B4471">
            <v>0</v>
          </cell>
          <cell r="C4471">
            <v>0</v>
          </cell>
          <cell r="D4471">
            <v>0</v>
          </cell>
          <cell r="E4471">
            <v>0</v>
          </cell>
          <cell r="F4471">
            <v>0</v>
          </cell>
        </row>
        <row r="4472">
          <cell r="A4472">
            <v>0</v>
          </cell>
          <cell r="B4472" t="str">
            <v xml:space="preserve">Instalación de Válvula de compuerta sello elástico de vástago no ascendente en Hierro Dúctil Ø4", Extremo Brida, según norma de fabricación AWWA C-515/509, incluye juego de empaques y tornillos </v>
          </cell>
          <cell r="C4472">
            <v>0</v>
          </cell>
          <cell r="D4472">
            <v>0</v>
          </cell>
          <cell r="E4472">
            <v>0</v>
          </cell>
          <cell r="F4472">
            <v>0</v>
          </cell>
        </row>
        <row r="4473">
          <cell r="A4473">
            <v>0</v>
          </cell>
          <cell r="B4473" t="str">
            <v xml:space="preserve">Salario Oficial + Ayudante dia con prestaciones </v>
          </cell>
          <cell r="C4473" t="str">
            <v>día</v>
          </cell>
          <cell r="D4473">
            <v>3</v>
          </cell>
          <cell r="E4473">
            <v>90422.639999999985</v>
          </cell>
          <cell r="F4473">
            <v>30140.879999999994</v>
          </cell>
        </row>
        <row r="4474">
          <cell r="A4474">
            <v>0</v>
          </cell>
          <cell r="B4474" t="str">
            <v>Herramienta menor (5% M.O.)</v>
          </cell>
          <cell r="C4474" t="str">
            <v>gl</v>
          </cell>
          <cell r="D4474">
            <v>0.05</v>
          </cell>
          <cell r="E4474">
            <v>30140.879999999994</v>
          </cell>
          <cell r="F4474">
            <v>1507.0439999999999</v>
          </cell>
        </row>
        <row r="4475">
          <cell r="A4475">
            <v>0</v>
          </cell>
          <cell r="B4475" t="str">
            <v>Costo directo</v>
          </cell>
          <cell r="C4475">
            <v>0</v>
          </cell>
          <cell r="D4475">
            <v>0</v>
          </cell>
          <cell r="E4475">
            <v>0</v>
          </cell>
          <cell r="F4475">
            <v>31647.923999999992</v>
          </cell>
        </row>
        <row r="4476">
          <cell r="A4476">
            <v>0</v>
          </cell>
          <cell r="B4476" t="str">
            <v xml:space="preserve">A.I.U </v>
          </cell>
          <cell r="C4476">
            <v>0</v>
          </cell>
          <cell r="D4476">
            <v>0</v>
          </cell>
          <cell r="E4476">
            <v>0</v>
          </cell>
          <cell r="F4476">
            <v>0</v>
          </cell>
        </row>
        <row r="4477">
          <cell r="A4477">
            <v>0</v>
          </cell>
          <cell r="B4477" t="str">
            <v>PRECIO UNITARIO (un)</v>
          </cell>
          <cell r="C4477">
            <v>0</v>
          </cell>
          <cell r="D4477">
            <v>0</v>
          </cell>
          <cell r="E4477">
            <v>0</v>
          </cell>
          <cell r="F4477">
            <v>31648</v>
          </cell>
        </row>
        <row r="4478">
          <cell r="A4478">
            <v>0</v>
          </cell>
          <cell r="B4478">
            <v>0</v>
          </cell>
          <cell r="C4478">
            <v>0</v>
          </cell>
          <cell r="D4478">
            <v>0</v>
          </cell>
          <cell r="E4478">
            <v>0</v>
          </cell>
          <cell r="F4478">
            <v>0</v>
          </cell>
        </row>
        <row r="4479">
          <cell r="A4479">
            <v>0</v>
          </cell>
          <cell r="B4479" t="str">
            <v xml:space="preserve">Suministro de Válvula de compuerta sello elástico de vástago no ascendente en Hierro Dúctil Ø4", Extremo Brida, según norma de fabricación AWWA C-515/509, incluye juego de empaques y tornillos </v>
          </cell>
          <cell r="C4479">
            <v>0</v>
          </cell>
          <cell r="D4479">
            <v>0</v>
          </cell>
          <cell r="E4479">
            <v>0</v>
          </cell>
          <cell r="F4479">
            <v>0</v>
          </cell>
        </row>
        <row r="4480">
          <cell r="A4480">
            <v>0</v>
          </cell>
          <cell r="B4480" t="str">
            <v>Válvula de compuerta sello elástico de vástago no ascendente en Hierro Dúctil Ø4"</v>
          </cell>
          <cell r="C4480" t="str">
            <v>un</v>
          </cell>
          <cell r="D4480">
            <v>1</v>
          </cell>
          <cell r="E4480">
            <v>551000</v>
          </cell>
          <cell r="F4480">
            <v>551000</v>
          </cell>
        </row>
        <row r="4481">
          <cell r="A4481">
            <v>0</v>
          </cell>
          <cell r="B4481" t="str">
            <v>Juego de empaques y tornillos 4"</v>
          </cell>
          <cell r="C4481" t="str">
            <v>un</v>
          </cell>
          <cell r="D4481">
            <v>1</v>
          </cell>
          <cell r="E4481">
            <v>37407.679999999993</v>
          </cell>
          <cell r="F4481">
            <v>37407.679999999993</v>
          </cell>
        </row>
        <row r="4482">
          <cell r="A4482">
            <v>0</v>
          </cell>
          <cell r="B4482" t="str">
            <v xml:space="preserve">Transporte </v>
          </cell>
          <cell r="C4482" t="str">
            <v>gl</v>
          </cell>
          <cell r="D4482">
            <v>1</v>
          </cell>
          <cell r="E4482">
            <v>23536.307199999999</v>
          </cell>
          <cell r="F4482">
            <v>23536.307199999999</v>
          </cell>
        </row>
        <row r="4483">
          <cell r="A4483">
            <v>0</v>
          </cell>
          <cell r="B4483" t="str">
            <v>Costo directo</v>
          </cell>
          <cell r="C4483">
            <v>0</v>
          </cell>
          <cell r="D4483">
            <v>0</v>
          </cell>
          <cell r="E4483">
            <v>0</v>
          </cell>
          <cell r="F4483">
            <v>611943.98719999997</v>
          </cell>
        </row>
        <row r="4484">
          <cell r="A4484">
            <v>0</v>
          </cell>
          <cell r="B4484" t="str">
            <v xml:space="preserve">A.I.U </v>
          </cell>
          <cell r="C4484">
            <v>0</v>
          </cell>
          <cell r="D4484">
            <v>0</v>
          </cell>
          <cell r="E4484">
            <v>0</v>
          </cell>
          <cell r="F4484">
            <v>0</v>
          </cell>
        </row>
        <row r="4485">
          <cell r="A4485">
            <v>0</v>
          </cell>
          <cell r="B4485" t="str">
            <v>PRECIO UNITARIO (un)</v>
          </cell>
          <cell r="C4485">
            <v>0</v>
          </cell>
          <cell r="D4485">
            <v>0</v>
          </cell>
          <cell r="E4485">
            <v>0</v>
          </cell>
          <cell r="F4485">
            <v>611944</v>
          </cell>
        </row>
        <row r="4486">
          <cell r="A4486">
            <v>0</v>
          </cell>
          <cell r="B4486">
            <v>0</v>
          </cell>
          <cell r="C4486">
            <v>0</v>
          </cell>
          <cell r="D4486">
            <v>0</v>
          </cell>
          <cell r="E4486">
            <v>0</v>
          </cell>
          <cell r="F4486">
            <v>0</v>
          </cell>
        </row>
        <row r="4487">
          <cell r="A4487" t="str">
            <v>6.2.3.21</v>
          </cell>
          <cell r="B4487" t="str">
            <v>Válvula de compuerta sello bronce de vástago no ascendente en Hierro Dúctil, junta hidráulica, según norma de fabricación AWWA C-500</v>
          </cell>
          <cell r="C4487">
            <v>0</v>
          </cell>
          <cell r="D4487">
            <v>0</v>
          </cell>
          <cell r="E4487">
            <v>0</v>
          </cell>
          <cell r="F4487">
            <v>0</v>
          </cell>
        </row>
        <row r="4488">
          <cell r="A4488">
            <v>0</v>
          </cell>
          <cell r="B4488">
            <v>0</v>
          </cell>
          <cell r="C4488">
            <v>0</v>
          </cell>
          <cell r="D4488">
            <v>0</v>
          </cell>
          <cell r="E4488">
            <v>0</v>
          </cell>
          <cell r="F4488">
            <v>0</v>
          </cell>
        </row>
        <row r="4489">
          <cell r="A4489" t="str">
            <v>6.2.3.21.2</v>
          </cell>
          <cell r="B4489" t="str">
            <v>Válvula de compuerta sello bronce de vástago no ascendente en Hierro Dúctil Ø3", junta hidráulica, según norma de fabricación AWWA C-500</v>
          </cell>
          <cell r="C4489" t="str">
            <v>un</v>
          </cell>
          <cell r="D4489">
            <v>12071</v>
          </cell>
          <cell r="E4489">
            <v>608026</v>
          </cell>
          <cell r="F4489">
            <v>0</v>
          </cell>
        </row>
        <row r="4490">
          <cell r="A4490">
            <v>0</v>
          </cell>
          <cell r="B4490">
            <v>0</v>
          </cell>
          <cell r="C4490">
            <v>0</v>
          </cell>
          <cell r="D4490">
            <v>0</v>
          </cell>
          <cell r="E4490">
            <v>0</v>
          </cell>
          <cell r="F4490">
            <v>0</v>
          </cell>
        </row>
        <row r="4491">
          <cell r="A4491">
            <v>0</v>
          </cell>
          <cell r="B4491" t="str">
            <v>Instalación de Válvula de compuerta sello bronce de vástago no ascendente en Hierro Dúctil Ø3", junta hidráulica, según norma de fabricación AWWA C-500</v>
          </cell>
          <cell r="C4491">
            <v>0</v>
          </cell>
          <cell r="D4491">
            <v>0</v>
          </cell>
          <cell r="E4491">
            <v>0</v>
          </cell>
          <cell r="F4491">
            <v>0</v>
          </cell>
        </row>
        <row r="4492">
          <cell r="A4492">
            <v>0</v>
          </cell>
          <cell r="B4492" t="str">
            <v>Lubricante (500 grs)</v>
          </cell>
          <cell r="C4492" t="str">
            <v>gl</v>
          </cell>
          <cell r="D4492">
            <v>75</v>
          </cell>
          <cell r="E4492">
            <v>15195.999999999998</v>
          </cell>
          <cell r="F4492">
            <v>202.61333333333332</v>
          </cell>
        </row>
        <row r="4493">
          <cell r="A4493">
            <v>0</v>
          </cell>
          <cell r="B4493" t="str">
            <v xml:space="preserve">Salario Oficial + Ayudante dia con prestaciones </v>
          </cell>
          <cell r="C4493" t="str">
            <v>día</v>
          </cell>
          <cell r="D4493">
            <v>8</v>
          </cell>
          <cell r="E4493">
            <v>90422.639999999985</v>
          </cell>
          <cell r="F4493">
            <v>11302.829999999998</v>
          </cell>
        </row>
        <row r="4494">
          <cell r="A4494">
            <v>0</v>
          </cell>
          <cell r="B4494" t="str">
            <v>Herramienta menor (5% M.O.)</v>
          </cell>
          <cell r="C4494" t="str">
            <v>gl</v>
          </cell>
          <cell r="D4494">
            <v>0.05</v>
          </cell>
          <cell r="E4494">
            <v>11302.829999999998</v>
          </cell>
          <cell r="F4494">
            <v>565.14149999999995</v>
          </cell>
        </row>
        <row r="4495">
          <cell r="A4495">
            <v>0</v>
          </cell>
          <cell r="B4495" t="str">
            <v>Costo directo</v>
          </cell>
          <cell r="C4495">
            <v>0</v>
          </cell>
          <cell r="D4495">
            <v>0</v>
          </cell>
          <cell r="E4495">
            <v>0</v>
          </cell>
          <cell r="F4495">
            <v>12070.584833333331</v>
          </cell>
        </row>
        <row r="4496">
          <cell r="A4496">
            <v>0</v>
          </cell>
          <cell r="B4496" t="str">
            <v xml:space="preserve">A.I.U </v>
          </cell>
          <cell r="C4496">
            <v>0</v>
          </cell>
          <cell r="D4496">
            <v>0</v>
          </cell>
          <cell r="E4496">
            <v>0</v>
          </cell>
          <cell r="F4496">
            <v>0</v>
          </cell>
        </row>
        <row r="4497">
          <cell r="A4497">
            <v>0</v>
          </cell>
          <cell r="B4497" t="str">
            <v>PRECIO UNITARIO (un)</v>
          </cell>
          <cell r="C4497">
            <v>0</v>
          </cell>
          <cell r="D4497">
            <v>0</v>
          </cell>
          <cell r="E4497">
            <v>0</v>
          </cell>
          <cell r="F4497">
            <v>12071</v>
          </cell>
        </row>
        <row r="4498">
          <cell r="A4498">
            <v>0</v>
          </cell>
          <cell r="B4498">
            <v>0</v>
          </cell>
          <cell r="C4498">
            <v>0</v>
          </cell>
          <cell r="D4498">
            <v>0</v>
          </cell>
          <cell r="E4498">
            <v>0</v>
          </cell>
          <cell r="F4498">
            <v>0</v>
          </cell>
        </row>
        <row r="4499">
          <cell r="A4499">
            <v>0</v>
          </cell>
          <cell r="B4499" t="str">
            <v>Suministro de Válvula de compuerta sello bronce de vástago no ascendente en Hierro Dúctil Ø3", junta hidráulica, según norma de fabricación AWWA C-500</v>
          </cell>
          <cell r="C4499">
            <v>0</v>
          </cell>
          <cell r="D4499">
            <v>0</v>
          </cell>
          <cell r="E4499">
            <v>0</v>
          </cell>
          <cell r="F4499">
            <v>0</v>
          </cell>
        </row>
        <row r="4500">
          <cell r="A4500">
            <v>0</v>
          </cell>
          <cell r="B4500" t="str">
            <v>Válvula de compuerta sello bronce de vástago no ascendente en Hierro Dúctil Ø3"</v>
          </cell>
          <cell r="C4500" t="str">
            <v>un</v>
          </cell>
          <cell r="D4500">
            <v>1</v>
          </cell>
          <cell r="E4500">
            <v>584640</v>
          </cell>
          <cell r="F4500">
            <v>584640</v>
          </cell>
        </row>
        <row r="4501">
          <cell r="A4501">
            <v>0</v>
          </cell>
          <cell r="B4501" t="str">
            <v xml:space="preserve">Transporte </v>
          </cell>
          <cell r="C4501" t="str">
            <v>un</v>
          </cell>
          <cell r="D4501">
            <v>1</v>
          </cell>
          <cell r="E4501">
            <v>23385.600000000002</v>
          </cell>
          <cell r="F4501">
            <v>23385.600000000002</v>
          </cell>
        </row>
        <row r="4502">
          <cell r="A4502">
            <v>0</v>
          </cell>
          <cell r="B4502" t="str">
            <v>Costo directo</v>
          </cell>
          <cell r="C4502">
            <v>0</v>
          </cell>
          <cell r="D4502">
            <v>0</v>
          </cell>
          <cell r="E4502">
            <v>0</v>
          </cell>
          <cell r="F4502">
            <v>608025.59999999998</v>
          </cell>
        </row>
        <row r="4503">
          <cell r="A4503">
            <v>0</v>
          </cell>
          <cell r="B4503" t="str">
            <v xml:space="preserve">A.I.U </v>
          </cell>
          <cell r="C4503">
            <v>0</v>
          </cell>
          <cell r="D4503">
            <v>0</v>
          </cell>
          <cell r="E4503">
            <v>0</v>
          </cell>
          <cell r="F4503">
            <v>0</v>
          </cell>
        </row>
        <row r="4504">
          <cell r="A4504">
            <v>0</v>
          </cell>
          <cell r="B4504" t="str">
            <v>PRECIO UNITARIO (un)</v>
          </cell>
          <cell r="C4504">
            <v>0</v>
          </cell>
          <cell r="D4504">
            <v>0</v>
          </cell>
          <cell r="E4504">
            <v>0</v>
          </cell>
          <cell r="F4504">
            <v>608026</v>
          </cell>
        </row>
        <row r="4505">
          <cell r="A4505">
            <v>0</v>
          </cell>
          <cell r="B4505">
            <v>0</v>
          </cell>
          <cell r="C4505">
            <v>0</v>
          </cell>
          <cell r="D4505">
            <v>0</v>
          </cell>
          <cell r="E4505">
            <v>0</v>
          </cell>
          <cell r="F4505">
            <v>0</v>
          </cell>
        </row>
        <row r="4506">
          <cell r="A4506" t="str">
            <v>6.2.3.22</v>
          </cell>
          <cell r="B4506" t="str">
            <v>Válvula de compuerta sello bronce de vástago no ascendente en Hierro Dúctil, extremo brida, según norma de fabricación AWWA C-500</v>
          </cell>
          <cell r="C4506">
            <v>0</v>
          </cell>
          <cell r="D4506">
            <v>0</v>
          </cell>
          <cell r="E4506">
            <v>0</v>
          </cell>
          <cell r="F4506">
            <v>0</v>
          </cell>
        </row>
        <row r="4507">
          <cell r="A4507">
            <v>0</v>
          </cell>
          <cell r="B4507">
            <v>0</v>
          </cell>
          <cell r="C4507">
            <v>0</v>
          </cell>
          <cell r="D4507">
            <v>0</v>
          </cell>
          <cell r="E4507">
            <v>0</v>
          </cell>
          <cell r="F4507">
            <v>0</v>
          </cell>
        </row>
        <row r="4508">
          <cell r="A4508" t="str">
            <v>6.2.3.23</v>
          </cell>
          <cell r="B4508" t="str">
            <v>Válvula mariposa tipo Wafer, cuerpo en hierro y disco en acero inoxidable. Norma AWWA C-504 y presión de trabajo de 200 PSI</v>
          </cell>
          <cell r="C4508">
            <v>0</v>
          </cell>
          <cell r="D4508">
            <v>0</v>
          </cell>
          <cell r="E4508">
            <v>0</v>
          </cell>
          <cell r="F4508">
            <v>0</v>
          </cell>
        </row>
        <row r="4509">
          <cell r="A4509">
            <v>0</v>
          </cell>
          <cell r="B4509">
            <v>0</v>
          </cell>
          <cell r="C4509">
            <v>0</v>
          </cell>
          <cell r="D4509">
            <v>0</v>
          </cell>
          <cell r="E4509">
            <v>0</v>
          </cell>
          <cell r="F4509">
            <v>0</v>
          </cell>
        </row>
        <row r="4510">
          <cell r="A4510" t="str">
            <v>6.2.3.23.1</v>
          </cell>
          <cell r="B4510" t="str">
            <v>Válvula mariposa tipo Wafer de Ø2", cuerpo en hierro y disco en acero inoxidable. Norma AWWA C-504 y presión de trabajo de 200 PSI</v>
          </cell>
          <cell r="C4510" t="str">
            <v>un</v>
          </cell>
          <cell r="D4510">
            <v>15824</v>
          </cell>
          <cell r="E4510">
            <v>75842</v>
          </cell>
          <cell r="F4510">
            <v>0</v>
          </cell>
        </row>
        <row r="4511">
          <cell r="A4511">
            <v>0</v>
          </cell>
          <cell r="B4511">
            <v>0</v>
          </cell>
          <cell r="C4511">
            <v>0</v>
          </cell>
          <cell r="D4511">
            <v>0</v>
          </cell>
          <cell r="E4511">
            <v>0</v>
          </cell>
          <cell r="F4511">
            <v>0</v>
          </cell>
        </row>
        <row r="4512">
          <cell r="A4512">
            <v>0</v>
          </cell>
          <cell r="B4512" t="str">
            <v>Instalación de Válvula mariposa tipo Wafer de Ø2", cuerpo en hierro y disco en acero inoxidable. Norma AWWA C-504 y presión de trabajo de 200 PSI</v>
          </cell>
          <cell r="C4512">
            <v>0</v>
          </cell>
          <cell r="D4512">
            <v>0</v>
          </cell>
          <cell r="E4512">
            <v>0</v>
          </cell>
          <cell r="F4512">
            <v>0</v>
          </cell>
        </row>
        <row r="4513">
          <cell r="A4513">
            <v>0</v>
          </cell>
          <cell r="B4513" t="str">
            <v xml:space="preserve">Salario Oficial + Ayudante dia con prestaciones </v>
          </cell>
          <cell r="C4513" t="str">
            <v>día</v>
          </cell>
          <cell r="D4513">
            <v>6</v>
          </cell>
          <cell r="E4513">
            <v>90422.639999999985</v>
          </cell>
          <cell r="F4513">
            <v>15070.439999999997</v>
          </cell>
        </row>
        <row r="4514">
          <cell r="A4514">
            <v>0</v>
          </cell>
          <cell r="B4514" t="str">
            <v>Herramienta menor (5% M.O.)</v>
          </cell>
          <cell r="C4514" t="str">
            <v>gl</v>
          </cell>
          <cell r="D4514">
            <v>0.05</v>
          </cell>
          <cell r="E4514">
            <v>15070.439999999997</v>
          </cell>
          <cell r="F4514">
            <v>753.52199999999993</v>
          </cell>
        </row>
        <row r="4515">
          <cell r="A4515">
            <v>0</v>
          </cell>
          <cell r="B4515" t="str">
            <v>Costo directo</v>
          </cell>
          <cell r="C4515">
            <v>0</v>
          </cell>
          <cell r="D4515">
            <v>0</v>
          </cell>
          <cell r="E4515">
            <v>0</v>
          </cell>
          <cell r="F4515">
            <v>15823.961999999996</v>
          </cell>
        </row>
        <row r="4516">
          <cell r="A4516">
            <v>0</v>
          </cell>
          <cell r="B4516" t="str">
            <v xml:space="preserve">A.I.U </v>
          </cell>
          <cell r="C4516">
            <v>0</v>
          </cell>
          <cell r="D4516">
            <v>0</v>
          </cell>
          <cell r="E4516">
            <v>0</v>
          </cell>
          <cell r="F4516">
            <v>0</v>
          </cell>
        </row>
        <row r="4517">
          <cell r="A4517">
            <v>0</v>
          </cell>
          <cell r="B4517" t="str">
            <v>PRECIO UNITARIO (un)</v>
          </cell>
          <cell r="C4517">
            <v>0</v>
          </cell>
          <cell r="D4517">
            <v>0</v>
          </cell>
          <cell r="E4517">
            <v>0</v>
          </cell>
          <cell r="F4517">
            <v>15824</v>
          </cell>
        </row>
        <row r="4518">
          <cell r="A4518">
            <v>0</v>
          </cell>
          <cell r="B4518">
            <v>0</v>
          </cell>
          <cell r="C4518">
            <v>0</v>
          </cell>
          <cell r="D4518">
            <v>0</v>
          </cell>
          <cell r="E4518">
            <v>0</v>
          </cell>
          <cell r="F4518">
            <v>0</v>
          </cell>
        </row>
        <row r="4519">
          <cell r="A4519">
            <v>0</v>
          </cell>
          <cell r="B4519" t="str">
            <v>Suministro de Válvula mariposa tipo Wafer de Ø2", cuerpo en hierro y disco en acero inoxidable. Norma AWWA C-504 y presión de trabajo de 200 PSI</v>
          </cell>
          <cell r="C4519">
            <v>0</v>
          </cell>
          <cell r="D4519">
            <v>0</v>
          </cell>
          <cell r="E4519">
            <v>0</v>
          </cell>
          <cell r="F4519">
            <v>0</v>
          </cell>
        </row>
        <row r="4520">
          <cell r="A4520">
            <v>0</v>
          </cell>
          <cell r="B4520" t="str">
            <v>Válvula mariposa tipo Wafer de Ø2"</v>
          </cell>
          <cell r="C4520" t="str">
            <v>un</v>
          </cell>
          <cell r="D4520">
            <v>1</v>
          </cell>
          <cell r="E4520">
            <v>72924.56</v>
          </cell>
          <cell r="F4520">
            <v>72924.56</v>
          </cell>
        </row>
        <row r="4521">
          <cell r="A4521">
            <v>0</v>
          </cell>
          <cell r="B4521" t="str">
            <v xml:space="preserve">Transporte </v>
          </cell>
          <cell r="C4521" t="str">
            <v>gl</v>
          </cell>
          <cell r="D4521">
            <v>1</v>
          </cell>
          <cell r="E4521">
            <v>2916.9823999999999</v>
          </cell>
          <cell r="F4521">
            <v>2916.9823999999999</v>
          </cell>
        </row>
        <row r="4522">
          <cell r="A4522">
            <v>0</v>
          </cell>
          <cell r="B4522" t="str">
            <v>Costo directo</v>
          </cell>
          <cell r="C4522">
            <v>0</v>
          </cell>
          <cell r="D4522">
            <v>0</v>
          </cell>
          <cell r="E4522">
            <v>0</v>
          </cell>
          <cell r="F4522">
            <v>75841.542399999991</v>
          </cell>
        </row>
        <row r="4523">
          <cell r="A4523">
            <v>0</v>
          </cell>
          <cell r="B4523" t="str">
            <v xml:space="preserve">A.I.U </v>
          </cell>
          <cell r="C4523">
            <v>0</v>
          </cell>
          <cell r="D4523">
            <v>0</v>
          </cell>
          <cell r="E4523">
            <v>0</v>
          </cell>
          <cell r="F4523">
            <v>0</v>
          </cell>
        </row>
        <row r="4524">
          <cell r="A4524">
            <v>0</v>
          </cell>
          <cell r="B4524" t="str">
            <v>PRECIO UNITARIO (un)</v>
          </cell>
          <cell r="C4524">
            <v>0</v>
          </cell>
          <cell r="D4524">
            <v>0</v>
          </cell>
          <cell r="E4524">
            <v>0</v>
          </cell>
          <cell r="F4524">
            <v>75842</v>
          </cell>
        </row>
        <row r="4525">
          <cell r="A4525">
            <v>0</v>
          </cell>
          <cell r="B4525">
            <v>0</v>
          </cell>
          <cell r="C4525">
            <v>0</v>
          </cell>
          <cell r="D4525">
            <v>0</v>
          </cell>
          <cell r="E4525">
            <v>0</v>
          </cell>
          <cell r="F4525">
            <v>0</v>
          </cell>
        </row>
        <row r="4526">
          <cell r="A4526" t="str">
            <v>6.2.3.23.2</v>
          </cell>
          <cell r="B4526" t="str">
            <v>Válvula mariposa tipo Wafer de Ø3", cuerpo en hierro y disco en acero inoxidable. Norma AWWA C-504 y presión de trabajo de 200 PSI</v>
          </cell>
          <cell r="C4526" t="str">
            <v>un</v>
          </cell>
          <cell r="D4526">
            <v>37758</v>
          </cell>
          <cell r="E4526">
            <v>149594</v>
          </cell>
          <cell r="F4526">
            <v>0</v>
          </cell>
        </row>
        <row r="4527">
          <cell r="A4527">
            <v>0</v>
          </cell>
          <cell r="B4527">
            <v>0</v>
          </cell>
          <cell r="C4527">
            <v>0</v>
          </cell>
          <cell r="D4527">
            <v>0</v>
          </cell>
          <cell r="E4527">
            <v>0</v>
          </cell>
          <cell r="F4527">
            <v>0</v>
          </cell>
        </row>
        <row r="4528">
          <cell r="A4528">
            <v>0</v>
          </cell>
          <cell r="B4528" t="str">
            <v>Instalación de  Válvula mariposa tipo Wafer de Ø3", cuerpo en hierro y disco en acero inoxidable. Norma AWWA C-504 y presión de trabajo de 200 PSI</v>
          </cell>
          <cell r="C4528">
            <v>0</v>
          </cell>
          <cell r="D4528">
            <v>0</v>
          </cell>
          <cell r="E4528">
            <v>0</v>
          </cell>
          <cell r="F4528">
            <v>0</v>
          </cell>
        </row>
        <row r="4529">
          <cell r="A4529">
            <v>0</v>
          </cell>
          <cell r="B4529" t="str">
            <v xml:space="preserve">Salario Oficial + Ayudante dia con prestaciones </v>
          </cell>
          <cell r="C4529" t="str">
            <v>día</v>
          </cell>
          <cell r="D4529">
            <v>4</v>
          </cell>
          <cell r="E4529">
            <v>90422.639999999985</v>
          </cell>
          <cell r="F4529">
            <v>35960</v>
          </cell>
        </row>
        <row r="4530">
          <cell r="A4530">
            <v>0</v>
          </cell>
          <cell r="B4530" t="str">
            <v>Herramienta menor (5% M.O.)</v>
          </cell>
          <cell r="C4530" t="str">
            <v>gl</v>
          </cell>
          <cell r="D4530">
            <v>0.05</v>
          </cell>
          <cell r="E4530">
            <v>35960</v>
          </cell>
          <cell r="F4530">
            <v>1798</v>
          </cell>
        </row>
        <row r="4531">
          <cell r="A4531">
            <v>0</v>
          </cell>
          <cell r="B4531" t="str">
            <v>Costo directo</v>
          </cell>
          <cell r="C4531">
            <v>0</v>
          </cell>
          <cell r="D4531">
            <v>0</v>
          </cell>
          <cell r="E4531">
            <v>0</v>
          </cell>
          <cell r="F4531">
            <v>37758</v>
          </cell>
        </row>
        <row r="4532">
          <cell r="A4532">
            <v>0</v>
          </cell>
          <cell r="B4532" t="str">
            <v xml:space="preserve">A.I.U </v>
          </cell>
          <cell r="C4532">
            <v>0</v>
          </cell>
          <cell r="D4532">
            <v>0</v>
          </cell>
          <cell r="E4532">
            <v>0</v>
          </cell>
          <cell r="F4532">
            <v>0</v>
          </cell>
        </row>
        <row r="4533">
          <cell r="A4533">
            <v>0</v>
          </cell>
          <cell r="B4533" t="str">
            <v>PRECIO UNITARIO (un)</v>
          </cell>
          <cell r="C4533">
            <v>0</v>
          </cell>
          <cell r="D4533">
            <v>0</v>
          </cell>
          <cell r="E4533">
            <v>0</v>
          </cell>
          <cell r="F4533">
            <v>37758</v>
          </cell>
        </row>
        <row r="4534">
          <cell r="A4534">
            <v>0</v>
          </cell>
          <cell r="B4534">
            <v>0</v>
          </cell>
          <cell r="C4534">
            <v>0</v>
          </cell>
          <cell r="D4534">
            <v>0</v>
          </cell>
          <cell r="E4534">
            <v>0</v>
          </cell>
          <cell r="F4534">
            <v>0</v>
          </cell>
        </row>
        <row r="4535">
          <cell r="A4535">
            <v>0</v>
          </cell>
          <cell r="B4535" t="str">
            <v>Suministro de  Válvula mariposa tipo Wafer de Ø3", cuerpo en hierro y disco en acero inoxidable. Norma AWWA C-504 y presión de trabajo de 200 PSI</v>
          </cell>
          <cell r="C4535">
            <v>0</v>
          </cell>
          <cell r="D4535">
            <v>0</v>
          </cell>
          <cell r="E4535">
            <v>0</v>
          </cell>
          <cell r="F4535">
            <v>0</v>
          </cell>
        </row>
        <row r="4536">
          <cell r="A4536">
            <v>0</v>
          </cell>
          <cell r="B4536" t="str">
            <v>Válvula mariposa tipo Wafer de Ø3"</v>
          </cell>
          <cell r="C4536" t="str">
            <v>un</v>
          </cell>
          <cell r="D4536">
            <v>1</v>
          </cell>
          <cell r="E4536">
            <v>143840</v>
          </cell>
          <cell r="F4536">
            <v>143840</v>
          </cell>
        </row>
        <row r="4537">
          <cell r="A4537">
            <v>0</v>
          </cell>
          <cell r="B4537" t="str">
            <v xml:space="preserve">Transporte </v>
          </cell>
          <cell r="C4537" t="str">
            <v>gl</v>
          </cell>
          <cell r="D4537">
            <v>1</v>
          </cell>
          <cell r="E4537">
            <v>5753.6</v>
          </cell>
          <cell r="F4537">
            <v>5753.6</v>
          </cell>
        </row>
        <row r="4538">
          <cell r="A4538">
            <v>0</v>
          </cell>
          <cell r="B4538" t="str">
            <v>Costo directo</v>
          </cell>
          <cell r="C4538">
            <v>0</v>
          </cell>
          <cell r="D4538">
            <v>0</v>
          </cell>
          <cell r="E4538">
            <v>0</v>
          </cell>
          <cell r="F4538">
            <v>149593.60000000001</v>
          </cell>
        </row>
        <row r="4539">
          <cell r="A4539">
            <v>0</v>
          </cell>
          <cell r="B4539" t="str">
            <v xml:space="preserve">A.I.U </v>
          </cell>
          <cell r="C4539">
            <v>0</v>
          </cell>
          <cell r="D4539">
            <v>0</v>
          </cell>
          <cell r="E4539">
            <v>0</v>
          </cell>
          <cell r="F4539">
            <v>0</v>
          </cell>
        </row>
        <row r="4540">
          <cell r="A4540">
            <v>0</v>
          </cell>
          <cell r="B4540" t="str">
            <v>PRECIO UNITARIO (un)</v>
          </cell>
          <cell r="C4540">
            <v>0</v>
          </cell>
          <cell r="D4540">
            <v>0</v>
          </cell>
          <cell r="E4540">
            <v>0</v>
          </cell>
          <cell r="F4540">
            <v>149594</v>
          </cell>
        </row>
        <row r="4541">
          <cell r="A4541">
            <v>0</v>
          </cell>
          <cell r="B4541">
            <v>0</v>
          </cell>
          <cell r="C4541">
            <v>0</v>
          </cell>
          <cell r="D4541">
            <v>0</v>
          </cell>
          <cell r="E4541">
            <v>0</v>
          </cell>
          <cell r="F4541">
            <v>0</v>
          </cell>
        </row>
        <row r="4542">
          <cell r="A4542" t="str">
            <v>6.2.3.23.3</v>
          </cell>
          <cell r="B4542" t="str">
            <v>S.T.I Válvula mariposa tipo Wafer de Ø4", cuerpo en hierro y disco en acero inoxidable. Norma AWWA C-504 y presión de trabajo de 200 PSI</v>
          </cell>
          <cell r="C4542" t="str">
            <v>un</v>
          </cell>
          <cell r="D4542">
            <v>31648</v>
          </cell>
          <cell r="E4542">
            <v>266535</v>
          </cell>
          <cell r="F4542">
            <v>298183</v>
          </cell>
        </row>
        <row r="4543">
          <cell r="A4543">
            <v>0</v>
          </cell>
          <cell r="B4543">
            <v>0</v>
          </cell>
          <cell r="C4543">
            <v>0</v>
          </cell>
          <cell r="D4543">
            <v>0</v>
          </cell>
          <cell r="E4543">
            <v>0</v>
          </cell>
          <cell r="F4543">
            <v>0</v>
          </cell>
        </row>
        <row r="4544">
          <cell r="A4544">
            <v>0</v>
          </cell>
          <cell r="B4544" t="str">
            <v>Instalación de  Válvula mariposa tipo Wafer de Ø4", cuerpo en hierro y disco en acero inoxidable. Norma AWWA C-504 y presión de trabajo de 200 PSI</v>
          </cell>
          <cell r="C4544">
            <v>0</v>
          </cell>
          <cell r="D4544">
            <v>0</v>
          </cell>
          <cell r="E4544">
            <v>0</v>
          </cell>
          <cell r="F4544">
            <v>0</v>
          </cell>
        </row>
        <row r="4545">
          <cell r="A4545">
            <v>0</v>
          </cell>
          <cell r="B4545" t="str">
            <v xml:space="preserve">Salario Oficial + Ayudante dia con prestaciones </v>
          </cell>
          <cell r="C4545" t="str">
            <v>día</v>
          </cell>
          <cell r="D4545">
            <v>3</v>
          </cell>
          <cell r="E4545">
            <v>90422.639999999985</v>
          </cell>
          <cell r="F4545">
            <v>30140.879999999994</v>
          </cell>
        </row>
        <row r="4546">
          <cell r="A4546">
            <v>0</v>
          </cell>
          <cell r="B4546" t="str">
            <v>Herramienta menor (5% M.O.)</v>
          </cell>
          <cell r="C4546" t="str">
            <v>gl</v>
          </cell>
          <cell r="D4546">
            <v>0.05</v>
          </cell>
          <cell r="E4546">
            <v>30140.879999999994</v>
          </cell>
          <cell r="F4546">
            <v>1507.0439999999999</v>
          </cell>
        </row>
        <row r="4547">
          <cell r="A4547">
            <v>0</v>
          </cell>
          <cell r="B4547" t="str">
            <v>Costo directo</v>
          </cell>
          <cell r="C4547">
            <v>0</v>
          </cell>
          <cell r="D4547">
            <v>0</v>
          </cell>
          <cell r="E4547">
            <v>0</v>
          </cell>
          <cell r="F4547">
            <v>31647.923999999992</v>
          </cell>
        </row>
        <row r="4548">
          <cell r="A4548">
            <v>0</v>
          </cell>
          <cell r="B4548" t="str">
            <v xml:space="preserve">A.I.U </v>
          </cell>
          <cell r="C4548">
            <v>0</v>
          </cell>
          <cell r="D4548">
            <v>0</v>
          </cell>
          <cell r="E4548">
            <v>0</v>
          </cell>
          <cell r="F4548">
            <v>0</v>
          </cell>
        </row>
        <row r="4549">
          <cell r="A4549">
            <v>0</v>
          </cell>
          <cell r="B4549" t="str">
            <v>PRECIO UNITARIO (un)</v>
          </cell>
          <cell r="C4549">
            <v>0</v>
          </cell>
          <cell r="D4549">
            <v>0</v>
          </cell>
          <cell r="E4549">
            <v>0</v>
          </cell>
          <cell r="F4549">
            <v>31648</v>
          </cell>
        </row>
        <row r="4550">
          <cell r="A4550">
            <v>0</v>
          </cell>
          <cell r="B4550">
            <v>0</v>
          </cell>
          <cell r="C4550">
            <v>0</v>
          </cell>
          <cell r="D4550">
            <v>0</v>
          </cell>
          <cell r="E4550">
            <v>0</v>
          </cell>
          <cell r="F4550">
            <v>0</v>
          </cell>
        </row>
        <row r="4551">
          <cell r="A4551">
            <v>0</v>
          </cell>
          <cell r="B4551" t="str">
            <v>Suministro de  Válvula mariposa tipo Wafer de Ø4", cuerpo en hierro y disco en acero inoxidable. Norma AWWA C-504 y presión de trabajo de 200 PSI</v>
          </cell>
          <cell r="C4551">
            <v>0</v>
          </cell>
          <cell r="D4551">
            <v>0</v>
          </cell>
          <cell r="E4551">
            <v>0</v>
          </cell>
          <cell r="F4551">
            <v>0</v>
          </cell>
        </row>
        <row r="4552">
          <cell r="A4552">
            <v>0</v>
          </cell>
          <cell r="B4552" t="str">
            <v>Válvula mariposa tipo Wafer de Ø4"</v>
          </cell>
          <cell r="C4552" t="str">
            <v>un</v>
          </cell>
          <cell r="D4552">
            <v>1</v>
          </cell>
          <cell r="E4552">
            <v>256284</v>
          </cell>
          <cell r="F4552">
            <v>256284</v>
          </cell>
        </row>
        <row r="4553">
          <cell r="A4553">
            <v>0</v>
          </cell>
          <cell r="B4553" t="str">
            <v xml:space="preserve">Transporte </v>
          </cell>
          <cell r="C4553" t="str">
            <v>gl</v>
          </cell>
          <cell r="D4553">
            <v>1</v>
          </cell>
          <cell r="E4553">
            <v>10251.36</v>
          </cell>
          <cell r="F4553">
            <v>10251.36</v>
          </cell>
        </row>
        <row r="4554">
          <cell r="A4554">
            <v>0</v>
          </cell>
          <cell r="B4554" t="str">
            <v>Costo directo</v>
          </cell>
          <cell r="C4554">
            <v>0</v>
          </cell>
          <cell r="D4554">
            <v>0</v>
          </cell>
          <cell r="E4554">
            <v>0</v>
          </cell>
          <cell r="F4554">
            <v>266535.36</v>
          </cell>
        </row>
        <row r="4555">
          <cell r="A4555">
            <v>0</v>
          </cell>
          <cell r="B4555" t="str">
            <v xml:space="preserve">A.I.U </v>
          </cell>
          <cell r="C4555">
            <v>0</v>
          </cell>
          <cell r="D4555">
            <v>0</v>
          </cell>
          <cell r="E4555">
            <v>0</v>
          </cell>
          <cell r="F4555">
            <v>0</v>
          </cell>
        </row>
        <row r="4556">
          <cell r="A4556">
            <v>0</v>
          </cell>
          <cell r="B4556" t="str">
            <v>PRECIO UNITARIO (un)</v>
          </cell>
          <cell r="C4556">
            <v>0</v>
          </cell>
          <cell r="D4556">
            <v>0</v>
          </cell>
          <cell r="E4556">
            <v>0</v>
          </cell>
          <cell r="F4556">
            <v>266535</v>
          </cell>
        </row>
        <row r="4557">
          <cell r="A4557">
            <v>0</v>
          </cell>
          <cell r="B4557">
            <v>0</v>
          </cell>
          <cell r="C4557">
            <v>0</v>
          </cell>
          <cell r="D4557">
            <v>0</v>
          </cell>
          <cell r="E4557">
            <v>0</v>
          </cell>
          <cell r="F4557">
            <v>0</v>
          </cell>
        </row>
        <row r="4558">
          <cell r="A4558" t="str">
            <v>6.2.3.23.4</v>
          </cell>
          <cell r="B4558" t="str">
            <v>Válvula mariposa tipo Wafer de Ø6", cuerpo en hierro y disco en acero inoxidable. Norma AWWA C-504 y presión de trabajo de 200 PSI</v>
          </cell>
          <cell r="C4558" t="str">
            <v>un</v>
          </cell>
          <cell r="D4558">
            <v>42197</v>
          </cell>
          <cell r="E4558">
            <v>438984</v>
          </cell>
          <cell r="F4558">
            <v>0</v>
          </cell>
        </row>
        <row r="4559">
          <cell r="A4559">
            <v>0</v>
          </cell>
          <cell r="B4559">
            <v>0</v>
          </cell>
          <cell r="C4559">
            <v>0</v>
          </cell>
          <cell r="D4559">
            <v>0</v>
          </cell>
          <cell r="E4559">
            <v>0</v>
          </cell>
          <cell r="F4559">
            <v>0</v>
          </cell>
        </row>
        <row r="4560">
          <cell r="A4560">
            <v>0</v>
          </cell>
          <cell r="B4560" t="str">
            <v>Instalación de Válvula mariposa tipo Wafer de Ø6", cuerpo en hierro y disco en acero inoxidable. Norma AWWA C-504 y presión de trabajo de 200 PSI</v>
          </cell>
          <cell r="C4560">
            <v>0</v>
          </cell>
          <cell r="D4560">
            <v>0</v>
          </cell>
          <cell r="E4560">
            <v>0</v>
          </cell>
          <cell r="F4560">
            <v>0</v>
          </cell>
        </row>
        <row r="4561">
          <cell r="A4561">
            <v>0</v>
          </cell>
          <cell r="B4561" t="str">
            <v>Salario Oficial + 2 Ayudantes  dia con prestaciones</v>
          </cell>
          <cell r="C4561" t="str">
            <v>día</v>
          </cell>
          <cell r="D4561">
            <v>3</v>
          </cell>
          <cell r="E4561">
            <v>120563.51999999999</v>
          </cell>
          <cell r="F4561">
            <v>40187.839999999997</v>
          </cell>
        </row>
        <row r="4562">
          <cell r="A4562">
            <v>0</v>
          </cell>
          <cell r="B4562" t="str">
            <v>Herramienta menor (5% M.O.)</v>
          </cell>
          <cell r="C4562" t="str">
            <v>gl</v>
          </cell>
          <cell r="D4562">
            <v>0.05</v>
          </cell>
          <cell r="E4562">
            <v>40187.839999999997</v>
          </cell>
          <cell r="F4562">
            <v>2009.3919999999998</v>
          </cell>
        </row>
        <row r="4563">
          <cell r="A4563">
            <v>0</v>
          </cell>
          <cell r="B4563" t="str">
            <v>Costo directo</v>
          </cell>
          <cell r="C4563">
            <v>0</v>
          </cell>
          <cell r="D4563">
            <v>0</v>
          </cell>
          <cell r="E4563">
            <v>0</v>
          </cell>
          <cell r="F4563">
            <v>42197.231999999996</v>
          </cell>
        </row>
        <row r="4564">
          <cell r="A4564">
            <v>0</v>
          </cell>
          <cell r="B4564" t="str">
            <v xml:space="preserve">A.I.U </v>
          </cell>
          <cell r="C4564">
            <v>0</v>
          </cell>
          <cell r="D4564">
            <v>0</v>
          </cell>
          <cell r="E4564">
            <v>0</v>
          </cell>
          <cell r="F4564">
            <v>0</v>
          </cell>
        </row>
        <row r="4565">
          <cell r="A4565">
            <v>0</v>
          </cell>
          <cell r="B4565" t="str">
            <v>PRECIO UNITARIO (un)</v>
          </cell>
          <cell r="C4565">
            <v>0</v>
          </cell>
          <cell r="D4565">
            <v>0</v>
          </cell>
          <cell r="E4565">
            <v>0</v>
          </cell>
          <cell r="F4565">
            <v>42197</v>
          </cell>
        </row>
        <row r="4566">
          <cell r="A4566">
            <v>0</v>
          </cell>
          <cell r="B4566">
            <v>0</v>
          </cell>
          <cell r="C4566">
            <v>0</v>
          </cell>
          <cell r="D4566">
            <v>0</v>
          </cell>
          <cell r="E4566">
            <v>0</v>
          </cell>
          <cell r="F4566">
            <v>0</v>
          </cell>
        </row>
        <row r="4567">
          <cell r="A4567">
            <v>0</v>
          </cell>
          <cell r="B4567" t="str">
            <v>Suministro de Válvula mariposa tipo Wafer de Ø6", cuerpo en hierro y disco en acero inoxidable. Norma AWWA C-504 y presión de trabajo de 200 PSI</v>
          </cell>
          <cell r="C4567">
            <v>0</v>
          </cell>
          <cell r="D4567">
            <v>0</v>
          </cell>
          <cell r="E4567">
            <v>0</v>
          </cell>
          <cell r="F4567">
            <v>0</v>
          </cell>
        </row>
        <row r="4568">
          <cell r="A4568">
            <v>0</v>
          </cell>
          <cell r="B4568" t="str">
            <v>Válvula mariposa tipo Wafer Ø6"</v>
          </cell>
          <cell r="C4568" t="str">
            <v>un</v>
          </cell>
          <cell r="D4568">
            <v>1</v>
          </cell>
          <cell r="E4568">
            <v>422100</v>
          </cell>
          <cell r="F4568">
            <v>422100</v>
          </cell>
        </row>
        <row r="4569">
          <cell r="A4569">
            <v>0</v>
          </cell>
          <cell r="B4569" t="str">
            <v xml:space="preserve">Transporte </v>
          </cell>
          <cell r="C4569" t="str">
            <v>gl</v>
          </cell>
          <cell r="D4569">
            <v>1</v>
          </cell>
          <cell r="E4569">
            <v>16884</v>
          </cell>
          <cell r="F4569">
            <v>16884</v>
          </cell>
        </row>
        <row r="4570">
          <cell r="A4570">
            <v>0</v>
          </cell>
          <cell r="B4570" t="str">
            <v>Costo directo</v>
          </cell>
          <cell r="C4570">
            <v>0</v>
          </cell>
          <cell r="D4570">
            <v>0</v>
          </cell>
          <cell r="E4570">
            <v>0</v>
          </cell>
          <cell r="F4570">
            <v>438984</v>
          </cell>
        </row>
        <row r="4571">
          <cell r="A4571">
            <v>0</v>
          </cell>
          <cell r="B4571" t="str">
            <v xml:space="preserve">A.I.U </v>
          </cell>
          <cell r="C4571">
            <v>0</v>
          </cell>
          <cell r="D4571">
            <v>0</v>
          </cell>
          <cell r="E4571">
            <v>0</v>
          </cell>
          <cell r="F4571">
            <v>0</v>
          </cell>
        </row>
        <row r="4572">
          <cell r="A4572">
            <v>0</v>
          </cell>
          <cell r="B4572" t="str">
            <v>PRECIO UNITARIO (un)</v>
          </cell>
          <cell r="C4572">
            <v>0</v>
          </cell>
          <cell r="D4572">
            <v>0</v>
          </cell>
          <cell r="E4572">
            <v>0</v>
          </cell>
          <cell r="F4572">
            <v>438984</v>
          </cell>
        </row>
        <row r="4573">
          <cell r="A4573">
            <v>0</v>
          </cell>
          <cell r="B4573">
            <v>0</v>
          </cell>
          <cell r="C4573">
            <v>0</v>
          </cell>
          <cell r="D4573">
            <v>0</v>
          </cell>
          <cell r="E4573">
            <v>0</v>
          </cell>
          <cell r="F4573">
            <v>0</v>
          </cell>
        </row>
        <row r="4574">
          <cell r="A4574" t="str">
            <v>6.2.3.24</v>
          </cell>
          <cell r="B4574" t="str">
            <v>Válvula de cheque sin contrapesa de Hierro Dúctil, Extremo brida, incluye tornilleria y empaques (Norma AWWA C-508 presión nominal 200PSI)</v>
          </cell>
          <cell r="C4574">
            <v>0</v>
          </cell>
          <cell r="D4574">
            <v>0</v>
          </cell>
          <cell r="E4574">
            <v>0</v>
          </cell>
          <cell r="F4574">
            <v>0</v>
          </cell>
        </row>
        <row r="4575">
          <cell r="A4575">
            <v>0</v>
          </cell>
          <cell r="B4575">
            <v>0</v>
          </cell>
          <cell r="C4575">
            <v>0</v>
          </cell>
          <cell r="D4575">
            <v>0</v>
          </cell>
          <cell r="E4575">
            <v>0</v>
          </cell>
          <cell r="F4575">
            <v>0</v>
          </cell>
        </row>
        <row r="4576">
          <cell r="A4576" t="str">
            <v>6.2.3.24.1</v>
          </cell>
          <cell r="B4576" t="str">
            <v>Válvula de cheque sin contrapesa de Hierro Dúctil de  Ø2",  Extremo brida, incluye tornilleria y empaques (Norma AWWA C-508 presión nominal 200PSI)</v>
          </cell>
          <cell r="C4576" t="str">
            <v>un</v>
          </cell>
          <cell r="D4576">
            <v>21099</v>
          </cell>
          <cell r="E4576">
            <v>454979</v>
          </cell>
          <cell r="F4576">
            <v>0</v>
          </cell>
        </row>
        <row r="4577">
          <cell r="A4577">
            <v>0</v>
          </cell>
          <cell r="B4577">
            <v>0</v>
          </cell>
          <cell r="C4577">
            <v>0</v>
          </cell>
          <cell r="D4577">
            <v>0</v>
          </cell>
          <cell r="E4577">
            <v>0</v>
          </cell>
          <cell r="F4577">
            <v>0</v>
          </cell>
        </row>
        <row r="4578">
          <cell r="A4578">
            <v>0</v>
          </cell>
          <cell r="B4578" t="str">
            <v>Instalación de Válvula de cheque sin contrapesa de Hierro Dúctil de  Ø2",  Extremo brida, incluye tornilleria y empaques (Norma AWWA C-508 presión nominal 200PSI)</v>
          </cell>
          <cell r="C4578">
            <v>0</v>
          </cell>
          <cell r="D4578">
            <v>0</v>
          </cell>
          <cell r="E4578">
            <v>0</v>
          </cell>
          <cell r="F4578">
            <v>0</v>
          </cell>
        </row>
        <row r="4579">
          <cell r="A4579">
            <v>0</v>
          </cell>
          <cell r="B4579" t="str">
            <v>Salario Oficial + 2 Ayudantes  dia con prestaciones</v>
          </cell>
          <cell r="C4579" t="str">
            <v>día</v>
          </cell>
          <cell r="D4579">
            <v>6</v>
          </cell>
          <cell r="E4579">
            <v>120563.51999999999</v>
          </cell>
          <cell r="F4579">
            <v>20093.919999999998</v>
          </cell>
        </row>
        <row r="4580">
          <cell r="A4580">
            <v>0</v>
          </cell>
          <cell r="B4580" t="str">
            <v>Herramienta menor (5% M.O.)</v>
          </cell>
          <cell r="C4580" t="str">
            <v>gl</v>
          </cell>
          <cell r="D4580">
            <v>0.05</v>
          </cell>
          <cell r="E4580">
            <v>20093.919999999998</v>
          </cell>
          <cell r="F4580">
            <v>1004.6959999999999</v>
          </cell>
        </row>
        <row r="4581">
          <cell r="A4581">
            <v>0</v>
          </cell>
          <cell r="B4581" t="str">
            <v>Costo directo</v>
          </cell>
          <cell r="C4581">
            <v>0</v>
          </cell>
          <cell r="D4581">
            <v>0</v>
          </cell>
          <cell r="E4581">
            <v>0</v>
          </cell>
          <cell r="F4581">
            <v>21098.615999999998</v>
          </cell>
        </row>
        <row r="4582">
          <cell r="A4582">
            <v>0</v>
          </cell>
          <cell r="B4582" t="str">
            <v xml:space="preserve">A.I.U </v>
          </cell>
          <cell r="C4582">
            <v>0</v>
          </cell>
          <cell r="D4582">
            <v>0</v>
          </cell>
          <cell r="E4582">
            <v>0</v>
          </cell>
          <cell r="F4582">
            <v>0</v>
          </cell>
        </row>
        <row r="4583">
          <cell r="A4583">
            <v>0</v>
          </cell>
          <cell r="B4583" t="str">
            <v>PRECIO UNITARIO (un)</v>
          </cell>
          <cell r="C4583">
            <v>0</v>
          </cell>
          <cell r="D4583">
            <v>0</v>
          </cell>
          <cell r="E4583">
            <v>0</v>
          </cell>
          <cell r="F4583">
            <v>21099</v>
          </cell>
        </row>
        <row r="4584">
          <cell r="A4584">
            <v>0</v>
          </cell>
          <cell r="B4584">
            <v>0</v>
          </cell>
          <cell r="C4584">
            <v>0</v>
          </cell>
          <cell r="D4584">
            <v>0</v>
          </cell>
          <cell r="E4584">
            <v>0</v>
          </cell>
          <cell r="F4584">
            <v>0</v>
          </cell>
        </row>
        <row r="4585">
          <cell r="A4585">
            <v>0</v>
          </cell>
          <cell r="B4585" t="str">
            <v>Suministro de Válvula de cheque sin contrapesa de Hierro Dúctil de  Ø2",  Extremo brida, incluye tornilleria y empaques (Norma AWWA C-508 presión nominal 200PSI)</v>
          </cell>
          <cell r="C4585">
            <v>0</v>
          </cell>
          <cell r="D4585">
            <v>0</v>
          </cell>
          <cell r="E4585">
            <v>0</v>
          </cell>
          <cell r="F4585">
            <v>0</v>
          </cell>
        </row>
        <row r="4586">
          <cell r="A4586">
            <v>0</v>
          </cell>
          <cell r="B4586" t="str">
            <v>Válvula de cheque sin contrapesa de Hierro Dúctil de  Ø2"</v>
          </cell>
          <cell r="C4586" t="str">
            <v>un</v>
          </cell>
          <cell r="D4586">
            <v>1</v>
          </cell>
          <cell r="E4586">
            <v>419920</v>
          </cell>
          <cell r="F4586">
            <v>419920</v>
          </cell>
        </row>
        <row r="4587">
          <cell r="A4587">
            <v>0</v>
          </cell>
          <cell r="B4587" t="str">
            <v>Juego de empaques y tornillos 2"</v>
          </cell>
          <cell r="C4587" t="str">
            <v>un</v>
          </cell>
          <cell r="D4587">
            <v>1</v>
          </cell>
          <cell r="E4587">
            <v>17560.079999999998</v>
          </cell>
          <cell r="F4587">
            <v>17560.079999999998</v>
          </cell>
        </row>
        <row r="4588">
          <cell r="A4588">
            <v>0</v>
          </cell>
          <cell r="B4588" t="str">
            <v xml:space="preserve">Transporte </v>
          </cell>
          <cell r="C4588" t="str">
            <v>gl</v>
          </cell>
          <cell r="D4588">
            <v>1</v>
          </cell>
          <cell r="E4588">
            <v>17499.2032</v>
          </cell>
          <cell r="F4588">
            <v>17499.2032</v>
          </cell>
        </row>
        <row r="4589">
          <cell r="A4589">
            <v>0</v>
          </cell>
          <cell r="B4589" t="str">
            <v>Costo directo</v>
          </cell>
          <cell r="C4589">
            <v>0</v>
          </cell>
          <cell r="D4589">
            <v>0</v>
          </cell>
          <cell r="E4589">
            <v>0</v>
          </cell>
          <cell r="F4589">
            <v>454979.28320000001</v>
          </cell>
        </row>
        <row r="4590">
          <cell r="A4590">
            <v>0</v>
          </cell>
          <cell r="B4590" t="str">
            <v xml:space="preserve">A.I.U </v>
          </cell>
          <cell r="C4590">
            <v>0</v>
          </cell>
          <cell r="D4590">
            <v>0</v>
          </cell>
          <cell r="E4590">
            <v>0</v>
          </cell>
          <cell r="F4590">
            <v>0</v>
          </cell>
        </row>
        <row r="4591">
          <cell r="A4591">
            <v>0</v>
          </cell>
          <cell r="B4591" t="str">
            <v>PRECIO UNITARIO (un)</v>
          </cell>
          <cell r="C4591">
            <v>0</v>
          </cell>
          <cell r="D4591">
            <v>0</v>
          </cell>
          <cell r="E4591">
            <v>0</v>
          </cell>
          <cell r="F4591">
            <v>454979</v>
          </cell>
        </row>
        <row r="4592">
          <cell r="A4592">
            <v>0</v>
          </cell>
          <cell r="B4592">
            <v>0</v>
          </cell>
          <cell r="C4592">
            <v>0</v>
          </cell>
          <cell r="D4592">
            <v>0</v>
          </cell>
          <cell r="E4592">
            <v>0</v>
          </cell>
          <cell r="F4592">
            <v>0</v>
          </cell>
        </row>
        <row r="4593">
          <cell r="A4593">
            <v>0</v>
          </cell>
          <cell r="B4593">
            <v>0</v>
          </cell>
          <cell r="C4593">
            <v>0</v>
          </cell>
          <cell r="D4593">
            <v>0</v>
          </cell>
          <cell r="E4593">
            <v>0</v>
          </cell>
          <cell r="F4593">
            <v>0</v>
          </cell>
        </row>
        <row r="4594">
          <cell r="A4594" t="str">
            <v>6.2.3.25</v>
          </cell>
          <cell r="B4594" t="str">
            <v>Válvula ventosa doble cámara y triple acción roscada en hierro dúctil, incluye accesorios</v>
          </cell>
          <cell r="C4594">
            <v>0</v>
          </cell>
          <cell r="D4594">
            <v>0</v>
          </cell>
          <cell r="E4594">
            <v>0</v>
          </cell>
          <cell r="F4594">
            <v>0</v>
          </cell>
        </row>
        <row r="4595">
          <cell r="A4595">
            <v>0</v>
          </cell>
          <cell r="B4595">
            <v>0</v>
          </cell>
          <cell r="C4595">
            <v>0</v>
          </cell>
          <cell r="D4595">
            <v>0</v>
          </cell>
          <cell r="E4595">
            <v>0</v>
          </cell>
          <cell r="F4595">
            <v>0</v>
          </cell>
        </row>
        <row r="4596">
          <cell r="A4596" t="str">
            <v>6.2.3.25.1</v>
          </cell>
          <cell r="B4596" t="str">
            <v>Válvula ventosa doble cámara y triple acción roscada de Ø 1/2" en hierro dúctil, incluye accesorios</v>
          </cell>
          <cell r="C4596" t="str">
            <v>un</v>
          </cell>
          <cell r="D4596">
            <v>3165</v>
          </cell>
          <cell r="E4596">
            <v>591644</v>
          </cell>
          <cell r="F4596">
            <v>0</v>
          </cell>
        </row>
        <row r="4597">
          <cell r="A4597">
            <v>0</v>
          </cell>
          <cell r="B4597">
            <v>0</v>
          </cell>
          <cell r="C4597">
            <v>0</v>
          </cell>
          <cell r="D4597">
            <v>0</v>
          </cell>
          <cell r="E4597">
            <v>0</v>
          </cell>
          <cell r="F4597">
            <v>0</v>
          </cell>
        </row>
        <row r="4598">
          <cell r="A4598">
            <v>0</v>
          </cell>
          <cell r="B4598" t="str">
            <v>Instalación de Válvula ventosa doble cámara y triple acción roscada de Ø 1/2" en hierro dúctil, incluye accesorios</v>
          </cell>
          <cell r="C4598">
            <v>0</v>
          </cell>
          <cell r="D4598">
            <v>0</v>
          </cell>
          <cell r="E4598">
            <v>0</v>
          </cell>
          <cell r="F4598">
            <v>0</v>
          </cell>
        </row>
        <row r="4599">
          <cell r="A4599">
            <v>0</v>
          </cell>
          <cell r="B4599" t="str">
            <v xml:space="preserve">Salario Oficial + Ayudante dia con prestaciones </v>
          </cell>
          <cell r="C4599" t="str">
            <v>día</v>
          </cell>
          <cell r="D4599">
            <v>30</v>
          </cell>
          <cell r="E4599">
            <v>90422.639999999985</v>
          </cell>
          <cell r="F4599">
            <v>3014.0879999999993</v>
          </cell>
        </row>
        <row r="4600">
          <cell r="A4600">
            <v>0</v>
          </cell>
          <cell r="B4600" t="str">
            <v>Herramienta menor (5% M.O.)</v>
          </cell>
          <cell r="C4600" t="str">
            <v>gl</v>
          </cell>
          <cell r="D4600">
            <v>0.05</v>
          </cell>
          <cell r="E4600">
            <v>3014.0879999999993</v>
          </cell>
          <cell r="F4600">
            <v>150.70439999999996</v>
          </cell>
        </row>
        <row r="4601">
          <cell r="A4601">
            <v>0</v>
          </cell>
          <cell r="B4601" t="str">
            <v>Costo directo</v>
          </cell>
          <cell r="C4601">
            <v>0</v>
          </cell>
          <cell r="D4601">
            <v>0</v>
          </cell>
          <cell r="E4601">
            <v>0</v>
          </cell>
          <cell r="F4601">
            <v>3164.7923999999994</v>
          </cell>
        </row>
        <row r="4602">
          <cell r="A4602">
            <v>0</v>
          </cell>
          <cell r="B4602" t="str">
            <v xml:space="preserve">A.I.U </v>
          </cell>
          <cell r="C4602">
            <v>0</v>
          </cell>
          <cell r="D4602">
            <v>0</v>
          </cell>
          <cell r="E4602">
            <v>0</v>
          </cell>
          <cell r="F4602">
            <v>0</v>
          </cell>
        </row>
        <row r="4603">
          <cell r="A4603">
            <v>0</v>
          </cell>
          <cell r="B4603" t="str">
            <v>PRECIO UNITARIO (un)</v>
          </cell>
          <cell r="C4603">
            <v>0</v>
          </cell>
          <cell r="D4603">
            <v>0</v>
          </cell>
          <cell r="E4603">
            <v>0</v>
          </cell>
          <cell r="F4603">
            <v>3165</v>
          </cell>
        </row>
        <row r="4604">
          <cell r="A4604">
            <v>0</v>
          </cell>
          <cell r="B4604">
            <v>0</v>
          </cell>
          <cell r="C4604">
            <v>0</v>
          </cell>
          <cell r="D4604">
            <v>0</v>
          </cell>
          <cell r="E4604">
            <v>0</v>
          </cell>
          <cell r="F4604">
            <v>0</v>
          </cell>
        </row>
        <row r="4605">
          <cell r="A4605">
            <v>0</v>
          </cell>
          <cell r="B4605" t="str">
            <v>Suministro de Válvula ventosa doble cámara y triple acción roscada de Ø 1/2" en hierro dúctil, incluye accesorios</v>
          </cell>
          <cell r="C4605">
            <v>0</v>
          </cell>
          <cell r="D4605">
            <v>0</v>
          </cell>
          <cell r="E4605">
            <v>0</v>
          </cell>
          <cell r="F4605">
            <v>0</v>
          </cell>
        </row>
        <row r="4606">
          <cell r="A4606">
            <v>0</v>
          </cell>
          <cell r="B4606" t="str">
            <v xml:space="preserve">Válvula ventosa doble cámara y triple acción roscada de Ø 1/2" </v>
          </cell>
          <cell r="C4606" t="str">
            <v>un</v>
          </cell>
          <cell r="D4606">
            <v>1</v>
          </cell>
          <cell r="E4606">
            <v>548680</v>
          </cell>
          <cell r="F4606">
            <v>548680</v>
          </cell>
        </row>
        <row r="4607">
          <cell r="A4607">
            <v>0</v>
          </cell>
          <cell r="B4607" t="str">
            <v>Niple en HG roscado; L=0,10 m, Ø1/2"</v>
          </cell>
          <cell r="C4607" t="str">
            <v>un</v>
          </cell>
          <cell r="D4607">
            <v>2</v>
          </cell>
          <cell r="E4607">
            <v>2154</v>
          </cell>
          <cell r="F4607">
            <v>4308</v>
          </cell>
        </row>
        <row r="4608">
          <cell r="A4608">
            <v>0</v>
          </cell>
          <cell r="B4608" t="str">
            <v>Válvula de bola Ø1/2"</v>
          </cell>
          <cell r="C4608" t="str">
            <v>un</v>
          </cell>
          <cell r="D4608">
            <v>1</v>
          </cell>
          <cell r="E4608">
            <v>15900</v>
          </cell>
          <cell r="F4608">
            <v>15900</v>
          </cell>
        </row>
        <row r="4609">
          <cell r="A4609">
            <v>0</v>
          </cell>
          <cell r="B4609" t="str">
            <v xml:space="preserve">Transporte </v>
          </cell>
          <cell r="C4609" t="str">
            <v>un</v>
          </cell>
          <cell r="D4609">
            <v>1</v>
          </cell>
          <cell r="E4609">
            <v>22755.52</v>
          </cell>
          <cell r="F4609">
            <v>22755.52</v>
          </cell>
        </row>
        <row r="4610">
          <cell r="A4610">
            <v>0</v>
          </cell>
          <cell r="B4610" t="str">
            <v>Costo directo</v>
          </cell>
          <cell r="C4610">
            <v>0</v>
          </cell>
          <cell r="D4610">
            <v>0</v>
          </cell>
          <cell r="E4610">
            <v>0</v>
          </cell>
          <cell r="F4610">
            <v>591643.52</v>
          </cell>
        </row>
        <row r="4611">
          <cell r="A4611">
            <v>0</v>
          </cell>
          <cell r="B4611" t="str">
            <v xml:space="preserve">A.I.U </v>
          </cell>
          <cell r="C4611">
            <v>0</v>
          </cell>
          <cell r="D4611">
            <v>0</v>
          </cell>
          <cell r="E4611">
            <v>0</v>
          </cell>
          <cell r="F4611">
            <v>0</v>
          </cell>
        </row>
        <row r="4612">
          <cell r="A4612">
            <v>0</v>
          </cell>
          <cell r="B4612" t="str">
            <v>PRECIO UNITARIO (un)</v>
          </cell>
          <cell r="C4612">
            <v>0</v>
          </cell>
          <cell r="D4612">
            <v>0</v>
          </cell>
          <cell r="E4612">
            <v>0</v>
          </cell>
          <cell r="F4612">
            <v>591644</v>
          </cell>
        </row>
        <row r="4613">
          <cell r="A4613">
            <v>0</v>
          </cell>
          <cell r="B4613">
            <v>0</v>
          </cell>
          <cell r="C4613">
            <v>0</v>
          </cell>
          <cell r="D4613">
            <v>0</v>
          </cell>
          <cell r="E4613">
            <v>0</v>
          </cell>
          <cell r="F4613">
            <v>0</v>
          </cell>
        </row>
        <row r="4614">
          <cell r="A4614" t="str">
            <v>6.2.3.26</v>
          </cell>
          <cell r="B4614" t="str">
            <v>Válvula de pie con coladera en aluminio sello elástico, extremo Bridado, interiores en bronce, canastilla aluminio; incluye juego de empaques y tornillos</v>
          </cell>
          <cell r="C4614">
            <v>0</v>
          </cell>
          <cell r="D4614">
            <v>0</v>
          </cell>
          <cell r="E4614">
            <v>0</v>
          </cell>
          <cell r="F4614">
            <v>0</v>
          </cell>
        </row>
        <row r="4615">
          <cell r="A4615">
            <v>0</v>
          </cell>
          <cell r="B4615">
            <v>0</v>
          </cell>
          <cell r="C4615">
            <v>0</v>
          </cell>
          <cell r="D4615">
            <v>0</v>
          </cell>
          <cell r="E4615">
            <v>0</v>
          </cell>
          <cell r="F4615">
            <v>0</v>
          </cell>
        </row>
        <row r="4616">
          <cell r="A4616" t="str">
            <v>6.2.3.26.2</v>
          </cell>
          <cell r="B4616" t="str">
            <v>Válvula de pie con coladera en aluminio sello elástico de  Ø3", extremo Bridado, interiores en bronce, canastilla aluminio; incluye juego de empaques y tornillos</v>
          </cell>
          <cell r="C4616" t="str">
            <v>un</v>
          </cell>
          <cell r="D4616">
            <v>23736</v>
          </cell>
          <cell r="E4616">
            <v>300702</v>
          </cell>
          <cell r="F4616">
            <v>0</v>
          </cell>
        </row>
        <row r="4617">
          <cell r="A4617">
            <v>0</v>
          </cell>
          <cell r="B4617">
            <v>0</v>
          </cell>
          <cell r="C4617">
            <v>0</v>
          </cell>
          <cell r="D4617">
            <v>0</v>
          </cell>
          <cell r="E4617">
            <v>0</v>
          </cell>
          <cell r="F4617">
            <v>0</v>
          </cell>
        </row>
        <row r="4618">
          <cell r="A4618">
            <v>0</v>
          </cell>
          <cell r="B4618" t="str">
            <v>Instalación de Válvula de pie con coladera en aluminio sello elástico de  Ø3", extremo Bridado, interiores en bronce, canastilla aluminio; incluye juego de empaques y tornillos</v>
          </cell>
          <cell r="C4618">
            <v>0</v>
          </cell>
          <cell r="D4618">
            <v>0</v>
          </cell>
          <cell r="E4618">
            <v>0</v>
          </cell>
          <cell r="F4618">
            <v>0</v>
          </cell>
        </row>
        <row r="4619">
          <cell r="A4619">
            <v>0</v>
          </cell>
          <cell r="B4619" t="str">
            <v xml:space="preserve">Salario Oficial + Ayudante dia con prestaciones </v>
          </cell>
          <cell r="C4619" t="str">
            <v>día</v>
          </cell>
          <cell r="D4619">
            <v>4</v>
          </cell>
          <cell r="E4619">
            <v>90422.639999999985</v>
          </cell>
          <cell r="F4619">
            <v>22605.659999999996</v>
          </cell>
        </row>
        <row r="4620">
          <cell r="A4620">
            <v>0</v>
          </cell>
          <cell r="B4620" t="str">
            <v>Herramienta menor (5% M.O.)</v>
          </cell>
          <cell r="C4620" t="str">
            <v>gl</v>
          </cell>
          <cell r="D4620">
            <v>0.05</v>
          </cell>
          <cell r="E4620">
            <v>22605.659999999996</v>
          </cell>
          <cell r="F4620">
            <v>1130.2829999999999</v>
          </cell>
        </row>
        <row r="4621">
          <cell r="A4621">
            <v>0</v>
          </cell>
          <cell r="B4621" t="str">
            <v>Costo directo</v>
          </cell>
          <cell r="C4621">
            <v>0</v>
          </cell>
          <cell r="D4621">
            <v>0</v>
          </cell>
          <cell r="E4621">
            <v>0</v>
          </cell>
          <cell r="F4621">
            <v>23735.942999999996</v>
          </cell>
        </row>
        <row r="4622">
          <cell r="A4622">
            <v>0</v>
          </cell>
          <cell r="B4622" t="str">
            <v xml:space="preserve">A.I.U </v>
          </cell>
          <cell r="C4622">
            <v>0</v>
          </cell>
          <cell r="D4622">
            <v>0</v>
          </cell>
          <cell r="E4622">
            <v>0</v>
          </cell>
          <cell r="F4622">
            <v>0</v>
          </cell>
        </row>
        <row r="4623">
          <cell r="A4623">
            <v>0</v>
          </cell>
          <cell r="B4623" t="str">
            <v>PRECIO UNITARIO (un)</v>
          </cell>
          <cell r="C4623">
            <v>0</v>
          </cell>
          <cell r="D4623">
            <v>0</v>
          </cell>
          <cell r="E4623">
            <v>0</v>
          </cell>
          <cell r="F4623">
            <v>23736</v>
          </cell>
        </row>
        <row r="4624">
          <cell r="A4624">
            <v>0</v>
          </cell>
          <cell r="B4624">
            <v>0</v>
          </cell>
          <cell r="C4624">
            <v>0</v>
          </cell>
          <cell r="D4624">
            <v>0</v>
          </cell>
          <cell r="E4624">
            <v>0</v>
          </cell>
          <cell r="F4624">
            <v>0</v>
          </cell>
        </row>
        <row r="4625">
          <cell r="A4625">
            <v>0</v>
          </cell>
          <cell r="B4625" t="str">
            <v>Suministro de Válvula de pie con coladera en aluminio sello elástico de  Ø3", extremo Bridado, interiores en bronce, canastilla aluminio; incluye juego de empaques y tornillos</v>
          </cell>
          <cell r="C4625">
            <v>0</v>
          </cell>
          <cell r="D4625">
            <v>0</v>
          </cell>
          <cell r="E4625">
            <v>0</v>
          </cell>
          <cell r="F4625">
            <v>0</v>
          </cell>
        </row>
        <row r="4626">
          <cell r="A4626">
            <v>0</v>
          </cell>
          <cell r="B4626" t="str">
            <v>Válvula de pie con coladera en aluminio sello elástico de  Ø3"</v>
          </cell>
          <cell r="C4626" t="str">
            <v>un</v>
          </cell>
          <cell r="D4626">
            <v>1</v>
          </cell>
          <cell r="E4626">
            <v>266800</v>
          </cell>
          <cell r="F4626">
            <v>266800</v>
          </cell>
        </row>
        <row r="4627">
          <cell r="A4627">
            <v>0</v>
          </cell>
          <cell r="B4627" t="str">
            <v>Juego de empaques y tornillos 3"</v>
          </cell>
          <cell r="C4627" t="str">
            <v>un</v>
          </cell>
          <cell r="D4627">
            <v>1</v>
          </cell>
          <cell r="E4627">
            <v>22336.959999999999</v>
          </cell>
          <cell r="F4627">
            <v>22336.959999999999</v>
          </cell>
        </row>
        <row r="4628">
          <cell r="A4628">
            <v>0</v>
          </cell>
          <cell r="B4628" t="str">
            <v xml:space="preserve">Transporte </v>
          </cell>
          <cell r="C4628" t="str">
            <v>gl</v>
          </cell>
          <cell r="D4628">
            <v>1</v>
          </cell>
          <cell r="E4628">
            <v>11565.478400000002</v>
          </cell>
          <cell r="F4628">
            <v>11565.478400000002</v>
          </cell>
        </row>
        <row r="4629">
          <cell r="A4629">
            <v>0</v>
          </cell>
          <cell r="B4629" t="str">
            <v>Costo directo</v>
          </cell>
          <cell r="C4629">
            <v>0</v>
          </cell>
          <cell r="D4629">
            <v>0</v>
          </cell>
          <cell r="E4629">
            <v>0</v>
          </cell>
          <cell r="F4629">
            <v>300702.43840000004</v>
          </cell>
        </row>
        <row r="4630">
          <cell r="A4630">
            <v>0</v>
          </cell>
          <cell r="B4630" t="str">
            <v xml:space="preserve">A.I.U </v>
          </cell>
          <cell r="C4630">
            <v>0</v>
          </cell>
          <cell r="D4630">
            <v>0</v>
          </cell>
          <cell r="E4630">
            <v>0</v>
          </cell>
          <cell r="F4630">
            <v>0</v>
          </cell>
        </row>
        <row r="4631">
          <cell r="A4631">
            <v>0</v>
          </cell>
          <cell r="B4631" t="str">
            <v>PRECIO UNITARIO (un)</v>
          </cell>
          <cell r="C4631">
            <v>0</v>
          </cell>
          <cell r="D4631">
            <v>0</v>
          </cell>
          <cell r="E4631">
            <v>0</v>
          </cell>
          <cell r="F4631">
            <v>300702</v>
          </cell>
        </row>
        <row r="4632">
          <cell r="A4632">
            <v>0</v>
          </cell>
          <cell r="B4632">
            <v>0</v>
          </cell>
          <cell r="C4632">
            <v>0</v>
          </cell>
          <cell r="D4632">
            <v>0</v>
          </cell>
          <cell r="E4632">
            <v>0</v>
          </cell>
          <cell r="F4632">
            <v>0</v>
          </cell>
        </row>
        <row r="4633">
          <cell r="A4633" t="str">
            <v>6.2.3.26.3</v>
          </cell>
          <cell r="B4633" t="str">
            <v>Válvula de pie con coladera en aluminio sello elástico de  Ø4", extremo Bridado, interiores en bronce, canastilla aluminio; incluye juego de empaques y tornillos</v>
          </cell>
          <cell r="C4633" t="str">
            <v>un</v>
          </cell>
          <cell r="D4633">
            <v>31648</v>
          </cell>
          <cell r="E4633">
            <v>784097</v>
          </cell>
          <cell r="F4633">
            <v>0</v>
          </cell>
        </row>
        <row r="4634">
          <cell r="A4634">
            <v>0</v>
          </cell>
          <cell r="B4634">
            <v>0</v>
          </cell>
          <cell r="C4634">
            <v>0</v>
          </cell>
          <cell r="D4634">
            <v>0</v>
          </cell>
          <cell r="E4634">
            <v>0</v>
          </cell>
          <cell r="F4634">
            <v>0</v>
          </cell>
        </row>
        <row r="4635">
          <cell r="A4635">
            <v>0</v>
          </cell>
          <cell r="B4635" t="str">
            <v>Instalación de Válvula de pie con coladera en aluminio sello elástico de  Ø4", extremo Bridado, interiores en bronce, canastilla aluminio; incluye juego de empaques y tornillos</v>
          </cell>
          <cell r="C4635">
            <v>0</v>
          </cell>
          <cell r="D4635">
            <v>0</v>
          </cell>
          <cell r="E4635">
            <v>0</v>
          </cell>
          <cell r="F4635">
            <v>0</v>
          </cell>
        </row>
        <row r="4636">
          <cell r="A4636">
            <v>0</v>
          </cell>
          <cell r="B4636" t="str">
            <v xml:space="preserve">Salario Oficial + Ayudante dia con prestaciones </v>
          </cell>
          <cell r="C4636" t="str">
            <v>día</v>
          </cell>
          <cell r="D4636">
            <v>3</v>
          </cell>
          <cell r="E4636">
            <v>90422.639999999985</v>
          </cell>
          <cell r="F4636">
            <v>30140.879999999994</v>
          </cell>
        </row>
        <row r="4637">
          <cell r="A4637">
            <v>0</v>
          </cell>
          <cell r="B4637" t="str">
            <v>Herramienta menor (5% M.O.)</v>
          </cell>
          <cell r="C4637" t="str">
            <v>gl</v>
          </cell>
          <cell r="D4637">
            <v>0.05</v>
          </cell>
          <cell r="E4637">
            <v>30140.879999999994</v>
          </cell>
          <cell r="F4637">
            <v>1507.0439999999999</v>
          </cell>
        </row>
        <row r="4638">
          <cell r="A4638">
            <v>0</v>
          </cell>
          <cell r="B4638" t="str">
            <v>Costo directo</v>
          </cell>
          <cell r="C4638">
            <v>0</v>
          </cell>
          <cell r="D4638">
            <v>0</v>
          </cell>
          <cell r="E4638">
            <v>0</v>
          </cell>
          <cell r="F4638">
            <v>31647.923999999992</v>
          </cell>
        </row>
        <row r="4639">
          <cell r="A4639">
            <v>0</v>
          </cell>
          <cell r="B4639" t="str">
            <v xml:space="preserve">A.I.U </v>
          </cell>
          <cell r="C4639">
            <v>0</v>
          </cell>
          <cell r="D4639">
            <v>0</v>
          </cell>
          <cell r="E4639">
            <v>0</v>
          </cell>
          <cell r="F4639">
            <v>0</v>
          </cell>
        </row>
        <row r="4640">
          <cell r="A4640">
            <v>0</v>
          </cell>
          <cell r="B4640" t="str">
            <v>PRECIO UNITARIO (un)</v>
          </cell>
          <cell r="C4640">
            <v>0</v>
          </cell>
          <cell r="D4640">
            <v>0</v>
          </cell>
          <cell r="E4640">
            <v>0</v>
          </cell>
          <cell r="F4640">
            <v>31648</v>
          </cell>
        </row>
        <row r="4641">
          <cell r="A4641">
            <v>0</v>
          </cell>
          <cell r="B4641">
            <v>0</v>
          </cell>
          <cell r="C4641">
            <v>0</v>
          </cell>
          <cell r="D4641">
            <v>0</v>
          </cell>
          <cell r="E4641">
            <v>0</v>
          </cell>
          <cell r="F4641">
            <v>0</v>
          </cell>
        </row>
        <row r="4642">
          <cell r="A4642">
            <v>0</v>
          </cell>
          <cell r="B4642" t="str">
            <v>Suministro de Válvula de pie con coladera en aluminio sello elástico de  Ø4", extremo Bridado, interiores en bronce, canastilla aluminio; incluye juego de empaques y tornillos</v>
          </cell>
          <cell r="C4642">
            <v>0</v>
          </cell>
          <cell r="D4642">
            <v>0</v>
          </cell>
          <cell r="E4642">
            <v>0</v>
          </cell>
          <cell r="F4642">
            <v>0</v>
          </cell>
        </row>
        <row r="4643">
          <cell r="A4643">
            <v>0</v>
          </cell>
          <cell r="B4643" t="str">
            <v>Válvula de pie con coladera en aluminio sello elástico de  Ø4"</v>
          </cell>
          <cell r="C4643" t="str">
            <v>un</v>
          </cell>
          <cell r="D4643">
            <v>1</v>
          </cell>
          <cell r="E4643">
            <v>716532</v>
          </cell>
          <cell r="F4643">
            <v>716532</v>
          </cell>
        </row>
        <row r="4644">
          <cell r="A4644">
            <v>0</v>
          </cell>
          <cell r="B4644" t="str">
            <v>Juego de empaques y tornillos 4"</v>
          </cell>
          <cell r="C4644" t="str">
            <v>un</v>
          </cell>
          <cell r="D4644">
            <v>1</v>
          </cell>
          <cell r="E4644">
            <v>37407.679999999993</v>
          </cell>
          <cell r="F4644">
            <v>37407.679999999993</v>
          </cell>
        </row>
        <row r="4645">
          <cell r="A4645">
            <v>0</v>
          </cell>
          <cell r="B4645" t="str">
            <v xml:space="preserve">Transporte </v>
          </cell>
          <cell r="C4645" t="str">
            <v>un</v>
          </cell>
          <cell r="D4645">
            <v>1</v>
          </cell>
          <cell r="E4645">
            <v>30157.587199999998</v>
          </cell>
          <cell r="F4645">
            <v>30157.587199999998</v>
          </cell>
        </row>
        <row r="4646">
          <cell r="A4646">
            <v>0</v>
          </cell>
          <cell r="B4646" t="str">
            <v>Costo directo</v>
          </cell>
          <cell r="C4646">
            <v>0</v>
          </cell>
          <cell r="D4646">
            <v>0</v>
          </cell>
          <cell r="E4646">
            <v>0</v>
          </cell>
          <cell r="F4646">
            <v>784097.26719999989</v>
          </cell>
        </row>
        <row r="4647">
          <cell r="A4647">
            <v>0</v>
          </cell>
          <cell r="B4647" t="str">
            <v xml:space="preserve">A.I.U </v>
          </cell>
          <cell r="C4647">
            <v>0</v>
          </cell>
          <cell r="D4647">
            <v>0</v>
          </cell>
          <cell r="E4647">
            <v>0</v>
          </cell>
          <cell r="F4647">
            <v>0</v>
          </cell>
        </row>
        <row r="4648">
          <cell r="A4648">
            <v>0</v>
          </cell>
          <cell r="B4648" t="str">
            <v>PRECIO UNITARIO (un)</v>
          </cell>
          <cell r="C4648">
            <v>0</v>
          </cell>
          <cell r="D4648">
            <v>0</v>
          </cell>
          <cell r="E4648">
            <v>0</v>
          </cell>
          <cell r="F4648">
            <v>784097</v>
          </cell>
        </row>
        <row r="4649">
          <cell r="A4649">
            <v>0</v>
          </cell>
          <cell r="B4649">
            <v>0</v>
          </cell>
          <cell r="C4649">
            <v>0</v>
          </cell>
          <cell r="D4649">
            <v>0</v>
          </cell>
          <cell r="E4649">
            <v>0</v>
          </cell>
          <cell r="F4649">
            <v>0</v>
          </cell>
        </row>
        <row r="4650">
          <cell r="A4650" t="str">
            <v>6.2.3.30</v>
          </cell>
          <cell r="B4650" t="str">
            <v>Válvulas reguladoras de presión, incluye By-Pass, ventosa y accesorios adicionales</v>
          </cell>
          <cell r="C4650">
            <v>0</v>
          </cell>
          <cell r="D4650">
            <v>0</v>
          </cell>
          <cell r="E4650">
            <v>0</v>
          </cell>
          <cell r="F4650">
            <v>0</v>
          </cell>
        </row>
        <row r="4651">
          <cell r="A4651">
            <v>0</v>
          </cell>
          <cell r="B4651">
            <v>0</v>
          </cell>
          <cell r="C4651">
            <v>0</v>
          </cell>
          <cell r="D4651">
            <v>0</v>
          </cell>
          <cell r="E4651">
            <v>0</v>
          </cell>
          <cell r="F4651">
            <v>0</v>
          </cell>
        </row>
        <row r="4652">
          <cell r="A4652" t="str">
            <v>6.2.3.30.1</v>
          </cell>
          <cell r="B4652" t="str">
            <v>Válvula reguladora de presión Ø2". Incluye By-Pass, ventosa y accesorios adicionales. Sistema bridado</v>
          </cell>
          <cell r="C4652" t="str">
            <v>un</v>
          </cell>
          <cell r="D4652">
            <v>189888</v>
          </cell>
          <cell r="E4652">
            <v>6323616</v>
          </cell>
          <cell r="F4652">
            <v>0</v>
          </cell>
        </row>
        <row r="4653">
          <cell r="A4653">
            <v>0</v>
          </cell>
          <cell r="B4653">
            <v>0</v>
          </cell>
          <cell r="C4653">
            <v>0</v>
          </cell>
          <cell r="D4653">
            <v>0</v>
          </cell>
          <cell r="E4653">
            <v>0</v>
          </cell>
          <cell r="F4653">
            <v>0</v>
          </cell>
        </row>
        <row r="4654">
          <cell r="A4654">
            <v>0</v>
          </cell>
          <cell r="B4654" t="str">
            <v>Instalación de Válvula reguladora de presión Ø2". Incluye By-Pass, ventosa y accesorios adicionales. Sistema bridado</v>
          </cell>
          <cell r="C4654">
            <v>0</v>
          </cell>
          <cell r="D4654">
            <v>0</v>
          </cell>
          <cell r="E4654">
            <v>0</v>
          </cell>
          <cell r="F4654">
            <v>0</v>
          </cell>
        </row>
        <row r="4655">
          <cell r="A4655">
            <v>0</v>
          </cell>
          <cell r="B4655" t="str">
            <v>Salario Oficial + 2 Ayudantes  dia con prestaciones</v>
          </cell>
          <cell r="C4655" t="str">
            <v>día</v>
          </cell>
          <cell r="D4655">
            <v>1.5</v>
          </cell>
          <cell r="E4655">
            <v>120563.51999999999</v>
          </cell>
          <cell r="F4655">
            <v>180845.27999999997</v>
          </cell>
        </row>
        <row r="4656">
          <cell r="A4656">
            <v>0</v>
          </cell>
          <cell r="B4656" t="str">
            <v>Herramienta menor (5% M.O.)</v>
          </cell>
          <cell r="C4656" t="str">
            <v>gl</v>
          </cell>
          <cell r="D4656">
            <v>0.05</v>
          </cell>
          <cell r="E4656">
            <v>180845.27999999997</v>
          </cell>
          <cell r="F4656">
            <v>9042.2639999999992</v>
          </cell>
        </row>
        <row r="4657">
          <cell r="A4657">
            <v>0</v>
          </cell>
          <cell r="B4657" t="str">
            <v>Costo directo</v>
          </cell>
          <cell r="C4657">
            <v>0</v>
          </cell>
          <cell r="D4657">
            <v>0</v>
          </cell>
          <cell r="E4657">
            <v>0</v>
          </cell>
          <cell r="F4657">
            <v>189887.54399999997</v>
          </cell>
        </row>
        <row r="4658">
          <cell r="A4658">
            <v>0</v>
          </cell>
          <cell r="B4658" t="str">
            <v xml:space="preserve">A.I.U </v>
          </cell>
          <cell r="C4658">
            <v>0</v>
          </cell>
          <cell r="D4658">
            <v>0</v>
          </cell>
          <cell r="E4658">
            <v>0</v>
          </cell>
          <cell r="F4658">
            <v>0</v>
          </cell>
        </row>
        <row r="4659">
          <cell r="A4659">
            <v>0</v>
          </cell>
          <cell r="B4659" t="str">
            <v>PRECIO UNITARIO (un)</v>
          </cell>
          <cell r="C4659">
            <v>0</v>
          </cell>
          <cell r="D4659">
            <v>0</v>
          </cell>
          <cell r="E4659">
            <v>0</v>
          </cell>
          <cell r="F4659">
            <v>189888</v>
          </cell>
        </row>
        <row r="4660">
          <cell r="A4660">
            <v>0</v>
          </cell>
          <cell r="B4660">
            <v>0</v>
          </cell>
          <cell r="C4660">
            <v>0</v>
          </cell>
          <cell r="D4660">
            <v>0</v>
          </cell>
          <cell r="E4660">
            <v>0</v>
          </cell>
          <cell r="F4660">
            <v>0</v>
          </cell>
        </row>
        <row r="4661">
          <cell r="A4661">
            <v>0</v>
          </cell>
          <cell r="B4661" t="str">
            <v>Suministro de Válvula reguladora de presión Ø2". Incluye By-Pass, ventosa y accesorios adicionales. Sistema bridado</v>
          </cell>
          <cell r="C4661">
            <v>0</v>
          </cell>
          <cell r="D4661">
            <v>0</v>
          </cell>
          <cell r="E4661">
            <v>0</v>
          </cell>
          <cell r="F4661">
            <v>0</v>
          </cell>
        </row>
        <row r="4662">
          <cell r="A4662">
            <v>0</v>
          </cell>
          <cell r="B4662" t="str">
            <v>Niple Hierro Dúctil L=1,0m 2", Extremo brida - liso</v>
          </cell>
          <cell r="C4662" t="str">
            <v>un</v>
          </cell>
          <cell r="D4662">
            <v>2</v>
          </cell>
          <cell r="E4662">
            <v>189055</v>
          </cell>
          <cell r="F4662">
            <v>378110</v>
          </cell>
        </row>
        <row r="4663">
          <cell r="A4663">
            <v>0</v>
          </cell>
          <cell r="B4663" t="str">
            <v>Niple Acero L=0,10m 1/4", Extremo roscado</v>
          </cell>
          <cell r="C4663" t="str">
            <v>un</v>
          </cell>
          <cell r="D4663">
            <v>2</v>
          </cell>
          <cell r="E4663">
            <v>12988</v>
          </cell>
          <cell r="F4663">
            <v>25976</v>
          </cell>
        </row>
        <row r="4664">
          <cell r="A4664">
            <v>0</v>
          </cell>
          <cell r="B4664" t="str">
            <v>Válvula bola en bronce cromado 1/4"</v>
          </cell>
          <cell r="C4664" t="str">
            <v>un</v>
          </cell>
          <cell r="D4664">
            <v>2</v>
          </cell>
          <cell r="E4664">
            <v>6443.8</v>
          </cell>
          <cell r="F4664">
            <v>12887.6</v>
          </cell>
        </row>
        <row r="4665">
          <cell r="A4665">
            <v>0</v>
          </cell>
          <cell r="B4665" t="str">
            <v>Niple Acero L=0,10m 1", Extremo roscado</v>
          </cell>
          <cell r="C4665" t="str">
            <v>un</v>
          </cell>
          <cell r="D4665">
            <v>4</v>
          </cell>
          <cell r="E4665">
            <v>12214</v>
          </cell>
          <cell r="F4665">
            <v>48856</v>
          </cell>
        </row>
        <row r="4666">
          <cell r="A4666">
            <v>0</v>
          </cell>
          <cell r="B4666" t="str">
            <v>Válvula bola en bronce cromado 1"</v>
          </cell>
          <cell r="C4666" t="str">
            <v>un</v>
          </cell>
          <cell r="D4666">
            <v>2</v>
          </cell>
          <cell r="E4666">
            <v>17481.2</v>
          </cell>
          <cell r="F4666">
            <v>34962.400000000001</v>
          </cell>
        </row>
        <row r="4667">
          <cell r="A4667">
            <v>0</v>
          </cell>
          <cell r="B4667" t="str">
            <v>Válvula ventosa  doble acción 1", E. Brida</v>
          </cell>
          <cell r="C4667" t="str">
            <v>un</v>
          </cell>
          <cell r="D4667">
            <v>2</v>
          </cell>
          <cell r="E4667">
            <v>607840</v>
          </cell>
          <cell r="F4667">
            <v>1215680</v>
          </cell>
        </row>
        <row r="4668">
          <cell r="A4668">
            <v>0</v>
          </cell>
          <cell r="B4668" t="str">
            <v>Tee Hierro Dúctil 2", extremo brida</v>
          </cell>
          <cell r="C4668" t="str">
            <v>un</v>
          </cell>
          <cell r="D4668">
            <v>2</v>
          </cell>
          <cell r="E4668">
            <v>133980</v>
          </cell>
          <cell r="F4668">
            <v>267960</v>
          </cell>
        </row>
        <row r="4669">
          <cell r="A4669">
            <v>0</v>
          </cell>
          <cell r="B4669" t="str">
            <v>Niple Hierro Dúctil L=0,30m 2", Extremo brida</v>
          </cell>
          <cell r="C4669" t="str">
            <v>un</v>
          </cell>
          <cell r="D4669">
            <v>4</v>
          </cell>
          <cell r="E4669">
            <v>113433</v>
          </cell>
          <cell r="F4669">
            <v>453732</v>
          </cell>
        </row>
        <row r="4670">
          <cell r="A4670">
            <v>0</v>
          </cell>
          <cell r="B4670" t="str">
            <v>Codo Hierro Dúctil 90° 2", Extremo brida</v>
          </cell>
          <cell r="C4670" t="str">
            <v>un</v>
          </cell>
          <cell r="D4670">
            <v>2</v>
          </cell>
          <cell r="E4670">
            <v>74008</v>
          </cell>
          <cell r="F4670">
            <v>148016</v>
          </cell>
        </row>
        <row r="4671">
          <cell r="A4671">
            <v>0</v>
          </cell>
          <cell r="B4671" t="str">
            <v>Niple Hierro Dúctil L=0,50m 2", Extremo brida</v>
          </cell>
          <cell r="C4671" t="str">
            <v>un</v>
          </cell>
          <cell r="D4671">
            <v>2</v>
          </cell>
          <cell r="E4671">
            <v>144570</v>
          </cell>
          <cell r="F4671">
            <v>289140</v>
          </cell>
        </row>
        <row r="4672">
          <cell r="A4672">
            <v>0</v>
          </cell>
          <cell r="B4672" t="str">
            <v>Válvula mariposa tipo Wafer 2"</v>
          </cell>
          <cell r="C4672" t="str">
            <v>un</v>
          </cell>
          <cell r="D4672">
            <v>3</v>
          </cell>
          <cell r="E4672">
            <v>87000</v>
          </cell>
          <cell r="F4672">
            <v>261000</v>
          </cell>
        </row>
        <row r="4673">
          <cell r="A4673">
            <v>0</v>
          </cell>
          <cell r="B4673" t="str">
            <v>Válvula Reguladora de  presión 2", E. Brida</v>
          </cell>
          <cell r="C4673" t="str">
            <v>un</v>
          </cell>
          <cell r="D4673">
            <v>1</v>
          </cell>
          <cell r="E4673">
            <v>2659880</v>
          </cell>
          <cell r="F4673">
            <v>2659880</v>
          </cell>
        </row>
        <row r="4674">
          <cell r="A4674">
            <v>0</v>
          </cell>
          <cell r="B4674" t="str">
            <v>Filtro en Yee Hierro Dúctil  2"</v>
          </cell>
          <cell r="C4674" t="str">
            <v>un</v>
          </cell>
          <cell r="D4674">
            <v>1</v>
          </cell>
          <cell r="E4674">
            <v>284200</v>
          </cell>
          <cell r="F4674">
            <v>284200</v>
          </cell>
        </row>
        <row r="4675">
          <cell r="A4675">
            <v>0</v>
          </cell>
          <cell r="B4675" t="str">
            <v xml:space="preserve">Transporte </v>
          </cell>
          <cell r="C4675" t="str">
            <v>gl</v>
          </cell>
          <cell r="D4675">
            <v>1</v>
          </cell>
          <cell r="E4675">
            <v>243216</v>
          </cell>
          <cell r="F4675">
            <v>243216</v>
          </cell>
        </row>
        <row r="4676">
          <cell r="A4676">
            <v>0</v>
          </cell>
          <cell r="B4676" t="str">
            <v>Costo directo</v>
          </cell>
          <cell r="C4676">
            <v>0</v>
          </cell>
          <cell r="D4676">
            <v>0</v>
          </cell>
          <cell r="E4676">
            <v>0</v>
          </cell>
          <cell r="F4676">
            <v>6323616</v>
          </cell>
        </row>
        <row r="4677">
          <cell r="A4677">
            <v>0</v>
          </cell>
          <cell r="B4677" t="str">
            <v xml:space="preserve">A.I.U </v>
          </cell>
          <cell r="C4677">
            <v>0</v>
          </cell>
          <cell r="D4677">
            <v>0</v>
          </cell>
          <cell r="E4677">
            <v>0</v>
          </cell>
          <cell r="F4677">
            <v>0</v>
          </cell>
        </row>
        <row r="4678">
          <cell r="A4678">
            <v>0</v>
          </cell>
          <cell r="B4678" t="str">
            <v>PRECIO UNITARIO (un)</v>
          </cell>
          <cell r="C4678">
            <v>0</v>
          </cell>
          <cell r="D4678">
            <v>0</v>
          </cell>
          <cell r="E4678">
            <v>0</v>
          </cell>
          <cell r="F4678">
            <v>6323616</v>
          </cell>
        </row>
        <row r="4679">
          <cell r="A4679">
            <v>0</v>
          </cell>
          <cell r="B4679">
            <v>0</v>
          </cell>
          <cell r="C4679">
            <v>0</v>
          </cell>
          <cell r="D4679">
            <v>0</v>
          </cell>
          <cell r="E4679">
            <v>0</v>
          </cell>
          <cell r="F4679">
            <v>0</v>
          </cell>
        </row>
        <row r="4680">
          <cell r="A4680" t="str">
            <v>6.2.3.30.5</v>
          </cell>
          <cell r="B4680" t="str">
            <v>Válvula reguladora de presión Ø1/2". Incluye By-Pass, ventosa y accesorios adicionales. Sistema roscado</v>
          </cell>
          <cell r="C4680" t="str">
            <v>un</v>
          </cell>
          <cell r="D4680">
            <v>151910</v>
          </cell>
          <cell r="E4680">
            <v>739415</v>
          </cell>
          <cell r="F4680">
            <v>0</v>
          </cell>
        </row>
        <row r="4681">
          <cell r="A4681">
            <v>0</v>
          </cell>
          <cell r="B4681">
            <v>0</v>
          </cell>
          <cell r="C4681">
            <v>0</v>
          </cell>
          <cell r="D4681">
            <v>0</v>
          </cell>
          <cell r="E4681">
            <v>0</v>
          </cell>
          <cell r="F4681">
            <v>0</v>
          </cell>
        </row>
        <row r="4682">
          <cell r="A4682">
            <v>0</v>
          </cell>
          <cell r="B4682" t="str">
            <v>Instalación de Válvula reguladora de presión Ø1/2". Incluye By-Pass, ventosa y accesorios adicionales. Sistema roscado</v>
          </cell>
          <cell r="C4682">
            <v>0</v>
          </cell>
          <cell r="D4682">
            <v>0</v>
          </cell>
          <cell r="E4682">
            <v>0</v>
          </cell>
          <cell r="F4682">
            <v>0</v>
          </cell>
        </row>
        <row r="4683">
          <cell r="A4683">
            <v>0</v>
          </cell>
          <cell r="B4683" t="str">
            <v>Salario Oficial + 2 Ayudantes  dia con prestaciones</v>
          </cell>
          <cell r="C4683" t="str">
            <v>día</v>
          </cell>
          <cell r="D4683">
            <v>1.2</v>
          </cell>
          <cell r="E4683">
            <v>120563.51999999999</v>
          </cell>
          <cell r="F4683">
            <v>144676.22399999999</v>
          </cell>
        </row>
        <row r="4684">
          <cell r="A4684">
            <v>0</v>
          </cell>
          <cell r="B4684" t="str">
            <v>Herramienta menor (5% M.O.)</v>
          </cell>
          <cell r="C4684" t="str">
            <v>gl</v>
          </cell>
          <cell r="D4684">
            <v>0.05</v>
          </cell>
          <cell r="E4684">
            <v>144676.22399999999</v>
          </cell>
          <cell r="F4684">
            <v>7233.8112000000001</v>
          </cell>
        </row>
        <row r="4685">
          <cell r="A4685">
            <v>0</v>
          </cell>
          <cell r="B4685" t="str">
            <v>Costo directo</v>
          </cell>
          <cell r="C4685">
            <v>0</v>
          </cell>
          <cell r="D4685">
            <v>0</v>
          </cell>
          <cell r="E4685">
            <v>0</v>
          </cell>
          <cell r="F4685">
            <v>151910.03519999998</v>
          </cell>
        </row>
        <row r="4686">
          <cell r="A4686">
            <v>0</v>
          </cell>
          <cell r="B4686" t="str">
            <v xml:space="preserve">A.I.U </v>
          </cell>
          <cell r="C4686">
            <v>0</v>
          </cell>
          <cell r="D4686">
            <v>0</v>
          </cell>
          <cell r="E4686">
            <v>0</v>
          </cell>
          <cell r="F4686">
            <v>0</v>
          </cell>
        </row>
        <row r="4687">
          <cell r="A4687">
            <v>0</v>
          </cell>
          <cell r="B4687" t="str">
            <v>PRECIO UNITARIO (un)</v>
          </cell>
          <cell r="C4687">
            <v>0</v>
          </cell>
          <cell r="D4687">
            <v>0</v>
          </cell>
          <cell r="E4687">
            <v>0</v>
          </cell>
          <cell r="F4687">
            <v>151910</v>
          </cell>
        </row>
        <row r="4688">
          <cell r="A4688">
            <v>0</v>
          </cell>
          <cell r="B4688">
            <v>0</v>
          </cell>
          <cell r="C4688">
            <v>0</v>
          </cell>
          <cell r="D4688">
            <v>0</v>
          </cell>
          <cell r="E4688">
            <v>0</v>
          </cell>
          <cell r="F4688">
            <v>0</v>
          </cell>
        </row>
        <row r="4689">
          <cell r="A4689">
            <v>0</v>
          </cell>
          <cell r="B4689" t="str">
            <v>Suministro de Válvula reguladora de presión Ø1/2". Incluye By-Pass, ventosa y accesorios adicionales. Sistema roscado</v>
          </cell>
          <cell r="C4689">
            <v>0</v>
          </cell>
          <cell r="D4689">
            <v>0</v>
          </cell>
          <cell r="E4689">
            <v>0</v>
          </cell>
          <cell r="F4689">
            <v>0</v>
          </cell>
        </row>
        <row r="4690">
          <cell r="A4690">
            <v>0</v>
          </cell>
          <cell r="B4690" t="str">
            <v>Filtro roscado tipo yee 1/2"</v>
          </cell>
          <cell r="C4690" t="str">
            <v>un</v>
          </cell>
          <cell r="D4690">
            <v>1</v>
          </cell>
          <cell r="E4690">
            <v>12760</v>
          </cell>
          <cell r="F4690">
            <v>12760</v>
          </cell>
        </row>
        <row r="4691">
          <cell r="A4691">
            <v>0</v>
          </cell>
          <cell r="B4691" t="str">
            <v>Unión Universal 1/2"</v>
          </cell>
          <cell r="C4691" t="str">
            <v>un</v>
          </cell>
          <cell r="D4691">
            <v>2</v>
          </cell>
          <cell r="E4691">
            <v>4872</v>
          </cell>
          <cell r="F4691">
            <v>9744</v>
          </cell>
        </row>
        <row r="4692">
          <cell r="A4692">
            <v>0</v>
          </cell>
          <cell r="B4692" t="str">
            <v>Válvula de bola 1/2", extremo roscado en bronce cromado</v>
          </cell>
          <cell r="C4692" t="str">
            <v>un</v>
          </cell>
          <cell r="D4692">
            <v>5</v>
          </cell>
          <cell r="E4692">
            <v>8294</v>
          </cell>
          <cell r="F4692">
            <v>41470</v>
          </cell>
        </row>
        <row r="4693">
          <cell r="A4693">
            <v>0</v>
          </cell>
          <cell r="B4693" t="str">
            <v>Tubería acero 1/2" sin costura</v>
          </cell>
          <cell r="C4693" t="str">
            <v>ml</v>
          </cell>
          <cell r="D4693">
            <v>2</v>
          </cell>
          <cell r="E4693">
            <v>11600</v>
          </cell>
          <cell r="F4693">
            <v>23200</v>
          </cell>
        </row>
        <row r="4694">
          <cell r="A4694">
            <v>0</v>
          </cell>
          <cell r="B4694" t="str">
            <v>Válvula reguladora presión 1/2"</v>
          </cell>
          <cell r="C4694" t="str">
            <v>un</v>
          </cell>
          <cell r="D4694">
            <v>1</v>
          </cell>
          <cell r="E4694">
            <v>197780</v>
          </cell>
          <cell r="F4694">
            <v>197780</v>
          </cell>
        </row>
        <row r="4695">
          <cell r="A4695">
            <v>0</v>
          </cell>
          <cell r="B4695" t="str">
            <v>Cruz AC 1/2"x1/2"</v>
          </cell>
          <cell r="C4695" t="str">
            <v>un</v>
          </cell>
          <cell r="D4695">
            <v>2</v>
          </cell>
          <cell r="E4695">
            <v>9860</v>
          </cell>
          <cell r="F4695">
            <v>19720</v>
          </cell>
        </row>
        <row r="4696">
          <cell r="A4696">
            <v>0</v>
          </cell>
          <cell r="B4696" t="str">
            <v>Codo acero 90°- 1/2" en AC roscado</v>
          </cell>
          <cell r="C4696" t="str">
            <v>un</v>
          </cell>
          <cell r="D4696">
            <v>2</v>
          </cell>
          <cell r="E4696">
            <v>904.8</v>
          </cell>
          <cell r="F4696">
            <v>1809.6</v>
          </cell>
        </row>
        <row r="4697">
          <cell r="A4697">
            <v>0</v>
          </cell>
          <cell r="B4697" t="str">
            <v>STC Válvula ventosa 1/2" c. sencilla, incluye válvula de bola y niples</v>
          </cell>
          <cell r="C4697" t="str">
            <v>un</v>
          </cell>
          <cell r="D4697">
            <v>2</v>
          </cell>
          <cell r="E4697">
            <v>195402</v>
          </cell>
          <cell r="F4697">
            <v>390804</v>
          </cell>
        </row>
        <row r="4698">
          <cell r="A4698">
            <v>0</v>
          </cell>
          <cell r="B4698" t="str">
            <v>Tee acero roscada 1/2"</v>
          </cell>
          <cell r="C4698" t="str">
            <v>un</v>
          </cell>
          <cell r="D4698">
            <v>2</v>
          </cell>
          <cell r="E4698">
            <v>6843.9999999999991</v>
          </cell>
          <cell r="F4698">
            <v>13687.999999999998</v>
          </cell>
        </row>
        <row r="4699">
          <cell r="A4699">
            <v>0</v>
          </cell>
          <cell r="B4699" t="str">
            <v xml:space="preserve">Transporte </v>
          </cell>
          <cell r="C4699" t="str">
            <v>gl</v>
          </cell>
          <cell r="D4699">
            <v>1</v>
          </cell>
          <cell r="E4699">
            <v>28439.024000000001</v>
          </cell>
          <cell r="F4699">
            <v>28439.024000000001</v>
          </cell>
        </row>
        <row r="4700">
          <cell r="A4700">
            <v>0</v>
          </cell>
          <cell r="B4700" t="str">
            <v>Costo directo</v>
          </cell>
          <cell r="C4700">
            <v>0</v>
          </cell>
          <cell r="D4700">
            <v>0</v>
          </cell>
          <cell r="E4700">
            <v>0</v>
          </cell>
          <cell r="F4700">
            <v>739414.62399999995</v>
          </cell>
        </row>
        <row r="4701">
          <cell r="A4701">
            <v>0</v>
          </cell>
          <cell r="B4701" t="str">
            <v xml:space="preserve">A.I.U </v>
          </cell>
          <cell r="C4701">
            <v>0</v>
          </cell>
          <cell r="D4701">
            <v>0</v>
          </cell>
          <cell r="E4701">
            <v>0</v>
          </cell>
          <cell r="F4701">
            <v>0</v>
          </cell>
        </row>
        <row r="4702">
          <cell r="A4702">
            <v>0</v>
          </cell>
          <cell r="B4702" t="str">
            <v>PRECIO UNITARIO (un)</v>
          </cell>
          <cell r="C4702">
            <v>0</v>
          </cell>
          <cell r="D4702">
            <v>0</v>
          </cell>
          <cell r="E4702">
            <v>0</v>
          </cell>
          <cell r="F4702">
            <v>739415</v>
          </cell>
        </row>
        <row r="4703">
          <cell r="A4703">
            <v>0</v>
          </cell>
          <cell r="B4703">
            <v>0</v>
          </cell>
          <cell r="C4703">
            <v>0</v>
          </cell>
          <cell r="D4703">
            <v>0</v>
          </cell>
          <cell r="E4703">
            <v>0</v>
          </cell>
          <cell r="F4703">
            <v>0</v>
          </cell>
        </row>
        <row r="4704">
          <cell r="A4704" t="str">
            <v>6.2.3.30.6</v>
          </cell>
          <cell r="B4704" t="str">
            <v>Válvula reguladora de presión 1". Incluye By-Pass, ventosa y accesorios adicionales. Sistema roscado</v>
          </cell>
          <cell r="C4704" t="str">
            <v>un</v>
          </cell>
          <cell r="D4704">
            <v>215206</v>
          </cell>
          <cell r="E4704">
            <v>1311550</v>
          </cell>
          <cell r="F4704">
            <v>0</v>
          </cell>
        </row>
        <row r="4705">
          <cell r="A4705">
            <v>0</v>
          </cell>
          <cell r="B4705">
            <v>0</v>
          </cell>
          <cell r="C4705">
            <v>0</v>
          </cell>
          <cell r="D4705">
            <v>0</v>
          </cell>
          <cell r="E4705">
            <v>0</v>
          </cell>
          <cell r="F4705">
            <v>0</v>
          </cell>
        </row>
        <row r="4706">
          <cell r="A4706">
            <v>0</v>
          </cell>
          <cell r="B4706" t="str">
            <v>Instalación de Válvula reguladora de presión 1". Incluye By-Pass, ventosa y accesorios adicionales. Sistema roscado</v>
          </cell>
          <cell r="C4706">
            <v>0</v>
          </cell>
          <cell r="D4706">
            <v>0</v>
          </cell>
          <cell r="E4706">
            <v>0</v>
          </cell>
          <cell r="F4706">
            <v>0</v>
          </cell>
        </row>
        <row r="4707">
          <cell r="A4707">
            <v>0</v>
          </cell>
          <cell r="B4707" t="str">
            <v>Salario Oficial + 2 Ayudantes  dia con prestaciones</v>
          </cell>
          <cell r="C4707" t="str">
            <v>día</v>
          </cell>
          <cell r="D4707">
            <v>1.7</v>
          </cell>
          <cell r="E4707">
            <v>120563.51999999999</v>
          </cell>
          <cell r="F4707">
            <v>204957.98399999997</v>
          </cell>
        </row>
        <row r="4708">
          <cell r="A4708">
            <v>0</v>
          </cell>
          <cell r="B4708" t="str">
            <v>Herramienta menor (5% M.O.)</v>
          </cell>
          <cell r="C4708" t="str">
            <v>gl</v>
          </cell>
          <cell r="D4708">
            <v>0.05</v>
          </cell>
          <cell r="E4708">
            <v>204957.98399999997</v>
          </cell>
          <cell r="F4708">
            <v>10247.8992</v>
          </cell>
        </row>
        <row r="4709">
          <cell r="A4709">
            <v>0</v>
          </cell>
          <cell r="B4709" t="str">
            <v>Costo directo</v>
          </cell>
          <cell r="C4709">
            <v>0</v>
          </cell>
          <cell r="D4709">
            <v>0</v>
          </cell>
          <cell r="E4709">
            <v>0</v>
          </cell>
          <cell r="F4709">
            <v>215205.88319999998</v>
          </cell>
        </row>
        <row r="4710">
          <cell r="A4710">
            <v>0</v>
          </cell>
          <cell r="B4710" t="str">
            <v xml:space="preserve">A.I.U </v>
          </cell>
          <cell r="C4710">
            <v>0</v>
          </cell>
          <cell r="D4710">
            <v>0</v>
          </cell>
          <cell r="E4710">
            <v>0</v>
          </cell>
          <cell r="F4710">
            <v>0</v>
          </cell>
        </row>
        <row r="4711">
          <cell r="A4711">
            <v>0</v>
          </cell>
          <cell r="B4711" t="str">
            <v>PRECIO UNITARIO (un)</v>
          </cell>
          <cell r="C4711">
            <v>0</v>
          </cell>
          <cell r="D4711">
            <v>0</v>
          </cell>
          <cell r="E4711">
            <v>0</v>
          </cell>
          <cell r="F4711">
            <v>215206</v>
          </cell>
        </row>
        <row r="4712">
          <cell r="A4712">
            <v>0</v>
          </cell>
          <cell r="B4712">
            <v>0</v>
          </cell>
          <cell r="C4712">
            <v>0</v>
          </cell>
          <cell r="D4712">
            <v>0</v>
          </cell>
          <cell r="E4712">
            <v>0</v>
          </cell>
          <cell r="F4712">
            <v>0</v>
          </cell>
        </row>
        <row r="4713">
          <cell r="A4713">
            <v>0</v>
          </cell>
          <cell r="B4713" t="str">
            <v>Suministro de Válvula reguladora de presión 1". Incluye By-Pass, ventosa y accesorios adicionales. Sistema roscado</v>
          </cell>
          <cell r="C4713">
            <v>0</v>
          </cell>
          <cell r="D4713">
            <v>0</v>
          </cell>
          <cell r="E4713">
            <v>0</v>
          </cell>
          <cell r="F4713">
            <v>0</v>
          </cell>
        </row>
        <row r="4714">
          <cell r="A4714">
            <v>0</v>
          </cell>
          <cell r="B4714" t="str">
            <v>Filtro roscado tipo yee 50mm</v>
          </cell>
          <cell r="C4714" t="str">
            <v>un</v>
          </cell>
          <cell r="D4714">
            <v>1</v>
          </cell>
          <cell r="E4714">
            <v>263853.59999999998</v>
          </cell>
          <cell r="F4714">
            <v>263853.59999999998</v>
          </cell>
        </row>
        <row r="4715">
          <cell r="A4715">
            <v>0</v>
          </cell>
          <cell r="B4715" t="str">
            <v>Unión universal de 1"</v>
          </cell>
          <cell r="C4715" t="str">
            <v>un</v>
          </cell>
          <cell r="D4715">
            <v>2</v>
          </cell>
          <cell r="E4715">
            <v>8236</v>
          </cell>
          <cell r="F4715">
            <v>16472</v>
          </cell>
        </row>
        <row r="4716">
          <cell r="A4716">
            <v>0</v>
          </cell>
          <cell r="B4716" t="str">
            <v>Reducción AC 1" - 1/2"</v>
          </cell>
          <cell r="C4716" t="str">
            <v>un</v>
          </cell>
          <cell r="D4716">
            <v>6</v>
          </cell>
          <cell r="E4716">
            <v>11948</v>
          </cell>
          <cell r="F4716">
            <v>71688</v>
          </cell>
        </row>
        <row r="4717">
          <cell r="A4717">
            <v>0</v>
          </cell>
          <cell r="B4717" t="str">
            <v>Válvula de bola 1/2", extremo roscado en bronce cromado</v>
          </cell>
          <cell r="C4717" t="str">
            <v>un</v>
          </cell>
          <cell r="D4717">
            <v>2</v>
          </cell>
          <cell r="E4717">
            <v>8294</v>
          </cell>
          <cell r="F4717">
            <v>16588</v>
          </cell>
        </row>
        <row r="4718">
          <cell r="A4718">
            <v>0</v>
          </cell>
          <cell r="B4718" t="str">
            <v>Válvula de bola 1", extremo roscado en bronce cromado</v>
          </cell>
          <cell r="C4718" t="str">
            <v>un</v>
          </cell>
          <cell r="D4718">
            <v>3</v>
          </cell>
          <cell r="E4718">
            <v>16820</v>
          </cell>
          <cell r="F4718">
            <v>50460</v>
          </cell>
        </row>
        <row r="4719">
          <cell r="A4719">
            <v>0</v>
          </cell>
          <cell r="B4719" t="str">
            <v>Tubería acero 1" sin costura</v>
          </cell>
          <cell r="C4719" t="str">
            <v>ml</v>
          </cell>
          <cell r="D4719">
            <v>1</v>
          </cell>
          <cell r="E4719">
            <v>21460</v>
          </cell>
          <cell r="F4719">
            <v>21460</v>
          </cell>
        </row>
        <row r="4720">
          <cell r="A4720">
            <v>0</v>
          </cell>
          <cell r="B4720" t="str">
            <v>Tubería acero 1/2" sin costura</v>
          </cell>
          <cell r="C4720" t="str">
            <v>ml</v>
          </cell>
          <cell r="D4720">
            <v>1</v>
          </cell>
          <cell r="E4720">
            <v>11600</v>
          </cell>
          <cell r="F4720">
            <v>11600</v>
          </cell>
        </row>
        <row r="4721">
          <cell r="A4721">
            <v>0</v>
          </cell>
          <cell r="B4721" t="str">
            <v>Válvula reguladora presión 1"</v>
          </cell>
          <cell r="C4721" t="str">
            <v>un</v>
          </cell>
          <cell r="D4721">
            <v>1</v>
          </cell>
          <cell r="E4721">
            <v>371200</v>
          </cell>
          <cell r="F4721">
            <v>371200</v>
          </cell>
        </row>
        <row r="4722">
          <cell r="A4722">
            <v>0</v>
          </cell>
          <cell r="B4722" t="str">
            <v>Cruz AC 1"x1"</v>
          </cell>
          <cell r="C4722" t="str">
            <v>un</v>
          </cell>
          <cell r="D4722">
            <v>2</v>
          </cell>
          <cell r="E4722">
            <v>9860</v>
          </cell>
          <cell r="F4722">
            <v>19720</v>
          </cell>
        </row>
        <row r="4723">
          <cell r="A4723">
            <v>0</v>
          </cell>
          <cell r="B4723" t="str">
            <v>Codo acero 90°- 1" en AC roscado</v>
          </cell>
          <cell r="C4723" t="str">
            <v>un</v>
          </cell>
          <cell r="D4723">
            <v>2</v>
          </cell>
          <cell r="E4723">
            <v>2320</v>
          </cell>
          <cell r="F4723">
            <v>4640</v>
          </cell>
        </row>
        <row r="4724">
          <cell r="A4724">
            <v>0</v>
          </cell>
          <cell r="B4724" t="str">
            <v>STC Válvula ventosa 1/2" c. sencilla, incluye válvula de bola y niples</v>
          </cell>
          <cell r="C4724" t="str">
            <v>un</v>
          </cell>
          <cell r="D4724">
            <v>2</v>
          </cell>
          <cell r="E4724">
            <v>199868</v>
          </cell>
          <cell r="F4724">
            <v>399736</v>
          </cell>
        </row>
        <row r="4725">
          <cell r="A4725">
            <v>0</v>
          </cell>
          <cell r="B4725" t="str">
            <v>Tee acero roscada 1"</v>
          </cell>
          <cell r="C4725" t="str">
            <v>un</v>
          </cell>
          <cell r="D4725">
            <v>2</v>
          </cell>
          <cell r="E4725">
            <v>6843.9999999999991</v>
          </cell>
          <cell r="F4725">
            <v>13687.999999999998</v>
          </cell>
        </row>
        <row r="4726">
          <cell r="A4726">
            <v>0</v>
          </cell>
          <cell r="B4726" t="str">
            <v xml:space="preserve">Transporte </v>
          </cell>
          <cell r="C4726" t="str">
            <v>gl</v>
          </cell>
          <cell r="D4726">
            <v>1</v>
          </cell>
          <cell r="E4726">
            <v>50444.224000000002</v>
          </cell>
          <cell r="F4726">
            <v>50444.224000000002</v>
          </cell>
        </row>
        <row r="4727">
          <cell r="A4727">
            <v>0</v>
          </cell>
          <cell r="B4727" t="str">
            <v>Costo directo</v>
          </cell>
          <cell r="C4727">
            <v>0</v>
          </cell>
          <cell r="D4727">
            <v>0</v>
          </cell>
          <cell r="E4727">
            <v>0</v>
          </cell>
          <cell r="F4727">
            <v>1311549.824</v>
          </cell>
        </row>
        <row r="4728">
          <cell r="A4728">
            <v>0</v>
          </cell>
          <cell r="B4728" t="str">
            <v xml:space="preserve">A.I.U </v>
          </cell>
          <cell r="C4728">
            <v>0</v>
          </cell>
          <cell r="D4728">
            <v>0</v>
          </cell>
          <cell r="E4728">
            <v>0</v>
          </cell>
          <cell r="F4728">
            <v>0</v>
          </cell>
        </row>
        <row r="4729">
          <cell r="A4729">
            <v>0</v>
          </cell>
          <cell r="B4729" t="str">
            <v>PRECIO UNITARIO (un)</v>
          </cell>
          <cell r="C4729">
            <v>0</v>
          </cell>
          <cell r="D4729">
            <v>0</v>
          </cell>
          <cell r="E4729">
            <v>0</v>
          </cell>
          <cell r="F4729">
            <v>1311550</v>
          </cell>
        </row>
        <row r="4730">
          <cell r="A4730">
            <v>0</v>
          </cell>
          <cell r="B4730">
            <v>0</v>
          </cell>
          <cell r="C4730">
            <v>0</v>
          </cell>
          <cell r="D4730">
            <v>0</v>
          </cell>
          <cell r="E4730">
            <v>0</v>
          </cell>
          <cell r="F4730">
            <v>0</v>
          </cell>
        </row>
        <row r="4731">
          <cell r="A4731" t="str">
            <v>6.2.3.31</v>
          </cell>
          <cell r="B4731" t="str">
            <v xml:space="preserve">Válvulas de Bola en Acero inoxidable roscadas cuerpo en acero inoxidable norma ASTM A-351 CF8M, bola en acero inoxidable norma AISI-304, asiento en acero inoxidable norma ASTM 316Ti </v>
          </cell>
          <cell r="C4731">
            <v>0</v>
          </cell>
          <cell r="D4731">
            <v>0</v>
          </cell>
          <cell r="E4731">
            <v>0</v>
          </cell>
          <cell r="F4731">
            <v>0</v>
          </cell>
        </row>
        <row r="4732">
          <cell r="A4732">
            <v>0</v>
          </cell>
          <cell r="B4732">
            <v>0</v>
          </cell>
          <cell r="C4732">
            <v>0</v>
          </cell>
          <cell r="D4732">
            <v>0</v>
          </cell>
          <cell r="E4732">
            <v>0</v>
          </cell>
          <cell r="F4732">
            <v>0</v>
          </cell>
        </row>
        <row r="4733">
          <cell r="A4733" t="str">
            <v>6.2.3.31.1</v>
          </cell>
          <cell r="B4733" t="str">
            <v xml:space="preserve">Válvulas de Bola en Acero inoxidable roscadas de Ø 1", cuerpo en acero inoxidable norma ASTM A-351 CF8M, bola en acero inoxidable norma AISI-304, asiento en acero inoxidable norma ASTM 316Ti </v>
          </cell>
          <cell r="C4733" t="str">
            <v>un</v>
          </cell>
          <cell r="D4733">
            <v>3064</v>
          </cell>
          <cell r="E4733">
            <v>130000</v>
          </cell>
          <cell r="F4733">
            <v>0</v>
          </cell>
        </row>
        <row r="4734">
          <cell r="A4734">
            <v>0</v>
          </cell>
          <cell r="B4734">
            <v>0</v>
          </cell>
          <cell r="C4734">
            <v>0</v>
          </cell>
          <cell r="D4734">
            <v>0</v>
          </cell>
          <cell r="E4734">
            <v>0</v>
          </cell>
          <cell r="F4734">
            <v>0</v>
          </cell>
        </row>
        <row r="4735">
          <cell r="A4735">
            <v>0</v>
          </cell>
          <cell r="B4735" t="str">
            <v xml:space="preserve">Instalación de Válvulas de Bola en Acero inoxidable roscadas de Ø 1", cuerpo en acero inoxidable norma ASTM A-351 CF8M, bola en acero inoxidable norma AISI-304, asiento en acero inoxidable norma ASTM 316Ti </v>
          </cell>
          <cell r="C4735">
            <v>0</v>
          </cell>
          <cell r="D4735">
            <v>0</v>
          </cell>
          <cell r="E4735">
            <v>0</v>
          </cell>
          <cell r="F4735">
            <v>0</v>
          </cell>
        </row>
        <row r="4736">
          <cell r="A4736">
            <v>0</v>
          </cell>
          <cell r="B4736" t="str">
            <v xml:space="preserve">Salario Oficial + Ayudante dia con prestaciones </v>
          </cell>
          <cell r="C4736" t="str">
            <v>día</v>
          </cell>
          <cell r="D4736">
            <v>30</v>
          </cell>
          <cell r="E4736">
            <v>90422.639999999985</v>
          </cell>
          <cell r="F4736">
            <v>3014.0879999999993</v>
          </cell>
        </row>
        <row r="4737">
          <cell r="A4737">
            <v>0</v>
          </cell>
          <cell r="B4737" t="str">
            <v>Herramienta menor (5% M.O.)</v>
          </cell>
          <cell r="C4737" t="str">
            <v>gl</v>
          </cell>
          <cell r="D4737">
            <v>0.05</v>
          </cell>
          <cell r="E4737">
            <v>1005</v>
          </cell>
          <cell r="F4737">
            <v>50.25</v>
          </cell>
        </row>
        <row r="4738">
          <cell r="A4738">
            <v>0</v>
          </cell>
          <cell r="B4738" t="str">
            <v>Costo directo</v>
          </cell>
          <cell r="C4738">
            <v>0</v>
          </cell>
          <cell r="D4738">
            <v>0</v>
          </cell>
          <cell r="E4738">
            <v>0</v>
          </cell>
          <cell r="F4738">
            <v>3064.3379999999993</v>
          </cell>
        </row>
        <row r="4739">
          <cell r="A4739">
            <v>0</v>
          </cell>
          <cell r="B4739" t="str">
            <v xml:space="preserve">A.I.U </v>
          </cell>
          <cell r="C4739">
            <v>0</v>
          </cell>
          <cell r="D4739">
            <v>0</v>
          </cell>
          <cell r="E4739">
            <v>0</v>
          </cell>
          <cell r="F4739">
            <v>0</v>
          </cell>
        </row>
        <row r="4740">
          <cell r="A4740">
            <v>0</v>
          </cell>
          <cell r="B4740" t="str">
            <v>PRECIO UNITARIO (un)</v>
          </cell>
          <cell r="C4740">
            <v>0</v>
          </cell>
          <cell r="D4740">
            <v>0</v>
          </cell>
          <cell r="E4740">
            <v>0</v>
          </cell>
          <cell r="F4740">
            <v>3064</v>
          </cell>
        </row>
        <row r="4741">
          <cell r="A4741">
            <v>0</v>
          </cell>
          <cell r="B4741">
            <v>0</v>
          </cell>
          <cell r="C4741">
            <v>0</v>
          </cell>
          <cell r="D4741">
            <v>0</v>
          </cell>
          <cell r="E4741">
            <v>0</v>
          </cell>
          <cell r="F4741">
            <v>0</v>
          </cell>
        </row>
        <row r="4742">
          <cell r="A4742">
            <v>0</v>
          </cell>
          <cell r="B4742" t="str">
            <v xml:space="preserve">Suministro de Válvulas de Bola en Acero inoxidable roscadas de Ø 1", cuerpo en acero inoxidable norma ASTM A-351 CF8M, bola en acero inoxidable norma AISI-304, asiento en acero inoxidable norma ASTM 316Ti </v>
          </cell>
          <cell r="C4742">
            <v>0</v>
          </cell>
          <cell r="D4742">
            <v>0</v>
          </cell>
          <cell r="E4742">
            <v>0</v>
          </cell>
          <cell r="F4742">
            <v>0</v>
          </cell>
        </row>
        <row r="4743">
          <cell r="A4743">
            <v>0</v>
          </cell>
          <cell r="B4743" t="str">
            <v>Válvulas de Bola en Acero inoxidable roscadas de Ø 1"</v>
          </cell>
          <cell r="C4743" t="str">
            <v>un</v>
          </cell>
          <cell r="D4743">
            <v>1</v>
          </cell>
          <cell r="E4743">
            <v>125000</v>
          </cell>
          <cell r="F4743">
            <v>125000</v>
          </cell>
        </row>
        <row r="4744">
          <cell r="A4744">
            <v>0</v>
          </cell>
          <cell r="B4744" t="str">
            <v xml:space="preserve">Transporte </v>
          </cell>
          <cell r="C4744" t="str">
            <v>un</v>
          </cell>
          <cell r="D4744">
            <v>1</v>
          </cell>
          <cell r="E4744">
            <v>5000</v>
          </cell>
          <cell r="F4744">
            <v>5000</v>
          </cell>
        </row>
        <row r="4745">
          <cell r="A4745">
            <v>0</v>
          </cell>
          <cell r="B4745" t="str">
            <v>Costo directo</v>
          </cell>
          <cell r="C4745">
            <v>0</v>
          </cell>
          <cell r="D4745">
            <v>0</v>
          </cell>
          <cell r="E4745">
            <v>0</v>
          </cell>
          <cell r="F4745">
            <v>130000</v>
          </cell>
        </row>
        <row r="4746">
          <cell r="A4746">
            <v>0</v>
          </cell>
          <cell r="B4746" t="str">
            <v xml:space="preserve">A.I.U </v>
          </cell>
          <cell r="C4746">
            <v>0</v>
          </cell>
          <cell r="D4746">
            <v>0</v>
          </cell>
          <cell r="E4746">
            <v>0</v>
          </cell>
          <cell r="F4746">
            <v>0</v>
          </cell>
        </row>
        <row r="4747">
          <cell r="A4747">
            <v>0</v>
          </cell>
          <cell r="B4747" t="str">
            <v>PRECIO UNITARIO (un)</v>
          </cell>
          <cell r="C4747">
            <v>0</v>
          </cell>
          <cell r="D4747">
            <v>0</v>
          </cell>
          <cell r="E4747">
            <v>0</v>
          </cell>
          <cell r="F4747">
            <v>130000</v>
          </cell>
        </row>
        <row r="4748">
          <cell r="A4748">
            <v>0</v>
          </cell>
          <cell r="B4748">
            <v>0</v>
          </cell>
          <cell r="C4748">
            <v>0</v>
          </cell>
          <cell r="D4748">
            <v>0</v>
          </cell>
          <cell r="E4748">
            <v>0</v>
          </cell>
          <cell r="F4748">
            <v>0</v>
          </cell>
        </row>
        <row r="4749">
          <cell r="A4749" t="str">
            <v>6.2.3.31.2</v>
          </cell>
          <cell r="B4749" t="str">
            <v>Válvula de Bola de Acero inoxidable de Ø2", extremo roscado</v>
          </cell>
          <cell r="C4749" t="str">
            <v>un</v>
          </cell>
          <cell r="D4749">
            <v>8439</v>
          </cell>
          <cell r="E4749">
            <v>180960</v>
          </cell>
          <cell r="F4749">
            <v>0</v>
          </cell>
        </row>
        <row r="4750">
          <cell r="A4750">
            <v>0</v>
          </cell>
          <cell r="B4750">
            <v>0</v>
          </cell>
          <cell r="C4750">
            <v>0</v>
          </cell>
          <cell r="D4750">
            <v>0</v>
          </cell>
          <cell r="E4750">
            <v>0</v>
          </cell>
          <cell r="F4750">
            <v>0</v>
          </cell>
        </row>
        <row r="4751">
          <cell r="A4751">
            <v>0</v>
          </cell>
          <cell r="B4751" t="str">
            <v xml:space="preserve">Instalación de Válvula de Bola de Acero inoxidable de Ø2", extremo roscado </v>
          </cell>
          <cell r="C4751">
            <v>0</v>
          </cell>
          <cell r="D4751">
            <v>0</v>
          </cell>
          <cell r="E4751">
            <v>0</v>
          </cell>
          <cell r="F4751">
            <v>0</v>
          </cell>
        </row>
        <row r="4752">
          <cell r="A4752">
            <v>0</v>
          </cell>
          <cell r="B4752" t="str">
            <v>Salario Oficial + 2 Ayudantes  dia con prestaciones</v>
          </cell>
          <cell r="C4752" t="str">
            <v>día</v>
          </cell>
          <cell r="D4752">
            <v>15</v>
          </cell>
          <cell r="E4752">
            <v>120563.51999999999</v>
          </cell>
          <cell r="F4752">
            <v>8037.5679999999993</v>
          </cell>
        </row>
        <row r="4753">
          <cell r="A4753">
            <v>0</v>
          </cell>
          <cell r="B4753" t="str">
            <v>Herramienta menor (5% M.O.)</v>
          </cell>
          <cell r="C4753" t="str">
            <v>gl</v>
          </cell>
          <cell r="D4753">
            <v>0.05</v>
          </cell>
          <cell r="E4753">
            <v>8037.5679999999993</v>
          </cell>
          <cell r="F4753">
            <v>401.8784</v>
          </cell>
        </row>
        <row r="4754">
          <cell r="A4754">
            <v>0</v>
          </cell>
          <cell r="B4754" t="str">
            <v>Costo directo</v>
          </cell>
          <cell r="C4754">
            <v>0</v>
          </cell>
          <cell r="D4754">
            <v>0</v>
          </cell>
          <cell r="E4754">
            <v>0</v>
          </cell>
          <cell r="F4754">
            <v>8439.4463999999989</v>
          </cell>
        </row>
        <row r="4755">
          <cell r="A4755">
            <v>0</v>
          </cell>
          <cell r="B4755" t="str">
            <v xml:space="preserve">A.I.U </v>
          </cell>
          <cell r="C4755">
            <v>0</v>
          </cell>
          <cell r="D4755">
            <v>0</v>
          </cell>
          <cell r="E4755">
            <v>0</v>
          </cell>
          <cell r="F4755">
            <v>0</v>
          </cell>
        </row>
        <row r="4756">
          <cell r="A4756">
            <v>0</v>
          </cell>
          <cell r="B4756" t="str">
            <v>PRECIO UNITARIO (m)</v>
          </cell>
          <cell r="C4756">
            <v>0</v>
          </cell>
          <cell r="D4756">
            <v>0</v>
          </cell>
          <cell r="E4756">
            <v>0</v>
          </cell>
          <cell r="F4756">
            <v>8439</v>
          </cell>
        </row>
        <row r="4757">
          <cell r="A4757">
            <v>0</v>
          </cell>
          <cell r="B4757">
            <v>0</v>
          </cell>
          <cell r="C4757">
            <v>0</v>
          </cell>
          <cell r="D4757">
            <v>0</v>
          </cell>
          <cell r="E4757">
            <v>0</v>
          </cell>
          <cell r="F4757">
            <v>0</v>
          </cell>
        </row>
        <row r="4758">
          <cell r="A4758">
            <v>0</v>
          </cell>
          <cell r="B4758" t="str">
            <v xml:space="preserve">Suministro de Válvula de Bola de Acero inoxidable de Ø2", extremo roscado </v>
          </cell>
          <cell r="C4758">
            <v>0</v>
          </cell>
          <cell r="D4758">
            <v>0</v>
          </cell>
          <cell r="E4758">
            <v>0</v>
          </cell>
          <cell r="F4758">
            <v>0</v>
          </cell>
        </row>
        <row r="4759">
          <cell r="A4759">
            <v>0</v>
          </cell>
          <cell r="B4759" t="str">
            <v>Válvula de Bola de Acero inoxidable de Ø 2</v>
          </cell>
          <cell r="C4759" t="str">
            <v>un</v>
          </cell>
          <cell r="D4759">
            <v>1</v>
          </cell>
          <cell r="E4759">
            <v>174000</v>
          </cell>
          <cell r="F4759">
            <v>174000</v>
          </cell>
        </row>
        <row r="4760">
          <cell r="A4760">
            <v>0</v>
          </cell>
          <cell r="B4760" t="str">
            <v xml:space="preserve">Transporte </v>
          </cell>
          <cell r="C4760" t="str">
            <v>un</v>
          </cell>
          <cell r="D4760">
            <v>1</v>
          </cell>
          <cell r="E4760">
            <v>6960</v>
          </cell>
          <cell r="F4760">
            <v>6960</v>
          </cell>
        </row>
        <row r="4761">
          <cell r="A4761">
            <v>0</v>
          </cell>
          <cell r="B4761" t="str">
            <v>Costo directo</v>
          </cell>
          <cell r="C4761">
            <v>0</v>
          </cell>
          <cell r="D4761">
            <v>0</v>
          </cell>
          <cell r="E4761">
            <v>0</v>
          </cell>
          <cell r="F4761">
            <v>180960</v>
          </cell>
        </row>
        <row r="4762">
          <cell r="A4762">
            <v>0</v>
          </cell>
          <cell r="B4762" t="str">
            <v xml:space="preserve">A.I.U </v>
          </cell>
          <cell r="C4762">
            <v>0</v>
          </cell>
          <cell r="D4762">
            <v>0</v>
          </cell>
          <cell r="E4762">
            <v>0</v>
          </cell>
          <cell r="F4762">
            <v>0</v>
          </cell>
        </row>
        <row r="4763">
          <cell r="A4763">
            <v>0</v>
          </cell>
          <cell r="B4763" t="str">
            <v>PRECIO UNITARIO (m)</v>
          </cell>
          <cell r="C4763">
            <v>0</v>
          </cell>
          <cell r="D4763">
            <v>0</v>
          </cell>
          <cell r="E4763">
            <v>0</v>
          </cell>
          <cell r="F4763">
            <v>180960</v>
          </cell>
        </row>
        <row r="4764">
          <cell r="A4764">
            <v>0</v>
          </cell>
          <cell r="B4764">
            <v>0</v>
          </cell>
          <cell r="C4764">
            <v>0</v>
          </cell>
          <cell r="D4764">
            <v>0</v>
          </cell>
          <cell r="E4764">
            <v>0</v>
          </cell>
          <cell r="F4764">
            <v>0</v>
          </cell>
        </row>
        <row r="4765">
          <cell r="A4765" t="str">
            <v>6.2.3.31.5</v>
          </cell>
          <cell r="B4765" t="str">
            <v>Válvula de Bola de Acero inoxidable de Ø1/2", extremo roscado</v>
          </cell>
          <cell r="C4765" t="str">
            <v>un</v>
          </cell>
          <cell r="D4765">
            <v>3165</v>
          </cell>
          <cell r="E4765">
            <v>27747</v>
          </cell>
          <cell r="F4765">
            <v>0</v>
          </cell>
        </row>
        <row r="4766">
          <cell r="A4766">
            <v>0</v>
          </cell>
          <cell r="B4766">
            <v>0</v>
          </cell>
          <cell r="C4766">
            <v>0</v>
          </cell>
          <cell r="D4766">
            <v>0</v>
          </cell>
          <cell r="E4766">
            <v>0</v>
          </cell>
          <cell r="F4766">
            <v>0</v>
          </cell>
        </row>
        <row r="4767">
          <cell r="A4767">
            <v>0</v>
          </cell>
          <cell r="B4767" t="str">
            <v xml:space="preserve">Instalación de Válvula de Bola de Acero inoxidable de Ø1/2", extremo roscado </v>
          </cell>
          <cell r="C4767">
            <v>0</v>
          </cell>
          <cell r="D4767">
            <v>0</v>
          </cell>
          <cell r="E4767">
            <v>0</v>
          </cell>
          <cell r="F4767">
            <v>0</v>
          </cell>
        </row>
        <row r="4768">
          <cell r="A4768">
            <v>0</v>
          </cell>
          <cell r="B4768" t="str">
            <v>Salario Oficial + 2 Ayudantes  dia con prestaciones</v>
          </cell>
          <cell r="C4768" t="str">
            <v>día</v>
          </cell>
          <cell r="D4768">
            <v>40</v>
          </cell>
          <cell r="E4768">
            <v>120563.51999999999</v>
          </cell>
          <cell r="F4768">
            <v>3014.0879999999997</v>
          </cell>
        </row>
        <row r="4769">
          <cell r="A4769">
            <v>0</v>
          </cell>
          <cell r="B4769" t="str">
            <v>Herramienta menor (5% M.O.)</v>
          </cell>
          <cell r="C4769" t="str">
            <v>gl</v>
          </cell>
          <cell r="D4769">
            <v>0.05</v>
          </cell>
          <cell r="E4769">
            <v>3014.0879999999997</v>
          </cell>
          <cell r="F4769">
            <v>150.70439999999999</v>
          </cell>
        </row>
        <row r="4770">
          <cell r="A4770">
            <v>0</v>
          </cell>
          <cell r="B4770" t="str">
            <v>Costo directo</v>
          </cell>
          <cell r="C4770">
            <v>0</v>
          </cell>
          <cell r="D4770">
            <v>0</v>
          </cell>
          <cell r="E4770">
            <v>0</v>
          </cell>
          <cell r="F4770">
            <v>3164.7923999999998</v>
          </cell>
        </row>
        <row r="4771">
          <cell r="A4771">
            <v>0</v>
          </cell>
          <cell r="B4771" t="str">
            <v xml:space="preserve">A.I.U </v>
          </cell>
          <cell r="C4771">
            <v>0</v>
          </cell>
          <cell r="D4771">
            <v>0</v>
          </cell>
          <cell r="E4771">
            <v>0</v>
          </cell>
          <cell r="F4771">
            <v>0</v>
          </cell>
        </row>
        <row r="4772">
          <cell r="A4772">
            <v>0</v>
          </cell>
          <cell r="B4772" t="str">
            <v>PRECIO UNITARIO (m)</v>
          </cell>
          <cell r="C4772">
            <v>0</v>
          </cell>
          <cell r="D4772">
            <v>0</v>
          </cell>
          <cell r="E4772">
            <v>0</v>
          </cell>
          <cell r="F4772">
            <v>3165</v>
          </cell>
        </row>
        <row r="4773">
          <cell r="A4773">
            <v>0</v>
          </cell>
          <cell r="B4773">
            <v>0</v>
          </cell>
          <cell r="C4773">
            <v>0</v>
          </cell>
          <cell r="D4773">
            <v>0</v>
          </cell>
          <cell r="E4773">
            <v>0</v>
          </cell>
          <cell r="F4773">
            <v>0</v>
          </cell>
        </row>
        <row r="4774">
          <cell r="A4774">
            <v>0</v>
          </cell>
          <cell r="B4774" t="str">
            <v xml:space="preserve">Suministro de Válvula de Bola de Acero inoxidable de Ø1/2", extremo roscado </v>
          </cell>
          <cell r="C4774">
            <v>0</v>
          </cell>
          <cell r="D4774">
            <v>0</v>
          </cell>
          <cell r="E4774">
            <v>0</v>
          </cell>
          <cell r="F4774">
            <v>0</v>
          </cell>
        </row>
        <row r="4775">
          <cell r="A4775">
            <v>0</v>
          </cell>
          <cell r="B4775" t="str">
            <v>Válvula de Bola de Ø1/2 en Acero inoxidable</v>
          </cell>
          <cell r="C4775" t="str">
            <v>un</v>
          </cell>
          <cell r="D4775">
            <v>1</v>
          </cell>
          <cell r="E4775">
            <v>26680</v>
          </cell>
          <cell r="F4775">
            <v>26680</v>
          </cell>
        </row>
        <row r="4776">
          <cell r="A4776">
            <v>0</v>
          </cell>
          <cell r="B4776" t="str">
            <v xml:space="preserve">Transporte </v>
          </cell>
          <cell r="C4776" t="str">
            <v>un</v>
          </cell>
          <cell r="D4776">
            <v>1</v>
          </cell>
          <cell r="E4776">
            <v>1067.2</v>
          </cell>
          <cell r="F4776">
            <v>1067.2</v>
          </cell>
        </row>
        <row r="4777">
          <cell r="A4777">
            <v>0</v>
          </cell>
          <cell r="B4777" t="str">
            <v>Costo directo</v>
          </cell>
          <cell r="C4777">
            <v>0</v>
          </cell>
          <cell r="D4777">
            <v>0</v>
          </cell>
          <cell r="E4777">
            <v>0</v>
          </cell>
          <cell r="F4777">
            <v>27747.200000000001</v>
          </cell>
        </row>
        <row r="4778">
          <cell r="A4778">
            <v>0</v>
          </cell>
          <cell r="B4778" t="str">
            <v xml:space="preserve">A.I.U </v>
          </cell>
          <cell r="C4778">
            <v>0</v>
          </cell>
          <cell r="D4778">
            <v>0</v>
          </cell>
          <cell r="E4778">
            <v>0</v>
          </cell>
          <cell r="F4778">
            <v>0</v>
          </cell>
        </row>
        <row r="4779">
          <cell r="A4779">
            <v>0</v>
          </cell>
          <cell r="B4779" t="str">
            <v>PRECIO UNITARIO (m)</v>
          </cell>
          <cell r="C4779">
            <v>0</v>
          </cell>
          <cell r="D4779">
            <v>0</v>
          </cell>
          <cell r="E4779">
            <v>0</v>
          </cell>
          <cell r="F4779">
            <v>27747</v>
          </cell>
        </row>
        <row r="4780">
          <cell r="A4780">
            <v>0</v>
          </cell>
          <cell r="B4780">
            <v>0</v>
          </cell>
          <cell r="C4780">
            <v>0</v>
          </cell>
          <cell r="D4780">
            <v>0</v>
          </cell>
          <cell r="E4780">
            <v>0</v>
          </cell>
          <cell r="F4780">
            <v>0</v>
          </cell>
        </row>
        <row r="4781">
          <cell r="A4781" t="str">
            <v>6.2.3.32</v>
          </cell>
          <cell r="B4781" t="str">
            <v xml:space="preserve">Válvula de ventosa doble cámara y triple acción bridada, incluye accesorios </v>
          </cell>
          <cell r="C4781">
            <v>0</v>
          </cell>
          <cell r="D4781">
            <v>0</v>
          </cell>
          <cell r="E4781">
            <v>0</v>
          </cell>
          <cell r="F4781">
            <v>0</v>
          </cell>
        </row>
        <row r="4782">
          <cell r="A4782">
            <v>0</v>
          </cell>
          <cell r="B4782">
            <v>0</v>
          </cell>
          <cell r="C4782">
            <v>0</v>
          </cell>
          <cell r="D4782">
            <v>0</v>
          </cell>
          <cell r="E4782">
            <v>0</v>
          </cell>
          <cell r="F4782">
            <v>0</v>
          </cell>
        </row>
        <row r="4783">
          <cell r="A4783" t="str">
            <v>6.2.3.32.2</v>
          </cell>
          <cell r="B4783" t="str">
            <v>Ø 3"</v>
          </cell>
          <cell r="C4783" t="str">
            <v>un</v>
          </cell>
          <cell r="D4783">
            <v>25318</v>
          </cell>
          <cell r="E4783">
            <v>835026</v>
          </cell>
          <cell r="F4783">
            <v>0</v>
          </cell>
        </row>
        <row r="4784">
          <cell r="A4784">
            <v>0</v>
          </cell>
          <cell r="B4784">
            <v>0</v>
          </cell>
          <cell r="C4784">
            <v>0</v>
          </cell>
          <cell r="D4784">
            <v>0</v>
          </cell>
          <cell r="E4784">
            <v>0</v>
          </cell>
          <cell r="F4784">
            <v>0</v>
          </cell>
        </row>
        <row r="4785">
          <cell r="A4785">
            <v>0</v>
          </cell>
          <cell r="B4785" t="str">
            <v xml:space="preserve">Instalación de Válvula de ventosa doble cámara y triple acción bridada Ø3", incluye accesorios </v>
          </cell>
          <cell r="C4785">
            <v>0</v>
          </cell>
          <cell r="D4785">
            <v>0</v>
          </cell>
          <cell r="E4785">
            <v>0</v>
          </cell>
          <cell r="F4785">
            <v>0</v>
          </cell>
        </row>
        <row r="4786">
          <cell r="A4786">
            <v>0</v>
          </cell>
          <cell r="B4786" t="str">
            <v>Salario Oficial + 2 Ayudantes  dia con prestaciones</v>
          </cell>
          <cell r="C4786" t="str">
            <v>día</v>
          </cell>
          <cell r="D4786">
            <v>5</v>
          </cell>
          <cell r="E4786">
            <v>120563.51999999999</v>
          </cell>
          <cell r="F4786">
            <v>24112.703999999998</v>
          </cell>
        </row>
        <row r="4787">
          <cell r="A4787">
            <v>0</v>
          </cell>
          <cell r="B4787" t="str">
            <v>Herramienta menor (5% M.O.)</v>
          </cell>
          <cell r="C4787" t="str">
            <v>gl</v>
          </cell>
          <cell r="D4787">
            <v>0.05</v>
          </cell>
          <cell r="E4787">
            <v>24112.703999999998</v>
          </cell>
          <cell r="F4787">
            <v>1205.6351999999999</v>
          </cell>
        </row>
        <row r="4788">
          <cell r="A4788">
            <v>0</v>
          </cell>
          <cell r="B4788" t="str">
            <v>Costo directo</v>
          </cell>
          <cell r="C4788">
            <v>0</v>
          </cell>
          <cell r="D4788">
            <v>0</v>
          </cell>
          <cell r="E4788">
            <v>0</v>
          </cell>
          <cell r="F4788">
            <v>25318.339199999999</v>
          </cell>
        </row>
        <row r="4789">
          <cell r="A4789">
            <v>0</v>
          </cell>
          <cell r="B4789" t="str">
            <v xml:space="preserve">A.I.U </v>
          </cell>
          <cell r="C4789">
            <v>0</v>
          </cell>
          <cell r="D4789">
            <v>0</v>
          </cell>
          <cell r="E4789">
            <v>0</v>
          </cell>
          <cell r="F4789">
            <v>0</v>
          </cell>
        </row>
        <row r="4790">
          <cell r="A4790">
            <v>0</v>
          </cell>
          <cell r="B4790" t="str">
            <v>PRECIO UNITARIO (un)</v>
          </cell>
          <cell r="C4790">
            <v>0</v>
          </cell>
          <cell r="D4790">
            <v>0</v>
          </cell>
          <cell r="E4790">
            <v>0</v>
          </cell>
          <cell r="F4790">
            <v>25318</v>
          </cell>
        </row>
        <row r="4791">
          <cell r="A4791">
            <v>0</v>
          </cell>
          <cell r="B4791">
            <v>0</v>
          </cell>
          <cell r="C4791">
            <v>0</v>
          </cell>
          <cell r="D4791">
            <v>0</v>
          </cell>
          <cell r="E4791">
            <v>0</v>
          </cell>
          <cell r="F4791">
            <v>0</v>
          </cell>
        </row>
        <row r="4792">
          <cell r="A4792">
            <v>0</v>
          </cell>
          <cell r="B4792" t="str">
            <v>Suministro de Válvula de ventosa doble cámara y triple acción bridada Ø3", incluye accesorios</v>
          </cell>
          <cell r="C4792">
            <v>0</v>
          </cell>
          <cell r="D4792">
            <v>0</v>
          </cell>
          <cell r="E4792">
            <v>0</v>
          </cell>
          <cell r="F4792">
            <v>0</v>
          </cell>
        </row>
        <row r="4793">
          <cell r="A4793">
            <v>0</v>
          </cell>
          <cell r="B4793" t="str">
            <v>Válvula de ventosa doble cámara y triple acción bridada Ø3"</v>
          </cell>
          <cell r="C4793" t="str">
            <v>un</v>
          </cell>
          <cell r="D4793">
            <v>1</v>
          </cell>
          <cell r="E4793">
            <v>765600</v>
          </cell>
          <cell r="F4793">
            <v>765600</v>
          </cell>
        </row>
        <row r="4794">
          <cell r="A4794">
            <v>0</v>
          </cell>
          <cell r="B4794" t="str">
            <v>Niple en Hierro Dúctil roscado; L=0,10 m, Ø1/2"</v>
          </cell>
          <cell r="C4794" t="str">
            <v>un</v>
          </cell>
          <cell r="D4794">
            <v>1</v>
          </cell>
          <cell r="E4794">
            <v>2154</v>
          </cell>
          <cell r="F4794">
            <v>2154</v>
          </cell>
        </row>
        <row r="4795">
          <cell r="A4795">
            <v>0</v>
          </cell>
          <cell r="B4795" t="str">
            <v>Válvula de bola Ø1/2"</v>
          </cell>
          <cell r="C4795" t="str">
            <v>un</v>
          </cell>
          <cell r="D4795">
            <v>1</v>
          </cell>
          <cell r="E4795">
            <v>15900</v>
          </cell>
          <cell r="F4795">
            <v>15900</v>
          </cell>
        </row>
        <row r="4796">
          <cell r="A4796">
            <v>0</v>
          </cell>
          <cell r="B4796" t="str">
            <v>Juego de empaques y tornillos Ø3"</v>
          </cell>
          <cell r="C4796" t="str">
            <v>un</v>
          </cell>
          <cell r="D4796">
            <v>1</v>
          </cell>
          <cell r="E4796">
            <v>19256</v>
          </cell>
          <cell r="F4796">
            <v>19256</v>
          </cell>
        </row>
        <row r="4797">
          <cell r="A4797">
            <v>0</v>
          </cell>
          <cell r="B4797" t="str">
            <v xml:space="preserve">Transporte </v>
          </cell>
          <cell r="C4797" t="str">
            <v>un</v>
          </cell>
          <cell r="D4797">
            <v>1</v>
          </cell>
          <cell r="E4797">
            <v>32116.400000000001</v>
          </cell>
          <cell r="F4797">
            <v>32116.400000000001</v>
          </cell>
        </row>
        <row r="4798">
          <cell r="A4798">
            <v>0</v>
          </cell>
          <cell r="B4798" t="str">
            <v>Costo directo</v>
          </cell>
          <cell r="C4798">
            <v>0</v>
          </cell>
          <cell r="D4798">
            <v>0</v>
          </cell>
          <cell r="E4798">
            <v>0</v>
          </cell>
          <cell r="F4798">
            <v>835026.4</v>
          </cell>
        </row>
        <row r="4799">
          <cell r="A4799">
            <v>0</v>
          </cell>
          <cell r="B4799" t="str">
            <v xml:space="preserve">A.I.U </v>
          </cell>
          <cell r="C4799">
            <v>0</v>
          </cell>
          <cell r="D4799">
            <v>0</v>
          </cell>
          <cell r="E4799">
            <v>0</v>
          </cell>
          <cell r="F4799">
            <v>0</v>
          </cell>
        </row>
        <row r="4800">
          <cell r="A4800">
            <v>0</v>
          </cell>
          <cell r="B4800" t="str">
            <v>PRECIO UNITARIO (un)</v>
          </cell>
          <cell r="C4800">
            <v>0</v>
          </cell>
          <cell r="D4800">
            <v>0</v>
          </cell>
          <cell r="E4800">
            <v>0</v>
          </cell>
          <cell r="F4800">
            <v>835026</v>
          </cell>
        </row>
        <row r="4801">
          <cell r="A4801">
            <v>0</v>
          </cell>
          <cell r="B4801">
            <v>0</v>
          </cell>
          <cell r="C4801">
            <v>0</v>
          </cell>
          <cell r="D4801">
            <v>0</v>
          </cell>
          <cell r="E4801">
            <v>0</v>
          </cell>
          <cell r="F4801">
            <v>0</v>
          </cell>
        </row>
        <row r="4802">
          <cell r="A4802" t="str">
            <v>6.2.3.32.3</v>
          </cell>
          <cell r="B4802" t="str">
            <v>Ø 4"</v>
          </cell>
          <cell r="C4802" t="str">
            <v>un</v>
          </cell>
          <cell r="D4802">
            <v>31648</v>
          </cell>
          <cell r="E4802">
            <v>1246650</v>
          </cell>
          <cell r="F4802">
            <v>0</v>
          </cell>
        </row>
        <row r="4803">
          <cell r="A4803">
            <v>0</v>
          </cell>
          <cell r="B4803">
            <v>0</v>
          </cell>
          <cell r="C4803">
            <v>0</v>
          </cell>
          <cell r="D4803">
            <v>0</v>
          </cell>
          <cell r="E4803">
            <v>0</v>
          </cell>
          <cell r="F4803">
            <v>0</v>
          </cell>
        </row>
        <row r="4804">
          <cell r="A4804">
            <v>0</v>
          </cell>
          <cell r="B4804" t="str">
            <v xml:space="preserve">Instalación de Válvula de ventosa doble cámara y triple acción bridada Ø4", incluye accesorios </v>
          </cell>
          <cell r="C4804">
            <v>0</v>
          </cell>
          <cell r="D4804">
            <v>0</v>
          </cell>
          <cell r="E4804">
            <v>0</v>
          </cell>
          <cell r="F4804">
            <v>0</v>
          </cell>
        </row>
        <row r="4805">
          <cell r="A4805">
            <v>0</v>
          </cell>
          <cell r="B4805" t="str">
            <v>Salario Oficial + 2 Ayudantes  dia con prestaciones</v>
          </cell>
          <cell r="C4805" t="str">
            <v>día</v>
          </cell>
          <cell r="D4805">
            <v>4</v>
          </cell>
          <cell r="E4805">
            <v>120563.51999999999</v>
          </cell>
          <cell r="F4805">
            <v>30140.879999999997</v>
          </cell>
        </row>
        <row r="4806">
          <cell r="A4806">
            <v>0</v>
          </cell>
          <cell r="B4806" t="str">
            <v>Herramienta menor (5% M.O.)</v>
          </cell>
          <cell r="C4806" t="str">
            <v>gl</v>
          </cell>
          <cell r="D4806">
            <v>0.05</v>
          </cell>
          <cell r="E4806">
            <v>30140.879999999997</v>
          </cell>
          <cell r="F4806">
            <v>1507.0439999999999</v>
          </cell>
        </row>
        <row r="4807">
          <cell r="A4807">
            <v>0</v>
          </cell>
          <cell r="B4807" t="str">
            <v>Costo directo</v>
          </cell>
          <cell r="C4807">
            <v>0</v>
          </cell>
          <cell r="D4807">
            <v>0</v>
          </cell>
          <cell r="E4807">
            <v>0</v>
          </cell>
          <cell r="F4807">
            <v>31647.923999999999</v>
          </cell>
        </row>
        <row r="4808">
          <cell r="A4808">
            <v>0</v>
          </cell>
          <cell r="B4808" t="str">
            <v xml:space="preserve">A.I.U </v>
          </cell>
          <cell r="C4808">
            <v>0</v>
          </cell>
          <cell r="D4808">
            <v>0</v>
          </cell>
          <cell r="E4808">
            <v>0</v>
          </cell>
          <cell r="F4808">
            <v>0</v>
          </cell>
        </row>
        <row r="4809">
          <cell r="A4809">
            <v>0</v>
          </cell>
          <cell r="B4809" t="str">
            <v>PRECIO UNITARIO (un)</v>
          </cell>
          <cell r="C4809">
            <v>0</v>
          </cell>
          <cell r="D4809">
            <v>0</v>
          </cell>
          <cell r="E4809">
            <v>0</v>
          </cell>
          <cell r="F4809">
            <v>31648</v>
          </cell>
        </row>
        <row r="4810">
          <cell r="A4810">
            <v>0</v>
          </cell>
          <cell r="B4810">
            <v>0</v>
          </cell>
          <cell r="C4810">
            <v>0</v>
          </cell>
          <cell r="D4810">
            <v>0</v>
          </cell>
          <cell r="E4810">
            <v>0</v>
          </cell>
          <cell r="F4810">
            <v>0</v>
          </cell>
        </row>
        <row r="4811">
          <cell r="A4811">
            <v>0</v>
          </cell>
          <cell r="B4811" t="str">
            <v xml:space="preserve">Suministro de Válvula de ventosa doble cámara y triple acción bridada Ø4", incluye accesorios </v>
          </cell>
          <cell r="C4811">
            <v>0</v>
          </cell>
          <cell r="D4811">
            <v>0</v>
          </cell>
          <cell r="E4811">
            <v>0</v>
          </cell>
          <cell r="F4811">
            <v>0</v>
          </cell>
        </row>
        <row r="4812">
          <cell r="A4812">
            <v>0</v>
          </cell>
          <cell r="B4812" t="str">
            <v>Válvula de ventosa doble cámara y triple acción bridada Ø4"</v>
          </cell>
          <cell r="C4812" t="str">
            <v>un</v>
          </cell>
          <cell r="D4812">
            <v>1</v>
          </cell>
          <cell r="E4812">
            <v>1148400</v>
          </cell>
          <cell r="F4812">
            <v>1148400</v>
          </cell>
        </row>
        <row r="4813">
          <cell r="A4813">
            <v>0</v>
          </cell>
          <cell r="B4813" t="str">
            <v>Niple en Hierro Dúctil roscado; L=0,10 m, Ø1/2"</v>
          </cell>
          <cell r="C4813" t="str">
            <v>un</v>
          </cell>
          <cell r="D4813">
            <v>1</v>
          </cell>
          <cell r="E4813">
            <v>2154</v>
          </cell>
          <cell r="F4813">
            <v>2154</v>
          </cell>
        </row>
        <row r="4814">
          <cell r="A4814">
            <v>0</v>
          </cell>
          <cell r="B4814" t="str">
            <v>Válvula de bola Ø1/2"</v>
          </cell>
          <cell r="C4814" t="str">
            <v>un</v>
          </cell>
          <cell r="D4814">
            <v>1</v>
          </cell>
          <cell r="E4814">
            <v>15900</v>
          </cell>
          <cell r="F4814">
            <v>15900</v>
          </cell>
        </row>
        <row r="4815">
          <cell r="A4815">
            <v>0</v>
          </cell>
          <cell r="B4815" t="str">
            <v>Juego de empaques y tornillos Ø4"</v>
          </cell>
          <cell r="C4815" t="str">
            <v>un</v>
          </cell>
          <cell r="D4815">
            <v>1</v>
          </cell>
          <cell r="E4815">
            <v>32247.999999999996</v>
          </cell>
          <cell r="F4815">
            <v>32247.999999999996</v>
          </cell>
        </row>
        <row r="4816">
          <cell r="A4816">
            <v>0</v>
          </cell>
          <cell r="B4816" t="str">
            <v xml:space="preserve">Transporte </v>
          </cell>
          <cell r="C4816" t="str">
            <v>un</v>
          </cell>
          <cell r="D4816">
            <v>1</v>
          </cell>
          <cell r="E4816">
            <v>47948.08</v>
          </cell>
          <cell r="F4816">
            <v>47948.08</v>
          </cell>
        </row>
        <row r="4817">
          <cell r="A4817">
            <v>0</v>
          </cell>
          <cell r="B4817" t="str">
            <v>Costo directo</v>
          </cell>
          <cell r="C4817">
            <v>0</v>
          </cell>
          <cell r="D4817">
            <v>0</v>
          </cell>
          <cell r="E4817">
            <v>0</v>
          </cell>
          <cell r="F4817">
            <v>1246650.08</v>
          </cell>
        </row>
        <row r="4818">
          <cell r="A4818">
            <v>0</v>
          </cell>
          <cell r="B4818" t="str">
            <v xml:space="preserve">A.I.U </v>
          </cell>
          <cell r="C4818">
            <v>0</v>
          </cell>
          <cell r="D4818">
            <v>0</v>
          </cell>
          <cell r="E4818">
            <v>0</v>
          </cell>
          <cell r="F4818">
            <v>0</v>
          </cell>
        </row>
        <row r="4819">
          <cell r="A4819">
            <v>0</v>
          </cell>
          <cell r="B4819" t="str">
            <v>PRECIO UNITARIO (un)</v>
          </cell>
          <cell r="C4819">
            <v>0</v>
          </cell>
          <cell r="D4819">
            <v>0</v>
          </cell>
          <cell r="E4819">
            <v>0</v>
          </cell>
          <cell r="F4819">
            <v>1246650</v>
          </cell>
        </row>
        <row r="4820">
          <cell r="A4820">
            <v>0</v>
          </cell>
          <cell r="B4820">
            <v>0</v>
          </cell>
          <cell r="C4820">
            <v>0</v>
          </cell>
          <cell r="D4820">
            <v>0</v>
          </cell>
          <cell r="E4820">
            <v>0</v>
          </cell>
          <cell r="F4820">
            <v>0</v>
          </cell>
        </row>
        <row r="4821">
          <cell r="A4821" t="str">
            <v>6.2.3.33</v>
          </cell>
          <cell r="B4821" t="str">
            <v>Niples y pasamuros en Hierro Dúctil, según norma de fabricación ASTM 536</v>
          </cell>
          <cell r="C4821">
            <v>0</v>
          </cell>
          <cell r="D4821">
            <v>0</v>
          </cell>
          <cell r="E4821">
            <v>0</v>
          </cell>
          <cell r="F4821">
            <v>0</v>
          </cell>
        </row>
        <row r="4822">
          <cell r="A4822">
            <v>0</v>
          </cell>
          <cell r="B4822">
            <v>0</v>
          </cell>
          <cell r="C4822">
            <v>0</v>
          </cell>
          <cell r="D4822">
            <v>0</v>
          </cell>
          <cell r="E4822">
            <v>0</v>
          </cell>
          <cell r="F4822">
            <v>0</v>
          </cell>
        </row>
        <row r="4823">
          <cell r="A4823" t="str">
            <v>6.2.3.33.1</v>
          </cell>
          <cell r="B4823" t="str">
            <v>Niple en Hierro Dúctil, extremo brida, según norma de fabricación ASTM A-536; incluye juego de empaques y tornillos</v>
          </cell>
          <cell r="C4823">
            <v>0</v>
          </cell>
          <cell r="D4823">
            <v>0</v>
          </cell>
          <cell r="E4823">
            <v>0</v>
          </cell>
          <cell r="F4823">
            <v>0</v>
          </cell>
        </row>
        <row r="4824">
          <cell r="A4824">
            <v>0</v>
          </cell>
          <cell r="B4824">
            <v>0</v>
          </cell>
          <cell r="C4824">
            <v>0</v>
          </cell>
          <cell r="D4824">
            <v>0</v>
          </cell>
          <cell r="E4824">
            <v>0</v>
          </cell>
          <cell r="F4824">
            <v>0</v>
          </cell>
        </row>
        <row r="4825">
          <cell r="A4825" t="str">
            <v>6.2.3.33.1.2</v>
          </cell>
          <cell r="B4825" t="str">
            <v>Niple en Hierro Dúctil de Ø2", extremo brida, según norma de fabricación ASTM A-536; incluye juego de empaques y tornillos</v>
          </cell>
          <cell r="C4825">
            <v>0</v>
          </cell>
          <cell r="D4825">
            <v>0</v>
          </cell>
          <cell r="E4825">
            <v>0</v>
          </cell>
          <cell r="F4825">
            <v>0</v>
          </cell>
        </row>
        <row r="4826">
          <cell r="A4826">
            <v>0</v>
          </cell>
          <cell r="B4826">
            <v>0</v>
          </cell>
          <cell r="C4826">
            <v>0</v>
          </cell>
          <cell r="D4826">
            <v>0</v>
          </cell>
          <cell r="E4826">
            <v>0</v>
          </cell>
          <cell r="F4826">
            <v>0</v>
          </cell>
        </row>
        <row r="4827">
          <cell r="A4827" t="str">
            <v>6.2.3.33.1.2.1</v>
          </cell>
          <cell r="B4827" t="str">
            <v>Niple en Hierro Dúctil de Ø2" L= 0,20 m, extremo brida, según norma de fabricación ASTM A-536; incluye juego de empaques y tornillos</v>
          </cell>
          <cell r="C4827" t="str">
            <v>un</v>
          </cell>
          <cell r="D4827">
            <v>15824</v>
          </cell>
          <cell r="E4827">
            <v>120040</v>
          </cell>
          <cell r="F4827">
            <v>0</v>
          </cell>
        </row>
        <row r="4828">
          <cell r="A4828">
            <v>0</v>
          </cell>
          <cell r="B4828">
            <v>0</v>
          </cell>
          <cell r="C4828">
            <v>0</v>
          </cell>
          <cell r="D4828">
            <v>0</v>
          </cell>
          <cell r="E4828">
            <v>0</v>
          </cell>
          <cell r="F4828">
            <v>0</v>
          </cell>
        </row>
        <row r="4829">
          <cell r="A4829">
            <v>0</v>
          </cell>
          <cell r="B4829" t="str">
            <v>Instalación de Niple en Hierro Dúctil de Ø2" L= 0,20 m, extremo brida, según norma de fabricación ASTM A-536; incluye juego de empaques y tornillos</v>
          </cell>
          <cell r="C4829">
            <v>0</v>
          </cell>
          <cell r="D4829">
            <v>0</v>
          </cell>
          <cell r="E4829">
            <v>0</v>
          </cell>
          <cell r="F4829">
            <v>0</v>
          </cell>
        </row>
        <row r="4830">
          <cell r="A4830">
            <v>0</v>
          </cell>
          <cell r="B4830" t="str">
            <v xml:space="preserve">Salario Oficial + Ayudante dia con prestaciones </v>
          </cell>
          <cell r="C4830" t="str">
            <v>día</v>
          </cell>
          <cell r="D4830">
            <v>6</v>
          </cell>
          <cell r="E4830">
            <v>90422.639999999985</v>
          </cell>
          <cell r="F4830">
            <v>15070.439999999997</v>
          </cell>
        </row>
        <row r="4831">
          <cell r="A4831">
            <v>0</v>
          </cell>
          <cell r="B4831" t="str">
            <v>Herramienta menor (5% M.O.)</v>
          </cell>
          <cell r="C4831" t="str">
            <v>gl</v>
          </cell>
          <cell r="D4831">
            <v>0.05</v>
          </cell>
          <cell r="E4831">
            <v>15070.439999999997</v>
          </cell>
          <cell r="F4831">
            <v>753.52199999999993</v>
          </cell>
        </row>
        <row r="4832">
          <cell r="A4832">
            <v>0</v>
          </cell>
          <cell r="B4832" t="str">
            <v>Precio directo</v>
          </cell>
          <cell r="C4832">
            <v>0</v>
          </cell>
          <cell r="D4832">
            <v>0</v>
          </cell>
          <cell r="E4832">
            <v>0</v>
          </cell>
          <cell r="F4832">
            <v>15823.961999999996</v>
          </cell>
        </row>
        <row r="4833">
          <cell r="A4833">
            <v>0</v>
          </cell>
          <cell r="B4833" t="str">
            <v xml:space="preserve">A.I.U </v>
          </cell>
          <cell r="C4833">
            <v>0</v>
          </cell>
          <cell r="D4833">
            <v>0</v>
          </cell>
          <cell r="E4833">
            <v>0</v>
          </cell>
          <cell r="F4833">
            <v>0</v>
          </cell>
        </row>
        <row r="4834">
          <cell r="A4834">
            <v>0</v>
          </cell>
          <cell r="B4834" t="str">
            <v>PRECIO UNITARIO (un)</v>
          </cell>
          <cell r="C4834">
            <v>0</v>
          </cell>
          <cell r="D4834">
            <v>0</v>
          </cell>
          <cell r="E4834">
            <v>0</v>
          </cell>
          <cell r="F4834">
            <v>15824</v>
          </cell>
        </row>
        <row r="4835">
          <cell r="A4835">
            <v>0</v>
          </cell>
          <cell r="B4835">
            <v>0</v>
          </cell>
          <cell r="C4835">
            <v>0</v>
          </cell>
          <cell r="D4835">
            <v>0</v>
          </cell>
          <cell r="E4835">
            <v>0</v>
          </cell>
          <cell r="F4835">
            <v>0</v>
          </cell>
        </row>
        <row r="4836">
          <cell r="A4836">
            <v>0</v>
          </cell>
          <cell r="B4836" t="str">
            <v>Suministro de Niple en Hierro Dúctil de Ø2" L= 0,20 m, extremo brida, según norma de fabricación ASTM A-536; incluye juego de empaques y tornillos</v>
          </cell>
          <cell r="C4836">
            <v>0</v>
          </cell>
          <cell r="D4836">
            <v>0</v>
          </cell>
          <cell r="E4836">
            <v>0</v>
          </cell>
          <cell r="F4836">
            <v>0</v>
          </cell>
        </row>
        <row r="4837">
          <cell r="A4837">
            <v>0</v>
          </cell>
          <cell r="B4837" t="str">
            <v>Niple en Hierro Dúctil de Ø2" L= 0,20 m</v>
          </cell>
          <cell r="C4837" t="str">
            <v>un</v>
          </cell>
          <cell r="D4837">
            <v>1</v>
          </cell>
          <cell r="E4837">
            <v>97863</v>
          </cell>
          <cell r="F4837">
            <v>97863</v>
          </cell>
        </row>
        <row r="4838">
          <cell r="A4838">
            <v>0</v>
          </cell>
          <cell r="B4838" t="str">
            <v>Juego de empaques y tornillos 2"</v>
          </cell>
          <cell r="C4838" t="str">
            <v>un</v>
          </cell>
          <cell r="D4838">
            <v>1</v>
          </cell>
          <cell r="E4838">
            <v>17560.079999999998</v>
          </cell>
          <cell r="F4838">
            <v>17560.079999999998</v>
          </cell>
        </row>
        <row r="4839">
          <cell r="A4839">
            <v>0</v>
          </cell>
          <cell r="B4839" t="str">
            <v xml:space="preserve">Transporte </v>
          </cell>
          <cell r="C4839" t="str">
            <v>un</v>
          </cell>
          <cell r="D4839">
            <v>1</v>
          </cell>
          <cell r="E4839">
            <v>4616.9232000000002</v>
          </cell>
          <cell r="F4839">
            <v>4616.9232000000002</v>
          </cell>
        </row>
        <row r="4840">
          <cell r="A4840">
            <v>0</v>
          </cell>
          <cell r="B4840" t="str">
            <v>Precio directo</v>
          </cell>
          <cell r="C4840">
            <v>0</v>
          </cell>
          <cell r="D4840">
            <v>0</v>
          </cell>
          <cell r="E4840">
            <v>0</v>
          </cell>
          <cell r="F4840">
            <v>120040.00320000001</v>
          </cell>
        </row>
        <row r="4841">
          <cell r="A4841">
            <v>0</v>
          </cell>
          <cell r="B4841" t="str">
            <v xml:space="preserve">A.I.U </v>
          </cell>
          <cell r="C4841">
            <v>0</v>
          </cell>
          <cell r="D4841">
            <v>0</v>
          </cell>
          <cell r="E4841">
            <v>0</v>
          </cell>
          <cell r="F4841">
            <v>0</v>
          </cell>
        </row>
        <row r="4842">
          <cell r="A4842">
            <v>0</v>
          </cell>
          <cell r="B4842" t="str">
            <v>PRECIO UNITARIO (un)</v>
          </cell>
          <cell r="C4842">
            <v>0</v>
          </cell>
          <cell r="D4842">
            <v>0</v>
          </cell>
          <cell r="E4842">
            <v>0</v>
          </cell>
          <cell r="F4842">
            <v>120040</v>
          </cell>
        </row>
        <row r="4843">
          <cell r="A4843">
            <v>0</v>
          </cell>
          <cell r="B4843">
            <v>0</v>
          </cell>
          <cell r="C4843">
            <v>0</v>
          </cell>
          <cell r="D4843">
            <v>0</v>
          </cell>
          <cell r="E4843">
            <v>0</v>
          </cell>
          <cell r="F4843">
            <v>0</v>
          </cell>
        </row>
        <row r="4844">
          <cell r="A4844" t="str">
            <v>6.2.3.33.1.4</v>
          </cell>
          <cell r="B4844" t="str">
            <v>Niple en Hierro Dúctil de Ø3", extremo brida, según norma de fabricación ASTM A-536; incluye juego de empaques y tornillos</v>
          </cell>
          <cell r="C4844">
            <v>0</v>
          </cell>
          <cell r="D4844">
            <v>0</v>
          </cell>
          <cell r="E4844">
            <v>0</v>
          </cell>
          <cell r="F4844">
            <v>0</v>
          </cell>
        </row>
        <row r="4845">
          <cell r="A4845">
            <v>0</v>
          </cell>
          <cell r="B4845">
            <v>0</v>
          </cell>
          <cell r="C4845">
            <v>0</v>
          </cell>
          <cell r="D4845">
            <v>0</v>
          </cell>
          <cell r="E4845">
            <v>0</v>
          </cell>
          <cell r="F4845">
            <v>0</v>
          </cell>
        </row>
        <row r="4846">
          <cell r="A4846" t="str">
            <v>6.2.3.33.1.4.5</v>
          </cell>
          <cell r="B4846" t="str">
            <v>Niple en Hierro Dúctil de Ø3" L= 1,55 m, extremo brida, según norma de fabricación ASTM A-536; incluye juego de empaques y tornillos</v>
          </cell>
          <cell r="C4846" t="str">
            <v>un</v>
          </cell>
          <cell r="D4846">
            <v>23736</v>
          </cell>
          <cell r="E4846">
            <v>599781</v>
          </cell>
          <cell r="F4846">
            <v>0</v>
          </cell>
        </row>
        <row r="4847">
          <cell r="A4847">
            <v>0</v>
          </cell>
          <cell r="B4847">
            <v>0</v>
          </cell>
          <cell r="C4847">
            <v>0</v>
          </cell>
          <cell r="D4847">
            <v>0</v>
          </cell>
          <cell r="E4847">
            <v>0</v>
          </cell>
          <cell r="F4847">
            <v>0</v>
          </cell>
        </row>
        <row r="4848">
          <cell r="A4848">
            <v>0</v>
          </cell>
          <cell r="B4848" t="str">
            <v>Instalación de Niple en Hierro Dúctil de Ø3" L= 1,55 m, extremo brida, según norma de fabricación ASTM A-536; incluye juego de empaques y tornillos</v>
          </cell>
          <cell r="C4848">
            <v>0</v>
          </cell>
          <cell r="D4848">
            <v>0</v>
          </cell>
          <cell r="E4848">
            <v>0</v>
          </cell>
          <cell r="F4848">
            <v>0</v>
          </cell>
        </row>
        <row r="4849">
          <cell r="A4849">
            <v>0</v>
          </cell>
          <cell r="B4849" t="str">
            <v xml:space="preserve">Salario Oficial + Ayudante dia con prestaciones </v>
          </cell>
          <cell r="C4849" t="str">
            <v>día</v>
          </cell>
          <cell r="D4849">
            <v>4</v>
          </cell>
          <cell r="E4849">
            <v>90422.639999999985</v>
          </cell>
          <cell r="F4849">
            <v>22605.659999999996</v>
          </cell>
        </row>
        <row r="4850">
          <cell r="A4850">
            <v>0</v>
          </cell>
          <cell r="B4850" t="str">
            <v>Herramienta menor (5% M.O.)</v>
          </cell>
          <cell r="C4850" t="str">
            <v>gl</v>
          </cell>
          <cell r="D4850">
            <v>0.05</v>
          </cell>
          <cell r="E4850">
            <v>22605.659999999996</v>
          </cell>
          <cell r="F4850">
            <v>1130.2829999999999</v>
          </cell>
        </row>
        <row r="4851">
          <cell r="A4851">
            <v>0</v>
          </cell>
          <cell r="B4851" t="str">
            <v>Costo directo</v>
          </cell>
          <cell r="C4851">
            <v>0</v>
          </cell>
          <cell r="D4851">
            <v>0</v>
          </cell>
          <cell r="E4851">
            <v>0</v>
          </cell>
          <cell r="F4851">
            <v>23735.942999999996</v>
          </cell>
        </row>
        <row r="4852">
          <cell r="A4852">
            <v>0</v>
          </cell>
          <cell r="B4852" t="str">
            <v xml:space="preserve">A.I.U </v>
          </cell>
          <cell r="C4852">
            <v>0</v>
          </cell>
          <cell r="D4852">
            <v>0</v>
          </cell>
          <cell r="E4852">
            <v>0</v>
          </cell>
          <cell r="F4852">
            <v>0</v>
          </cell>
        </row>
        <row r="4853">
          <cell r="A4853">
            <v>0</v>
          </cell>
          <cell r="B4853" t="str">
            <v>PRECIO UNITARIO (un)</v>
          </cell>
          <cell r="C4853">
            <v>0</v>
          </cell>
          <cell r="D4853">
            <v>0</v>
          </cell>
          <cell r="E4853">
            <v>0</v>
          </cell>
          <cell r="F4853">
            <v>23736</v>
          </cell>
        </row>
        <row r="4854">
          <cell r="A4854">
            <v>0</v>
          </cell>
          <cell r="B4854">
            <v>0</v>
          </cell>
          <cell r="C4854">
            <v>0</v>
          </cell>
          <cell r="D4854">
            <v>0</v>
          </cell>
          <cell r="E4854">
            <v>0</v>
          </cell>
          <cell r="F4854">
            <v>0</v>
          </cell>
        </row>
        <row r="4855">
          <cell r="A4855">
            <v>0</v>
          </cell>
          <cell r="B4855" t="str">
            <v>Suministro de Niple en Hierro Dúctil de Ø3" L= 1,55 m, extremo brida, según norma de fabricación ASTM A-536; incluye juego de empaques y tornillos</v>
          </cell>
          <cell r="C4855">
            <v>0</v>
          </cell>
          <cell r="D4855">
            <v>0</v>
          </cell>
          <cell r="E4855">
            <v>0</v>
          </cell>
          <cell r="F4855">
            <v>0</v>
          </cell>
        </row>
        <row r="4856">
          <cell r="A4856">
            <v>0</v>
          </cell>
          <cell r="B4856" t="str">
            <v>Niple en Hierro Dúctil de Ø3" L= 1,55 m</v>
          </cell>
          <cell r="C4856" t="str">
            <v>un</v>
          </cell>
          <cell r="D4856">
            <v>1</v>
          </cell>
          <cell r="E4856">
            <v>554376</v>
          </cell>
          <cell r="F4856">
            <v>554376</v>
          </cell>
        </row>
        <row r="4857">
          <cell r="A4857">
            <v>0</v>
          </cell>
          <cell r="B4857" t="str">
            <v>Juego de empaques y tornillos 3"</v>
          </cell>
          <cell r="C4857" t="str">
            <v>un</v>
          </cell>
          <cell r="D4857">
            <v>1</v>
          </cell>
          <cell r="E4857">
            <v>22336.959999999999</v>
          </cell>
          <cell r="F4857">
            <v>22336.959999999999</v>
          </cell>
        </row>
        <row r="4858">
          <cell r="A4858">
            <v>0</v>
          </cell>
          <cell r="B4858" t="str">
            <v xml:space="preserve">Transporte </v>
          </cell>
          <cell r="C4858" t="str">
            <v>un</v>
          </cell>
          <cell r="D4858">
            <v>1</v>
          </cell>
          <cell r="E4858">
            <v>23068.518399999997</v>
          </cell>
          <cell r="F4858">
            <v>23068.518399999997</v>
          </cell>
        </row>
        <row r="4859">
          <cell r="A4859">
            <v>0</v>
          </cell>
          <cell r="B4859" t="str">
            <v>Costo directo</v>
          </cell>
          <cell r="C4859">
            <v>0</v>
          </cell>
          <cell r="D4859">
            <v>0</v>
          </cell>
          <cell r="E4859">
            <v>0</v>
          </cell>
          <cell r="F4859">
            <v>599781.47839999991</v>
          </cell>
        </row>
        <row r="4860">
          <cell r="A4860">
            <v>0</v>
          </cell>
          <cell r="B4860" t="str">
            <v xml:space="preserve">A.I.U </v>
          </cell>
          <cell r="C4860">
            <v>0</v>
          </cell>
          <cell r="D4860">
            <v>0</v>
          </cell>
          <cell r="E4860">
            <v>0</v>
          </cell>
          <cell r="F4860">
            <v>0</v>
          </cell>
        </row>
        <row r="4861">
          <cell r="A4861">
            <v>0</v>
          </cell>
          <cell r="B4861" t="str">
            <v>PRECIO UNITARIO (un)</v>
          </cell>
          <cell r="C4861">
            <v>0</v>
          </cell>
          <cell r="D4861">
            <v>0</v>
          </cell>
          <cell r="E4861">
            <v>0</v>
          </cell>
          <cell r="F4861">
            <v>599781</v>
          </cell>
        </row>
        <row r="4862">
          <cell r="A4862">
            <v>0</v>
          </cell>
          <cell r="B4862">
            <v>0</v>
          </cell>
          <cell r="C4862">
            <v>0</v>
          </cell>
          <cell r="D4862">
            <v>0</v>
          </cell>
          <cell r="E4862">
            <v>0</v>
          </cell>
          <cell r="F4862">
            <v>0</v>
          </cell>
        </row>
        <row r="4863">
          <cell r="A4863" t="str">
            <v>6.2.3.33.1.4.7</v>
          </cell>
          <cell r="B4863" t="str">
            <v>Niple en Hierro Dúctil de Ø3" L= 1,20m, extremo brida, según norma de fabricación ASTM A-536; incluye juego de empaques y tornillos</v>
          </cell>
          <cell r="C4863" t="str">
            <v>un</v>
          </cell>
          <cell r="D4863">
            <v>23736</v>
          </cell>
          <cell r="E4863">
            <v>490485</v>
          </cell>
          <cell r="F4863">
            <v>0</v>
          </cell>
        </row>
        <row r="4864">
          <cell r="A4864">
            <v>0</v>
          </cell>
          <cell r="B4864">
            <v>0</v>
          </cell>
          <cell r="C4864">
            <v>0</v>
          </cell>
          <cell r="D4864">
            <v>0</v>
          </cell>
          <cell r="E4864">
            <v>0</v>
          </cell>
          <cell r="F4864">
            <v>0</v>
          </cell>
        </row>
        <row r="4865">
          <cell r="A4865">
            <v>0</v>
          </cell>
          <cell r="B4865" t="str">
            <v>Instalación de Niple en Hierro Dúctil de Ø3" L= 1,20m, extremo brida, según norma de fabricación ASTM A-536; incluye juego de empaques y tornillos</v>
          </cell>
          <cell r="C4865">
            <v>0</v>
          </cell>
          <cell r="D4865">
            <v>0</v>
          </cell>
          <cell r="E4865">
            <v>0</v>
          </cell>
          <cell r="F4865">
            <v>0</v>
          </cell>
        </row>
        <row r="4866">
          <cell r="A4866">
            <v>0</v>
          </cell>
          <cell r="B4866" t="str">
            <v xml:space="preserve">Salario Oficial + Ayudante dia con prestaciones </v>
          </cell>
          <cell r="C4866" t="str">
            <v>día</v>
          </cell>
          <cell r="D4866">
            <v>4</v>
          </cell>
          <cell r="E4866">
            <v>90422.639999999985</v>
          </cell>
          <cell r="F4866">
            <v>22605.659999999996</v>
          </cell>
        </row>
        <row r="4867">
          <cell r="A4867">
            <v>0</v>
          </cell>
          <cell r="B4867" t="str">
            <v>Herramienta menor (5% M.O.)</v>
          </cell>
          <cell r="C4867" t="str">
            <v>gl</v>
          </cell>
          <cell r="D4867">
            <v>0.05</v>
          </cell>
          <cell r="E4867">
            <v>22605.659999999996</v>
          </cell>
          <cell r="F4867">
            <v>1130.2829999999999</v>
          </cell>
        </row>
        <row r="4868">
          <cell r="A4868">
            <v>0</v>
          </cell>
          <cell r="B4868" t="str">
            <v>Costo directo</v>
          </cell>
          <cell r="C4868">
            <v>0</v>
          </cell>
          <cell r="D4868">
            <v>0</v>
          </cell>
          <cell r="E4868">
            <v>0</v>
          </cell>
          <cell r="F4868">
            <v>23735.942999999996</v>
          </cell>
        </row>
        <row r="4869">
          <cell r="A4869">
            <v>0</v>
          </cell>
          <cell r="B4869" t="str">
            <v xml:space="preserve">A.I.U </v>
          </cell>
          <cell r="C4869">
            <v>0</v>
          </cell>
          <cell r="D4869">
            <v>0</v>
          </cell>
          <cell r="E4869">
            <v>0</v>
          </cell>
          <cell r="F4869">
            <v>0</v>
          </cell>
        </row>
        <row r="4870">
          <cell r="A4870">
            <v>0</v>
          </cell>
          <cell r="B4870" t="str">
            <v>PRECIO UNITARIO (un)</v>
          </cell>
          <cell r="C4870">
            <v>0</v>
          </cell>
          <cell r="D4870">
            <v>0</v>
          </cell>
          <cell r="E4870">
            <v>0</v>
          </cell>
          <cell r="F4870">
            <v>23736</v>
          </cell>
        </row>
        <row r="4871">
          <cell r="A4871">
            <v>0</v>
          </cell>
          <cell r="B4871">
            <v>0</v>
          </cell>
          <cell r="C4871">
            <v>0</v>
          </cell>
          <cell r="D4871">
            <v>0</v>
          </cell>
          <cell r="E4871">
            <v>0</v>
          </cell>
          <cell r="F4871">
            <v>0</v>
          </cell>
        </row>
        <row r="4872">
          <cell r="A4872">
            <v>0</v>
          </cell>
          <cell r="B4872" t="str">
            <v>Suministro de Niple en Hierro Dúctil de Ø3" L= 1,20m, extremo brida, según norma de fabricación ASTM A-536; incluye juego de empaques y tornillos</v>
          </cell>
          <cell r="C4872">
            <v>0</v>
          </cell>
          <cell r="D4872">
            <v>0</v>
          </cell>
          <cell r="E4872">
            <v>0</v>
          </cell>
          <cell r="F4872">
            <v>0</v>
          </cell>
        </row>
        <row r="4873">
          <cell r="A4873">
            <v>0</v>
          </cell>
          <cell r="B4873" t="str">
            <v>Niple en Hierro Dúctil ASTM 536 Ø3" Bridado, L= 1,20m</v>
          </cell>
          <cell r="C4873" t="str">
            <v>un</v>
          </cell>
          <cell r="D4873">
            <v>1</v>
          </cell>
          <cell r="E4873">
            <v>449283</v>
          </cell>
          <cell r="F4873">
            <v>449283</v>
          </cell>
        </row>
        <row r="4874">
          <cell r="A4874">
            <v>0</v>
          </cell>
          <cell r="B4874" t="str">
            <v>Juego de empaques y tornillos 3"</v>
          </cell>
          <cell r="C4874" t="str">
            <v>un</v>
          </cell>
          <cell r="D4874">
            <v>1</v>
          </cell>
          <cell r="E4874">
            <v>22336.959999999999</v>
          </cell>
          <cell r="F4874">
            <v>22336.959999999999</v>
          </cell>
        </row>
        <row r="4875">
          <cell r="A4875">
            <v>0</v>
          </cell>
          <cell r="B4875" t="str">
            <v xml:space="preserve">Transporte </v>
          </cell>
          <cell r="C4875" t="str">
            <v>un</v>
          </cell>
          <cell r="D4875">
            <v>1</v>
          </cell>
          <cell r="E4875">
            <v>18864.7984</v>
          </cell>
          <cell r="F4875">
            <v>18864.7984</v>
          </cell>
        </row>
        <row r="4876">
          <cell r="A4876">
            <v>0</v>
          </cell>
          <cell r="B4876" t="str">
            <v>Costo directo</v>
          </cell>
          <cell r="C4876">
            <v>0</v>
          </cell>
          <cell r="D4876">
            <v>0</v>
          </cell>
          <cell r="E4876">
            <v>0</v>
          </cell>
          <cell r="F4876">
            <v>490484.75840000005</v>
          </cell>
        </row>
        <row r="4877">
          <cell r="A4877">
            <v>0</v>
          </cell>
          <cell r="B4877" t="str">
            <v xml:space="preserve">A.I.U </v>
          </cell>
          <cell r="C4877">
            <v>0</v>
          </cell>
          <cell r="D4877">
            <v>0</v>
          </cell>
          <cell r="E4877">
            <v>0</v>
          </cell>
          <cell r="F4877">
            <v>0</v>
          </cell>
        </row>
        <row r="4878">
          <cell r="A4878">
            <v>0</v>
          </cell>
          <cell r="B4878" t="str">
            <v>PRECIO UNITARIO (un)</v>
          </cell>
          <cell r="C4878">
            <v>0</v>
          </cell>
          <cell r="D4878">
            <v>0</v>
          </cell>
          <cell r="E4878">
            <v>0</v>
          </cell>
          <cell r="F4878">
            <v>490485</v>
          </cell>
        </row>
        <row r="4879">
          <cell r="A4879">
            <v>0</v>
          </cell>
          <cell r="B4879">
            <v>0</v>
          </cell>
          <cell r="C4879">
            <v>0</v>
          </cell>
          <cell r="D4879">
            <v>0</v>
          </cell>
          <cell r="E4879">
            <v>0</v>
          </cell>
          <cell r="F4879">
            <v>0</v>
          </cell>
        </row>
        <row r="4880">
          <cell r="A4880" t="str">
            <v>6.2.3.33.1.4.8</v>
          </cell>
          <cell r="B4880" t="str">
            <v>Niple en Hierro Dúctil de Ø3" L= 0,30m, extremo brida, según norma de fabricación ASTM A-536; incluye juego de empaques y tornillos</v>
          </cell>
          <cell r="C4880" t="str">
            <v>un</v>
          </cell>
          <cell r="D4880">
            <v>9042</v>
          </cell>
          <cell r="E4880">
            <v>209438</v>
          </cell>
          <cell r="F4880">
            <v>0</v>
          </cell>
        </row>
        <row r="4881">
          <cell r="A4881">
            <v>0</v>
          </cell>
          <cell r="B4881">
            <v>0</v>
          </cell>
          <cell r="C4881">
            <v>0</v>
          </cell>
          <cell r="D4881">
            <v>0</v>
          </cell>
          <cell r="E4881">
            <v>0</v>
          </cell>
          <cell r="F4881">
            <v>0</v>
          </cell>
        </row>
        <row r="4882">
          <cell r="A4882">
            <v>0</v>
          </cell>
          <cell r="B4882" t="str">
            <v>Instalación de Niple en Hierro Dúctil de Ø3" L= 0,30m, extremo brida, según norma de fabricación ASTM A-536; incluye juego de empaques y tornillos</v>
          </cell>
          <cell r="C4882">
            <v>0</v>
          </cell>
          <cell r="D4882">
            <v>0</v>
          </cell>
          <cell r="E4882">
            <v>0</v>
          </cell>
          <cell r="F4882">
            <v>0</v>
          </cell>
        </row>
        <row r="4883">
          <cell r="A4883">
            <v>0</v>
          </cell>
          <cell r="B4883" t="str">
            <v>Salario Oficial + 2 Ayudantes  dia con prestaciones</v>
          </cell>
          <cell r="C4883" t="str">
            <v>día</v>
          </cell>
          <cell r="D4883">
            <v>14</v>
          </cell>
          <cell r="E4883">
            <v>120563.51999999999</v>
          </cell>
          <cell r="F4883">
            <v>8611.6799999999985</v>
          </cell>
        </row>
        <row r="4884">
          <cell r="A4884">
            <v>0</v>
          </cell>
          <cell r="B4884" t="str">
            <v>Herramienta menor (5% M.O.)</v>
          </cell>
          <cell r="C4884" t="str">
            <v>gl</v>
          </cell>
          <cell r="D4884">
            <v>0.05</v>
          </cell>
          <cell r="E4884">
            <v>8611.6799999999985</v>
          </cell>
          <cell r="F4884">
            <v>430.58399999999995</v>
          </cell>
        </row>
        <row r="4885">
          <cell r="A4885">
            <v>0</v>
          </cell>
          <cell r="B4885" t="str">
            <v>Costo directo</v>
          </cell>
          <cell r="C4885">
            <v>0</v>
          </cell>
          <cell r="D4885">
            <v>0</v>
          </cell>
          <cell r="E4885">
            <v>0</v>
          </cell>
          <cell r="F4885">
            <v>9042.2639999999992</v>
          </cell>
        </row>
        <row r="4886">
          <cell r="A4886">
            <v>0</v>
          </cell>
          <cell r="B4886" t="str">
            <v xml:space="preserve">A.I.U </v>
          </cell>
          <cell r="C4886">
            <v>0</v>
          </cell>
          <cell r="D4886">
            <v>0</v>
          </cell>
          <cell r="E4886">
            <v>0</v>
          </cell>
          <cell r="F4886">
            <v>0</v>
          </cell>
        </row>
        <row r="4887">
          <cell r="A4887">
            <v>0</v>
          </cell>
          <cell r="B4887" t="str">
            <v>PRECIO UNITARIO (un)</v>
          </cell>
          <cell r="C4887">
            <v>0</v>
          </cell>
          <cell r="D4887">
            <v>0</v>
          </cell>
          <cell r="E4887">
            <v>0</v>
          </cell>
          <cell r="F4887">
            <v>9042</v>
          </cell>
        </row>
        <row r="4888">
          <cell r="A4888">
            <v>0</v>
          </cell>
          <cell r="B4888">
            <v>0</v>
          </cell>
          <cell r="C4888">
            <v>0</v>
          </cell>
          <cell r="D4888">
            <v>0</v>
          </cell>
          <cell r="E4888">
            <v>0</v>
          </cell>
          <cell r="F4888">
            <v>0</v>
          </cell>
        </row>
        <row r="4889">
          <cell r="A4889">
            <v>0</v>
          </cell>
          <cell r="B4889" t="str">
            <v>Suministro de Niple en Hierro Dúctil de Ø3" L= 0,30m, extremo brida, según norma de fabricación ASTM A-536; incluye juego de empaques y tornillos</v>
          </cell>
          <cell r="C4889">
            <v>0</v>
          </cell>
          <cell r="D4889">
            <v>0</v>
          </cell>
          <cell r="E4889">
            <v>0</v>
          </cell>
          <cell r="F4889">
            <v>0</v>
          </cell>
        </row>
        <row r="4890">
          <cell r="A4890">
            <v>0</v>
          </cell>
          <cell r="B4890" t="str">
            <v>Niple en Hierro Dúctil de Ø3" L= 0,30m</v>
          </cell>
          <cell r="C4890" t="str">
            <v>un</v>
          </cell>
          <cell r="D4890">
            <v>1</v>
          </cell>
          <cell r="E4890">
            <v>179046</v>
          </cell>
          <cell r="F4890">
            <v>179046</v>
          </cell>
        </row>
        <row r="4891">
          <cell r="A4891">
            <v>0</v>
          </cell>
          <cell r="B4891" t="str">
            <v>Juego de empaques y tornillos 3"</v>
          </cell>
          <cell r="C4891" t="str">
            <v>un</v>
          </cell>
          <cell r="D4891">
            <v>1</v>
          </cell>
          <cell r="E4891">
            <v>22336.959999999999</v>
          </cell>
          <cell r="F4891">
            <v>22336.959999999999</v>
          </cell>
        </row>
        <row r="4892">
          <cell r="A4892">
            <v>0</v>
          </cell>
          <cell r="B4892" t="str">
            <v xml:space="preserve">Transporte </v>
          </cell>
          <cell r="C4892" t="str">
            <v>un</v>
          </cell>
          <cell r="D4892">
            <v>1</v>
          </cell>
          <cell r="E4892">
            <v>8055.3184000000001</v>
          </cell>
          <cell r="F4892">
            <v>8055.3184000000001</v>
          </cell>
        </row>
        <row r="4893">
          <cell r="A4893">
            <v>0</v>
          </cell>
          <cell r="B4893" t="str">
            <v>Costo directo</v>
          </cell>
          <cell r="C4893">
            <v>0</v>
          </cell>
          <cell r="D4893">
            <v>0</v>
          </cell>
          <cell r="E4893">
            <v>0</v>
          </cell>
          <cell r="F4893">
            <v>209438.27839999998</v>
          </cell>
        </row>
        <row r="4894">
          <cell r="A4894">
            <v>0</v>
          </cell>
          <cell r="B4894" t="str">
            <v xml:space="preserve">A.I.U </v>
          </cell>
          <cell r="C4894">
            <v>0</v>
          </cell>
          <cell r="D4894">
            <v>0</v>
          </cell>
          <cell r="E4894">
            <v>0</v>
          </cell>
          <cell r="F4894">
            <v>0</v>
          </cell>
        </row>
        <row r="4895">
          <cell r="A4895">
            <v>0</v>
          </cell>
          <cell r="B4895" t="str">
            <v>PRECIO UNITARIO (un)</v>
          </cell>
          <cell r="C4895">
            <v>0</v>
          </cell>
          <cell r="D4895">
            <v>0</v>
          </cell>
          <cell r="E4895">
            <v>0</v>
          </cell>
          <cell r="F4895">
            <v>209438</v>
          </cell>
        </row>
        <row r="4896">
          <cell r="A4896">
            <v>0</v>
          </cell>
          <cell r="B4896">
            <v>0</v>
          </cell>
          <cell r="C4896">
            <v>0</v>
          </cell>
          <cell r="D4896">
            <v>0</v>
          </cell>
          <cell r="E4896">
            <v>0</v>
          </cell>
          <cell r="F4896">
            <v>0</v>
          </cell>
        </row>
        <row r="4897">
          <cell r="A4897" t="str">
            <v>6.2.3.33.1.4.9</v>
          </cell>
          <cell r="B4897" t="str">
            <v>Niple en Hierro Dúctil de Ø3" L= 3,85m, extremo brida, según norma de fabricación ASTM A-536; incluye juego de empaques y tornillos</v>
          </cell>
          <cell r="C4897" t="str">
            <v>un</v>
          </cell>
          <cell r="D4897">
            <v>506367</v>
          </cell>
          <cell r="E4897">
            <v>1318011</v>
          </cell>
          <cell r="F4897">
            <v>0</v>
          </cell>
        </row>
        <row r="4898">
          <cell r="A4898">
            <v>0</v>
          </cell>
          <cell r="B4898">
            <v>0</v>
          </cell>
          <cell r="C4898">
            <v>0</v>
          </cell>
          <cell r="D4898">
            <v>0</v>
          </cell>
          <cell r="E4898">
            <v>0</v>
          </cell>
          <cell r="F4898">
            <v>0</v>
          </cell>
        </row>
        <row r="4899">
          <cell r="A4899">
            <v>0</v>
          </cell>
          <cell r="B4899" t="str">
            <v>Instalación de Niple en Hierro Dúctil de Ø3" L= 3,85m, extremo brida, según norma de fabricación ASTM A-536; incluye juego de empaques y tornillos</v>
          </cell>
          <cell r="C4899">
            <v>0</v>
          </cell>
          <cell r="D4899">
            <v>0</v>
          </cell>
          <cell r="E4899">
            <v>0</v>
          </cell>
          <cell r="F4899">
            <v>0</v>
          </cell>
        </row>
        <row r="4900">
          <cell r="A4900">
            <v>0</v>
          </cell>
          <cell r="B4900" t="str">
            <v>Salario Oficial + 2 Ayudantes  dia con prestaciones</v>
          </cell>
          <cell r="C4900" t="str">
            <v>día</v>
          </cell>
          <cell r="D4900">
            <v>4</v>
          </cell>
          <cell r="E4900">
            <v>120563.51999999999</v>
          </cell>
          <cell r="F4900">
            <v>482254.07999999996</v>
          </cell>
        </row>
        <row r="4901">
          <cell r="A4901">
            <v>0</v>
          </cell>
          <cell r="B4901" t="str">
            <v>Herramienta menor (5% M.O.)</v>
          </cell>
          <cell r="C4901" t="str">
            <v>gl</v>
          </cell>
          <cell r="D4901">
            <v>0.05</v>
          </cell>
          <cell r="E4901">
            <v>482254.07999999996</v>
          </cell>
          <cell r="F4901">
            <v>24112.703999999998</v>
          </cell>
        </row>
        <row r="4902">
          <cell r="A4902">
            <v>0</v>
          </cell>
          <cell r="B4902" t="str">
            <v>Precio directo</v>
          </cell>
          <cell r="C4902">
            <v>0</v>
          </cell>
          <cell r="D4902">
            <v>0</v>
          </cell>
          <cell r="E4902">
            <v>0</v>
          </cell>
          <cell r="F4902">
            <v>506366.78399999999</v>
          </cell>
        </row>
        <row r="4903">
          <cell r="A4903">
            <v>0</v>
          </cell>
          <cell r="B4903" t="str">
            <v xml:space="preserve">A.I.U </v>
          </cell>
          <cell r="C4903">
            <v>0</v>
          </cell>
          <cell r="D4903">
            <v>0</v>
          </cell>
          <cell r="E4903">
            <v>0</v>
          </cell>
          <cell r="F4903">
            <v>0</v>
          </cell>
        </row>
        <row r="4904">
          <cell r="A4904">
            <v>0</v>
          </cell>
          <cell r="B4904" t="str">
            <v>PRECIO UNITARIO (un)</v>
          </cell>
          <cell r="C4904">
            <v>0</v>
          </cell>
          <cell r="D4904">
            <v>0</v>
          </cell>
          <cell r="E4904">
            <v>0</v>
          </cell>
          <cell r="F4904">
            <v>506367</v>
          </cell>
        </row>
        <row r="4905">
          <cell r="A4905">
            <v>0</v>
          </cell>
          <cell r="B4905">
            <v>0</v>
          </cell>
          <cell r="C4905">
            <v>0</v>
          </cell>
          <cell r="D4905">
            <v>0</v>
          </cell>
          <cell r="E4905">
            <v>0</v>
          </cell>
          <cell r="F4905">
            <v>0</v>
          </cell>
        </row>
        <row r="4906">
          <cell r="A4906">
            <v>0</v>
          </cell>
          <cell r="B4906" t="str">
            <v>Suministro de Niple en Hierro Dúctil de Ø3" L= 3,85m, extremo brida, según norma de fabricación ASTM A-536; incluye juego de empaques y tornillos</v>
          </cell>
          <cell r="C4906">
            <v>0</v>
          </cell>
          <cell r="D4906">
            <v>0</v>
          </cell>
          <cell r="E4906">
            <v>0</v>
          </cell>
          <cell r="F4906">
            <v>0</v>
          </cell>
        </row>
        <row r="4907">
          <cell r="A4907">
            <v>0</v>
          </cell>
          <cell r="B4907" t="str">
            <v>Niple en Hierro Dúctil de Ø3" L= 3,85m</v>
          </cell>
          <cell r="C4907" t="str">
            <v>un</v>
          </cell>
          <cell r="D4907">
            <v>1</v>
          </cell>
          <cell r="E4907">
            <v>1244981.78</v>
          </cell>
          <cell r="F4907">
            <v>1244981.78</v>
          </cell>
        </row>
        <row r="4908">
          <cell r="A4908">
            <v>0</v>
          </cell>
          <cell r="B4908" t="str">
            <v>Juego de empaques y tornillos 3"</v>
          </cell>
          <cell r="C4908" t="str">
            <v>un</v>
          </cell>
          <cell r="D4908">
            <v>1</v>
          </cell>
          <cell r="E4908">
            <v>22336.959999999999</v>
          </cell>
          <cell r="F4908">
            <v>22336.959999999999</v>
          </cell>
        </row>
        <row r="4909">
          <cell r="A4909">
            <v>0</v>
          </cell>
          <cell r="B4909" t="str">
            <v xml:space="preserve">Transporte </v>
          </cell>
          <cell r="C4909" t="str">
            <v>un</v>
          </cell>
          <cell r="D4909">
            <v>1</v>
          </cell>
          <cell r="E4909">
            <v>50692.749600000003</v>
          </cell>
          <cell r="F4909">
            <v>50692.749600000003</v>
          </cell>
        </row>
        <row r="4910">
          <cell r="A4910">
            <v>0</v>
          </cell>
          <cell r="B4910" t="str">
            <v>Precio directo</v>
          </cell>
          <cell r="C4910">
            <v>0</v>
          </cell>
          <cell r="D4910">
            <v>0</v>
          </cell>
          <cell r="E4910">
            <v>0</v>
          </cell>
          <cell r="F4910">
            <v>1318011.4896</v>
          </cell>
        </row>
        <row r="4911">
          <cell r="A4911">
            <v>0</v>
          </cell>
          <cell r="B4911" t="str">
            <v xml:space="preserve">A.I.U </v>
          </cell>
          <cell r="C4911">
            <v>0</v>
          </cell>
          <cell r="D4911">
            <v>0</v>
          </cell>
          <cell r="E4911">
            <v>0</v>
          </cell>
          <cell r="F4911">
            <v>0</v>
          </cell>
        </row>
        <row r="4912">
          <cell r="A4912">
            <v>0</v>
          </cell>
          <cell r="B4912" t="str">
            <v>PRECIO UNITARIO (un)</v>
          </cell>
          <cell r="C4912">
            <v>0</v>
          </cell>
          <cell r="D4912">
            <v>0</v>
          </cell>
          <cell r="E4912">
            <v>0</v>
          </cell>
          <cell r="F4912">
            <v>1318011</v>
          </cell>
        </row>
        <row r="4913">
          <cell r="A4913">
            <v>0</v>
          </cell>
          <cell r="B4913">
            <v>0</v>
          </cell>
          <cell r="C4913">
            <v>0</v>
          </cell>
          <cell r="D4913">
            <v>0</v>
          </cell>
          <cell r="E4913">
            <v>0</v>
          </cell>
          <cell r="F4913">
            <v>0</v>
          </cell>
        </row>
        <row r="4914">
          <cell r="A4914" t="str">
            <v>6.2.3.33.1.4.10</v>
          </cell>
          <cell r="B4914" t="str">
            <v>Niple en Hierro Dúctil de Ø3" L= 5,20m, extremo brida, según norma de fabricación ASTM A-536; incluye juego de empaques y tornillos</v>
          </cell>
          <cell r="C4914" t="str">
            <v>un</v>
          </cell>
          <cell r="D4914">
            <v>31648</v>
          </cell>
          <cell r="E4914">
            <v>1739581</v>
          </cell>
          <cell r="F4914">
            <v>0</v>
          </cell>
        </row>
        <row r="4915">
          <cell r="A4915">
            <v>0</v>
          </cell>
          <cell r="B4915">
            <v>0</v>
          </cell>
          <cell r="C4915">
            <v>0</v>
          </cell>
          <cell r="D4915">
            <v>0</v>
          </cell>
          <cell r="E4915">
            <v>0</v>
          </cell>
          <cell r="F4915">
            <v>0</v>
          </cell>
        </row>
        <row r="4916">
          <cell r="A4916">
            <v>0</v>
          </cell>
          <cell r="B4916" t="str">
            <v>Instalación de Niple en Hierro Dúctil de Ø3" L= 5,20m, extremo brida, según norma de fabricación ASTM A-536; incluye juego de empaques y tornillos</v>
          </cell>
          <cell r="C4916">
            <v>0</v>
          </cell>
          <cell r="D4916">
            <v>0</v>
          </cell>
          <cell r="E4916">
            <v>0</v>
          </cell>
          <cell r="F4916">
            <v>0</v>
          </cell>
        </row>
        <row r="4917">
          <cell r="A4917">
            <v>0</v>
          </cell>
          <cell r="B4917" t="str">
            <v>Salario Oficial + 2 Ayudantes  dia con prestaciones</v>
          </cell>
          <cell r="C4917" t="str">
            <v>día</v>
          </cell>
          <cell r="D4917">
            <v>4</v>
          </cell>
          <cell r="E4917">
            <v>120563.51999999999</v>
          </cell>
          <cell r="F4917">
            <v>30140.879999999997</v>
          </cell>
        </row>
        <row r="4918">
          <cell r="A4918">
            <v>0</v>
          </cell>
          <cell r="B4918" t="str">
            <v>Herramienta menor (5% M.O.)</v>
          </cell>
          <cell r="C4918" t="str">
            <v>gl</v>
          </cell>
          <cell r="D4918">
            <v>0.05</v>
          </cell>
          <cell r="E4918">
            <v>30140.879999999997</v>
          </cell>
          <cell r="F4918">
            <v>1507.0439999999999</v>
          </cell>
        </row>
        <row r="4919">
          <cell r="A4919">
            <v>0</v>
          </cell>
          <cell r="B4919" t="str">
            <v>Precio directo</v>
          </cell>
          <cell r="C4919">
            <v>0</v>
          </cell>
          <cell r="D4919">
            <v>0</v>
          </cell>
          <cell r="E4919">
            <v>0</v>
          </cell>
          <cell r="F4919">
            <v>31647.923999999999</v>
          </cell>
        </row>
        <row r="4920">
          <cell r="A4920">
            <v>0</v>
          </cell>
          <cell r="B4920" t="str">
            <v xml:space="preserve">A.I.U </v>
          </cell>
          <cell r="C4920">
            <v>0</v>
          </cell>
          <cell r="D4920">
            <v>0</v>
          </cell>
          <cell r="E4920">
            <v>0</v>
          </cell>
          <cell r="F4920">
            <v>0</v>
          </cell>
        </row>
        <row r="4921">
          <cell r="A4921">
            <v>0</v>
          </cell>
          <cell r="B4921" t="str">
            <v>PRECIO UNITARIO (un)</v>
          </cell>
          <cell r="C4921">
            <v>0</v>
          </cell>
          <cell r="D4921">
            <v>0</v>
          </cell>
          <cell r="E4921">
            <v>0</v>
          </cell>
          <cell r="F4921">
            <v>31648</v>
          </cell>
        </row>
        <row r="4922">
          <cell r="A4922">
            <v>0</v>
          </cell>
          <cell r="B4922">
            <v>0</v>
          </cell>
          <cell r="C4922">
            <v>0</v>
          </cell>
          <cell r="D4922">
            <v>0</v>
          </cell>
          <cell r="E4922">
            <v>0</v>
          </cell>
          <cell r="F4922">
            <v>0</v>
          </cell>
        </row>
        <row r="4923">
          <cell r="A4923">
            <v>0</v>
          </cell>
          <cell r="B4923" t="str">
            <v>Suministro de Niple en Hierro Dúctil de Ø3" L= 5,20m, extremo brida, según norma de fabricación ASTM A-536; incluye juego de empaques y tornillos</v>
          </cell>
          <cell r="C4923">
            <v>0</v>
          </cell>
          <cell r="D4923">
            <v>0</v>
          </cell>
          <cell r="E4923">
            <v>0</v>
          </cell>
          <cell r="F4923">
            <v>0</v>
          </cell>
        </row>
        <row r="4924">
          <cell r="A4924">
            <v>0</v>
          </cell>
          <cell r="B4924" t="str">
            <v>Niple en Hierro Dúctil de Ø3" L= 5,20m</v>
          </cell>
          <cell r="C4924" t="str">
            <v>un</v>
          </cell>
          <cell r="D4924">
            <v>1</v>
          </cell>
          <cell r="E4924">
            <v>1650337.35</v>
          </cell>
          <cell r="F4924">
            <v>1650337.35</v>
          </cell>
        </row>
        <row r="4925">
          <cell r="A4925">
            <v>0</v>
          </cell>
          <cell r="B4925" t="str">
            <v>Juego de empaques y tornillos 3"</v>
          </cell>
          <cell r="C4925" t="str">
            <v>un</v>
          </cell>
          <cell r="D4925">
            <v>1</v>
          </cell>
          <cell r="E4925">
            <v>22336.959999999999</v>
          </cell>
          <cell r="F4925">
            <v>22336.959999999999</v>
          </cell>
        </row>
        <row r="4926">
          <cell r="A4926">
            <v>0</v>
          </cell>
          <cell r="B4926" t="str">
            <v xml:space="preserve">Transporte </v>
          </cell>
          <cell r="C4926" t="str">
            <v>un</v>
          </cell>
          <cell r="D4926">
            <v>1</v>
          </cell>
          <cell r="E4926">
            <v>66906.972399999999</v>
          </cell>
          <cell r="F4926">
            <v>66906.972399999999</v>
          </cell>
        </row>
        <row r="4927">
          <cell r="A4927">
            <v>0</v>
          </cell>
          <cell r="B4927" t="str">
            <v>Precio directo</v>
          </cell>
          <cell r="C4927">
            <v>0</v>
          </cell>
          <cell r="D4927">
            <v>0</v>
          </cell>
          <cell r="E4927">
            <v>0</v>
          </cell>
          <cell r="F4927">
            <v>1739581.2824000001</v>
          </cell>
        </row>
        <row r="4928">
          <cell r="A4928">
            <v>0</v>
          </cell>
          <cell r="B4928" t="str">
            <v xml:space="preserve">A.I.U </v>
          </cell>
          <cell r="C4928">
            <v>0</v>
          </cell>
          <cell r="D4928">
            <v>0</v>
          </cell>
          <cell r="E4928">
            <v>0</v>
          </cell>
          <cell r="F4928">
            <v>0</v>
          </cell>
        </row>
        <row r="4929">
          <cell r="A4929">
            <v>0</v>
          </cell>
          <cell r="B4929" t="str">
            <v>PRECIO UNITARIO (un)</v>
          </cell>
          <cell r="C4929">
            <v>0</v>
          </cell>
          <cell r="D4929">
            <v>0</v>
          </cell>
          <cell r="E4929">
            <v>0</v>
          </cell>
          <cell r="F4929">
            <v>1739581</v>
          </cell>
        </row>
        <row r="4930">
          <cell r="A4930">
            <v>0</v>
          </cell>
          <cell r="B4930">
            <v>0</v>
          </cell>
          <cell r="C4930">
            <v>0</v>
          </cell>
          <cell r="D4930">
            <v>0</v>
          </cell>
          <cell r="E4930">
            <v>0</v>
          </cell>
          <cell r="F4930">
            <v>0</v>
          </cell>
        </row>
        <row r="4931">
          <cell r="A4931" t="str">
            <v>6.2.3.33.1.4.11</v>
          </cell>
          <cell r="B4931" t="str">
            <v>Niple en Hierro Dúctil de Ø3" L= 2,40m, extremo brida, según norma de fabricación ASTM A-536; incluye juego de empaques y tornillos</v>
          </cell>
          <cell r="C4931" t="str">
            <v>un</v>
          </cell>
          <cell r="D4931">
            <v>31648</v>
          </cell>
          <cell r="E4931">
            <v>865214</v>
          </cell>
          <cell r="F4931">
            <v>0</v>
          </cell>
        </row>
        <row r="4932">
          <cell r="A4932">
            <v>0</v>
          </cell>
          <cell r="B4932">
            <v>0</v>
          </cell>
          <cell r="C4932">
            <v>0</v>
          </cell>
          <cell r="D4932">
            <v>0</v>
          </cell>
          <cell r="E4932">
            <v>0</v>
          </cell>
          <cell r="F4932">
            <v>0</v>
          </cell>
        </row>
        <row r="4933">
          <cell r="A4933">
            <v>0</v>
          </cell>
          <cell r="B4933" t="str">
            <v>Instalación de Niple en Hierro Dúctil de Ø3" L= 2,40m, extremo brida, según norma de fabricación ASTM A-536; incluye juego de empaques y tornillos</v>
          </cell>
          <cell r="C4933">
            <v>0</v>
          </cell>
          <cell r="D4933">
            <v>0</v>
          </cell>
          <cell r="E4933">
            <v>0</v>
          </cell>
          <cell r="F4933">
            <v>0</v>
          </cell>
        </row>
        <row r="4934">
          <cell r="A4934">
            <v>0</v>
          </cell>
          <cell r="B4934" t="str">
            <v>Salario Oficial + 2 Ayudantes  dia con prestaciones</v>
          </cell>
          <cell r="C4934" t="str">
            <v>día</v>
          </cell>
          <cell r="D4934">
            <v>4</v>
          </cell>
          <cell r="E4934">
            <v>120563.51999999999</v>
          </cell>
          <cell r="F4934">
            <v>30140.879999999997</v>
          </cell>
        </row>
        <row r="4935">
          <cell r="A4935">
            <v>0</v>
          </cell>
          <cell r="B4935" t="str">
            <v>Herramienta menor (5% M.O.)</v>
          </cell>
          <cell r="C4935" t="str">
            <v>gl</v>
          </cell>
          <cell r="D4935">
            <v>0.05</v>
          </cell>
          <cell r="E4935">
            <v>30140.879999999997</v>
          </cell>
          <cell r="F4935">
            <v>1507.0439999999999</v>
          </cell>
        </row>
        <row r="4936">
          <cell r="A4936">
            <v>0</v>
          </cell>
          <cell r="B4936" t="str">
            <v>Precio directo</v>
          </cell>
          <cell r="C4936">
            <v>0</v>
          </cell>
          <cell r="D4936">
            <v>0</v>
          </cell>
          <cell r="E4936">
            <v>0</v>
          </cell>
          <cell r="F4936">
            <v>31647.923999999999</v>
          </cell>
        </row>
        <row r="4937">
          <cell r="A4937">
            <v>0</v>
          </cell>
          <cell r="B4937" t="str">
            <v xml:space="preserve">A.I.U </v>
          </cell>
          <cell r="C4937">
            <v>0</v>
          </cell>
          <cell r="D4937">
            <v>0</v>
          </cell>
          <cell r="E4937">
            <v>0</v>
          </cell>
          <cell r="F4937">
            <v>0</v>
          </cell>
        </row>
        <row r="4938">
          <cell r="A4938">
            <v>0</v>
          </cell>
          <cell r="B4938" t="str">
            <v>PRECIO UNITARIO (un)</v>
          </cell>
          <cell r="C4938">
            <v>0</v>
          </cell>
          <cell r="D4938">
            <v>0</v>
          </cell>
          <cell r="E4938">
            <v>0</v>
          </cell>
          <cell r="F4938">
            <v>31648</v>
          </cell>
        </row>
        <row r="4939">
          <cell r="A4939">
            <v>0</v>
          </cell>
          <cell r="B4939">
            <v>0</v>
          </cell>
          <cell r="C4939">
            <v>0</v>
          </cell>
          <cell r="D4939">
            <v>0</v>
          </cell>
          <cell r="E4939">
            <v>0</v>
          </cell>
          <cell r="F4939">
            <v>0</v>
          </cell>
        </row>
        <row r="4940">
          <cell r="A4940">
            <v>0</v>
          </cell>
          <cell r="B4940" t="str">
            <v>Suministro de Niple en Hierro Dúctil de Ø3" L= 2,40m, extremo brida, según norma de fabricación ASTM A-536; incluye juego de empaques y tornillos</v>
          </cell>
          <cell r="C4940">
            <v>0</v>
          </cell>
          <cell r="D4940">
            <v>0</v>
          </cell>
          <cell r="E4940">
            <v>0</v>
          </cell>
          <cell r="F4940">
            <v>0</v>
          </cell>
        </row>
        <row r="4941">
          <cell r="A4941">
            <v>0</v>
          </cell>
          <cell r="B4941" t="str">
            <v>Niple en Hierro Dúctil de Ø3" L= 2,40m</v>
          </cell>
          <cell r="C4941" t="str">
            <v>un</v>
          </cell>
          <cell r="D4941">
            <v>1</v>
          </cell>
          <cell r="E4941">
            <v>809599.44</v>
          </cell>
          <cell r="F4941">
            <v>809599.44</v>
          </cell>
        </row>
        <row r="4942">
          <cell r="A4942">
            <v>0</v>
          </cell>
          <cell r="B4942" t="str">
            <v>Juego de empaques y tornillos 3"</v>
          </cell>
          <cell r="C4942" t="str">
            <v>un</v>
          </cell>
          <cell r="D4942">
            <v>1</v>
          </cell>
          <cell r="E4942">
            <v>22336.959999999999</v>
          </cell>
          <cell r="F4942">
            <v>22336.959999999999</v>
          </cell>
        </row>
        <row r="4943">
          <cell r="A4943">
            <v>0</v>
          </cell>
          <cell r="B4943" t="str">
            <v xml:space="preserve">Transporte </v>
          </cell>
          <cell r="C4943" t="str">
            <v>un</v>
          </cell>
          <cell r="D4943">
            <v>1</v>
          </cell>
          <cell r="E4943">
            <v>33277.455999999998</v>
          </cell>
          <cell r="F4943">
            <v>33277.455999999998</v>
          </cell>
        </row>
        <row r="4944">
          <cell r="A4944">
            <v>0</v>
          </cell>
          <cell r="B4944" t="str">
            <v>Precio directo</v>
          </cell>
          <cell r="C4944">
            <v>0</v>
          </cell>
          <cell r="D4944">
            <v>0</v>
          </cell>
          <cell r="E4944">
            <v>0</v>
          </cell>
          <cell r="F4944">
            <v>865213.85599999991</v>
          </cell>
        </row>
        <row r="4945">
          <cell r="A4945">
            <v>0</v>
          </cell>
          <cell r="B4945" t="str">
            <v xml:space="preserve">A.I.U </v>
          </cell>
          <cell r="C4945">
            <v>0</v>
          </cell>
          <cell r="D4945">
            <v>0</v>
          </cell>
          <cell r="E4945">
            <v>0</v>
          </cell>
          <cell r="F4945">
            <v>0</v>
          </cell>
        </row>
        <row r="4946">
          <cell r="A4946">
            <v>0</v>
          </cell>
          <cell r="B4946" t="str">
            <v>PRECIO UNITARIO (un)</v>
          </cell>
          <cell r="C4946">
            <v>0</v>
          </cell>
          <cell r="D4946">
            <v>0</v>
          </cell>
          <cell r="E4946">
            <v>0</v>
          </cell>
          <cell r="F4946">
            <v>865214</v>
          </cell>
        </row>
        <row r="4947">
          <cell r="A4947">
            <v>0</v>
          </cell>
          <cell r="B4947">
            <v>0</v>
          </cell>
          <cell r="C4947">
            <v>0</v>
          </cell>
          <cell r="D4947">
            <v>0</v>
          </cell>
          <cell r="E4947">
            <v>0</v>
          </cell>
          <cell r="F4947">
            <v>0</v>
          </cell>
        </row>
        <row r="4948">
          <cell r="A4948" t="str">
            <v>6.2.3.33.1.4.12</v>
          </cell>
          <cell r="B4948" t="str">
            <v>Niple en Hierro Dúctil de Ø3" L= 0,75m, extremo brida, según norma de fabricación ASTM A-536; incluye juego de empaques y tornillos</v>
          </cell>
          <cell r="C4948" t="str">
            <v>un</v>
          </cell>
          <cell r="D4948">
            <v>23736</v>
          </cell>
          <cell r="E4948">
            <v>349962</v>
          </cell>
          <cell r="F4948">
            <v>0</v>
          </cell>
        </row>
        <row r="4949">
          <cell r="A4949">
            <v>0</v>
          </cell>
          <cell r="B4949">
            <v>0</v>
          </cell>
          <cell r="C4949">
            <v>0</v>
          </cell>
          <cell r="D4949">
            <v>0</v>
          </cell>
          <cell r="E4949">
            <v>0</v>
          </cell>
          <cell r="F4949">
            <v>0</v>
          </cell>
        </row>
        <row r="4950">
          <cell r="A4950">
            <v>0</v>
          </cell>
          <cell r="B4950" t="str">
            <v>Instalación de Niple en Hierro Dúctil de Ø3" L= 0,75m, extremo brida, según norma de fabricación ASTM A-536; incluye juego de empaques y tornillos</v>
          </cell>
          <cell r="C4950">
            <v>0</v>
          </cell>
          <cell r="D4950">
            <v>0</v>
          </cell>
          <cell r="E4950">
            <v>0</v>
          </cell>
          <cell r="F4950">
            <v>0</v>
          </cell>
        </row>
        <row r="4951">
          <cell r="A4951">
            <v>0</v>
          </cell>
          <cell r="B4951" t="str">
            <v xml:space="preserve">Salario Oficial + Ayudante dia con prestaciones </v>
          </cell>
          <cell r="C4951" t="str">
            <v>día</v>
          </cell>
          <cell r="D4951">
            <v>4</v>
          </cell>
          <cell r="E4951">
            <v>90422.639999999985</v>
          </cell>
          <cell r="F4951">
            <v>22605.659999999996</v>
          </cell>
        </row>
        <row r="4952">
          <cell r="A4952">
            <v>0</v>
          </cell>
          <cell r="B4952" t="str">
            <v>Herramienta menor (5% M.O.)</v>
          </cell>
          <cell r="C4952" t="str">
            <v>gl</v>
          </cell>
          <cell r="D4952">
            <v>0.05</v>
          </cell>
          <cell r="E4952">
            <v>22605.659999999996</v>
          </cell>
          <cell r="F4952">
            <v>1130.2829999999999</v>
          </cell>
        </row>
        <row r="4953">
          <cell r="A4953">
            <v>0</v>
          </cell>
          <cell r="B4953" t="str">
            <v>Precio directo</v>
          </cell>
          <cell r="C4953">
            <v>0</v>
          </cell>
          <cell r="D4953">
            <v>0</v>
          </cell>
          <cell r="E4953">
            <v>0</v>
          </cell>
          <cell r="F4953">
            <v>23735.942999999996</v>
          </cell>
        </row>
        <row r="4954">
          <cell r="A4954">
            <v>0</v>
          </cell>
          <cell r="B4954" t="str">
            <v xml:space="preserve">A.I.U </v>
          </cell>
          <cell r="C4954">
            <v>0</v>
          </cell>
          <cell r="D4954">
            <v>0</v>
          </cell>
          <cell r="E4954">
            <v>0</v>
          </cell>
          <cell r="F4954">
            <v>0</v>
          </cell>
        </row>
        <row r="4955">
          <cell r="A4955">
            <v>0</v>
          </cell>
          <cell r="B4955" t="str">
            <v>PRECIO UNITARIO (un)</v>
          </cell>
          <cell r="C4955">
            <v>0</v>
          </cell>
          <cell r="D4955">
            <v>0</v>
          </cell>
          <cell r="E4955">
            <v>0</v>
          </cell>
          <cell r="F4955">
            <v>23736</v>
          </cell>
        </row>
        <row r="4956">
          <cell r="A4956">
            <v>0</v>
          </cell>
          <cell r="B4956">
            <v>0</v>
          </cell>
          <cell r="C4956">
            <v>0</v>
          </cell>
          <cell r="D4956">
            <v>0</v>
          </cell>
          <cell r="E4956">
            <v>0</v>
          </cell>
          <cell r="F4956">
            <v>0</v>
          </cell>
        </row>
        <row r="4957">
          <cell r="A4957">
            <v>0</v>
          </cell>
          <cell r="B4957" t="str">
            <v>Suministro de Niple en Hierro Dúctil de Ø3" L= 0,75m, extremo brida, según norma de fabricación ASTM A-536; incluye juego de empaques y tornillos</v>
          </cell>
          <cell r="C4957">
            <v>0</v>
          </cell>
          <cell r="D4957">
            <v>0</v>
          </cell>
          <cell r="E4957">
            <v>0</v>
          </cell>
          <cell r="F4957">
            <v>0</v>
          </cell>
        </row>
        <row r="4958">
          <cell r="A4958">
            <v>0</v>
          </cell>
          <cell r="B4958" t="str">
            <v>Niple en Hierro Dúctil de Ø3" L= 0,75m</v>
          </cell>
          <cell r="C4958" t="str">
            <v>un</v>
          </cell>
          <cell r="D4958">
            <v>1</v>
          </cell>
          <cell r="E4958">
            <v>314164.52</v>
          </cell>
          <cell r="F4958">
            <v>314164.52</v>
          </cell>
        </row>
        <row r="4959">
          <cell r="A4959">
            <v>0</v>
          </cell>
          <cell r="B4959" t="str">
            <v>Juego de empaques y tornillos 3"</v>
          </cell>
          <cell r="C4959" t="str">
            <v>un</v>
          </cell>
          <cell r="D4959">
            <v>1</v>
          </cell>
          <cell r="E4959">
            <v>22336.959999999999</v>
          </cell>
          <cell r="F4959">
            <v>22336.959999999999</v>
          </cell>
        </row>
        <row r="4960">
          <cell r="A4960">
            <v>0</v>
          </cell>
          <cell r="B4960" t="str">
            <v xml:space="preserve">Transporte </v>
          </cell>
          <cell r="C4960" t="str">
            <v>un</v>
          </cell>
          <cell r="D4960">
            <v>1</v>
          </cell>
          <cell r="E4960">
            <v>13460.059200000002</v>
          </cell>
          <cell r="F4960">
            <v>13460.059200000002</v>
          </cell>
        </row>
        <row r="4961">
          <cell r="A4961">
            <v>0</v>
          </cell>
          <cell r="B4961" t="str">
            <v>Precio directo</v>
          </cell>
          <cell r="C4961">
            <v>0</v>
          </cell>
          <cell r="D4961">
            <v>0</v>
          </cell>
          <cell r="E4961">
            <v>0</v>
          </cell>
          <cell r="F4961">
            <v>349961.53920000006</v>
          </cell>
        </row>
        <row r="4962">
          <cell r="A4962">
            <v>0</v>
          </cell>
          <cell r="B4962" t="str">
            <v xml:space="preserve">A.I.U </v>
          </cell>
          <cell r="C4962">
            <v>0</v>
          </cell>
          <cell r="D4962">
            <v>0</v>
          </cell>
          <cell r="E4962">
            <v>0</v>
          </cell>
          <cell r="F4962">
            <v>0</v>
          </cell>
        </row>
        <row r="4963">
          <cell r="A4963">
            <v>0</v>
          </cell>
          <cell r="B4963" t="str">
            <v>PRECIO UNITARIO (un)</v>
          </cell>
          <cell r="C4963">
            <v>0</v>
          </cell>
          <cell r="D4963">
            <v>0</v>
          </cell>
          <cell r="E4963">
            <v>0</v>
          </cell>
          <cell r="F4963">
            <v>349962</v>
          </cell>
        </row>
        <row r="4964">
          <cell r="A4964">
            <v>0</v>
          </cell>
          <cell r="B4964">
            <v>0</v>
          </cell>
          <cell r="C4964">
            <v>0</v>
          </cell>
          <cell r="D4964">
            <v>0</v>
          </cell>
          <cell r="E4964">
            <v>0</v>
          </cell>
          <cell r="F4964">
            <v>0</v>
          </cell>
        </row>
        <row r="4965">
          <cell r="A4965" t="str">
            <v>6.2.3.33.1.4.24</v>
          </cell>
          <cell r="B4965" t="str">
            <v>Niple en Hierro Dúctil de Ø3" L= 1,00m, extremo brida, según norma de fabricación ASTM A-536; incluye juego de empaques y tornillos</v>
          </cell>
          <cell r="C4965" t="str">
            <v>un</v>
          </cell>
          <cell r="D4965">
            <v>31648</v>
          </cell>
          <cell r="E4965">
            <v>428030</v>
          </cell>
          <cell r="F4965">
            <v>0</v>
          </cell>
        </row>
        <row r="4966">
          <cell r="A4966">
            <v>0</v>
          </cell>
          <cell r="B4966">
            <v>0</v>
          </cell>
          <cell r="C4966">
            <v>0</v>
          </cell>
          <cell r="D4966">
            <v>0</v>
          </cell>
          <cell r="E4966">
            <v>0</v>
          </cell>
          <cell r="F4966">
            <v>0</v>
          </cell>
        </row>
        <row r="4967">
          <cell r="A4967">
            <v>0</v>
          </cell>
          <cell r="B4967" t="str">
            <v>Instalación de Niple en Hierro Dúctil de Ø3" L= 1,00m, extremo brida, según norma de fabricación ASTM A-536; incluye juego de empaques y tornillos</v>
          </cell>
          <cell r="C4967">
            <v>0</v>
          </cell>
          <cell r="D4967">
            <v>0</v>
          </cell>
          <cell r="E4967">
            <v>0</v>
          </cell>
          <cell r="F4967">
            <v>0</v>
          </cell>
        </row>
        <row r="4968">
          <cell r="A4968">
            <v>0</v>
          </cell>
          <cell r="B4968" t="str">
            <v>Salario Oficial + 2 Ayudantes  dia con prestaciones</v>
          </cell>
          <cell r="C4968" t="str">
            <v>día</v>
          </cell>
          <cell r="D4968">
            <v>4</v>
          </cell>
          <cell r="E4968">
            <v>120563.51999999999</v>
          </cell>
          <cell r="F4968">
            <v>30140.879999999997</v>
          </cell>
        </row>
        <row r="4969">
          <cell r="A4969">
            <v>0</v>
          </cell>
          <cell r="B4969" t="str">
            <v>Herramienta menor (5% M.O.)</v>
          </cell>
          <cell r="C4969" t="str">
            <v>gl</v>
          </cell>
          <cell r="D4969">
            <v>0.05</v>
          </cell>
          <cell r="E4969">
            <v>30140.879999999997</v>
          </cell>
          <cell r="F4969">
            <v>1507.0439999999999</v>
          </cell>
        </row>
        <row r="4970">
          <cell r="A4970">
            <v>0</v>
          </cell>
          <cell r="B4970" t="str">
            <v>Costo directo</v>
          </cell>
          <cell r="C4970">
            <v>0</v>
          </cell>
          <cell r="D4970">
            <v>0</v>
          </cell>
          <cell r="E4970">
            <v>0</v>
          </cell>
          <cell r="F4970">
            <v>31647.923999999999</v>
          </cell>
        </row>
        <row r="4971">
          <cell r="A4971">
            <v>0</v>
          </cell>
          <cell r="B4971" t="str">
            <v xml:space="preserve">A.I.U </v>
          </cell>
          <cell r="C4971">
            <v>0</v>
          </cell>
          <cell r="D4971">
            <v>0</v>
          </cell>
          <cell r="E4971">
            <v>0</v>
          </cell>
          <cell r="F4971">
            <v>0</v>
          </cell>
        </row>
        <row r="4972">
          <cell r="A4972">
            <v>0</v>
          </cell>
          <cell r="B4972" t="str">
            <v>PRECIO UNITARIO  (un)</v>
          </cell>
          <cell r="C4972">
            <v>0</v>
          </cell>
          <cell r="D4972">
            <v>0</v>
          </cell>
          <cell r="E4972">
            <v>0</v>
          </cell>
          <cell r="F4972">
            <v>31648</v>
          </cell>
        </row>
        <row r="4973">
          <cell r="A4973">
            <v>0</v>
          </cell>
          <cell r="B4973">
            <v>0</v>
          </cell>
          <cell r="C4973">
            <v>0</v>
          </cell>
          <cell r="D4973">
            <v>0</v>
          </cell>
          <cell r="E4973">
            <v>0</v>
          </cell>
          <cell r="F4973">
            <v>0</v>
          </cell>
        </row>
        <row r="4974">
          <cell r="A4974">
            <v>0</v>
          </cell>
          <cell r="B4974" t="str">
            <v>Suministro de Niple en Hierro Dúctil de Ø3" L= 1,00m, extremo brida, según norma de fabricación ASTM A-536; incluye juego de empaques y tornillos</v>
          </cell>
          <cell r="C4974">
            <v>0</v>
          </cell>
          <cell r="D4974">
            <v>0</v>
          </cell>
          <cell r="E4974">
            <v>0</v>
          </cell>
          <cell r="F4974">
            <v>0</v>
          </cell>
        </row>
        <row r="4975">
          <cell r="A4975">
            <v>0</v>
          </cell>
          <cell r="B4975" t="str">
            <v>Niple en Hierro Dúctil de Ø3" L= 1,00m</v>
          </cell>
          <cell r="C4975" t="str">
            <v>un</v>
          </cell>
          <cell r="D4975">
            <v>1</v>
          </cell>
          <cell r="E4975">
            <v>389230</v>
          </cell>
          <cell r="F4975">
            <v>389230</v>
          </cell>
        </row>
        <row r="4976">
          <cell r="A4976">
            <v>0</v>
          </cell>
          <cell r="B4976" t="str">
            <v>Juego de empaques y tornillos 3"</v>
          </cell>
          <cell r="C4976" t="str">
            <v>un</v>
          </cell>
          <cell r="D4976">
            <v>1</v>
          </cell>
          <cell r="E4976">
            <v>22336.959999999999</v>
          </cell>
          <cell r="F4976">
            <v>22336.959999999999</v>
          </cell>
        </row>
        <row r="4977">
          <cell r="A4977">
            <v>0</v>
          </cell>
          <cell r="B4977" t="str">
            <v xml:space="preserve">Transporte </v>
          </cell>
          <cell r="C4977" t="str">
            <v>un</v>
          </cell>
          <cell r="D4977">
            <v>1</v>
          </cell>
          <cell r="E4977">
            <v>16462.678400000001</v>
          </cell>
          <cell r="F4977">
            <v>16462.678400000001</v>
          </cell>
        </row>
        <row r="4978">
          <cell r="A4978">
            <v>0</v>
          </cell>
          <cell r="B4978" t="str">
            <v>Costo directo</v>
          </cell>
          <cell r="C4978">
            <v>0</v>
          </cell>
          <cell r="D4978">
            <v>0</v>
          </cell>
          <cell r="E4978">
            <v>0</v>
          </cell>
          <cell r="F4978">
            <v>428029.6384</v>
          </cell>
        </row>
        <row r="4979">
          <cell r="A4979">
            <v>0</v>
          </cell>
          <cell r="B4979" t="str">
            <v xml:space="preserve">A.I.U </v>
          </cell>
          <cell r="C4979">
            <v>0</v>
          </cell>
          <cell r="D4979">
            <v>0</v>
          </cell>
          <cell r="E4979">
            <v>0</v>
          </cell>
          <cell r="F4979">
            <v>0</v>
          </cell>
        </row>
        <row r="4980">
          <cell r="A4980">
            <v>0</v>
          </cell>
          <cell r="B4980" t="str">
            <v>PRECIO UNITARIO  (un)</v>
          </cell>
          <cell r="C4980">
            <v>0</v>
          </cell>
          <cell r="D4980">
            <v>0</v>
          </cell>
          <cell r="E4980">
            <v>0</v>
          </cell>
          <cell r="F4980">
            <v>428030</v>
          </cell>
        </row>
        <row r="4981">
          <cell r="A4981">
            <v>0</v>
          </cell>
          <cell r="B4981">
            <v>0</v>
          </cell>
          <cell r="C4981">
            <v>0</v>
          </cell>
          <cell r="D4981">
            <v>0</v>
          </cell>
          <cell r="E4981">
            <v>0</v>
          </cell>
          <cell r="F4981">
            <v>0</v>
          </cell>
        </row>
        <row r="4982">
          <cell r="A4982">
            <v>0</v>
          </cell>
          <cell r="B4982">
            <v>0</v>
          </cell>
          <cell r="C4982">
            <v>0</v>
          </cell>
          <cell r="D4982">
            <v>0</v>
          </cell>
          <cell r="E4982">
            <v>0</v>
          </cell>
          <cell r="F4982">
            <v>0</v>
          </cell>
        </row>
        <row r="4983">
          <cell r="A4983" t="str">
            <v>6.2.3.33.1.5</v>
          </cell>
          <cell r="B4983" t="str">
            <v>Niple en Hierro Dúctil de Ø4", extremo brida, según norma de fabricación ASTM A-536; incluye juego de empaques y tornillos</v>
          </cell>
          <cell r="C4983">
            <v>0</v>
          </cell>
          <cell r="D4983">
            <v>0</v>
          </cell>
          <cell r="E4983">
            <v>0</v>
          </cell>
          <cell r="F4983">
            <v>0</v>
          </cell>
        </row>
        <row r="4984">
          <cell r="A4984">
            <v>0</v>
          </cell>
          <cell r="B4984">
            <v>0</v>
          </cell>
          <cell r="C4984">
            <v>0</v>
          </cell>
          <cell r="D4984">
            <v>0</v>
          </cell>
          <cell r="E4984">
            <v>0</v>
          </cell>
          <cell r="F4984">
            <v>0</v>
          </cell>
        </row>
        <row r="4985">
          <cell r="A4985" t="str">
            <v>6.2.3.33.1.5.1</v>
          </cell>
          <cell r="B4985" t="str">
            <v>Niple en Hierro Dúctil de Ø4" L= 0,10m, extremo brida, según norma de fabricación ASTM A-536; incluye juego de empaques y tornillos</v>
          </cell>
          <cell r="C4985" t="str">
            <v>un</v>
          </cell>
          <cell r="D4985">
            <v>31648</v>
          </cell>
          <cell r="E4985">
            <v>217015</v>
          </cell>
          <cell r="F4985">
            <v>0</v>
          </cell>
        </row>
        <row r="4986">
          <cell r="A4986">
            <v>0</v>
          </cell>
          <cell r="B4986">
            <v>0</v>
          </cell>
          <cell r="C4986">
            <v>0</v>
          </cell>
          <cell r="D4986">
            <v>0</v>
          </cell>
          <cell r="E4986">
            <v>0</v>
          </cell>
          <cell r="F4986">
            <v>0</v>
          </cell>
        </row>
        <row r="4987">
          <cell r="A4987">
            <v>0</v>
          </cell>
          <cell r="B4987" t="str">
            <v>Instalación de Niple en Hierro Dúctil de Ø4" L= 0,10m, extremo brida, según norma de fabricación ASTM A-536; incluye juego de empaques y tornillos</v>
          </cell>
          <cell r="C4987">
            <v>0</v>
          </cell>
          <cell r="D4987">
            <v>0</v>
          </cell>
          <cell r="E4987">
            <v>0</v>
          </cell>
          <cell r="F4987">
            <v>0</v>
          </cell>
        </row>
        <row r="4988">
          <cell r="A4988">
            <v>0</v>
          </cell>
          <cell r="B4988" t="str">
            <v xml:space="preserve">Salario Oficial + Ayudante dia con prestaciones </v>
          </cell>
          <cell r="C4988" t="str">
            <v>día</v>
          </cell>
          <cell r="D4988">
            <v>3</v>
          </cell>
          <cell r="E4988">
            <v>90422.639999999985</v>
          </cell>
          <cell r="F4988">
            <v>30140.879999999994</v>
          </cell>
        </row>
        <row r="4989">
          <cell r="A4989">
            <v>0</v>
          </cell>
          <cell r="B4989" t="str">
            <v>Herramienta menor (5% M.O.)</v>
          </cell>
          <cell r="C4989" t="str">
            <v>gl</v>
          </cell>
          <cell r="D4989">
            <v>0.05</v>
          </cell>
          <cell r="E4989">
            <v>30140.879999999994</v>
          </cell>
          <cell r="F4989">
            <v>1507.0439999999999</v>
          </cell>
        </row>
        <row r="4990">
          <cell r="A4990">
            <v>0</v>
          </cell>
          <cell r="B4990" t="str">
            <v>Costo directo</v>
          </cell>
          <cell r="C4990">
            <v>0</v>
          </cell>
          <cell r="D4990">
            <v>0</v>
          </cell>
          <cell r="E4990">
            <v>0</v>
          </cell>
          <cell r="F4990">
            <v>31647.923999999992</v>
          </cell>
        </row>
        <row r="4991">
          <cell r="A4991">
            <v>0</v>
          </cell>
          <cell r="B4991" t="str">
            <v xml:space="preserve">A.I.U </v>
          </cell>
          <cell r="C4991">
            <v>0</v>
          </cell>
          <cell r="D4991">
            <v>0</v>
          </cell>
          <cell r="E4991">
            <v>0</v>
          </cell>
          <cell r="F4991">
            <v>0</v>
          </cell>
        </row>
        <row r="4992">
          <cell r="A4992">
            <v>0</v>
          </cell>
          <cell r="B4992" t="str">
            <v>PRECIO UNITARIO (un)</v>
          </cell>
          <cell r="C4992">
            <v>0</v>
          </cell>
          <cell r="D4992">
            <v>0</v>
          </cell>
          <cell r="E4992">
            <v>0</v>
          </cell>
          <cell r="F4992">
            <v>31648</v>
          </cell>
        </row>
        <row r="4993">
          <cell r="A4993">
            <v>0</v>
          </cell>
          <cell r="B4993">
            <v>0</v>
          </cell>
          <cell r="C4993">
            <v>0</v>
          </cell>
          <cell r="D4993">
            <v>0</v>
          </cell>
          <cell r="E4993">
            <v>0</v>
          </cell>
          <cell r="F4993">
            <v>0</v>
          </cell>
        </row>
        <row r="4994">
          <cell r="A4994">
            <v>0</v>
          </cell>
          <cell r="B4994" t="str">
            <v>Suministro de Niple en Hierro Dúctil de Ø4" L= 0,10m, extremo brida, según norma de fabricación ASTM A-536; incluye juego de empaques y tornillos</v>
          </cell>
          <cell r="C4994">
            <v>0</v>
          </cell>
          <cell r="D4994">
            <v>0</v>
          </cell>
          <cell r="E4994">
            <v>0</v>
          </cell>
          <cell r="F4994">
            <v>0</v>
          </cell>
        </row>
        <row r="4995">
          <cell r="A4995">
            <v>0</v>
          </cell>
          <cell r="B4995" t="str">
            <v>Niple en Hierro Dúctil de Ø4" L= 0,10m</v>
          </cell>
          <cell r="C4995" t="str">
            <v>un</v>
          </cell>
          <cell r="D4995">
            <v>1</v>
          </cell>
          <cell r="E4995">
            <v>171261</v>
          </cell>
          <cell r="F4995">
            <v>171261</v>
          </cell>
        </row>
        <row r="4996">
          <cell r="A4996">
            <v>0</v>
          </cell>
          <cell r="B4996" t="str">
            <v>Juego de empaques y tornillos 4"</v>
          </cell>
          <cell r="C4996" t="str">
            <v>un</v>
          </cell>
          <cell r="D4996">
            <v>1</v>
          </cell>
          <cell r="E4996">
            <v>37407.679999999993</v>
          </cell>
          <cell r="F4996">
            <v>37407.679999999993</v>
          </cell>
        </row>
        <row r="4997">
          <cell r="A4997">
            <v>0</v>
          </cell>
          <cell r="B4997" t="str">
            <v xml:space="preserve">Transporte </v>
          </cell>
          <cell r="C4997" t="str">
            <v>un</v>
          </cell>
          <cell r="D4997">
            <v>1</v>
          </cell>
          <cell r="E4997">
            <v>8346.7471999999998</v>
          </cell>
          <cell r="F4997">
            <v>8346.7471999999998</v>
          </cell>
        </row>
        <row r="4998">
          <cell r="A4998">
            <v>0</v>
          </cell>
          <cell r="B4998" t="str">
            <v>Costo directo</v>
          </cell>
          <cell r="C4998">
            <v>0</v>
          </cell>
          <cell r="D4998">
            <v>0</v>
          </cell>
          <cell r="E4998">
            <v>0</v>
          </cell>
          <cell r="F4998">
            <v>217015.42720000001</v>
          </cell>
        </row>
        <row r="4999">
          <cell r="A4999">
            <v>0</v>
          </cell>
          <cell r="B4999" t="str">
            <v xml:space="preserve">A.I.U </v>
          </cell>
          <cell r="C4999">
            <v>0</v>
          </cell>
          <cell r="D4999">
            <v>0</v>
          </cell>
          <cell r="E4999">
            <v>0</v>
          </cell>
          <cell r="F4999">
            <v>0</v>
          </cell>
        </row>
        <row r="5000">
          <cell r="A5000">
            <v>0</v>
          </cell>
          <cell r="B5000" t="str">
            <v>PRECIO UNITARIO (un)</v>
          </cell>
          <cell r="C5000">
            <v>0</v>
          </cell>
          <cell r="D5000">
            <v>0</v>
          </cell>
          <cell r="E5000">
            <v>0</v>
          </cell>
          <cell r="F5000">
            <v>217015</v>
          </cell>
        </row>
        <row r="5001">
          <cell r="A5001">
            <v>0</v>
          </cell>
          <cell r="B5001">
            <v>0</v>
          </cell>
          <cell r="C5001">
            <v>0</v>
          </cell>
          <cell r="D5001">
            <v>0</v>
          </cell>
          <cell r="E5001">
            <v>0</v>
          </cell>
          <cell r="F5001">
            <v>0</v>
          </cell>
        </row>
        <row r="5002">
          <cell r="A5002" t="str">
            <v>6.2.3.33.1.5.2</v>
          </cell>
          <cell r="B5002" t="str">
            <v>Niple en Hierro Dúctil de Ø4" L= 0,60m, extremo brida, según norma de fabricación ASTM A-536; incluye juego de empaques y tornillos</v>
          </cell>
          <cell r="C5002" t="str">
            <v>un</v>
          </cell>
          <cell r="D5002">
            <v>31648</v>
          </cell>
          <cell r="E5002">
            <v>413633</v>
          </cell>
          <cell r="F5002">
            <v>0</v>
          </cell>
        </row>
        <row r="5003">
          <cell r="A5003">
            <v>0</v>
          </cell>
          <cell r="B5003">
            <v>0</v>
          </cell>
          <cell r="C5003">
            <v>0</v>
          </cell>
          <cell r="D5003">
            <v>0</v>
          </cell>
          <cell r="E5003">
            <v>0</v>
          </cell>
          <cell r="F5003">
            <v>0</v>
          </cell>
        </row>
        <row r="5004">
          <cell r="A5004">
            <v>0</v>
          </cell>
          <cell r="B5004" t="str">
            <v>Instalación de Niple en Hierro Dúctil de Ø4" L= 0,60m, extremo brida, según norma de fabricación ASTM A-536; incluye juego de empaques y tornillos</v>
          </cell>
          <cell r="C5004">
            <v>0</v>
          </cell>
          <cell r="D5004">
            <v>0</v>
          </cell>
          <cell r="E5004">
            <v>0</v>
          </cell>
          <cell r="F5004">
            <v>0</v>
          </cell>
        </row>
        <row r="5005">
          <cell r="A5005">
            <v>0</v>
          </cell>
          <cell r="B5005" t="str">
            <v xml:space="preserve">Salario Oficial + Ayudante dia con prestaciones </v>
          </cell>
          <cell r="C5005" t="str">
            <v>día</v>
          </cell>
          <cell r="D5005">
            <v>3</v>
          </cell>
          <cell r="E5005">
            <v>90422.639999999985</v>
          </cell>
          <cell r="F5005">
            <v>30140.879999999994</v>
          </cell>
        </row>
        <row r="5006">
          <cell r="A5006">
            <v>0</v>
          </cell>
          <cell r="B5006" t="str">
            <v>Herramienta menor (5% M.O.)</v>
          </cell>
          <cell r="C5006" t="str">
            <v>gl</v>
          </cell>
          <cell r="D5006">
            <v>0.05</v>
          </cell>
          <cell r="E5006">
            <v>30140.879999999994</v>
          </cell>
          <cell r="F5006">
            <v>1507.0439999999999</v>
          </cell>
        </row>
        <row r="5007">
          <cell r="A5007">
            <v>0</v>
          </cell>
          <cell r="B5007" t="str">
            <v>Costo directo</v>
          </cell>
          <cell r="C5007">
            <v>0</v>
          </cell>
          <cell r="D5007">
            <v>0</v>
          </cell>
          <cell r="E5007">
            <v>0</v>
          </cell>
          <cell r="F5007">
            <v>31647.923999999992</v>
          </cell>
        </row>
        <row r="5008">
          <cell r="A5008">
            <v>0</v>
          </cell>
          <cell r="B5008" t="str">
            <v xml:space="preserve">A.I.U </v>
          </cell>
          <cell r="C5008">
            <v>0</v>
          </cell>
          <cell r="D5008">
            <v>0</v>
          </cell>
          <cell r="E5008">
            <v>0</v>
          </cell>
          <cell r="F5008">
            <v>0</v>
          </cell>
        </row>
        <row r="5009">
          <cell r="A5009">
            <v>0</v>
          </cell>
          <cell r="B5009" t="str">
            <v>PRECIO UNITARIO (un)</v>
          </cell>
          <cell r="C5009">
            <v>0</v>
          </cell>
          <cell r="D5009">
            <v>0</v>
          </cell>
          <cell r="E5009">
            <v>0</v>
          </cell>
          <cell r="F5009">
            <v>31648</v>
          </cell>
        </row>
        <row r="5010">
          <cell r="A5010">
            <v>0</v>
          </cell>
          <cell r="B5010">
            <v>0</v>
          </cell>
          <cell r="C5010">
            <v>0</v>
          </cell>
          <cell r="D5010">
            <v>0</v>
          </cell>
          <cell r="E5010">
            <v>0</v>
          </cell>
          <cell r="F5010">
            <v>0</v>
          </cell>
        </row>
        <row r="5011">
          <cell r="A5011">
            <v>0</v>
          </cell>
          <cell r="B5011" t="str">
            <v>Suministro de Niple en Hierro Dúctil de Ø4" L= 0,60m, extremo brida, según norma de fabricación ASTM A-536; incluye juego de empaques y tornillos</v>
          </cell>
          <cell r="C5011">
            <v>0</v>
          </cell>
          <cell r="D5011">
            <v>0</v>
          </cell>
          <cell r="E5011">
            <v>0</v>
          </cell>
          <cell r="F5011">
            <v>0</v>
          </cell>
        </row>
        <row r="5012">
          <cell r="A5012">
            <v>0</v>
          </cell>
          <cell r="B5012" t="str">
            <v>Niple en Hierro Dúctil de Ø4" L= 0,60m</v>
          </cell>
          <cell r="C5012" t="str">
            <v>un</v>
          </cell>
          <cell r="D5012">
            <v>1</v>
          </cell>
          <cell r="E5012">
            <v>360316</v>
          </cell>
          <cell r="F5012">
            <v>360316</v>
          </cell>
        </row>
        <row r="5013">
          <cell r="A5013">
            <v>0</v>
          </cell>
          <cell r="B5013" t="str">
            <v>Juego de empaques y tornillos 4"</v>
          </cell>
          <cell r="C5013" t="str">
            <v>un</v>
          </cell>
          <cell r="D5013">
            <v>1</v>
          </cell>
          <cell r="E5013">
            <v>37407.679999999993</v>
          </cell>
          <cell r="F5013">
            <v>37407.679999999993</v>
          </cell>
        </row>
        <row r="5014">
          <cell r="A5014">
            <v>0</v>
          </cell>
          <cell r="B5014" t="str">
            <v xml:space="preserve">Transporte </v>
          </cell>
          <cell r="C5014" t="str">
            <v>un</v>
          </cell>
          <cell r="D5014">
            <v>1</v>
          </cell>
          <cell r="E5014">
            <v>15908.947200000001</v>
          </cell>
          <cell r="F5014">
            <v>15908.947200000001</v>
          </cell>
        </row>
        <row r="5015">
          <cell r="A5015">
            <v>0</v>
          </cell>
          <cell r="B5015" t="str">
            <v>Costo directo</v>
          </cell>
          <cell r="C5015">
            <v>0</v>
          </cell>
          <cell r="D5015">
            <v>0</v>
          </cell>
          <cell r="E5015">
            <v>0</v>
          </cell>
          <cell r="F5015">
            <v>413632.62719999999</v>
          </cell>
        </row>
        <row r="5016">
          <cell r="A5016">
            <v>0</v>
          </cell>
          <cell r="B5016" t="str">
            <v xml:space="preserve">A.I.U </v>
          </cell>
          <cell r="C5016">
            <v>0</v>
          </cell>
          <cell r="D5016">
            <v>0</v>
          </cell>
          <cell r="E5016">
            <v>0</v>
          </cell>
          <cell r="F5016">
            <v>0</v>
          </cell>
        </row>
        <row r="5017">
          <cell r="A5017">
            <v>0</v>
          </cell>
          <cell r="B5017" t="str">
            <v>PRECIO UNITARIO (un)</v>
          </cell>
          <cell r="C5017">
            <v>0</v>
          </cell>
          <cell r="D5017">
            <v>0</v>
          </cell>
          <cell r="E5017">
            <v>0</v>
          </cell>
          <cell r="F5017">
            <v>413633</v>
          </cell>
        </row>
        <row r="5018">
          <cell r="A5018">
            <v>0</v>
          </cell>
          <cell r="B5018">
            <v>0</v>
          </cell>
          <cell r="C5018">
            <v>0</v>
          </cell>
          <cell r="D5018">
            <v>0</v>
          </cell>
          <cell r="E5018">
            <v>0</v>
          </cell>
          <cell r="F5018">
            <v>0</v>
          </cell>
        </row>
        <row r="5019">
          <cell r="A5019" t="str">
            <v>6.2.3.33.1.5.3</v>
          </cell>
          <cell r="B5019" t="str">
            <v>Niple en Hierro Dúctil de Ø4" L= 0,20m, extremo brida, según norma de fabricación ASTM A-536; incluye juego de empaques y tornillos</v>
          </cell>
          <cell r="C5019" t="str">
            <v>un</v>
          </cell>
          <cell r="D5019">
            <v>18085</v>
          </cell>
          <cell r="E5019">
            <v>256340</v>
          </cell>
          <cell r="F5019">
            <v>0</v>
          </cell>
        </row>
        <row r="5020">
          <cell r="A5020">
            <v>0</v>
          </cell>
          <cell r="B5020">
            <v>0</v>
          </cell>
          <cell r="C5020">
            <v>0</v>
          </cell>
          <cell r="D5020">
            <v>0</v>
          </cell>
          <cell r="E5020">
            <v>0</v>
          </cell>
          <cell r="F5020">
            <v>0</v>
          </cell>
        </row>
        <row r="5021">
          <cell r="A5021">
            <v>0</v>
          </cell>
          <cell r="B5021" t="str">
            <v>Instalación de Niple en Hierro Dúctil de Ø4" L= 0,20m, extremo brida, según norma de fabricación ASTM A-536; incluye juego de empaques y tornillos</v>
          </cell>
          <cell r="C5021">
            <v>0</v>
          </cell>
          <cell r="D5021">
            <v>0</v>
          </cell>
          <cell r="E5021">
            <v>0</v>
          </cell>
          <cell r="F5021">
            <v>0</v>
          </cell>
        </row>
        <row r="5022">
          <cell r="A5022">
            <v>0</v>
          </cell>
          <cell r="B5022" t="str">
            <v>Salario Oficial + 2 Ayudantes  dia con prestaciones</v>
          </cell>
          <cell r="C5022" t="str">
            <v>día</v>
          </cell>
          <cell r="D5022">
            <v>7</v>
          </cell>
          <cell r="E5022">
            <v>120563.51999999999</v>
          </cell>
          <cell r="F5022">
            <v>17223.359999999997</v>
          </cell>
        </row>
        <row r="5023">
          <cell r="A5023">
            <v>0</v>
          </cell>
          <cell r="B5023" t="str">
            <v>Herramienta menor (5% M.O.)</v>
          </cell>
          <cell r="C5023" t="str">
            <v>gl</v>
          </cell>
          <cell r="D5023">
            <v>0.05</v>
          </cell>
          <cell r="E5023">
            <v>17223.359999999997</v>
          </cell>
          <cell r="F5023">
            <v>861.16799999999989</v>
          </cell>
        </row>
        <row r="5024">
          <cell r="A5024">
            <v>0</v>
          </cell>
          <cell r="B5024" t="str">
            <v>Costo directo</v>
          </cell>
          <cell r="C5024">
            <v>0</v>
          </cell>
          <cell r="D5024">
            <v>0</v>
          </cell>
          <cell r="E5024">
            <v>0</v>
          </cell>
          <cell r="F5024">
            <v>18084.527999999998</v>
          </cell>
        </row>
        <row r="5025">
          <cell r="A5025">
            <v>0</v>
          </cell>
          <cell r="B5025" t="str">
            <v xml:space="preserve">A.I.U </v>
          </cell>
          <cell r="C5025">
            <v>0</v>
          </cell>
          <cell r="D5025">
            <v>0</v>
          </cell>
          <cell r="E5025">
            <v>0</v>
          </cell>
          <cell r="F5025">
            <v>0</v>
          </cell>
        </row>
        <row r="5026">
          <cell r="A5026">
            <v>0</v>
          </cell>
          <cell r="B5026" t="str">
            <v>PRECIO UNITARIO (un)</v>
          </cell>
          <cell r="C5026">
            <v>0</v>
          </cell>
          <cell r="D5026">
            <v>0</v>
          </cell>
          <cell r="E5026">
            <v>0</v>
          </cell>
          <cell r="F5026">
            <v>18085</v>
          </cell>
        </row>
        <row r="5027">
          <cell r="A5027">
            <v>0</v>
          </cell>
          <cell r="B5027">
            <v>0</v>
          </cell>
          <cell r="C5027">
            <v>0</v>
          </cell>
          <cell r="D5027">
            <v>0</v>
          </cell>
          <cell r="E5027">
            <v>0</v>
          </cell>
          <cell r="F5027">
            <v>0</v>
          </cell>
        </row>
        <row r="5028">
          <cell r="A5028">
            <v>0</v>
          </cell>
          <cell r="B5028" t="str">
            <v>Suministro de Niple en Hierro Dúctil de Ø4" L= 0,20m, extremo brida, según norma de fabricación ASTM A-536; incluye juego de empaques y tornillos</v>
          </cell>
          <cell r="C5028">
            <v>0</v>
          </cell>
          <cell r="D5028">
            <v>0</v>
          </cell>
          <cell r="E5028">
            <v>0</v>
          </cell>
          <cell r="F5028">
            <v>0</v>
          </cell>
        </row>
        <row r="5029">
          <cell r="A5029">
            <v>0</v>
          </cell>
          <cell r="B5029" t="str">
            <v>Niple en Hierro Dúctil de Ø4" L= 0,20m</v>
          </cell>
          <cell r="C5029" t="str">
            <v>un</v>
          </cell>
          <cell r="D5029">
            <v>1</v>
          </cell>
          <cell r="E5029">
            <v>209073</v>
          </cell>
          <cell r="F5029">
            <v>209073</v>
          </cell>
        </row>
        <row r="5030">
          <cell r="A5030">
            <v>0</v>
          </cell>
          <cell r="B5030" t="str">
            <v>Juego de empaques y tornillos 4"</v>
          </cell>
          <cell r="C5030" t="str">
            <v>un</v>
          </cell>
          <cell r="D5030">
            <v>1</v>
          </cell>
          <cell r="E5030">
            <v>37407.679999999993</v>
          </cell>
          <cell r="F5030">
            <v>37407.679999999993</v>
          </cell>
        </row>
        <row r="5031">
          <cell r="A5031">
            <v>0</v>
          </cell>
          <cell r="B5031" t="str">
            <v xml:space="preserve">Transporte </v>
          </cell>
          <cell r="C5031" t="str">
            <v>un</v>
          </cell>
          <cell r="D5031">
            <v>1</v>
          </cell>
          <cell r="E5031">
            <v>9859.2271999999994</v>
          </cell>
          <cell r="F5031">
            <v>9859.2271999999994</v>
          </cell>
        </row>
        <row r="5032">
          <cell r="A5032">
            <v>0</v>
          </cell>
          <cell r="B5032" t="str">
            <v>Costo directo</v>
          </cell>
          <cell r="C5032">
            <v>0</v>
          </cell>
          <cell r="D5032">
            <v>0</v>
          </cell>
          <cell r="E5032">
            <v>0</v>
          </cell>
          <cell r="F5032">
            <v>256339.90719999999</v>
          </cell>
        </row>
        <row r="5033">
          <cell r="A5033">
            <v>0</v>
          </cell>
          <cell r="B5033" t="str">
            <v xml:space="preserve">A.I.U </v>
          </cell>
          <cell r="C5033">
            <v>0</v>
          </cell>
          <cell r="D5033">
            <v>0</v>
          </cell>
          <cell r="E5033">
            <v>0</v>
          </cell>
          <cell r="F5033">
            <v>0</v>
          </cell>
        </row>
        <row r="5034">
          <cell r="A5034">
            <v>0</v>
          </cell>
          <cell r="B5034" t="str">
            <v>PRECIO UNITARIO (un)</v>
          </cell>
          <cell r="C5034">
            <v>0</v>
          </cell>
          <cell r="D5034">
            <v>0</v>
          </cell>
          <cell r="E5034">
            <v>0</v>
          </cell>
          <cell r="F5034">
            <v>256340</v>
          </cell>
        </row>
        <row r="5035">
          <cell r="A5035">
            <v>0</v>
          </cell>
          <cell r="B5035">
            <v>0</v>
          </cell>
          <cell r="C5035">
            <v>0</v>
          </cell>
          <cell r="D5035">
            <v>0</v>
          </cell>
          <cell r="E5035">
            <v>0</v>
          </cell>
          <cell r="F5035">
            <v>0</v>
          </cell>
        </row>
        <row r="5036">
          <cell r="A5036" t="str">
            <v>6.2.3.33.1.5.4</v>
          </cell>
          <cell r="B5036" t="str">
            <v>Niple en Hierro Dúctil de Ø4" L= 0,75m, extremo brida, según norma de fabricación ASTM A-536; incluye juego de empaques y tornillos</v>
          </cell>
          <cell r="C5036" t="str">
            <v>un</v>
          </cell>
          <cell r="D5036">
            <v>18085</v>
          </cell>
          <cell r="E5036">
            <v>472618</v>
          </cell>
          <cell r="F5036">
            <v>0</v>
          </cell>
        </row>
        <row r="5037">
          <cell r="A5037">
            <v>0</v>
          </cell>
          <cell r="B5037">
            <v>0</v>
          </cell>
          <cell r="C5037">
            <v>0</v>
          </cell>
          <cell r="D5037">
            <v>0</v>
          </cell>
          <cell r="E5037">
            <v>0</v>
          </cell>
          <cell r="F5037">
            <v>0</v>
          </cell>
        </row>
        <row r="5038">
          <cell r="A5038">
            <v>0</v>
          </cell>
          <cell r="B5038" t="str">
            <v>Instalación de Niple en Hierro Dúctil de Ø4" L= 0,75m, extremo brida, según norma de fabricación ASTM A-536; incluye juego de empaques y tornillos</v>
          </cell>
          <cell r="C5038">
            <v>0</v>
          </cell>
          <cell r="D5038">
            <v>0</v>
          </cell>
          <cell r="E5038">
            <v>0</v>
          </cell>
          <cell r="F5038">
            <v>0</v>
          </cell>
        </row>
        <row r="5039">
          <cell r="A5039">
            <v>0</v>
          </cell>
          <cell r="B5039" t="str">
            <v>Salario Oficial + 2 Ayudantes  dia con prestaciones</v>
          </cell>
          <cell r="C5039" t="str">
            <v>día</v>
          </cell>
          <cell r="D5039">
            <v>7</v>
          </cell>
          <cell r="E5039">
            <v>120563.51999999999</v>
          </cell>
          <cell r="F5039">
            <v>17223.359999999997</v>
          </cell>
        </row>
        <row r="5040">
          <cell r="A5040">
            <v>0</v>
          </cell>
          <cell r="B5040" t="str">
            <v>Herramienta menor (5% M.O.)</v>
          </cell>
          <cell r="C5040" t="str">
            <v>gl</v>
          </cell>
          <cell r="D5040">
            <v>0.05</v>
          </cell>
          <cell r="E5040">
            <v>17223.359999999997</v>
          </cell>
          <cell r="F5040">
            <v>861.16799999999989</v>
          </cell>
        </row>
        <row r="5041">
          <cell r="A5041">
            <v>0</v>
          </cell>
          <cell r="B5041" t="str">
            <v>Costo directo</v>
          </cell>
          <cell r="C5041">
            <v>0</v>
          </cell>
          <cell r="D5041">
            <v>0</v>
          </cell>
          <cell r="E5041">
            <v>0</v>
          </cell>
          <cell r="F5041">
            <v>18084.527999999998</v>
          </cell>
        </row>
        <row r="5042">
          <cell r="A5042">
            <v>0</v>
          </cell>
          <cell r="B5042" t="str">
            <v xml:space="preserve">A.I.U </v>
          </cell>
          <cell r="C5042">
            <v>0</v>
          </cell>
          <cell r="D5042">
            <v>0</v>
          </cell>
          <cell r="E5042">
            <v>0</v>
          </cell>
          <cell r="F5042">
            <v>0</v>
          </cell>
        </row>
        <row r="5043">
          <cell r="A5043">
            <v>0</v>
          </cell>
          <cell r="B5043" t="str">
            <v>PRECIO UNITARIO (un)</v>
          </cell>
          <cell r="C5043">
            <v>0</v>
          </cell>
          <cell r="D5043">
            <v>0</v>
          </cell>
          <cell r="E5043">
            <v>0</v>
          </cell>
          <cell r="F5043">
            <v>18085</v>
          </cell>
        </row>
        <row r="5044">
          <cell r="A5044">
            <v>0</v>
          </cell>
          <cell r="B5044">
            <v>0</v>
          </cell>
          <cell r="C5044">
            <v>0</v>
          </cell>
          <cell r="D5044">
            <v>0</v>
          </cell>
          <cell r="E5044">
            <v>0</v>
          </cell>
          <cell r="F5044">
            <v>0</v>
          </cell>
        </row>
        <row r="5045">
          <cell r="A5045">
            <v>0</v>
          </cell>
          <cell r="B5045" t="str">
            <v>Suministro de Niple en Hierro Dúctil de Ø4" L= 0,75m, extremo brida, según norma de fabricación ASTM A-536; incluye juego de empaques y tornillos</v>
          </cell>
          <cell r="C5045">
            <v>0</v>
          </cell>
          <cell r="D5045">
            <v>0</v>
          </cell>
          <cell r="E5045">
            <v>0</v>
          </cell>
          <cell r="F5045">
            <v>0</v>
          </cell>
        </row>
        <row r="5046">
          <cell r="A5046">
            <v>0</v>
          </cell>
          <cell r="B5046" t="str">
            <v>Niple en Hierro Dúctil de Ø4" L= 0,75m</v>
          </cell>
          <cell r="C5046" t="str">
            <v>un</v>
          </cell>
          <cell r="D5046">
            <v>1</v>
          </cell>
          <cell r="E5046">
            <v>417033</v>
          </cell>
          <cell r="F5046">
            <v>417033</v>
          </cell>
        </row>
        <row r="5047">
          <cell r="A5047">
            <v>0</v>
          </cell>
          <cell r="B5047" t="str">
            <v>Juego de empaques y tornillos 4"</v>
          </cell>
          <cell r="C5047" t="str">
            <v>un</v>
          </cell>
          <cell r="D5047">
            <v>1</v>
          </cell>
          <cell r="E5047">
            <v>37407.679999999993</v>
          </cell>
          <cell r="F5047">
            <v>37407.679999999993</v>
          </cell>
        </row>
        <row r="5048">
          <cell r="A5048">
            <v>0</v>
          </cell>
          <cell r="B5048" t="str">
            <v xml:space="preserve">Transporte </v>
          </cell>
          <cell r="C5048" t="str">
            <v>un</v>
          </cell>
          <cell r="D5048">
            <v>1</v>
          </cell>
          <cell r="E5048">
            <v>18177.627199999999</v>
          </cell>
          <cell r="F5048">
            <v>18177.627199999999</v>
          </cell>
        </row>
        <row r="5049">
          <cell r="A5049">
            <v>0</v>
          </cell>
          <cell r="B5049" t="str">
            <v>Costo directo</v>
          </cell>
          <cell r="C5049">
            <v>0</v>
          </cell>
          <cell r="D5049">
            <v>0</v>
          </cell>
          <cell r="E5049">
            <v>0</v>
          </cell>
          <cell r="F5049">
            <v>472618.30719999998</v>
          </cell>
        </row>
        <row r="5050">
          <cell r="A5050">
            <v>0</v>
          </cell>
          <cell r="B5050" t="str">
            <v xml:space="preserve">A.I.U </v>
          </cell>
          <cell r="C5050">
            <v>0</v>
          </cell>
          <cell r="D5050">
            <v>0</v>
          </cell>
          <cell r="E5050">
            <v>0</v>
          </cell>
          <cell r="F5050">
            <v>0</v>
          </cell>
        </row>
        <row r="5051">
          <cell r="A5051">
            <v>0</v>
          </cell>
          <cell r="B5051" t="str">
            <v>PRECIO UNITARIO (un)</v>
          </cell>
          <cell r="C5051">
            <v>0</v>
          </cell>
          <cell r="D5051">
            <v>0</v>
          </cell>
          <cell r="E5051">
            <v>0</v>
          </cell>
          <cell r="F5051">
            <v>472618</v>
          </cell>
        </row>
        <row r="5052">
          <cell r="A5052">
            <v>0</v>
          </cell>
          <cell r="B5052">
            <v>0</v>
          </cell>
          <cell r="C5052">
            <v>0</v>
          </cell>
          <cell r="D5052">
            <v>0</v>
          </cell>
          <cell r="E5052">
            <v>0</v>
          </cell>
          <cell r="F5052">
            <v>0</v>
          </cell>
        </row>
        <row r="5053">
          <cell r="A5053" t="str">
            <v>6.2.3.33.1.5.5</v>
          </cell>
          <cell r="B5053" t="str">
            <v>Niple en Hierro Dúctil de Ø4" L= 0,64m, extremo brida, según norma de fabricación ASTM A-536; incluye juego de empaques y tornillos</v>
          </cell>
          <cell r="C5053" t="str">
            <v>un</v>
          </cell>
          <cell r="D5053">
            <v>31648</v>
          </cell>
          <cell r="E5053">
            <v>429363</v>
          </cell>
          <cell r="F5053">
            <v>0</v>
          </cell>
        </row>
        <row r="5054">
          <cell r="A5054">
            <v>0</v>
          </cell>
          <cell r="B5054">
            <v>0</v>
          </cell>
          <cell r="C5054">
            <v>0</v>
          </cell>
          <cell r="D5054">
            <v>0</v>
          </cell>
          <cell r="E5054">
            <v>0</v>
          </cell>
          <cell r="F5054">
            <v>0</v>
          </cell>
        </row>
        <row r="5055">
          <cell r="A5055">
            <v>0</v>
          </cell>
          <cell r="B5055" t="str">
            <v>Instalación de Niple en Hierro Dúctil de Ø4" L= 0,64m, extremo brida, según norma de fabricación ASTM A-536; incluye juego de empaques y tornillos</v>
          </cell>
          <cell r="C5055">
            <v>0</v>
          </cell>
          <cell r="D5055">
            <v>0</v>
          </cell>
          <cell r="E5055">
            <v>0</v>
          </cell>
          <cell r="F5055">
            <v>0</v>
          </cell>
        </row>
        <row r="5056">
          <cell r="A5056">
            <v>0</v>
          </cell>
          <cell r="B5056" t="str">
            <v xml:space="preserve">Salario Oficial + Ayudante dia con prestaciones </v>
          </cell>
          <cell r="C5056" t="str">
            <v>día</v>
          </cell>
          <cell r="D5056">
            <v>3</v>
          </cell>
          <cell r="E5056">
            <v>90422.639999999985</v>
          </cell>
          <cell r="F5056">
            <v>30140.879999999994</v>
          </cell>
        </row>
        <row r="5057">
          <cell r="A5057">
            <v>0</v>
          </cell>
          <cell r="B5057" t="str">
            <v>Herramienta menor (5% M.O.)</v>
          </cell>
          <cell r="C5057" t="str">
            <v>gl</v>
          </cell>
          <cell r="D5057">
            <v>0.05</v>
          </cell>
          <cell r="E5057">
            <v>30140.879999999994</v>
          </cell>
          <cell r="F5057">
            <v>1507.0439999999999</v>
          </cell>
        </row>
        <row r="5058">
          <cell r="A5058">
            <v>0</v>
          </cell>
          <cell r="B5058" t="str">
            <v>Costo directo</v>
          </cell>
          <cell r="C5058">
            <v>0</v>
          </cell>
          <cell r="D5058">
            <v>0</v>
          </cell>
          <cell r="E5058">
            <v>0</v>
          </cell>
          <cell r="F5058">
            <v>31647.923999999992</v>
          </cell>
        </row>
        <row r="5059">
          <cell r="A5059">
            <v>0</v>
          </cell>
          <cell r="B5059" t="str">
            <v xml:space="preserve">A.I.U </v>
          </cell>
          <cell r="C5059">
            <v>0</v>
          </cell>
          <cell r="D5059">
            <v>0</v>
          </cell>
          <cell r="E5059">
            <v>0</v>
          </cell>
          <cell r="F5059">
            <v>0</v>
          </cell>
        </row>
        <row r="5060">
          <cell r="A5060">
            <v>0</v>
          </cell>
          <cell r="B5060" t="str">
            <v>PRECIO UNITARIO (un)</v>
          </cell>
          <cell r="C5060">
            <v>0</v>
          </cell>
          <cell r="D5060">
            <v>0</v>
          </cell>
          <cell r="E5060">
            <v>0</v>
          </cell>
          <cell r="F5060">
            <v>31648</v>
          </cell>
        </row>
        <row r="5061">
          <cell r="A5061">
            <v>0</v>
          </cell>
          <cell r="B5061">
            <v>0</v>
          </cell>
          <cell r="C5061">
            <v>0</v>
          </cell>
          <cell r="D5061">
            <v>0</v>
          </cell>
          <cell r="E5061">
            <v>0</v>
          </cell>
          <cell r="F5061">
            <v>0</v>
          </cell>
        </row>
        <row r="5062">
          <cell r="A5062">
            <v>0</v>
          </cell>
          <cell r="B5062" t="str">
            <v>Suministro de Niple en Hierro Dúctil de Ø4" L= 0,64m, extremo brida, según norma de fabricación ASTM A-536; incluye juego de empaques y tornillos</v>
          </cell>
          <cell r="C5062">
            <v>0</v>
          </cell>
          <cell r="D5062">
            <v>0</v>
          </cell>
          <cell r="E5062">
            <v>0</v>
          </cell>
          <cell r="F5062">
            <v>0</v>
          </cell>
        </row>
        <row r="5063">
          <cell r="A5063">
            <v>0</v>
          </cell>
          <cell r="B5063" t="str">
            <v>Niple en Hierro Dúctil de Ø4" L= 0,64m</v>
          </cell>
          <cell r="C5063" t="str">
            <v>un</v>
          </cell>
          <cell r="D5063">
            <v>1</v>
          </cell>
          <cell r="E5063">
            <v>375441</v>
          </cell>
          <cell r="F5063">
            <v>375441</v>
          </cell>
        </row>
        <row r="5064">
          <cell r="A5064">
            <v>0</v>
          </cell>
          <cell r="B5064" t="str">
            <v>Juego de empaques y tornillos 4"</v>
          </cell>
          <cell r="C5064" t="str">
            <v>un</v>
          </cell>
          <cell r="D5064">
            <v>1</v>
          </cell>
          <cell r="E5064">
            <v>37407.679999999993</v>
          </cell>
          <cell r="F5064">
            <v>37407.679999999993</v>
          </cell>
        </row>
        <row r="5065">
          <cell r="A5065">
            <v>0</v>
          </cell>
          <cell r="B5065" t="str">
            <v xml:space="preserve">Transporte </v>
          </cell>
          <cell r="C5065" t="str">
            <v>un</v>
          </cell>
          <cell r="D5065">
            <v>1</v>
          </cell>
          <cell r="E5065">
            <v>16513.947199999999</v>
          </cell>
          <cell r="F5065">
            <v>16513.947199999999</v>
          </cell>
        </row>
        <row r="5066">
          <cell r="A5066">
            <v>0</v>
          </cell>
          <cell r="B5066" t="str">
            <v>Costo directo</v>
          </cell>
          <cell r="C5066">
            <v>0</v>
          </cell>
          <cell r="D5066">
            <v>0</v>
          </cell>
          <cell r="E5066">
            <v>0</v>
          </cell>
          <cell r="F5066">
            <v>429362.62719999999</v>
          </cell>
        </row>
        <row r="5067">
          <cell r="A5067">
            <v>0</v>
          </cell>
          <cell r="B5067" t="str">
            <v xml:space="preserve">A.I.U </v>
          </cell>
          <cell r="C5067">
            <v>0</v>
          </cell>
          <cell r="D5067">
            <v>0</v>
          </cell>
          <cell r="E5067">
            <v>0</v>
          </cell>
          <cell r="F5067">
            <v>0</v>
          </cell>
        </row>
        <row r="5068">
          <cell r="A5068">
            <v>0</v>
          </cell>
          <cell r="B5068" t="str">
            <v>PRECIO UNITARIO (un)</v>
          </cell>
          <cell r="C5068">
            <v>0</v>
          </cell>
          <cell r="D5068">
            <v>0</v>
          </cell>
          <cell r="E5068">
            <v>0</v>
          </cell>
          <cell r="F5068">
            <v>429363</v>
          </cell>
        </row>
        <row r="5069">
          <cell r="A5069">
            <v>0</v>
          </cell>
          <cell r="B5069">
            <v>0</v>
          </cell>
          <cell r="C5069">
            <v>0</v>
          </cell>
          <cell r="D5069">
            <v>0</v>
          </cell>
          <cell r="E5069">
            <v>0</v>
          </cell>
          <cell r="F5069">
            <v>0</v>
          </cell>
        </row>
        <row r="5070">
          <cell r="A5070" t="str">
            <v>6.2.3.33.1.5.6</v>
          </cell>
          <cell r="B5070" t="str">
            <v>Niple en Hierro Dúctil de Ø4" L= 1,16m, extremo brida, según norma de fabricación ASTM A-536; incluye juego de empaques y tornillos</v>
          </cell>
          <cell r="C5070" t="str">
            <v>un</v>
          </cell>
          <cell r="D5070">
            <v>31648</v>
          </cell>
          <cell r="E5070">
            <v>633843</v>
          </cell>
          <cell r="F5070">
            <v>0</v>
          </cell>
        </row>
        <row r="5071">
          <cell r="A5071">
            <v>0</v>
          </cell>
          <cell r="B5071">
            <v>0</v>
          </cell>
          <cell r="C5071">
            <v>0</v>
          </cell>
          <cell r="D5071">
            <v>0</v>
          </cell>
          <cell r="E5071">
            <v>0</v>
          </cell>
          <cell r="F5071">
            <v>0</v>
          </cell>
        </row>
        <row r="5072">
          <cell r="A5072">
            <v>0</v>
          </cell>
          <cell r="B5072" t="str">
            <v>Instalación de Niple en Hierro Dúctil de Ø4" L= 1,16m, extremo brida, según norma de fabricación ASTM A-536; incluye juego de empaques y tornillos</v>
          </cell>
          <cell r="C5072">
            <v>0</v>
          </cell>
          <cell r="D5072">
            <v>0</v>
          </cell>
          <cell r="E5072">
            <v>0</v>
          </cell>
          <cell r="F5072">
            <v>0</v>
          </cell>
        </row>
        <row r="5073">
          <cell r="A5073">
            <v>0</v>
          </cell>
          <cell r="B5073" t="str">
            <v xml:space="preserve">Salario Oficial + Ayudante dia con prestaciones </v>
          </cell>
          <cell r="C5073" t="str">
            <v>día</v>
          </cell>
          <cell r="D5073">
            <v>3</v>
          </cell>
          <cell r="E5073">
            <v>90422.639999999985</v>
          </cell>
          <cell r="F5073">
            <v>30140.879999999994</v>
          </cell>
        </row>
        <row r="5074">
          <cell r="A5074">
            <v>0</v>
          </cell>
          <cell r="B5074" t="str">
            <v>Herramienta menor (5% M.O.)</v>
          </cell>
          <cell r="C5074" t="str">
            <v>gl</v>
          </cell>
          <cell r="D5074">
            <v>0.05</v>
          </cell>
          <cell r="E5074">
            <v>30140.879999999994</v>
          </cell>
          <cell r="F5074">
            <v>1507.0439999999999</v>
          </cell>
        </row>
        <row r="5075">
          <cell r="A5075">
            <v>0</v>
          </cell>
          <cell r="B5075" t="str">
            <v>Costo directo</v>
          </cell>
          <cell r="C5075">
            <v>0</v>
          </cell>
          <cell r="D5075">
            <v>0</v>
          </cell>
          <cell r="E5075">
            <v>0</v>
          </cell>
          <cell r="F5075">
            <v>31647.923999999992</v>
          </cell>
        </row>
        <row r="5076">
          <cell r="A5076">
            <v>0</v>
          </cell>
          <cell r="B5076" t="str">
            <v xml:space="preserve">A.I.U </v>
          </cell>
          <cell r="C5076">
            <v>0</v>
          </cell>
          <cell r="D5076">
            <v>0</v>
          </cell>
          <cell r="E5076">
            <v>0</v>
          </cell>
          <cell r="F5076">
            <v>0</v>
          </cell>
        </row>
        <row r="5077">
          <cell r="A5077">
            <v>0</v>
          </cell>
          <cell r="B5077" t="str">
            <v>PRECIO UNITARIO (un)</v>
          </cell>
          <cell r="C5077">
            <v>0</v>
          </cell>
          <cell r="D5077">
            <v>0</v>
          </cell>
          <cell r="E5077">
            <v>0</v>
          </cell>
          <cell r="F5077">
            <v>31648</v>
          </cell>
        </row>
        <row r="5078">
          <cell r="A5078">
            <v>0</v>
          </cell>
          <cell r="B5078">
            <v>0</v>
          </cell>
          <cell r="C5078">
            <v>0</v>
          </cell>
          <cell r="D5078">
            <v>0</v>
          </cell>
          <cell r="E5078">
            <v>0</v>
          </cell>
          <cell r="F5078">
            <v>0</v>
          </cell>
        </row>
        <row r="5079">
          <cell r="A5079">
            <v>0</v>
          </cell>
          <cell r="B5079" t="str">
            <v>Suministro de Niple en Hierro Dúctil de Ø4" L= 1,16m, extremo brida, según norma de fabricación ASTM A-536; incluye juego de empaques y tornillos</v>
          </cell>
          <cell r="C5079">
            <v>0</v>
          </cell>
          <cell r="D5079">
            <v>0</v>
          </cell>
          <cell r="E5079">
            <v>0</v>
          </cell>
          <cell r="F5079">
            <v>0</v>
          </cell>
        </row>
        <row r="5080">
          <cell r="A5080">
            <v>0</v>
          </cell>
          <cell r="B5080" t="str">
            <v>Niple en Hierro Dúctil de Ø4" L= 1,16m</v>
          </cell>
          <cell r="C5080" t="str">
            <v>un</v>
          </cell>
          <cell r="D5080">
            <v>1</v>
          </cell>
          <cell r="E5080">
            <v>572057</v>
          </cell>
          <cell r="F5080">
            <v>572057</v>
          </cell>
        </row>
        <row r="5081">
          <cell r="A5081">
            <v>0</v>
          </cell>
          <cell r="B5081" t="str">
            <v>Juego de empaques y tornillos 4"</v>
          </cell>
          <cell r="C5081" t="str">
            <v>un</v>
          </cell>
          <cell r="D5081">
            <v>1</v>
          </cell>
          <cell r="E5081">
            <v>37407.679999999993</v>
          </cell>
          <cell r="F5081">
            <v>37407.679999999993</v>
          </cell>
        </row>
        <row r="5082">
          <cell r="A5082">
            <v>0</v>
          </cell>
          <cell r="B5082" t="str">
            <v xml:space="preserve">Transporte </v>
          </cell>
          <cell r="C5082" t="str">
            <v>un</v>
          </cell>
          <cell r="D5082">
            <v>1</v>
          </cell>
          <cell r="E5082">
            <v>24378.587199999998</v>
          </cell>
          <cell r="F5082">
            <v>24378.587199999998</v>
          </cell>
        </row>
        <row r="5083">
          <cell r="A5083">
            <v>0</v>
          </cell>
          <cell r="B5083" t="str">
            <v>Costo directo</v>
          </cell>
          <cell r="C5083">
            <v>0</v>
          </cell>
          <cell r="D5083">
            <v>0</v>
          </cell>
          <cell r="E5083">
            <v>0</v>
          </cell>
          <cell r="F5083">
            <v>633843.26719999989</v>
          </cell>
        </row>
        <row r="5084">
          <cell r="A5084">
            <v>0</v>
          </cell>
          <cell r="B5084" t="str">
            <v xml:space="preserve">A.I.U </v>
          </cell>
          <cell r="C5084">
            <v>0</v>
          </cell>
          <cell r="D5084">
            <v>0</v>
          </cell>
          <cell r="E5084">
            <v>0</v>
          </cell>
          <cell r="F5084">
            <v>0</v>
          </cell>
        </row>
        <row r="5085">
          <cell r="A5085">
            <v>0</v>
          </cell>
          <cell r="B5085" t="str">
            <v>PRECIO UNITARIO (un)</v>
          </cell>
          <cell r="C5085">
            <v>0</v>
          </cell>
          <cell r="D5085">
            <v>0</v>
          </cell>
          <cell r="E5085">
            <v>0</v>
          </cell>
          <cell r="F5085">
            <v>633843</v>
          </cell>
        </row>
        <row r="5086">
          <cell r="A5086">
            <v>0</v>
          </cell>
          <cell r="B5086">
            <v>0</v>
          </cell>
          <cell r="C5086">
            <v>0</v>
          </cell>
          <cell r="D5086">
            <v>0</v>
          </cell>
          <cell r="E5086">
            <v>0</v>
          </cell>
          <cell r="F5086">
            <v>0</v>
          </cell>
        </row>
        <row r="5087">
          <cell r="A5087" t="str">
            <v>6.2.3.33.1.5.7</v>
          </cell>
          <cell r="B5087" t="str">
            <v>Niple en Hierro Dúctil de Ø4" L= 1,50m, extremo brida, según norma de fabricación ASTM A-536; incluye juego de empaques y tornillos</v>
          </cell>
          <cell r="C5087" t="str">
            <v>un</v>
          </cell>
          <cell r="D5087">
            <v>31648</v>
          </cell>
          <cell r="E5087">
            <v>767544</v>
          </cell>
          <cell r="F5087">
            <v>0</v>
          </cell>
        </row>
        <row r="5088">
          <cell r="A5088">
            <v>0</v>
          </cell>
          <cell r="B5088">
            <v>0</v>
          </cell>
          <cell r="C5088">
            <v>0</v>
          </cell>
          <cell r="D5088">
            <v>0</v>
          </cell>
          <cell r="E5088">
            <v>0</v>
          </cell>
          <cell r="F5088">
            <v>0</v>
          </cell>
        </row>
        <row r="5089">
          <cell r="A5089">
            <v>0</v>
          </cell>
          <cell r="B5089" t="str">
            <v>Instalación de Niple en Hierro Dúctil de Ø4" L= 1,50m, extremo brida, según norma de fabricación ASTM A-536; incluye juego de empaques y tornillos</v>
          </cell>
          <cell r="C5089">
            <v>0</v>
          </cell>
          <cell r="D5089">
            <v>0</v>
          </cell>
          <cell r="E5089">
            <v>0</v>
          </cell>
          <cell r="F5089">
            <v>0</v>
          </cell>
        </row>
        <row r="5090">
          <cell r="A5090">
            <v>0</v>
          </cell>
          <cell r="B5090" t="str">
            <v xml:space="preserve">Salario Oficial + Ayudante dia con prestaciones </v>
          </cell>
          <cell r="C5090" t="str">
            <v>día</v>
          </cell>
          <cell r="D5090">
            <v>3</v>
          </cell>
          <cell r="E5090">
            <v>90422.639999999985</v>
          </cell>
          <cell r="F5090">
            <v>30140.879999999994</v>
          </cell>
        </row>
        <row r="5091">
          <cell r="A5091">
            <v>0</v>
          </cell>
          <cell r="B5091" t="str">
            <v>Herramienta menor (5% M.O.)</v>
          </cell>
          <cell r="C5091" t="str">
            <v>gl</v>
          </cell>
          <cell r="D5091">
            <v>0.05</v>
          </cell>
          <cell r="E5091">
            <v>30140.879999999994</v>
          </cell>
          <cell r="F5091">
            <v>1507.0439999999999</v>
          </cell>
        </row>
        <row r="5092">
          <cell r="A5092">
            <v>0</v>
          </cell>
          <cell r="B5092" t="str">
            <v>Costo directo</v>
          </cell>
          <cell r="C5092">
            <v>0</v>
          </cell>
          <cell r="D5092">
            <v>0</v>
          </cell>
          <cell r="E5092">
            <v>0</v>
          </cell>
          <cell r="F5092">
            <v>31647.923999999992</v>
          </cell>
        </row>
        <row r="5093">
          <cell r="A5093">
            <v>0</v>
          </cell>
          <cell r="B5093" t="str">
            <v xml:space="preserve">A.I.U </v>
          </cell>
          <cell r="C5093">
            <v>0</v>
          </cell>
          <cell r="D5093">
            <v>0</v>
          </cell>
          <cell r="E5093">
            <v>0</v>
          </cell>
          <cell r="F5093">
            <v>0</v>
          </cell>
        </row>
        <row r="5094">
          <cell r="A5094">
            <v>0</v>
          </cell>
          <cell r="B5094" t="str">
            <v>PRECIO UNITARIO (un)</v>
          </cell>
          <cell r="C5094">
            <v>0</v>
          </cell>
          <cell r="D5094">
            <v>0</v>
          </cell>
          <cell r="E5094">
            <v>0</v>
          </cell>
          <cell r="F5094">
            <v>31648</v>
          </cell>
        </row>
        <row r="5095">
          <cell r="A5095">
            <v>0</v>
          </cell>
          <cell r="B5095">
            <v>0</v>
          </cell>
          <cell r="C5095">
            <v>0</v>
          </cell>
          <cell r="D5095">
            <v>0</v>
          </cell>
          <cell r="E5095">
            <v>0</v>
          </cell>
          <cell r="F5095">
            <v>0</v>
          </cell>
        </row>
        <row r="5096">
          <cell r="A5096">
            <v>0</v>
          </cell>
          <cell r="B5096" t="str">
            <v>Suministro de Niple en Hierro Dúctil de Ø4" L= 1,50m, extremo brida, según norma de fabricación ASTM A-536; incluye juego de empaques y tornillos</v>
          </cell>
          <cell r="C5096">
            <v>0</v>
          </cell>
          <cell r="D5096">
            <v>0</v>
          </cell>
          <cell r="E5096">
            <v>0</v>
          </cell>
          <cell r="F5096">
            <v>0</v>
          </cell>
        </row>
        <row r="5097">
          <cell r="A5097">
            <v>0</v>
          </cell>
          <cell r="B5097" t="str">
            <v>Niple en Hierro Dúctil de Ø4" L= 1,50m</v>
          </cell>
          <cell r="C5097" t="str">
            <v>un</v>
          </cell>
          <cell r="D5097">
            <v>1</v>
          </cell>
          <cell r="E5097">
            <v>700615</v>
          </cell>
          <cell r="F5097">
            <v>700615</v>
          </cell>
        </row>
        <row r="5098">
          <cell r="A5098">
            <v>0</v>
          </cell>
          <cell r="B5098" t="str">
            <v>Juego de empaques y tornillos 4"</v>
          </cell>
          <cell r="C5098" t="str">
            <v>un</v>
          </cell>
          <cell r="D5098">
            <v>1</v>
          </cell>
          <cell r="E5098">
            <v>37407.679999999993</v>
          </cell>
          <cell r="F5098">
            <v>37407.679999999993</v>
          </cell>
        </row>
        <row r="5099">
          <cell r="A5099">
            <v>0</v>
          </cell>
          <cell r="B5099" t="str">
            <v xml:space="preserve">Transporte </v>
          </cell>
          <cell r="C5099" t="str">
            <v>un</v>
          </cell>
          <cell r="D5099">
            <v>1</v>
          </cell>
          <cell r="E5099">
            <v>29520.907199999998</v>
          </cell>
          <cell r="F5099">
            <v>29520.907199999998</v>
          </cell>
        </row>
        <row r="5100">
          <cell r="A5100">
            <v>0</v>
          </cell>
          <cell r="B5100" t="str">
            <v>Costo directo</v>
          </cell>
          <cell r="C5100">
            <v>0</v>
          </cell>
          <cell r="D5100">
            <v>0</v>
          </cell>
          <cell r="E5100">
            <v>0</v>
          </cell>
          <cell r="F5100">
            <v>767543.58719999995</v>
          </cell>
        </row>
        <row r="5101">
          <cell r="A5101">
            <v>0</v>
          </cell>
          <cell r="B5101" t="str">
            <v xml:space="preserve">A.I.U </v>
          </cell>
          <cell r="C5101">
            <v>0</v>
          </cell>
          <cell r="D5101">
            <v>0</v>
          </cell>
          <cell r="E5101">
            <v>0</v>
          </cell>
          <cell r="F5101">
            <v>0</v>
          </cell>
        </row>
        <row r="5102">
          <cell r="A5102">
            <v>0</v>
          </cell>
          <cell r="B5102" t="str">
            <v>PRECIO UNITARIO (un)</v>
          </cell>
          <cell r="C5102">
            <v>0</v>
          </cell>
          <cell r="D5102">
            <v>0</v>
          </cell>
          <cell r="E5102">
            <v>0</v>
          </cell>
          <cell r="F5102">
            <v>767544</v>
          </cell>
        </row>
        <row r="5103">
          <cell r="A5103">
            <v>0</v>
          </cell>
          <cell r="B5103">
            <v>0</v>
          </cell>
          <cell r="C5103">
            <v>0</v>
          </cell>
          <cell r="D5103">
            <v>0</v>
          </cell>
          <cell r="E5103">
            <v>0</v>
          </cell>
          <cell r="F5103">
            <v>0</v>
          </cell>
        </row>
        <row r="5104">
          <cell r="A5104" t="str">
            <v>6.2.3.33.1.5.8</v>
          </cell>
          <cell r="B5104" t="str">
            <v>Niple en Hierro Dúctil de Ø4" L= 3,10m, extremo brida, según norma de fabricación ASTM A-536; incluye juego de empaques y tornillos</v>
          </cell>
          <cell r="C5104" t="str">
            <v>un</v>
          </cell>
          <cell r="D5104">
            <v>42197</v>
          </cell>
          <cell r="E5104">
            <v>1396718</v>
          </cell>
          <cell r="F5104">
            <v>0</v>
          </cell>
        </row>
        <row r="5105">
          <cell r="A5105">
            <v>0</v>
          </cell>
          <cell r="B5105">
            <v>0</v>
          </cell>
          <cell r="C5105">
            <v>0</v>
          </cell>
          <cell r="D5105">
            <v>0</v>
          </cell>
          <cell r="E5105">
            <v>0</v>
          </cell>
          <cell r="F5105">
            <v>0</v>
          </cell>
        </row>
        <row r="5106">
          <cell r="A5106">
            <v>0</v>
          </cell>
          <cell r="B5106" t="str">
            <v>Instalación de Niple en Hierro Dúctil de Ø4" L= 3,10m, extremo brida, según norma de fabricación ASTM A-536; incluye juego de empaques y tornillos</v>
          </cell>
          <cell r="C5106">
            <v>0</v>
          </cell>
          <cell r="D5106">
            <v>0</v>
          </cell>
          <cell r="E5106">
            <v>0</v>
          </cell>
          <cell r="F5106">
            <v>0</v>
          </cell>
        </row>
        <row r="5107">
          <cell r="A5107">
            <v>0</v>
          </cell>
          <cell r="B5107" t="str">
            <v>Salario Oficial + 2 Ayudantes  dia con prestaciones</v>
          </cell>
          <cell r="C5107" t="str">
            <v>día</v>
          </cell>
          <cell r="D5107">
            <v>3</v>
          </cell>
          <cell r="E5107">
            <v>120563.51999999999</v>
          </cell>
          <cell r="F5107">
            <v>40187.839999999997</v>
          </cell>
        </row>
        <row r="5108">
          <cell r="A5108">
            <v>0</v>
          </cell>
          <cell r="B5108" t="str">
            <v>Herramienta menor (5% M.O.)</v>
          </cell>
          <cell r="C5108" t="str">
            <v>gl</v>
          </cell>
          <cell r="D5108">
            <v>0.05</v>
          </cell>
          <cell r="E5108">
            <v>40187.839999999997</v>
          </cell>
          <cell r="F5108">
            <v>2009.3919999999998</v>
          </cell>
        </row>
        <row r="5109">
          <cell r="A5109">
            <v>0</v>
          </cell>
          <cell r="B5109" t="str">
            <v>Costo directo</v>
          </cell>
          <cell r="C5109">
            <v>0</v>
          </cell>
          <cell r="D5109">
            <v>0</v>
          </cell>
          <cell r="E5109">
            <v>0</v>
          </cell>
          <cell r="F5109">
            <v>42197.231999999996</v>
          </cell>
        </row>
        <row r="5110">
          <cell r="A5110">
            <v>0</v>
          </cell>
          <cell r="B5110" t="str">
            <v xml:space="preserve">A.I.U </v>
          </cell>
          <cell r="C5110">
            <v>0</v>
          </cell>
          <cell r="D5110">
            <v>0</v>
          </cell>
          <cell r="E5110">
            <v>0</v>
          </cell>
          <cell r="F5110">
            <v>0</v>
          </cell>
        </row>
        <row r="5111">
          <cell r="A5111">
            <v>0</v>
          </cell>
          <cell r="B5111" t="str">
            <v>PRECIO UNITARIO (un)</v>
          </cell>
          <cell r="C5111">
            <v>0</v>
          </cell>
          <cell r="D5111">
            <v>0</v>
          </cell>
          <cell r="E5111">
            <v>0</v>
          </cell>
          <cell r="F5111">
            <v>42197</v>
          </cell>
        </row>
        <row r="5112">
          <cell r="A5112">
            <v>0</v>
          </cell>
          <cell r="B5112">
            <v>0</v>
          </cell>
          <cell r="C5112">
            <v>0</v>
          </cell>
          <cell r="D5112">
            <v>0</v>
          </cell>
          <cell r="E5112">
            <v>0</v>
          </cell>
          <cell r="F5112">
            <v>0</v>
          </cell>
        </row>
        <row r="5113">
          <cell r="A5113">
            <v>0</v>
          </cell>
          <cell r="B5113" t="str">
            <v>Suministro de Niple en Hierro Dúctil de Ø4" L= 3,10m, extremo brida, según norma de fabricación ASTM A-536; incluye juego de empaques y tornillos</v>
          </cell>
          <cell r="C5113">
            <v>0</v>
          </cell>
          <cell r="D5113">
            <v>0</v>
          </cell>
          <cell r="E5113">
            <v>0</v>
          </cell>
          <cell r="F5113">
            <v>0</v>
          </cell>
        </row>
        <row r="5114">
          <cell r="A5114">
            <v>0</v>
          </cell>
          <cell r="B5114" t="str">
            <v>Niple en Hierro Dúctil ASTM 536 Ø4" Bridado, L=3,10m</v>
          </cell>
          <cell r="C5114" t="str">
            <v>un</v>
          </cell>
          <cell r="D5114">
            <v>1</v>
          </cell>
          <cell r="E5114">
            <v>1305590</v>
          </cell>
          <cell r="F5114">
            <v>1305590</v>
          </cell>
        </row>
        <row r="5115">
          <cell r="A5115">
            <v>0</v>
          </cell>
          <cell r="B5115" t="str">
            <v>Juego de empaques y tornillos 4"</v>
          </cell>
          <cell r="C5115" t="str">
            <v>un</v>
          </cell>
          <cell r="D5115">
            <v>1</v>
          </cell>
          <cell r="E5115">
            <v>37407.679999999993</v>
          </cell>
          <cell r="F5115">
            <v>37407.679999999993</v>
          </cell>
        </row>
        <row r="5116">
          <cell r="A5116">
            <v>0</v>
          </cell>
          <cell r="B5116" t="str">
            <v xml:space="preserve">Transporte </v>
          </cell>
          <cell r="C5116" t="str">
            <v>un</v>
          </cell>
          <cell r="D5116">
            <v>1</v>
          </cell>
          <cell r="E5116">
            <v>53719.907200000001</v>
          </cell>
          <cell r="F5116">
            <v>53719.907200000001</v>
          </cell>
        </row>
        <row r="5117">
          <cell r="A5117">
            <v>0</v>
          </cell>
          <cell r="B5117" t="str">
            <v>Costo directo</v>
          </cell>
          <cell r="C5117">
            <v>0</v>
          </cell>
          <cell r="D5117">
            <v>0</v>
          </cell>
          <cell r="E5117">
            <v>0</v>
          </cell>
          <cell r="F5117">
            <v>1396717.5872</v>
          </cell>
        </row>
        <row r="5118">
          <cell r="A5118">
            <v>0</v>
          </cell>
          <cell r="B5118" t="str">
            <v xml:space="preserve">A.I.U </v>
          </cell>
          <cell r="C5118">
            <v>0</v>
          </cell>
          <cell r="D5118">
            <v>0</v>
          </cell>
          <cell r="E5118">
            <v>0</v>
          </cell>
          <cell r="F5118">
            <v>0</v>
          </cell>
        </row>
        <row r="5119">
          <cell r="A5119">
            <v>0</v>
          </cell>
          <cell r="B5119" t="str">
            <v>PRECIO UNITARIO (un)</v>
          </cell>
          <cell r="C5119">
            <v>0</v>
          </cell>
          <cell r="D5119">
            <v>0</v>
          </cell>
          <cell r="E5119">
            <v>0</v>
          </cell>
          <cell r="F5119">
            <v>1396718</v>
          </cell>
        </row>
        <row r="5120">
          <cell r="A5120">
            <v>0</v>
          </cell>
          <cell r="B5120">
            <v>0</v>
          </cell>
          <cell r="C5120">
            <v>0</v>
          </cell>
          <cell r="D5120">
            <v>0</v>
          </cell>
          <cell r="E5120">
            <v>0</v>
          </cell>
          <cell r="F5120">
            <v>0</v>
          </cell>
        </row>
        <row r="5121">
          <cell r="A5121" t="str">
            <v>6.2.3.33.1.5.9</v>
          </cell>
          <cell r="B5121" t="str">
            <v>Niple en Hierro Dúctil de Ø4" L= 1,39m, extremo brida, según norma de fabricación ASTM A-536; incluye juego de empaques y tornillos</v>
          </cell>
          <cell r="C5121" t="str">
            <v>un</v>
          </cell>
          <cell r="D5121">
            <v>23736</v>
          </cell>
          <cell r="E5121">
            <v>724288</v>
          </cell>
          <cell r="F5121">
            <v>0</v>
          </cell>
        </row>
        <row r="5122">
          <cell r="A5122">
            <v>0</v>
          </cell>
          <cell r="B5122">
            <v>0</v>
          </cell>
          <cell r="C5122">
            <v>0</v>
          </cell>
          <cell r="D5122">
            <v>0</v>
          </cell>
          <cell r="E5122">
            <v>0</v>
          </cell>
          <cell r="F5122">
            <v>0</v>
          </cell>
        </row>
        <row r="5123">
          <cell r="A5123">
            <v>0</v>
          </cell>
          <cell r="B5123" t="str">
            <v>Instalación de Niple en Hierro Dúctil de Ø4" L= 1,39m, extremo brida, según norma de fabricación ASTM A-536; incluye juego de empaques y tornillos</v>
          </cell>
          <cell r="C5123">
            <v>0</v>
          </cell>
          <cell r="D5123">
            <v>0</v>
          </cell>
          <cell r="E5123">
            <v>0</v>
          </cell>
          <cell r="F5123">
            <v>0</v>
          </cell>
        </row>
        <row r="5124">
          <cell r="A5124">
            <v>0</v>
          </cell>
          <cell r="B5124" t="str">
            <v xml:space="preserve">Salario Oficial + Ayudante dia con prestaciones </v>
          </cell>
          <cell r="C5124" t="str">
            <v>día</v>
          </cell>
          <cell r="D5124">
            <v>4</v>
          </cell>
          <cell r="E5124">
            <v>90422.639999999985</v>
          </cell>
          <cell r="F5124">
            <v>22605.659999999996</v>
          </cell>
        </row>
        <row r="5125">
          <cell r="A5125">
            <v>0</v>
          </cell>
          <cell r="B5125" t="str">
            <v>Herramienta menor (5% M.O.)</v>
          </cell>
          <cell r="C5125" t="str">
            <v>gl</v>
          </cell>
          <cell r="D5125">
            <v>0.05</v>
          </cell>
          <cell r="E5125">
            <v>22605.659999999996</v>
          </cell>
          <cell r="F5125">
            <v>1130.2829999999999</v>
          </cell>
        </row>
        <row r="5126">
          <cell r="A5126">
            <v>0</v>
          </cell>
          <cell r="B5126" t="str">
            <v>Costo directo</v>
          </cell>
          <cell r="C5126">
            <v>0</v>
          </cell>
          <cell r="D5126">
            <v>0</v>
          </cell>
          <cell r="E5126">
            <v>0</v>
          </cell>
          <cell r="F5126">
            <v>23735.942999999996</v>
          </cell>
        </row>
        <row r="5127">
          <cell r="A5127">
            <v>0</v>
          </cell>
          <cell r="B5127" t="str">
            <v xml:space="preserve">A.I.U </v>
          </cell>
          <cell r="C5127">
            <v>0</v>
          </cell>
          <cell r="D5127">
            <v>0</v>
          </cell>
          <cell r="E5127">
            <v>0</v>
          </cell>
          <cell r="F5127">
            <v>0</v>
          </cell>
        </row>
        <row r="5128">
          <cell r="A5128">
            <v>0</v>
          </cell>
          <cell r="B5128" t="str">
            <v>PRECIO UNITARIO (un)</v>
          </cell>
          <cell r="C5128">
            <v>0</v>
          </cell>
          <cell r="D5128">
            <v>0</v>
          </cell>
          <cell r="E5128">
            <v>0</v>
          </cell>
          <cell r="F5128">
            <v>23736</v>
          </cell>
        </row>
        <row r="5129">
          <cell r="A5129">
            <v>0</v>
          </cell>
          <cell r="B5129">
            <v>0</v>
          </cell>
          <cell r="C5129">
            <v>0</v>
          </cell>
          <cell r="D5129">
            <v>0</v>
          </cell>
          <cell r="E5129">
            <v>0</v>
          </cell>
          <cell r="F5129">
            <v>0</v>
          </cell>
        </row>
        <row r="5130">
          <cell r="A5130">
            <v>0</v>
          </cell>
          <cell r="B5130" t="str">
            <v>Suministro de Niple en Hierro Dúctil de Ø4" L= 1,39m, extremo brida, según norma de fabricación ASTM A-536; incluye juego de empaques y tornillos</v>
          </cell>
          <cell r="C5130">
            <v>0</v>
          </cell>
          <cell r="D5130">
            <v>0</v>
          </cell>
          <cell r="E5130">
            <v>0</v>
          </cell>
          <cell r="F5130">
            <v>0</v>
          </cell>
        </row>
        <row r="5131">
          <cell r="A5131">
            <v>0</v>
          </cell>
          <cell r="B5131" t="str">
            <v>Niple en Hierro Dúctil de Ø4" L= 1,39m</v>
          </cell>
          <cell r="C5131" t="str">
            <v>un</v>
          </cell>
          <cell r="D5131">
            <v>1</v>
          </cell>
          <cell r="E5131">
            <v>659023</v>
          </cell>
          <cell r="F5131">
            <v>659023</v>
          </cell>
        </row>
        <row r="5132">
          <cell r="A5132">
            <v>0</v>
          </cell>
          <cell r="B5132" t="str">
            <v>Juego de empaques y tornillos 4"</v>
          </cell>
          <cell r="C5132" t="str">
            <v>un</v>
          </cell>
          <cell r="D5132">
            <v>1</v>
          </cell>
          <cell r="E5132">
            <v>37407.679999999993</v>
          </cell>
          <cell r="F5132">
            <v>37407.679999999993</v>
          </cell>
        </row>
        <row r="5133">
          <cell r="A5133">
            <v>0</v>
          </cell>
          <cell r="B5133" t="str">
            <v xml:space="preserve">Transporte </v>
          </cell>
          <cell r="C5133" t="str">
            <v>un</v>
          </cell>
          <cell r="D5133">
            <v>1</v>
          </cell>
          <cell r="E5133">
            <v>27857.227199999998</v>
          </cell>
          <cell r="F5133">
            <v>27857.227199999998</v>
          </cell>
        </row>
        <row r="5134">
          <cell r="A5134">
            <v>0</v>
          </cell>
          <cell r="B5134" t="str">
            <v>Costo directo</v>
          </cell>
          <cell r="C5134">
            <v>0</v>
          </cell>
          <cell r="D5134">
            <v>0</v>
          </cell>
          <cell r="E5134">
            <v>0</v>
          </cell>
          <cell r="F5134">
            <v>724287.9071999999</v>
          </cell>
        </row>
        <row r="5135">
          <cell r="A5135">
            <v>0</v>
          </cell>
          <cell r="B5135" t="str">
            <v xml:space="preserve">A.I.U </v>
          </cell>
          <cell r="C5135">
            <v>0</v>
          </cell>
          <cell r="D5135">
            <v>0</v>
          </cell>
          <cell r="E5135">
            <v>0</v>
          </cell>
          <cell r="F5135">
            <v>0</v>
          </cell>
        </row>
        <row r="5136">
          <cell r="A5136">
            <v>0</v>
          </cell>
          <cell r="B5136" t="str">
            <v>PRECIO UNITARIO (un)</v>
          </cell>
          <cell r="C5136">
            <v>0</v>
          </cell>
          <cell r="D5136">
            <v>0</v>
          </cell>
          <cell r="E5136">
            <v>0</v>
          </cell>
          <cell r="F5136">
            <v>724288</v>
          </cell>
        </row>
        <row r="5137">
          <cell r="A5137">
            <v>0</v>
          </cell>
          <cell r="B5137">
            <v>0</v>
          </cell>
          <cell r="C5137">
            <v>0</v>
          </cell>
          <cell r="D5137">
            <v>0</v>
          </cell>
          <cell r="E5137">
            <v>0</v>
          </cell>
          <cell r="F5137">
            <v>0</v>
          </cell>
        </row>
        <row r="5138">
          <cell r="A5138" t="str">
            <v>6.2.3.33.1.5.15</v>
          </cell>
          <cell r="B5138" t="str">
            <v>Niple en Hierro Dúctil de Ø4" L= 2,42m, extremo brida, según norma de fabricación ASTM A-536; incluye juego de empaques y tornillos</v>
          </cell>
          <cell r="C5138" t="str">
            <v>un</v>
          </cell>
          <cell r="D5138">
            <v>42197</v>
          </cell>
          <cell r="E5138">
            <v>1129318</v>
          </cell>
          <cell r="F5138">
            <v>0</v>
          </cell>
        </row>
        <row r="5139">
          <cell r="A5139">
            <v>0</v>
          </cell>
          <cell r="B5139">
            <v>0</v>
          </cell>
          <cell r="C5139">
            <v>0</v>
          </cell>
          <cell r="D5139">
            <v>0</v>
          </cell>
          <cell r="E5139">
            <v>0</v>
          </cell>
          <cell r="F5139">
            <v>0</v>
          </cell>
        </row>
        <row r="5140">
          <cell r="A5140">
            <v>0</v>
          </cell>
          <cell r="B5140" t="str">
            <v>Instalación de Niple en Hierro Dúctil de Ø4" L= 2,42m, extremo brida, según norma de fabricación ASTM A-536; incluye juego de empaques y tornillos</v>
          </cell>
          <cell r="C5140">
            <v>0</v>
          </cell>
          <cell r="D5140">
            <v>0</v>
          </cell>
          <cell r="E5140">
            <v>0</v>
          </cell>
          <cell r="F5140">
            <v>0</v>
          </cell>
        </row>
        <row r="5141">
          <cell r="A5141">
            <v>0</v>
          </cell>
          <cell r="B5141" t="str">
            <v>Salario Oficial + 2 Ayudantes  dia con prestaciones</v>
          </cell>
          <cell r="C5141" t="str">
            <v>día</v>
          </cell>
          <cell r="D5141">
            <v>3</v>
          </cell>
          <cell r="E5141">
            <v>120563.51999999999</v>
          </cell>
          <cell r="F5141">
            <v>40187.839999999997</v>
          </cell>
        </row>
        <row r="5142">
          <cell r="A5142">
            <v>0</v>
          </cell>
          <cell r="B5142" t="str">
            <v>Herramienta menor (5% M.O.)</v>
          </cell>
          <cell r="C5142" t="str">
            <v>gl</v>
          </cell>
          <cell r="D5142">
            <v>0.05</v>
          </cell>
          <cell r="E5142">
            <v>40187.839999999997</v>
          </cell>
          <cell r="F5142">
            <v>2009.3919999999998</v>
          </cell>
        </row>
        <row r="5143">
          <cell r="A5143">
            <v>0</v>
          </cell>
          <cell r="B5143" t="str">
            <v>Costo directo</v>
          </cell>
          <cell r="C5143">
            <v>0</v>
          </cell>
          <cell r="D5143">
            <v>0</v>
          </cell>
          <cell r="E5143">
            <v>0</v>
          </cell>
          <cell r="F5143">
            <v>42197.231999999996</v>
          </cell>
        </row>
        <row r="5144">
          <cell r="A5144">
            <v>0</v>
          </cell>
          <cell r="B5144" t="str">
            <v xml:space="preserve">A.I.U </v>
          </cell>
          <cell r="C5144">
            <v>0</v>
          </cell>
          <cell r="D5144">
            <v>0</v>
          </cell>
          <cell r="E5144">
            <v>0</v>
          </cell>
          <cell r="F5144">
            <v>0</v>
          </cell>
        </row>
        <row r="5145">
          <cell r="A5145">
            <v>0</v>
          </cell>
          <cell r="B5145" t="str">
            <v>PRECIO UNITARIO (un)</v>
          </cell>
          <cell r="C5145">
            <v>0</v>
          </cell>
          <cell r="D5145">
            <v>0</v>
          </cell>
          <cell r="E5145">
            <v>0</v>
          </cell>
          <cell r="F5145">
            <v>42197</v>
          </cell>
        </row>
        <row r="5146">
          <cell r="A5146">
            <v>0</v>
          </cell>
          <cell r="B5146">
            <v>0</v>
          </cell>
          <cell r="C5146">
            <v>0</v>
          </cell>
          <cell r="D5146">
            <v>0</v>
          </cell>
          <cell r="E5146">
            <v>0</v>
          </cell>
          <cell r="F5146">
            <v>0</v>
          </cell>
        </row>
        <row r="5147">
          <cell r="A5147">
            <v>0</v>
          </cell>
          <cell r="B5147" t="str">
            <v>Suministro de Niple en Hierro Dúctil de Ø4" L= 2,42m, extremo brida, según norma de fabricación ASTM A-536; incluye juego de empaques y tornillos</v>
          </cell>
          <cell r="C5147">
            <v>0</v>
          </cell>
          <cell r="D5147">
            <v>0</v>
          </cell>
          <cell r="E5147">
            <v>0</v>
          </cell>
          <cell r="F5147">
            <v>0</v>
          </cell>
        </row>
        <row r="5148">
          <cell r="A5148">
            <v>0</v>
          </cell>
          <cell r="B5148" t="str">
            <v>Niple en Hierro Dúctil de Ø4" L= 2,42m</v>
          </cell>
          <cell r="C5148" t="str">
            <v>un</v>
          </cell>
          <cell r="D5148">
            <v>1</v>
          </cell>
          <cell r="E5148">
            <v>1048475.2608695652</v>
          </cell>
          <cell r="F5148">
            <v>1048475.2608695652</v>
          </cell>
        </row>
        <row r="5149">
          <cell r="A5149">
            <v>0</v>
          </cell>
          <cell r="B5149" t="str">
            <v>Juego de empaques y tornillos 4"</v>
          </cell>
          <cell r="C5149" t="str">
            <v>un</v>
          </cell>
          <cell r="D5149">
            <v>1</v>
          </cell>
          <cell r="E5149">
            <v>37407.679999999993</v>
          </cell>
          <cell r="F5149">
            <v>37407.679999999993</v>
          </cell>
        </row>
        <row r="5150">
          <cell r="A5150">
            <v>0</v>
          </cell>
          <cell r="B5150" t="str">
            <v xml:space="preserve">Transporte </v>
          </cell>
          <cell r="C5150" t="str">
            <v>un</v>
          </cell>
          <cell r="D5150">
            <v>1</v>
          </cell>
          <cell r="E5150">
            <v>43435.317634782608</v>
          </cell>
          <cell r="F5150">
            <v>43435.317634782608</v>
          </cell>
        </row>
        <row r="5151">
          <cell r="A5151">
            <v>0</v>
          </cell>
          <cell r="B5151" t="str">
            <v>Costo directo</v>
          </cell>
          <cell r="C5151">
            <v>0</v>
          </cell>
          <cell r="D5151">
            <v>0</v>
          </cell>
          <cell r="E5151">
            <v>0</v>
          </cell>
          <cell r="F5151">
            <v>1129318.2585043476</v>
          </cell>
        </row>
        <row r="5152">
          <cell r="A5152">
            <v>0</v>
          </cell>
          <cell r="B5152" t="str">
            <v xml:space="preserve">A.I.U </v>
          </cell>
          <cell r="C5152">
            <v>0</v>
          </cell>
          <cell r="D5152">
            <v>0</v>
          </cell>
          <cell r="E5152">
            <v>0</v>
          </cell>
          <cell r="F5152">
            <v>0</v>
          </cell>
        </row>
        <row r="5153">
          <cell r="A5153">
            <v>0</v>
          </cell>
          <cell r="B5153" t="str">
            <v>PRECIO UNITARIO (un)</v>
          </cell>
          <cell r="C5153">
            <v>0</v>
          </cell>
          <cell r="D5153">
            <v>0</v>
          </cell>
          <cell r="E5153">
            <v>0</v>
          </cell>
          <cell r="F5153">
            <v>1129318</v>
          </cell>
        </row>
        <row r="5154">
          <cell r="A5154">
            <v>0</v>
          </cell>
          <cell r="B5154">
            <v>0</v>
          </cell>
          <cell r="C5154">
            <v>0</v>
          </cell>
          <cell r="D5154">
            <v>0</v>
          </cell>
          <cell r="E5154">
            <v>0</v>
          </cell>
          <cell r="F5154">
            <v>0</v>
          </cell>
        </row>
        <row r="5155">
          <cell r="A5155" t="str">
            <v>6.2.3.33.1.5.16</v>
          </cell>
          <cell r="B5155" t="str">
            <v>Niple en Hierro Dúctil de Ø4" L= 0,25m, extremo brida, según norma de fabricación ASTM A-536; incluye juego de empaques y tornillos</v>
          </cell>
          <cell r="C5155" t="str">
            <v>un</v>
          </cell>
          <cell r="D5155">
            <v>31648</v>
          </cell>
          <cell r="E5155">
            <v>276001</v>
          </cell>
          <cell r="F5155">
            <v>0</v>
          </cell>
        </row>
        <row r="5156">
          <cell r="A5156">
            <v>0</v>
          </cell>
          <cell r="B5156">
            <v>0</v>
          </cell>
          <cell r="C5156">
            <v>0</v>
          </cell>
          <cell r="D5156">
            <v>0</v>
          </cell>
          <cell r="E5156">
            <v>0</v>
          </cell>
          <cell r="F5156">
            <v>0</v>
          </cell>
        </row>
        <row r="5157">
          <cell r="A5157">
            <v>0</v>
          </cell>
          <cell r="B5157" t="str">
            <v>Instalación de Niple en Hierro Dúctil de Ø4" L= 0,25m, extremo brida, según norma de fabricación ASTM A-536; incluye juego de empaques y tornillos</v>
          </cell>
          <cell r="C5157">
            <v>0</v>
          </cell>
          <cell r="D5157">
            <v>0</v>
          </cell>
          <cell r="E5157">
            <v>0</v>
          </cell>
          <cell r="F5157">
            <v>0</v>
          </cell>
        </row>
        <row r="5158">
          <cell r="A5158">
            <v>0</v>
          </cell>
          <cell r="B5158" t="str">
            <v xml:space="preserve">Salario Oficial + Ayudante dia con prestaciones </v>
          </cell>
          <cell r="C5158" t="str">
            <v>día</v>
          </cell>
          <cell r="D5158">
            <v>3</v>
          </cell>
          <cell r="E5158">
            <v>90422.639999999985</v>
          </cell>
          <cell r="F5158">
            <v>30140.879999999994</v>
          </cell>
        </row>
        <row r="5159">
          <cell r="A5159">
            <v>0</v>
          </cell>
          <cell r="B5159" t="str">
            <v>Herramienta menor (5% M.O.)</v>
          </cell>
          <cell r="C5159" t="str">
            <v>gl</v>
          </cell>
          <cell r="D5159">
            <v>0.05</v>
          </cell>
          <cell r="E5159">
            <v>30140.879999999994</v>
          </cell>
          <cell r="F5159">
            <v>1507.0439999999999</v>
          </cell>
        </row>
        <row r="5160">
          <cell r="A5160">
            <v>0</v>
          </cell>
          <cell r="B5160" t="str">
            <v>Costo directo</v>
          </cell>
          <cell r="C5160">
            <v>0</v>
          </cell>
          <cell r="D5160">
            <v>0</v>
          </cell>
          <cell r="E5160">
            <v>0</v>
          </cell>
          <cell r="F5160">
            <v>31647.923999999992</v>
          </cell>
        </row>
        <row r="5161">
          <cell r="A5161">
            <v>0</v>
          </cell>
          <cell r="B5161" t="str">
            <v xml:space="preserve">A.I.U </v>
          </cell>
          <cell r="C5161">
            <v>0</v>
          </cell>
          <cell r="D5161">
            <v>0</v>
          </cell>
          <cell r="E5161">
            <v>0</v>
          </cell>
          <cell r="F5161">
            <v>0</v>
          </cell>
        </row>
        <row r="5162">
          <cell r="A5162">
            <v>0</v>
          </cell>
          <cell r="B5162" t="str">
            <v>PRECIO UNITARIO (un)</v>
          </cell>
          <cell r="C5162">
            <v>0</v>
          </cell>
          <cell r="D5162">
            <v>0</v>
          </cell>
          <cell r="E5162">
            <v>0</v>
          </cell>
          <cell r="F5162">
            <v>31648</v>
          </cell>
        </row>
        <row r="5163">
          <cell r="A5163">
            <v>0</v>
          </cell>
          <cell r="B5163">
            <v>0</v>
          </cell>
          <cell r="C5163">
            <v>0</v>
          </cell>
          <cell r="D5163">
            <v>0</v>
          </cell>
          <cell r="E5163">
            <v>0</v>
          </cell>
          <cell r="F5163">
            <v>0</v>
          </cell>
        </row>
        <row r="5164">
          <cell r="A5164">
            <v>0</v>
          </cell>
          <cell r="B5164" t="str">
            <v>Suministro de Niple en Hierro Dúctil de Ø4" L= 0,25m, extremo brida, según norma de fabricación ASTM A-536; incluye juego de empaques y tornillos</v>
          </cell>
          <cell r="C5164">
            <v>0</v>
          </cell>
          <cell r="D5164">
            <v>0</v>
          </cell>
          <cell r="E5164">
            <v>0</v>
          </cell>
          <cell r="F5164">
            <v>0</v>
          </cell>
        </row>
        <row r="5165">
          <cell r="A5165">
            <v>0</v>
          </cell>
          <cell r="B5165" t="str">
            <v>Niple en Hierro Dúctil de Ø4" L= 0,25m</v>
          </cell>
          <cell r="C5165" t="str">
            <v>un</v>
          </cell>
          <cell r="D5165">
            <v>1</v>
          </cell>
          <cell r="E5165">
            <v>227978</v>
          </cell>
          <cell r="F5165">
            <v>227978</v>
          </cell>
        </row>
        <row r="5166">
          <cell r="A5166">
            <v>0</v>
          </cell>
          <cell r="B5166" t="str">
            <v>Juego de empaques y tornillos 4"</v>
          </cell>
          <cell r="C5166" t="str">
            <v>un</v>
          </cell>
          <cell r="D5166">
            <v>1</v>
          </cell>
          <cell r="E5166">
            <v>37407.679999999993</v>
          </cell>
          <cell r="F5166">
            <v>37407.679999999993</v>
          </cell>
        </row>
        <row r="5167">
          <cell r="A5167">
            <v>0</v>
          </cell>
          <cell r="B5167" t="str">
            <v xml:space="preserve">Transporte </v>
          </cell>
          <cell r="C5167" t="str">
            <v>un</v>
          </cell>
          <cell r="D5167">
            <v>1</v>
          </cell>
          <cell r="E5167">
            <v>10615.4272</v>
          </cell>
          <cell r="F5167">
            <v>10615.4272</v>
          </cell>
        </row>
        <row r="5168">
          <cell r="A5168">
            <v>0</v>
          </cell>
          <cell r="B5168" t="str">
            <v>Costo directo</v>
          </cell>
          <cell r="C5168">
            <v>0</v>
          </cell>
          <cell r="D5168">
            <v>0</v>
          </cell>
          <cell r="E5168">
            <v>0</v>
          </cell>
          <cell r="F5168">
            <v>276001.10719999997</v>
          </cell>
        </row>
        <row r="5169">
          <cell r="A5169">
            <v>0</v>
          </cell>
          <cell r="B5169" t="str">
            <v xml:space="preserve">A.I.U </v>
          </cell>
          <cell r="C5169">
            <v>0</v>
          </cell>
          <cell r="D5169">
            <v>0</v>
          </cell>
          <cell r="E5169">
            <v>0</v>
          </cell>
          <cell r="F5169">
            <v>0</v>
          </cell>
        </row>
        <row r="5170">
          <cell r="A5170">
            <v>0</v>
          </cell>
          <cell r="B5170" t="str">
            <v>PRECIO UNITARIO (un)</v>
          </cell>
          <cell r="C5170">
            <v>0</v>
          </cell>
          <cell r="D5170">
            <v>0</v>
          </cell>
          <cell r="E5170">
            <v>0</v>
          </cell>
          <cell r="F5170">
            <v>276001</v>
          </cell>
        </row>
        <row r="5171">
          <cell r="A5171">
            <v>0</v>
          </cell>
          <cell r="B5171">
            <v>0</v>
          </cell>
          <cell r="C5171">
            <v>0</v>
          </cell>
          <cell r="D5171">
            <v>0</v>
          </cell>
          <cell r="E5171">
            <v>0</v>
          </cell>
          <cell r="F5171">
            <v>0</v>
          </cell>
        </row>
        <row r="5172">
          <cell r="A5172" t="str">
            <v>6.2.3.33.1.5.17</v>
          </cell>
          <cell r="B5172" t="str">
            <v>Niple en Hierro Dúctil de Ø4" L= 3,85m, extremo brida, según norma de fabricación ASTM A-536; incluye juego de empaques y tornillos</v>
          </cell>
          <cell r="C5172" t="str">
            <v>un</v>
          </cell>
          <cell r="D5172">
            <v>42197</v>
          </cell>
          <cell r="E5172">
            <v>1691643</v>
          </cell>
          <cell r="F5172">
            <v>0</v>
          </cell>
        </row>
        <row r="5173">
          <cell r="A5173">
            <v>0</v>
          </cell>
          <cell r="B5173">
            <v>0</v>
          </cell>
          <cell r="C5173">
            <v>0</v>
          </cell>
          <cell r="D5173">
            <v>0</v>
          </cell>
          <cell r="E5173">
            <v>0</v>
          </cell>
          <cell r="F5173">
            <v>0</v>
          </cell>
        </row>
        <row r="5174">
          <cell r="A5174">
            <v>0</v>
          </cell>
          <cell r="B5174" t="str">
            <v>Instalación de Niple en Hierro Dúctil de Ø4" L= 3,85m, extremo brida, según norma de fabricación ASTM A-536; incluye juego de empaques y tornillos</v>
          </cell>
          <cell r="C5174">
            <v>0</v>
          </cell>
          <cell r="D5174">
            <v>0</v>
          </cell>
          <cell r="E5174">
            <v>0</v>
          </cell>
          <cell r="F5174">
            <v>0</v>
          </cell>
        </row>
        <row r="5175">
          <cell r="A5175">
            <v>0</v>
          </cell>
          <cell r="B5175" t="str">
            <v>Salario Oficial + 2 Ayudantes  dia con prestaciones</v>
          </cell>
          <cell r="C5175" t="str">
            <v>día</v>
          </cell>
          <cell r="D5175">
            <v>3</v>
          </cell>
          <cell r="E5175">
            <v>120563.51999999999</v>
          </cell>
          <cell r="F5175">
            <v>40187.839999999997</v>
          </cell>
        </row>
        <row r="5176">
          <cell r="A5176">
            <v>0</v>
          </cell>
          <cell r="B5176" t="str">
            <v>Herramienta menor (5% M.O.)</v>
          </cell>
          <cell r="C5176" t="str">
            <v>gl</v>
          </cell>
          <cell r="D5176">
            <v>0.05</v>
          </cell>
          <cell r="E5176">
            <v>40187.839999999997</v>
          </cell>
          <cell r="F5176">
            <v>2009.3919999999998</v>
          </cell>
        </row>
        <row r="5177">
          <cell r="A5177">
            <v>0</v>
          </cell>
          <cell r="B5177" t="str">
            <v>Costo directo</v>
          </cell>
          <cell r="C5177">
            <v>0</v>
          </cell>
          <cell r="D5177">
            <v>0</v>
          </cell>
          <cell r="E5177">
            <v>0</v>
          </cell>
          <cell r="F5177">
            <v>42197.231999999996</v>
          </cell>
        </row>
        <row r="5178">
          <cell r="A5178">
            <v>0</v>
          </cell>
          <cell r="B5178" t="str">
            <v xml:space="preserve">A.I.U </v>
          </cell>
          <cell r="C5178">
            <v>0</v>
          </cell>
          <cell r="D5178">
            <v>0</v>
          </cell>
          <cell r="E5178">
            <v>0</v>
          </cell>
          <cell r="F5178">
            <v>0</v>
          </cell>
        </row>
        <row r="5179">
          <cell r="A5179">
            <v>0</v>
          </cell>
          <cell r="B5179" t="str">
            <v>PRECIO UNITARIO (un)</v>
          </cell>
          <cell r="C5179">
            <v>0</v>
          </cell>
          <cell r="D5179">
            <v>0</v>
          </cell>
          <cell r="E5179">
            <v>0</v>
          </cell>
          <cell r="F5179">
            <v>42197</v>
          </cell>
        </row>
        <row r="5180">
          <cell r="A5180">
            <v>0</v>
          </cell>
          <cell r="B5180">
            <v>0</v>
          </cell>
          <cell r="C5180">
            <v>0</v>
          </cell>
          <cell r="D5180">
            <v>0</v>
          </cell>
          <cell r="E5180">
            <v>0</v>
          </cell>
          <cell r="F5180">
            <v>0</v>
          </cell>
        </row>
        <row r="5181">
          <cell r="A5181">
            <v>0</v>
          </cell>
          <cell r="B5181" t="str">
            <v>Suministro de Niple en Hierro Dúctil de Ø4" L= 3,85m, extremo brida, según norma de fabricación ASTM A-536; incluye juego de empaques y tornillos</v>
          </cell>
          <cell r="C5181">
            <v>0</v>
          </cell>
          <cell r="D5181">
            <v>0</v>
          </cell>
          <cell r="E5181">
            <v>0</v>
          </cell>
          <cell r="F5181">
            <v>0</v>
          </cell>
        </row>
        <row r="5182">
          <cell r="A5182">
            <v>0</v>
          </cell>
          <cell r="B5182" t="str">
            <v>Niple en Hierro Dúctil ASTM 536 Ø4" Bridado, L=3,8m</v>
          </cell>
          <cell r="C5182" t="str">
            <v>un</v>
          </cell>
          <cell r="D5182">
            <v>1</v>
          </cell>
          <cell r="E5182">
            <v>1589172</v>
          </cell>
          <cell r="F5182">
            <v>1589172</v>
          </cell>
        </row>
        <row r="5183">
          <cell r="A5183">
            <v>0</v>
          </cell>
          <cell r="B5183" t="str">
            <v>Juego de empaques y tornillos 4"</v>
          </cell>
          <cell r="C5183" t="str">
            <v>un</v>
          </cell>
          <cell r="D5183">
            <v>1</v>
          </cell>
          <cell r="E5183">
            <v>37407.679999999993</v>
          </cell>
          <cell r="F5183">
            <v>37407.679999999993</v>
          </cell>
        </row>
        <row r="5184">
          <cell r="A5184">
            <v>0</v>
          </cell>
          <cell r="B5184" t="str">
            <v xml:space="preserve">Transporte </v>
          </cell>
          <cell r="C5184" t="str">
            <v>un</v>
          </cell>
          <cell r="D5184">
            <v>1</v>
          </cell>
          <cell r="E5184">
            <v>65063.1872</v>
          </cell>
          <cell r="F5184">
            <v>65063.1872</v>
          </cell>
        </row>
        <row r="5185">
          <cell r="A5185">
            <v>0</v>
          </cell>
          <cell r="B5185" t="str">
            <v>Costo directo</v>
          </cell>
          <cell r="C5185">
            <v>0</v>
          </cell>
          <cell r="D5185">
            <v>0</v>
          </cell>
          <cell r="E5185">
            <v>0</v>
          </cell>
          <cell r="F5185">
            <v>1691642.8672</v>
          </cell>
        </row>
        <row r="5186">
          <cell r="A5186">
            <v>0</v>
          </cell>
          <cell r="B5186" t="str">
            <v xml:space="preserve">A.I.U </v>
          </cell>
          <cell r="C5186">
            <v>0</v>
          </cell>
          <cell r="D5186">
            <v>0</v>
          </cell>
          <cell r="E5186">
            <v>0</v>
          </cell>
          <cell r="F5186">
            <v>0</v>
          </cell>
        </row>
        <row r="5187">
          <cell r="A5187">
            <v>0</v>
          </cell>
          <cell r="B5187" t="str">
            <v>PRECIO UNITARIO (un)</v>
          </cell>
          <cell r="C5187">
            <v>0</v>
          </cell>
          <cell r="D5187">
            <v>0</v>
          </cell>
          <cell r="E5187">
            <v>0</v>
          </cell>
          <cell r="F5187">
            <v>1691643</v>
          </cell>
        </row>
        <row r="5188">
          <cell r="A5188">
            <v>0</v>
          </cell>
          <cell r="B5188">
            <v>0</v>
          </cell>
          <cell r="C5188">
            <v>0</v>
          </cell>
          <cell r="D5188">
            <v>0</v>
          </cell>
          <cell r="E5188">
            <v>0</v>
          </cell>
          <cell r="F5188">
            <v>0</v>
          </cell>
        </row>
        <row r="5189">
          <cell r="A5189" t="str">
            <v>6.2.3.33.1.5.18</v>
          </cell>
          <cell r="B5189" t="str">
            <v>Niple en Hierro Dúctil de Ø4" L=5,04m, extremo brida, según norma de fabricación ASTM A-536; incluye juego de empaques y tornillos</v>
          </cell>
          <cell r="C5189" t="str">
            <v>un</v>
          </cell>
          <cell r="D5189">
            <v>42197</v>
          </cell>
          <cell r="E5189">
            <v>2159591</v>
          </cell>
          <cell r="F5189">
            <v>0</v>
          </cell>
        </row>
        <row r="5190">
          <cell r="A5190">
            <v>0</v>
          </cell>
          <cell r="B5190">
            <v>0</v>
          </cell>
          <cell r="C5190">
            <v>0</v>
          </cell>
          <cell r="D5190">
            <v>0</v>
          </cell>
          <cell r="E5190">
            <v>0</v>
          </cell>
          <cell r="F5190">
            <v>0</v>
          </cell>
        </row>
        <row r="5191">
          <cell r="A5191">
            <v>0</v>
          </cell>
          <cell r="B5191" t="str">
            <v>Instalación niple en Hierro Dúctil Ø4" L= 5,04m Extremo Brida, fabricado bajo norma ASTM 536   (incluye juego de empaques y tornillos)</v>
          </cell>
          <cell r="C5191">
            <v>0</v>
          </cell>
          <cell r="D5191">
            <v>0</v>
          </cell>
          <cell r="E5191">
            <v>0</v>
          </cell>
          <cell r="F5191">
            <v>0</v>
          </cell>
        </row>
        <row r="5192">
          <cell r="A5192">
            <v>0</v>
          </cell>
          <cell r="B5192" t="str">
            <v>Salario Oficial + 2 Ayudantes  dia con prestaciones</v>
          </cell>
          <cell r="C5192" t="str">
            <v>día</v>
          </cell>
          <cell r="D5192">
            <v>3</v>
          </cell>
          <cell r="E5192">
            <v>120563.51999999999</v>
          </cell>
          <cell r="F5192">
            <v>40187.839999999997</v>
          </cell>
        </row>
        <row r="5193">
          <cell r="A5193">
            <v>0</v>
          </cell>
          <cell r="B5193" t="str">
            <v>Herramienta menor (5% M.O.)</v>
          </cell>
          <cell r="C5193" t="str">
            <v>gl</v>
          </cell>
          <cell r="D5193">
            <v>0.05</v>
          </cell>
          <cell r="E5193">
            <v>40187.839999999997</v>
          </cell>
          <cell r="F5193">
            <v>2009.3919999999998</v>
          </cell>
        </row>
        <row r="5194">
          <cell r="A5194">
            <v>0</v>
          </cell>
          <cell r="B5194" t="str">
            <v>Precio directo</v>
          </cell>
          <cell r="C5194">
            <v>0</v>
          </cell>
          <cell r="D5194">
            <v>0</v>
          </cell>
          <cell r="E5194">
            <v>0</v>
          </cell>
          <cell r="F5194">
            <v>42197.231999999996</v>
          </cell>
        </row>
        <row r="5195">
          <cell r="A5195">
            <v>0</v>
          </cell>
          <cell r="B5195" t="str">
            <v xml:space="preserve">A.I.U </v>
          </cell>
          <cell r="C5195">
            <v>0</v>
          </cell>
          <cell r="D5195">
            <v>0</v>
          </cell>
          <cell r="E5195">
            <v>0</v>
          </cell>
          <cell r="F5195">
            <v>0</v>
          </cell>
        </row>
        <row r="5196">
          <cell r="A5196">
            <v>0</v>
          </cell>
          <cell r="B5196" t="str">
            <v>PRECIO UNITARIO  (un)</v>
          </cell>
          <cell r="C5196">
            <v>0</v>
          </cell>
          <cell r="D5196">
            <v>0</v>
          </cell>
          <cell r="E5196">
            <v>0</v>
          </cell>
          <cell r="F5196">
            <v>42197</v>
          </cell>
        </row>
        <row r="5197">
          <cell r="A5197">
            <v>0</v>
          </cell>
          <cell r="B5197">
            <v>0</v>
          </cell>
          <cell r="C5197">
            <v>0</v>
          </cell>
          <cell r="D5197">
            <v>0</v>
          </cell>
          <cell r="E5197">
            <v>0</v>
          </cell>
          <cell r="F5197">
            <v>0</v>
          </cell>
        </row>
        <row r="5198">
          <cell r="A5198">
            <v>0</v>
          </cell>
          <cell r="B5198" t="str">
            <v>Suministro niple en Hierro Dúctil Ø4" L= 5,04m Extremo Brida, fabricado bajo norma ASTM 536   (incluye juego de empaques y tornillos)</v>
          </cell>
          <cell r="C5198">
            <v>0</v>
          </cell>
          <cell r="D5198">
            <v>0</v>
          </cell>
          <cell r="E5198">
            <v>0</v>
          </cell>
          <cell r="F5198">
            <v>0</v>
          </cell>
        </row>
        <row r="5199">
          <cell r="A5199">
            <v>0</v>
          </cell>
          <cell r="B5199" t="str">
            <v>Niple en Hierro Dúctil Ø4" L= 5,04m</v>
          </cell>
          <cell r="C5199" t="str">
            <v>un</v>
          </cell>
          <cell r="D5199">
            <v>1</v>
          </cell>
          <cell r="E5199">
            <v>2039122</v>
          </cell>
          <cell r="F5199">
            <v>2039122</v>
          </cell>
        </row>
        <row r="5200">
          <cell r="A5200">
            <v>0</v>
          </cell>
          <cell r="B5200" t="str">
            <v>Juego de empaques y tornillos 4"</v>
          </cell>
          <cell r="C5200" t="str">
            <v>un</v>
          </cell>
          <cell r="D5200">
            <v>1</v>
          </cell>
          <cell r="E5200">
            <v>37407.679999999993</v>
          </cell>
          <cell r="F5200">
            <v>37407.679999999993</v>
          </cell>
        </row>
        <row r="5201">
          <cell r="A5201">
            <v>0</v>
          </cell>
          <cell r="B5201" t="str">
            <v xml:space="preserve">Transporte </v>
          </cell>
          <cell r="C5201" t="str">
            <v>un</v>
          </cell>
          <cell r="D5201">
            <v>1</v>
          </cell>
          <cell r="E5201">
            <v>83061.1872</v>
          </cell>
          <cell r="F5201">
            <v>83061.1872</v>
          </cell>
        </row>
        <row r="5202">
          <cell r="A5202">
            <v>0</v>
          </cell>
          <cell r="B5202" t="str">
            <v>Precio directo</v>
          </cell>
          <cell r="C5202">
            <v>0</v>
          </cell>
          <cell r="D5202">
            <v>0</v>
          </cell>
          <cell r="E5202">
            <v>0</v>
          </cell>
          <cell r="F5202">
            <v>2159590.8671999997</v>
          </cell>
        </row>
        <row r="5203">
          <cell r="A5203">
            <v>0</v>
          </cell>
          <cell r="B5203" t="str">
            <v xml:space="preserve">A.I.U </v>
          </cell>
          <cell r="C5203">
            <v>0</v>
          </cell>
          <cell r="D5203">
            <v>0</v>
          </cell>
          <cell r="E5203">
            <v>0</v>
          </cell>
          <cell r="F5203">
            <v>0</v>
          </cell>
        </row>
        <row r="5204">
          <cell r="A5204">
            <v>0</v>
          </cell>
          <cell r="B5204" t="str">
            <v>PRECIO UNITARIO  (un)</v>
          </cell>
          <cell r="C5204">
            <v>0</v>
          </cell>
          <cell r="D5204">
            <v>0</v>
          </cell>
          <cell r="E5204">
            <v>0</v>
          </cell>
          <cell r="F5204">
            <v>2159591</v>
          </cell>
        </row>
        <row r="5205">
          <cell r="A5205">
            <v>0</v>
          </cell>
          <cell r="B5205">
            <v>0</v>
          </cell>
          <cell r="C5205">
            <v>0</v>
          </cell>
          <cell r="D5205">
            <v>0</v>
          </cell>
          <cell r="E5205">
            <v>0</v>
          </cell>
          <cell r="F5205">
            <v>0</v>
          </cell>
        </row>
        <row r="5206">
          <cell r="A5206" t="str">
            <v>6.2.3.33.1.5.19</v>
          </cell>
          <cell r="B5206" t="str">
            <v>Niple en Hierro Dúctil de Ø4" L=0,80m, extremo brida, según norma de fabricación ASTM A-536; incluye juego de empaques y tornillos</v>
          </cell>
          <cell r="C5206" t="str">
            <v>un</v>
          </cell>
          <cell r="D5206">
            <v>42197</v>
          </cell>
          <cell r="E5206">
            <v>492279</v>
          </cell>
          <cell r="F5206">
            <v>0</v>
          </cell>
        </row>
        <row r="5207">
          <cell r="A5207">
            <v>0</v>
          </cell>
          <cell r="B5207">
            <v>0</v>
          </cell>
          <cell r="C5207">
            <v>0</v>
          </cell>
          <cell r="D5207">
            <v>0</v>
          </cell>
          <cell r="E5207">
            <v>0</v>
          </cell>
          <cell r="F5207">
            <v>0</v>
          </cell>
        </row>
        <row r="5208">
          <cell r="A5208">
            <v>0</v>
          </cell>
          <cell r="B5208" t="str">
            <v>Instalación de Niple en Hierro Dúctil de Ø4" L=0,80m, extremo brida, según norma de fabricación ASTM A-536; incluye juego de empaques y tornillos</v>
          </cell>
          <cell r="C5208">
            <v>0</v>
          </cell>
          <cell r="D5208">
            <v>0</v>
          </cell>
          <cell r="E5208">
            <v>0</v>
          </cell>
          <cell r="F5208">
            <v>0</v>
          </cell>
        </row>
        <row r="5209">
          <cell r="A5209">
            <v>0</v>
          </cell>
          <cell r="B5209" t="str">
            <v>Salario Oficial + 2 Ayudantes  dia con prestaciones</v>
          </cell>
          <cell r="C5209" t="str">
            <v>día</v>
          </cell>
          <cell r="D5209">
            <v>3</v>
          </cell>
          <cell r="E5209">
            <v>120563.51999999999</v>
          </cell>
          <cell r="F5209">
            <v>40187.839999999997</v>
          </cell>
        </row>
        <row r="5210">
          <cell r="A5210">
            <v>0</v>
          </cell>
          <cell r="B5210" t="str">
            <v>Herramienta menor (5% M.O.)</v>
          </cell>
          <cell r="C5210" t="str">
            <v>gl</v>
          </cell>
          <cell r="D5210">
            <v>0.05</v>
          </cell>
          <cell r="E5210">
            <v>40187.839999999997</v>
          </cell>
          <cell r="F5210">
            <v>2009.3919999999998</v>
          </cell>
        </row>
        <row r="5211">
          <cell r="A5211">
            <v>0</v>
          </cell>
          <cell r="B5211" t="str">
            <v>Precio directo</v>
          </cell>
          <cell r="C5211">
            <v>0</v>
          </cell>
          <cell r="D5211">
            <v>0</v>
          </cell>
          <cell r="E5211">
            <v>0</v>
          </cell>
          <cell r="F5211">
            <v>42197.231999999996</v>
          </cell>
        </row>
        <row r="5212">
          <cell r="A5212">
            <v>0</v>
          </cell>
          <cell r="B5212" t="str">
            <v xml:space="preserve">A.I.U </v>
          </cell>
          <cell r="C5212">
            <v>0</v>
          </cell>
          <cell r="D5212">
            <v>0</v>
          </cell>
          <cell r="E5212">
            <v>0</v>
          </cell>
          <cell r="F5212">
            <v>0</v>
          </cell>
        </row>
        <row r="5213">
          <cell r="A5213">
            <v>0</v>
          </cell>
          <cell r="B5213" t="str">
            <v>PRECIO UNITARIO  (un)</v>
          </cell>
          <cell r="C5213">
            <v>0</v>
          </cell>
          <cell r="D5213">
            <v>0</v>
          </cell>
          <cell r="E5213">
            <v>0</v>
          </cell>
          <cell r="F5213">
            <v>42197</v>
          </cell>
        </row>
        <row r="5214">
          <cell r="A5214">
            <v>0</v>
          </cell>
          <cell r="B5214">
            <v>0</v>
          </cell>
          <cell r="C5214">
            <v>0</v>
          </cell>
          <cell r="D5214">
            <v>0</v>
          </cell>
          <cell r="E5214">
            <v>0</v>
          </cell>
          <cell r="F5214">
            <v>0</v>
          </cell>
        </row>
        <row r="5215">
          <cell r="A5215">
            <v>0</v>
          </cell>
          <cell r="B5215" t="str">
            <v>Suministro de Niple en Hierro Dúctil de Ø4" L=0,80m, extremo brida, según norma de fabricación ASTM A-536; incluye juego de empaques y tornillos</v>
          </cell>
          <cell r="C5215">
            <v>0</v>
          </cell>
          <cell r="D5215">
            <v>0</v>
          </cell>
          <cell r="E5215">
            <v>0</v>
          </cell>
          <cell r="F5215">
            <v>0</v>
          </cell>
        </row>
        <row r="5216">
          <cell r="A5216">
            <v>0</v>
          </cell>
          <cell r="B5216" t="str">
            <v>Niple en Hierro Dúctil de Ø4" L=0,80m</v>
          </cell>
          <cell r="C5216" t="str">
            <v>un</v>
          </cell>
          <cell r="D5216">
            <v>1</v>
          </cell>
          <cell r="E5216">
            <v>435938</v>
          </cell>
          <cell r="F5216">
            <v>435937.69565217395</v>
          </cell>
        </row>
        <row r="5217">
          <cell r="A5217">
            <v>0</v>
          </cell>
          <cell r="B5217" t="str">
            <v>Juego de empaques y tornillos 4"</v>
          </cell>
          <cell r="C5217" t="str">
            <v>un</v>
          </cell>
          <cell r="D5217">
            <v>1</v>
          </cell>
          <cell r="E5217">
            <v>37407.679999999993</v>
          </cell>
          <cell r="F5217">
            <v>37407.679999999993</v>
          </cell>
        </row>
        <row r="5218">
          <cell r="A5218">
            <v>0</v>
          </cell>
          <cell r="B5218" t="str">
            <v xml:space="preserve">Transporte </v>
          </cell>
          <cell r="C5218" t="str">
            <v>un</v>
          </cell>
          <cell r="D5218">
            <v>1</v>
          </cell>
          <cell r="E5218">
            <v>18933.815026086959</v>
          </cell>
          <cell r="F5218">
            <v>18933.815026086959</v>
          </cell>
        </row>
        <row r="5219">
          <cell r="A5219">
            <v>0</v>
          </cell>
          <cell r="B5219" t="str">
            <v>Precio directo</v>
          </cell>
          <cell r="C5219">
            <v>0</v>
          </cell>
          <cell r="D5219">
            <v>0</v>
          </cell>
          <cell r="E5219">
            <v>0</v>
          </cell>
          <cell r="F5219">
            <v>492279.19067826087</v>
          </cell>
        </row>
        <row r="5220">
          <cell r="A5220">
            <v>0</v>
          </cell>
          <cell r="B5220" t="str">
            <v xml:space="preserve">A.I.U </v>
          </cell>
          <cell r="C5220">
            <v>0</v>
          </cell>
          <cell r="D5220">
            <v>0</v>
          </cell>
          <cell r="E5220">
            <v>0</v>
          </cell>
          <cell r="F5220">
            <v>0</v>
          </cell>
        </row>
        <row r="5221">
          <cell r="A5221">
            <v>0</v>
          </cell>
          <cell r="B5221" t="str">
            <v>PRECIO UNITARIO  (un)</v>
          </cell>
          <cell r="C5221">
            <v>0</v>
          </cell>
          <cell r="D5221">
            <v>0</v>
          </cell>
          <cell r="E5221">
            <v>0</v>
          </cell>
          <cell r="F5221">
            <v>492279</v>
          </cell>
        </row>
        <row r="5222">
          <cell r="A5222">
            <v>0</v>
          </cell>
          <cell r="B5222">
            <v>0</v>
          </cell>
          <cell r="C5222">
            <v>0</v>
          </cell>
          <cell r="D5222">
            <v>0</v>
          </cell>
          <cell r="E5222">
            <v>0</v>
          </cell>
          <cell r="F5222">
            <v>0</v>
          </cell>
        </row>
        <row r="5223">
          <cell r="A5223" t="str">
            <v>6.2.3.33.1.5.20</v>
          </cell>
          <cell r="B5223" t="str">
            <v>Niple en Hierro Dúctil de Ø4" L=3,01m, extremo brida, según norma de fabricación ASTM A-536; incluye juego de empaques y tornillos</v>
          </cell>
          <cell r="C5223" t="str">
            <v>un</v>
          </cell>
          <cell r="D5223">
            <v>42197</v>
          </cell>
          <cell r="E5223">
            <v>1361327</v>
          </cell>
          <cell r="F5223">
            <v>0</v>
          </cell>
        </row>
        <row r="5224">
          <cell r="A5224">
            <v>0</v>
          </cell>
          <cell r="B5224">
            <v>0</v>
          </cell>
          <cell r="C5224">
            <v>0</v>
          </cell>
          <cell r="D5224">
            <v>0</v>
          </cell>
          <cell r="E5224">
            <v>0</v>
          </cell>
          <cell r="F5224">
            <v>0</v>
          </cell>
        </row>
        <row r="5225">
          <cell r="A5225">
            <v>0</v>
          </cell>
          <cell r="B5225" t="str">
            <v>Instalación de Niple en Hierro Dúctil de Ø4" L=3,01m, extremo brida, según norma de fabricación ASTM A-536; incluye juego de empaques y tornillos</v>
          </cell>
          <cell r="C5225">
            <v>0</v>
          </cell>
          <cell r="D5225">
            <v>0</v>
          </cell>
          <cell r="E5225">
            <v>0</v>
          </cell>
          <cell r="F5225">
            <v>0</v>
          </cell>
        </row>
        <row r="5226">
          <cell r="A5226">
            <v>0</v>
          </cell>
          <cell r="B5226" t="str">
            <v>Salario Oficial + 2 Ayudantes  dia con prestaciones</v>
          </cell>
          <cell r="C5226" t="str">
            <v>día</v>
          </cell>
          <cell r="D5226">
            <v>3</v>
          </cell>
          <cell r="E5226">
            <v>120563.51999999999</v>
          </cell>
          <cell r="F5226">
            <v>40187.839999999997</v>
          </cell>
        </row>
        <row r="5227">
          <cell r="A5227">
            <v>0</v>
          </cell>
          <cell r="B5227" t="str">
            <v>Herramienta menor (5% M.O.)</v>
          </cell>
          <cell r="C5227" t="str">
            <v>gl</v>
          </cell>
          <cell r="D5227">
            <v>0.05</v>
          </cell>
          <cell r="E5227">
            <v>40187.839999999997</v>
          </cell>
          <cell r="F5227">
            <v>2009.3919999999998</v>
          </cell>
        </row>
        <row r="5228">
          <cell r="A5228">
            <v>0</v>
          </cell>
          <cell r="B5228" t="str">
            <v>Precio directo</v>
          </cell>
          <cell r="C5228">
            <v>0</v>
          </cell>
          <cell r="D5228">
            <v>0</v>
          </cell>
          <cell r="E5228">
            <v>0</v>
          </cell>
          <cell r="F5228">
            <v>42197.231999999996</v>
          </cell>
        </row>
        <row r="5229">
          <cell r="A5229">
            <v>0</v>
          </cell>
          <cell r="B5229" t="str">
            <v xml:space="preserve">A.I.U </v>
          </cell>
          <cell r="C5229">
            <v>0</v>
          </cell>
          <cell r="D5229">
            <v>0</v>
          </cell>
          <cell r="E5229">
            <v>0</v>
          </cell>
          <cell r="F5229">
            <v>0</v>
          </cell>
        </row>
        <row r="5230">
          <cell r="A5230">
            <v>0</v>
          </cell>
          <cell r="B5230" t="str">
            <v>PRECIO UNITARIO  (un)</v>
          </cell>
          <cell r="C5230">
            <v>0</v>
          </cell>
          <cell r="D5230">
            <v>0</v>
          </cell>
          <cell r="E5230">
            <v>0</v>
          </cell>
          <cell r="F5230">
            <v>42197</v>
          </cell>
        </row>
        <row r="5231">
          <cell r="A5231">
            <v>0</v>
          </cell>
          <cell r="B5231">
            <v>0</v>
          </cell>
          <cell r="C5231">
            <v>0</v>
          </cell>
          <cell r="D5231">
            <v>0</v>
          </cell>
          <cell r="E5231">
            <v>0</v>
          </cell>
          <cell r="F5231">
            <v>0</v>
          </cell>
        </row>
        <row r="5232">
          <cell r="A5232">
            <v>0</v>
          </cell>
          <cell r="B5232" t="str">
            <v>Suministro de Niple en Hierro Dúctil de Ø4" L=3,01m, extremo brida, según norma de fabricación ASTM A-536; incluye juego de empaques y tornillos</v>
          </cell>
          <cell r="C5232">
            <v>0</v>
          </cell>
          <cell r="D5232">
            <v>0</v>
          </cell>
          <cell r="E5232">
            <v>0</v>
          </cell>
          <cell r="F5232">
            <v>0</v>
          </cell>
        </row>
        <row r="5233">
          <cell r="A5233">
            <v>0</v>
          </cell>
          <cell r="B5233" t="str">
            <v>Niple en Hierro Dúctil de Ø4" L=3,01m</v>
          </cell>
          <cell r="C5233" t="str">
            <v>un</v>
          </cell>
          <cell r="D5233">
            <v>1</v>
          </cell>
          <cell r="E5233">
            <v>1271560.6086956521</v>
          </cell>
          <cell r="F5233">
            <v>1271560.6086956521</v>
          </cell>
        </row>
        <row r="5234">
          <cell r="A5234">
            <v>0</v>
          </cell>
          <cell r="B5234" t="str">
            <v>Juego de empaques y tornillos 4"</v>
          </cell>
          <cell r="C5234" t="str">
            <v>un</v>
          </cell>
          <cell r="D5234">
            <v>1</v>
          </cell>
          <cell r="E5234">
            <v>37407.679999999993</v>
          </cell>
          <cell r="F5234">
            <v>37407.679999999993</v>
          </cell>
        </row>
        <row r="5235">
          <cell r="A5235">
            <v>0</v>
          </cell>
          <cell r="B5235" t="str">
            <v xml:space="preserve">Transporte </v>
          </cell>
          <cell r="C5235" t="str">
            <v>un</v>
          </cell>
          <cell r="D5235">
            <v>1</v>
          </cell>
          <cell r="E5235">
            <v>52358.731547826086</v>
          </cell>
          <cell r="F5235">
            <v>52358.731547826086</v>
          </cell>
        </row>
        <row r="5236">
          <cell r="A5236">
            <v>0</v>
          </cell>
          <cell r="B5236" t="str">
            <v>Precio directo</v>
          </cell>
          <cell r="C5236">
            <v>0</v>
          </cell>
          <cell r="D5236">
            <v>0</v>
          </cell>
          <cell r="E5236">
            <v>0</v>
          </cell>
          <cell r="F5236">
            <v>1361327.020243478</v>
          </cell>
        </row>
        <row r="5237">
          <cell r="A5237">
            <v>0</v>
          </cell>
          <cell r="B5237" t="str">
            <v xml:space="preserve">A.I.U </v>
          </cell>
          <cell r="C5237">
            <v>0</v>
          </cell>
          <cell r="D5237">
            <v>0</v>
          </cell>
          <cell r="E5237">
            <v>0</v>
          </cell>
          <cell r="F5237">
            <v>0</v>
          </cell>
        </row>
        <row r="5238">
          <cell r="A5238">
            <v>0</v>
          </cell>
          <cell r="B5238" t="str">
            <v>PRECIO UNITARIO  (un)</v>
          </cell>
          <cell r="C5238">
            <v>0</v>
          </cell>
          <cell r="D5238">
            <v>0</v>
          </cell>
          <cell r="E5238">
            <v>0</v>
          </cell>
          <cell r="F5238">
            <v>1361327</v>
          </cell>
        </row>
        <row r="5239">
          <cell r="A5239">
            <v>0</v>
          </cell>
          <cell r="B5239">
            <v>0</v>
          </cell>
          <cell r="C5239">
            <v>0</v>
          </cell>
          <cell r="D5239">
            <v>0</v>
          </cell>
          <cell r="E5239">
            <v>0</v>
          </cell>
          <cell r="F5239">
            <v>0</v>
          </cell>
        </row>
        <row r="5240">
          <cell r="A5240" t="str">
            <v>6.2.3.33.1.5.22</v>
          </cell>
          <cell r="B5240" t="str">
            <v>Niple en Hierro Dúctil de Ø4" L=1,13m, extremo brida, según norma de fabricación ASTM A-536; incluye juego de empaques y tornillos</v>
          </cell>
          <cell r="C5240" t="str">
            <v>un</v>
          </cell>
          <cell r="D5240">
            <v>42197</v>
          </cell>
          <cell r="E5240">
            <v>622047</v>
          </cell>
          <cell r="F5240">
            <v>0</v>
          </cell>
        </row>
        <row r="5241">
          <cell r="A5241">
            <v>0</v>
          </cell>
          <cell r="B5241">
            <v>0</v>
          </cell>
          <cell r="C5241">
            <v>0</v>
          </cell>
          <cell r="D5241">
            <v>0</v>
          </cell>
          <cell r="E5241">
            <v>0</v>
          </cell>
          <cell r="F5241">
            <v>0</v>
          </cell>
        </row>
        <row r="5242">
          <cell r="A5242">
            <v>0</v>
          </cell>
          <cell r="B5242" t="str">
            <v>Instalación de Niple en Hierro Dúctil de Ø4" L=1,13m, extremo brida, según norma de fabricación ASTM A-536; incluye juego de empaques y tornillos</v>
          </cell>
          <cell r="C5242">
            <v>0</v>
          </cell>
          <cell r="D5242">
            <v>0</v>
          </cell>
          <cell r="E5242">
            <v>0</v>
          </cell>
          <cell r="F5242">
            <v>0</v>
          </cell>
        </row>
        <row r="5243">
          <cell r="A5243">
            <v>0</v>
          </cell>
          <cell r="B5243" t="str">
            <v>Salario Oficial + 2 Ayudantes  dia con prestaciones</v>
          </cell>
          <cell r="C5243" t="str">
            <v>día</v>
          </cell>
          <cell r="D5243">
            <v>3</v>
          </cell>
          <cell r="E5243">
            <v>120563.51999999999</v>
          </cell>
          <cell r="F5243">
            <v>40187.839999999997</v>
          </cell>
        </row>
        <row r="5244">
          <cell r="A5244">
            <v>0</v>
          </cell>
          <cell r="B5244" t="str">
            <v>Herramienta menor (5% M.O.)</v>
          </cell>
          <cell r="C5244" t="str">
            <v>gl</v>
          </cell>
          <cell r="D5244">
            <v>0.05</v>
          </cell>
          <cell r="E5244">
            <v>40187.839999999997</v>
          </cell>
          <cell r="F5244">
            <v>2009.3919999999998</v>
          </cell>
        </row>
        <row r="5245">
          <cell r="A5245">
            <v>0</v>
          </cell>
          <cell r="B5245" t="str">
            <v>Costo directo</v>
          </cell>
          <cell r="C5245">
            <v>0</v>
          </cell>
          <cell r="D5245">
            <v>0</v>
          </cell>
          <cell r="E5245">
            <v>0</v>
          </cell>
          <cell r="F5245">
            <v>42197.231999999996</v>
          </cell>
        </row>
        <row r="5246">
          <cell r="A5246">
            <v>0</v>
          </cell>
          <cell r="B5246" t="str">
            <v xml:space="preserve">A.I.U </v>
          </cell>
          <cell r="C5246">
            <v>0</v>
          </cell>
          <cell r="D5246">
            <v>0</v>
          </cell>
          <cell r="E5246">
            <v>0</v>
          </cell>
          <cell r="F5246">
            <v>0</v>
          </cell>
        </row>
        <row r="5247">
          <cell r="A5247">
            <v>0</v>
          </cell>
          <cell r="B5247" t="str">
            <v>PRECIO UNITARIO  (un)</v>
          </cell>
          <cell r="C5247">
            <v>0</v>
          </cell>
          <cell r="D5247">
            <v>0</v>
          </cell>
          <cell r="E5247">
            <v>0</v>
          </cell>
          <cell r="F5247">
            <v>42197</v>
          </cell>
        </row>
        <row r="5248">
          <cell r="A5248">
            <v>0</v>
          </cell>
          <cell r="B5248">
            <v>0</v>
          </cell>
          <cell r="C5248">
            <v>0</v>
          </cell>
          <cell r="D5248">
            <v>0</v>
          </cell>
          <cell r="E5248">
            <v>0</v>
          </cell>
          <cell r="F5248">
            <v>0</v>
          </cell>
        </row>
        <row r="5249">
          <cell r="A5249">
            <v>0</v>
          </cell>
          <cell r="B5249" t="str">
            <v>Suministro de Niple en Hierro Dúctil de Ø4" L=1,13m, extremo brida, según norma de fabricación ASTM A-536; incluye juego de empaques y tornillos</v>
          </cell>
          <cell r="C5249">
            <v>0</v>
          </cell>
          <cell r="D5249">
            <v>0</v>
          </cell>
          <cell r="E5249">
            <v>0</v>
          </cell>
          <cell r="F5249">
            <v>0</v>
          </cell>
        </row>
        <row r="5250">
          <cell r="A5250">
            <v>0</v>
          </cell>
          <cell r="B5250" t="str">
            <v>Niple en Hierro Dúctil de Ø4" L=1,13m</v>
          </cell>
          <cell r="C5250" t="str">
            <v>un</v>
          </cell>
          <cell r="D5250">
            <v>1</v>
          </cell>
          <cell r="E5250">
            <v>560714.34782608692</v>
          </cell>
          <cell r="F5250">
            <v>560714.34782608692</v>
          </cell>
        </row>
        <row r="5251">
          <cell r="A5251">
            <v>0</v>
          </cell>
          <cell r="B5251" t="str">
            <v>Juego de empaques y tornillos 4"</v>
          </cell>
          <cell r="C5251" t="str">
            <v>un</v>
          </cell>
          <cell r="D5251">
            <v>1</v>
          </cell>
          <cell r="E5251">
            <v>37407.679999999993</v>
          </cell>
          <cell r="F5251">
            <v>37407.679999999993</v>
          </cell>
        </row>
        <row r="5252">
          <cell r="A5252">
            <v>0</v>
          </cell>
          <cell r="B5252" t="str">
            <v xml:space="preserve">Transporte </v>
          </cell>
          <cell r="C5252" t="str">
            <v>un</v>
          </cell>
          <cell r="D5252">
            <v>1</v>
          </cell>
          <cell r="E5252">
            <v>23924.881113043473</v>
          </cell>
          <cell r="F5252">
            <v>23924.881113043473</v>
          </cell>
        </row>
        <row r="5253">
          <cell r="A5253">
            <v>0</v>
          </cell>
          <cell r="B5253" t="str">
            <v>Costo directo</v>
          </cell>
          <cell r="C5253">
            <v>0</v>
          </cell>
          <cell r="D5253">
            <v>0</v>
          </cell>
          <cell r="E5253">
            <v>0</v>
          </cell>
          <cell r="F5253">
            <v>622046.90893913037</v>
          </cell>
        </row>
        <row r="5254">
          <cell r="A5254">
            <v>0</v>
          </cell>
          <cell r="B5254" t="str">
            <v xml:space="preserve">A.I.U </v>
          </cell>
          <cell r="C5254">
            <v>0</v>
          </cell>
          <cell r="D5254">
            <v>0</v>
          </cell>
          <cell r="E5254">
            <v>0</v>
          </cell>
          <cell r="F5254">
            <v>0</v>
          </cell>
        </row>
        <row r="5255">
          <cell r="A5255">
            <v>0</v>
          </cell>
          <cell r="B5255" t="str">
            <v>PRECIO UNITARIO  (un)</v>
          </cell>
          <cell r="C5255">
            <v>0</v>
          </cell>
          <cell r="D5255">
            <v>0</v>
          </cell>
          <cell r="E5255">
            <v>0</v>
          </cell>
          <cell r="F5255">
            <v>622047</v>
          </cell>
        </row>
        <row r="5256">
          <cell r="A5256">
            <v>0</v>
          </cell>
          <cell r="B5256">
            <v>0</v>
          </cell>
          <cell r="C5256">
            <v>0</v>
          </cell>
          <cell r="D5256">
            <v>0</v>
          </cell>
          <cell r="E5256">
            <v>0</v>
          </cell>
          <cell r="F5256">
            <v>0</v>
          </cell>
        </row>
        <row r="5257">
          <cell r="A5257" t="str">
            <v>6.2.3.33.1.5.23</v>
          </cell>
          <cell r="B5257" t="str">
            <v>Niple en Hierro Dúctil de Ø4" L=0,98m, extremo brida, según norma de fabricación ASTM A-536; incluye juego de empaques y tornillos</v>
          </cell>
          <cell r="C5257" t="str">
            <v>un</v>
          </cell>
          <cell r="D5257">
            <v>31648</v>
          </cell>
          <cell r="E5257">
            <v>563062</v>
          </cell>
          <cell r="F5257">
            <v>0</v>
          </cell>
        </row>
        <row r="5258">
          <cell r="A5258">
            <v>0</v>
          </cell>
          <cell r="B5258">
            <v>0</v>
          </cell>
          <cell r="C5258">
            <v>0</v>
          </cell>
          <cell r="D5258">
            <v>0</v>
          </cell>
          <cell r="E5258">
            <v>0</v>
          </cell>
          <cell r="F5258">
            <v>0</v>
          </cell>
        </row>
        <row r="5259">
          <cell r="A5259">
            <v>0</v>
          </cell>
          <cell r="B5259" t="str">
            <v>Instalación de Niple en Hierro Dúctil de Ø4" L=0,98m, extremo brida, según norma de fabricación ASTM A-536; incluye juego de empaques y tornillos</v>
          </cell>
          <cell r="C5259">
            <v>0</v>
          </cell>
          <cell r="D5259">
            <v>0</v>
          </cell>
          <cell r="E5259">
            <v>0</v>
          </cell>
          <cell r="F5259">
            <v>0</v>
          </cell>
        </row>
        <row r="5260">
          <cell r="A5260">
            <v>0</v>
          </cell>
          <cell r="B5260" t="str">
            <v xml:space="preserve">Salario Oficial + Ayudante dia con prestaciones </v>
          </cell>
          <cell r="C5260" t="str">
            <v>día</v>
          </cell>
          <cell r="D5260">
            <v>3</v>
          </cell>
          <cell r="E5260">
            <v>90422.639999999985</v>
          </cell>
          <cell r="F5260">
            <v>30140.879999999994</v>
          </cell>
        </row>
        <row r="5261">
          <cell r="A5261">
            <v>0</v>
          </cell>
          <cell r="B5261" t="str">
            <v>Herramienta menor (5% M.O.)</v>
          </cell>
          <cell r="C5261" t="str">
            <v>gl</v>
          </cell>
          <cell r="D5261">
            <v>0.05</v>
          </cell>
          <cell r="E5261">
            <v>30140.879999999994</v>
          </cell>
          <cell r="F5261">
            <v>1507.0439999999999</v>
          </cell>
        </row>
        <row r="5262">
          <cell r="A5262">
            <v>0</v>
          </cell>
          <cell r="B5262" t="str">
            <v>Costo directo</v>
          </cell>
          <cell r="C5262">
            <v>0</v>
          </cell>
          <cell r="D5262">
            <v>0</v>
          </cell>
          <cell r="E5262">
            <v>0</v>
          </cell>
          <cell r="F5262">
            <v>31647.923999999992</v>
          </cell>
        </row>
        <row r="5263">
          <cell r="A5263">
            <v>0</v>
          </cell>
          <cell r="B5263" t="str">
            <v xml:space="preserve">A.I.U </v>
          </cell>
          <cell r="C5263">
            <v>0</v>
          </cell>
          <cell r="D5263">
            <v>0</v>
          </cell>
          <cell r="E5263">
            <v>0</v>
          </cell>
          <cell r="F5263">
            <v>0</v>
          </cell>
        </row>
        <row r="5264">
          <cell r="A5264">
            <v>0</v>
          </cell>
          <cell r="B5264" t="str">
            <v>PRECIO UNITARIO  (un)</v>
          </cell>
          <cell r="C5264">
            <v>0</v>
          </cell>
          <cell r="D5264">
            <v>0</v>
          </cell>
          <cell r="E5264">
            <v>0</v>
          </cell>
          <cell r="F5264">
            <v>31648</v>
          </cell>
        </row>
        <row r="5265">
          <cell r="A5265">
            <v>0</v>
          </cell>
          <cell r="B5265">
            <v>0</v>
          </cell>
          <cell r="C5265">
            <v>0</v>
          </cell>
          <cell r="D5265">
            <v>0</v>
          </cell>
          <cell r="E5265">
            <v>0</v>
          </cell>
          <cell r="F5265">
            <v>0</v>
          </cell>
        </row>
        <row r="5266">
          <cell r="A5266">
            <v>0</v>
          </cell>
          <cell r="B5266" t="str">
            <v>Suministro de Niple en Hierro Dúctil de Ø4" L=0,98m, extremo brida, según norma de fabricación ASTM A-536; incluye juego de empaques y tornillos</v>
          </cell>
          <cell r="C5266">
            <v>0</v>
          </cell>
          <cell r="D5266">
            <v>0</v>
          </cell>
          <cell r="E5266">
            <v>0</v>
          </cell>
          <cell r="F5266">
            <v>0</v>
          </cell>
        </row>
        <row r="5267">
          <cell r="A5267">
            <v>0</v>
          </cell>
          <cell r="B5267" t="str">
            <v>Niple en Hierro Dúctil de Ø4" L=0,98m</v>
          </cell>
          <cell r="C5267" t="str">
            <v>un</v>
          </cell>
          <cell r="D5267">
            <v>1</v>
          </cell>
          <cell r="E5267">
            <v>503997.86956521735</v>
          </cell>
          <cell r="F5267">
            <v>503997.86956521735</v>
          </cell>
        </row>
        <row r="5268">
          <cell r="A5268">
            <v>0</v>
          </cell>
          <cell r="B5268" t="str">
            <v>Juego de empaques y tornillos 4"</v>
          </cell>
          <cell r="C5268" t="str">
            <v>un</v>
          </cell>
          <cell r="D5268">
            <v>1</v>
          </cell>
          <cell r="E5268">
            <v>37407.679999999993</v>
          </cell>
          <cell r="F5268">
            <v>37407.679999999993</v>
          </cell>
        </row>
        <row r="5269">
          <cell r="A5269">
            <v>0</v>
          </cell>
          <cell r="B5269" t="str">
            <v xml:space="preserve">Transporte </v>
          </cell>
          <cell r="C5269" t="str">
            <v>un</v>
          </cell>
          <cell r="D5269">
            <v>1</v>
          </cell>
          <cell r="E5269">
            <v>21656.221982608695</v>
          </cell>
          <cell r="F5269">
            <v>21656.221982608695</v>
          </cell>
        </row>
        <row r="5270">
          <cell r="A5270">
            <v>0</v>
          </cell>
          <cell r="B5270" t="str">
            <v>Costo directo</v>
          </cell>
          <cell r="C5270">
            <v>0</v>
          </cell>
          <cell r="D5270">
            <v>0</v>
          </cell>
          <cell r="E5270">
            <v>0</v>
          </cell>
          <cell r="F5270">
            <v>563061.77154782601</v>
          </cell>
        </row>
        <row r="5271">
          <cell r="A5271">
            <v>0</v>
          </cell>
          <cell r="B5271" t="str">
            <v xml:space="preserve">A.I.U </v>
          </cell>
          <cell r="C5271">
            <v>0</v>
          </cell>
          <cell r="D5271">
            <v>0</v>
          </cell>
          <cell r="E5271">
            <v>0</v>
          </cell>
          <cell r="F5271">
            <v>0</v>
          </cell>
        </row>
        <row r="5272">
          <cell r="A5272">
            <v>0</v>
          </cell>
          <cell r="B5272" t="str">
            <v>PRECIO UNITARIO  (un)</v>
          </cell>
          <cell r="C5272">
            <v>0</v>
          </cell>
          <cell r="D5272">
            <v>0</v>
          </cell>
          <cell r="E5272">
            <v>0</v>
          </cell>
          <cell r="F5272">
            <v>563062</v>
          </cell>
        </row>
        <row r="5273">
          <cell r="A5273">
            <v>0</v>
          </cell>
          <cell r="B5273">
            <v>0</v>
          </cell>
          <cell r="C5273">
            <v>0</v>
          </cell>
          <cell r="D5273">
            <v>0</v>
          </cell>
          <cell r="E5273">
            <v>0</v>
          </cell>
          <cell r="F5273">
            <v>0</v>
          </cell>
        </row>
        <row r="5274">
          <cell r="A5274" t="str">
            <v>6.2.3.33.1.5.24</v>
          </cell>
          <cell r="B5274" t="str">
            <v>Niple en Hierro Dúctil de Ø4" L=3,12m, extremo brida, según norma de fabricación ASTM A-536; incluye juego de empaques y tornillos</v>
          </cell>
          <cell r="C5274" t="str">
            <v>un</v>
          </cell>
          <cell r="D5274">
            <v>42197</v>
          </cell>
          <cell r="E5274">
            <v>1404582</v>
          </cell>
          <cell r="F5274">
            <v>0</v>
          </cell>
        </row>
        <row r="5275">
          <cell r="A5275">
            <v>0</v>
          </cell>
          <cell r="B5275">
            <v>0</v>
          </cell>
          <cell r="C5275">
            <v>0</v>
          </cell>
          <cell r="D5275">
            <v>0</v>
          </cell>
          <cell r="E5275">
            <v>0</v>
          </cell>
          <cell r="F5275">
            <v>0</v>
          </cell>
        </row>
        <row r="5276">
          <cell r="A5276">
            <v>0</v>
          </cell>
          <cell r="B5276" t="str">
            <v>Instalación de Niple en Hierro Dúctil de Ø4" L=3,12m, extremo brida, según norma de fabricación ASTM A-536; incluye juego de empaques y tornillos</v>
          </cell>
          <cell r="C5276">
            <v>0</v>
          </cell>
          <cell r="D5276">
            <v>0</v>
          </cell>
          <cell r="E5276">
            <v>0</v>
          </cell>
          <cell r="F5276">
            <v>0</v>
          </cell>
        </row>
        <row r="5277">
          <cell r="A5277">
            <v>0</v>
          </cell>
          <cell r="B5277" t="str">
            <v>Salario Oficial + 2 Ayudantes  dia con prestaciones</v>
          </cell>
          <cell r="C5277" t="str">
            <v>día</v>
          </cell>
          <cell r="D5277">
            <v>3</v>
          </cell>
          <cell r="E5277">
            <v>120563.51999999999</v>
          </cell>
          <cell r="F5277">
            <v>40187.839999999997</v>
          </cell>
        </row>
        <row r="5278">
          <cell r="A5278">
            <v>0</v>
          </cell>
          <cell r="B5278" t="str">
            <v>Herramienta menor (5% M.O.)</v>
          </cell>
          <cell r="C5278" t="str">
            <v>gl</v>
          </cell>
          <cell r="D5278">
            <v>0.05</v>
          </cell>
          <cell r="E5278">
            <v>40187.839999999997</v>
          </cell>
          <cell r="F5278">
            <v>2009.3919999999998</v>
          </cell>
        </row>
        <row r="5279">
          <cell r="A5279">
            <v>0</v>
          </cell>
          <cell r="B5279" t="str">
            <v>Costo directo</v>
          </cell>
          <cell r="C5279">
            <v>0</v>
          </cell>
          <cell r="D5279">
            <v>0</v>
          </cell>
          <cell r="E5279">
            <v>0</v>
          </cell>
          <cell r="F5279">
            <v>42197.231999999996</v>
          </cell>
        </row>
        <row r="5280">
          <cell r="A5280">
            <v>0</v>
          </cell>
          <cell r="B5280" t="str">
            <v xml:space="preserve">A.I.U </v>
          </cell>
          <cell r="C5280">
            <v>0</v>
          </cell>
          <cell r="D5280">
            <v>0</v>
          </cell>
          <cell r="E5280">
            <v>0</v>
          </cell>
          <cell r="F5280">
            <v>0</v>
          </cell>
        </row>
        <row r="5281">
          <cell r="A5281">
            <v>0</v>
          </cell>
          <cell r="B5281" t="str">
            <v>PRECIO UNITARIO  (un)</v>
          </cell>
          <cell r="C5281">
            <v>0</v>
          </cell>
          <cell r="D5281">
            <v>0</v>
          </cell>
          <cell r="E5281">
            <v>0</v>
          </cell>
          <cell r="F5281">
            <v>42197</v>
          </cell>
        </row>
        <row r="5282">
          <cell r="A5282">
            <v>0</v>
          </cell>
          <cell r="B5282">
            <v>0</v>
          </cell>
          <cell r="C5282">
            <v>0</v>
          </cell>
          <cell r="D5282">
            <v>0</v>
          </cell>
          <cell r="E5282">
            <v>0</v>
          </cell>
          <cell r="F5282">
            <v>0</v>
          </cell>
        </row>
        <row r="5283">
          <cell r="A5283">
            <v>0</v>
          </cell>
          <cell r="B5283" t="str">
            <v>Suministro de Niple en Hierro Dúctil de Ø4" L=3,12m, extremo brida, según norma de fabricación ASTM A-536; incluye juego de empaques y tornillos</v>
          </cell>
          <cell r="C5283">
            <v>0</v>
          </cell>
          <cell r="D5283">
            <v>0</v>
          </cell>
          <cell r="E5283">
            <v>0</v>
          </cell>
          <cell r="F5283">
            <v>0</v>
          </cell>
        </row>
        <row r="5284">
          <cell r="A5284">
            <v>0</v>
          </cell>
          <cell r="B5284" t="str">
            <v>Niple en Hierro Dúctil de Ø4" L=3,12m</v>
          </cell>
          <cell r="C5284" t="str">
            <v>un</v>
          </cell>
          <cell r="D5284">
            <v>1</v>
          </cell>
          <cell r="E5284">
            <v>1313151.8260869565</v>
          </cell>
          <cell r="F5284">
            <v>1313151.8260869565</v>
          </cell>
        </row>
        <row r="5285">
          <cell r="A5285">
            <v>0</v>
          </cell>
          <cell r="B5285" t="str">
            <v>Juego de empaques y tornillos 4"</v>
          </cell>
          <cell r="C5285" t="str">
            <v>un</v>
          </cell>
          <cell r="D5285">
            <v>1</v>
          </cell>
          <cell r="E5285">
            <v>37407.679999999993</v>
          </cell>
          <cell r="F5285">
            <v>37407.679999999993</v>
          </cell>
        </row>
        <row r="5286">
          <cell r="A5286">
            <v>0</v>
          </cell>
          <cell r="B5286" t="str">
            <v xml:space="preserve">Transporte </v>
          </cell>
          <cell r="C5286" t="str">
            <v>un</v>
          </cell>
          <cell r="D5286">
            <v>1</v>
          </cell>
          <cell r="E5286">
            <v>54022.380243478263</v>
          </cell>
          <cell r="F5286">
            <v>54022.380243478263</v>
          </cell>
        </row>
        <row r="5287">
          <cell r="A5287">
            <v>0</v>
          </cell>
          <cell r="B5287" t="str">
            <v>Costo directo</v>
          </cell>
          <cell r="C5287">
            <v>0</v>
          </cell>
          <cell r="D5287">
            <v>0</v>
          </cell>
          <cell r="E5287">
            <v>0</v>
          </cell>
          <cell r="F5287">
            <v>1404581.8863304348</v>
          </cell>
        </row>
        <row r="5288">
          <cell r="A5288">
            <v>0</v>
          </cell>
          <cell r="B5288" t="str">
            <v xml:space="preserve">A.I.U </v>
          </cell>
          <cell r="C5288">
            <v>0</v>
          </cell>
          <cell r="D5288">
            <v>0</v>
          </cell>
          <cell r="E5288">
            <v>0</v>
          </cell>
          <cell r="F5288">
            <v>0</v>
          </cell>
        </row>
        <row r="5289">
          <cell r="A5289">
            <v>0</v>
          </cell>
          <cell r="B5289" t="str">
            <v>PRECIO UNITARIO  (un)</v>
          </cell>
          <cell r="C5289">
            <v>0</v>
          </cell>
          <cell r="D5289">
            <v>0</v>
          </cell>
          <cell r="E5289">
            <v>0</v>
          </cell>
          <cell r="F5289">
            <v>1404582</v>
          </cell>
        </row>
        <row r="5290">
          <cell r="A5290">
            <v>0</v>
          </cell>
          <cell r="B5290">
            <v>0</v>
          </cell>
          <cell r="C5290">
            <v>0</v>
          </cell>
          <cell r="D5290">
            <v>0</v>
          </cell>
          <cell r="E5290">
            <v>0</v>
          </cell>
          <cell r="F5290">
            <v>0</v>
          </cell>
        </row>
        <row r="5291">
          <cell r="A5291" t="str">
            <v>6.2.3.33.1.5.25</v>
          </cell>
          <cell r="B5291" t="str">
            <v>Niple en Hierro Dúctil de Ø4" L=0,93m, extremo brida, según norma de fabricación ASTM A-536; incluye juego de empaques y tornillos</v>
          </cell>
          <cell r="C5291" t="str">
            <v>un</v>
          </cell>
          <cell r="D5291">
            <v>31648</v>
          </cell>
          <cell r="E5291">
            <v>543400</v>
          </cell>
          <cell r="F5291">
            <v>0</v>
          </cell>
        </row>
        <row r="5292">
          <cell r="A5292">
            <v>0</v>
          </cell>
          <cell r="B5292">
            <v>0</v>
          </cell>
          <cell r="C5292">
            <v>0</v>
          </cell>
          <cell r="D5292">
            <v>0</v>
          </cell>
          <cell r="E5292">
            <v>0</v>
          </cell>
          <cell r="F5292">
            <v>0</v>
          </cell>
        </row>
        <row r="5293">
          <cell r="A5293">
            <v>0</v>
          </cell>
          <cell r="B5293" t="str">
            <v>Instalación de Niple en Hierro Dúctil de Ø4" L=0,93m, extremo brida, según norma de fabricación ASTM A-536; incluye juego de empaques y tornillos</v>
          </cell>
          <cell r="C5293">
            <v>0</v>
          </cell>
          <cell r="D5293">
            <v>0</v>
          </cell>
          <cell r="E5293">
            <v>0</v>
          </cell>
          <cell r="F5293">
            <v>0</v>
          </cell>
        </row>
        <row r="5294">
          <cell r="A5294">
            <v>0</v>
          </cell>
          <cell r="B5294" t="str">
            <v xml:space="preserve">Salario Oficial + Ayudante dia con prestaciones </v>
          </cell>
          <cell r="C5294" t="str">
            <v>día</v>
          </cell>
          <cell r="D5294">
            <v>3</v>
          </cell>
          <cell r="E5294">
            <v>90422.639999999985</v>
          </cell>
          <cell r="F5294">
            <v>30140.879999999994</v>
          </cell>
        </row>
        <row r="5295">
          <cell r="A5295">
            <v>0</v>
          </cell>
          <cell r="B5295" t="str">
            <v>Herramienta menor (5% M.O.)</v>
          </cell>
          <cell r="C5295" t="str">
            <v>gl</v>
          </cell>
          <cell r="D5295">
            <v>0.05</v>
          </cell>
          <cell r="E5295">
            <v>30140.879999999994</v>
          </cell>
          <cell r="F5295">
            <v>1507.0439999999999</v>
          </cell>
        </row>
        <row r="5296">
          <cell r="A5296">
            <v>0</v>
          </cell>
          <cell r="B5296" t="str">
            <v>Costo directo</v>
          </cell>
          <cell r="C5296">
            <v>0</v>
          </cell>
          <cell r="D5296">
            <v>0</v>
          </cell>
          <cell r="E5296">
            <v>0</v>
          </cell>
          <cell r="F5296">
            <v>31647.923999999992</v>
          </cell>
        </row>
        <row r="5297">
          <cell r="A5297">
            <v>0</v>
          </cell>
          <cell r="B5297" t="str">
            <v xml:space="preserve">A.I.U </v>
          </cell>
          <cell r="C5297">
            <v>0</v>
          </cell>
          <cell r="D5297">
            <v>0</v>
          </cell>
          <cell r="E5297">
            <v>0</v>
          </cell>
          <cell r="F5297">
            <v>0</v>
          </cell>
        </row>
        <row r="5298">
          <cell r="A5298">
            <v>0</v>
          </cell>
          <cell r="B5298" t="str">
            <v>PRECIO UNITARIO  (un)</v>
          </cell>
          <cell r="C5298">
            <v>0</v>
          </cell>
          <cell r="D5298">
            <v>0</v>
          </cell>
          <cell r="E5298">
            <v>0</v>
          </cell>
          <cell r="F5298">
            <v>31648</v>
          </cell>
        </row>
        <row r="5299">
          <cell r="A5299">
            <v>0</v>
          </cell>
          <cell r="B5299">
            <v>0</v>
          </cell>
          <cell r="C5299">
            <v>0</v>
          </cell>
          <cell r="D5299">
            <v>0</v>
          </cell>
          <cell r="E5299">
            <v>0</v>
          </cell>
          <cell r="F5299">
            <v>0</v>
          </cell>
        </row>
        <row r="5300">
          <cell r="A5300">
            <v>0</v>
          </cell>
          <cell r="B5300" t="str">
            <v>Suministro de Niple en Hierro Dúctil de Ø4" L=0,93m, extremo brida, según norma de fabricación ASTM A-536; incluye juego de empaques y tornillos</v>
          </cell>
          <cell r="C5300">
            <v>0</v>
          </cell>
          <cell r="D5300">
            <v>0</v>
          </cell>
          <cell r="E5300">
            <v>0</v>
          </cell>
          <cell r="F5300">
            <v>0</v>
          </cell>
        </row>
        <row r="5301">
          <cell r="A5301">
            <v>0</v>
          </cell>
          <cell r="B5301" t="str">
            <v>Niple en Hierro Dúctil de Ø4" L=0,93m</v>
          </cell>
          <cell r="C5301" t="str">
            <v>un</v>
          </cell>
          <cell r="D5301">
            <v>1</v>
          </cell>
          <cell r="E5301">
            <v>485092.04347826092</v>
          </cell>
          <cell r="F5301">
            <v>485092.04347826092</v>
          </cell>
        </row>
        <row r="5302">
          <cell r="A5302">
            <v>0</v>
          </cell>
          <cell r="B5302" t="str">
            <v>Juego de empaques y tornillos 4"</v>
          </cell>
          <cell r="C5302" t="str">
            <v>un</v>
          </cell>
          <cell r="D5302">
            <v>1</v>
          </cell>
          <cell r="E5302">
            <v>37407.679999999993</v>
          </cell>
          <cell r="F5302">
            <v>37407.679999999993</v>
          </cell>
        </row>
        <row r="5303">
          <cell r="A5303">
            <v>0</v>
          </cell>
          <cell r="B5303" t="str">
            <v xml:space="preserve">Transporte </v>
          </cell>
          <cell r="C5303" t="str">
            <v>un</v>
          </cell>
          <cell r="D5303">
            <v>1</v>
          </cell>
          <cell r="E5303">
            <v>20899.988939130439</v>
          </cell>
          <cell r="F5303">
            <v>20899.988939130439</v>
          </cell>
        </row>
        <row r="5304">
          <cell r="A5304">
            <v>0</v>
          </cell>
          <cell r="B5304" t="str">
            <v>Costo directo</v>
          </cell>
          <cell r="C5304">
            <v>0</v>
          </cell>
          <cell r="D5304">
            <v>0</v>
          </cell>
          <cell r="E5304">
            <v>0</v>
          </cell>
          <cell r="F5304">
            <v>543399.71241739136</v>
          </cell>
        </row>
        <row r="5305">
          <cell r="A5305">
            <v>0</v>
          </cell>
          <cell r="B5305" t="str">
            <v xml:space="preserve">A.I.U </v>
          </cell>
          <cell r="C5305">
            <v>0</v>
          </cell>
          <cell r="D5305">
            <v>0</v>
          </cell>
          <cell r="E5305">
            <v>0</v>
          </cell>
          <cell r="F5305">
            <v>0</v>
          </cell>
        </row>
        <row r="5306">
          <cell r="A5306">
            <v>0</v>
          </cell>
          <cell r="B5306" t="str">
            <v>PRECIO UNITARIO  (un)</v>
          </cell>
          <cell r="C5306">
            <v>0</v>
          </cell>
          <cell r="D5306">
            <v>0</v>
          </cell>
          <cell r="E5306">
            <v>0</v>
          </cell>
          <cell r="F5306">
            <v>543400</v>
          </cell>
        </row>
        <row r="5307">
          <cell r="A5307">
            <v>0</v>
          </cell>
          <cell r="B5307">
            <v>0</v>
          </cell>
          <cell r="C5307">
            <v>0</v>
          </cell>
          <cell r="D5307">
            <v>0</v>
          </cell>
          <cell r="E5307">
            <v>0</v>
          </cell>
          <cell r="F5307">
            <v>0</v>
          </cell>
        </row>
        <row r="5308">
          <cell r="A5308" t="str">
            <v>6.2.3.33.1.5.26</v>
          </cell>
          <cell r="B5308" t="str">
            <v>Niple en Hierro Dúctil de Ø4" L=0,44m, extremo brida, según norma de fabricación ASTM A-536; incluye juego de empaques y tornillos</v>
          </cell>
          <cell r="C5308" t="str">
            <v>un</v>
          </cell>
          <cell r="D5308">
            <v>31648</v>
          </cell>
          <cell r="E5308">
            <v>350715</v>
          </cell>
          <cell r="F5308">
            <v>0</v>
          </cell>
        </row>
        <row r="5309">
          <cell r="A5309">
            <v>0</v>
          </cell>
          <cell r="B5309">
            <v>0</v>
          </cell>
          <cell r="C5309">
            <v>0</v>
          </cell>
          <cell r="D5309">
            <v>0</v>
          </cell>
          <cell r="E5309">
            <v>0</v>
          </cell>
          <cell r="F5309">
            <v>0</v>
          </cell>
        </row>
        <row r="5310">
          <cell r="A5310">
            <v>0</v>
          </cell>
          <cell r="B5310" t="str">
            <v>Instalación de Niple en Hierro Dúctil de Ø4" L=0,44m, extremo brida, según norma de fabricación ASTM A-536; incluye juego de empaques y tornillos</v>
          </cell>
          <cell r="C5310">
            <v>0</v>
          </cell>
          <cell r="D5310">
            <v>0</v>
          </cell>
          <cell r="E5310">
            <v>0</v>
          </cell>
          <cell r="F5310">
            <v>0</v>
          </cell>
        </row>
        <row r="5311">
          <cell r="A5311">
            <v>0</v>
          </cell>
          <cell r="B5311" t="str">
            <v xml:space="preserve">Salario Oficial + Ayudante dia con prestaciones </v>
          </cell>
          <cell r="C5311" t="str">
            <v>día</v>
          </cell>
          <cell r="D5311">
            <v>3</v>
          </cell>
          <cell r="E5311">
            <v>90422.639999999985</v>
          </cell>
          <cell r="F5311">
            <v>30140.879999999994</v>
          </cell>
        </row>
        <row r="5312">
          <cell r="A5312">
            <v>0</v>
          </cell>
          <cell r="B5312" t="str">
            <v>Herramienta menor (5% M.O.)</v>
          </cell>
          <cell r="C5312" t="str">
            <v>gl</v>
          </cell>
          <cell r="D5312">
            <v>0.05</v>
          </cell>
          <cell r="E5312">
            <v>30140.879999999994</v>
          </cell>
          <cell r="F5312">
            <v>1507.0439999999999</v>
          </cell>
        </row>
        <row r="5313">
          <cell r="A5313">
            <v>0</v>
          </cell>
          <cell r="B5313" t="str">
            <v>Costo directo</v>
          </cell>
          <cell r="C5313">
            <v>0</v>
          </cell>
          <cell r="D5313">
            <v>0</v>
          </cell>
          <cell r="E5313">
            <v>0</v>
          </cell>
          <cell r="F5313">
            <v>31647.923999999992</v>
          </cell>
        </row>
        <row r="5314">
          <cell r="A5314">
            <v>0</v>
          </cell>
          <cell r="B5314" t="str">
            <v xml:space="preserve">A.I.U </v>
          </cell>
          <cell r="C5314">
            <v>0</v>
          </cell>
          <cell r="D5314">
            <v>0</v>
          </cell>
          <cell r="E5314">
            <v>0</v>
          </cell>
          <cell r="F5314">
            <v>0</v>
          </cell>
        </row>
        <row r="5315">
          <cell r="A5315">
            <v>0</v>
          </cell>
          <cell r="B5315" t="str">
            <v>PRECIO UNITARIO  (un)</v>
          </cell>
          <cell r="C5315">
            <v>0</v>
          </cell>
          <cell r="D5315">
            <v>0</v>
          </cell>
          <cell r="E5315">
            <v>0</v>
          </cell>
          <cell r="F5315">
            <v>31648</v>
          </cell>
        </row>
        <row r="5316">
          <cell r="A5316">
            <v>0</v>
          </cell>
          <cell r="B5316">
            <v>0</v>
          </cell>
          <cell r="C5316">
            <v>0</v>
          </cell>
          <cell r="D5316">
            <v>0</v>
          </cell>
          <cell r="E5316">
            <v>0</v>
          </cell>
          <cell r="F5316">
            <v>0</v>
          </cell>
        </row>
        <row r="5317">
          <cell r="A5317">
            <v>0</v>
          </cell>
          <cell r="B5317" t="str">
            <v>Suministro de Niple en Hierro Dúctil de Ø4" L=0,44m, extremo brida, según norma de fabricación ASTM A-536; incluye juego de empaques y tornillos</v>
          </cell>
          <cell r="C5317">
            <v>0</v>
          </cell>
          <cell r="D5317">
            <v>0</v>
          </cell>
          <cell r="E5317">
            <v>0</v>
          </cell>
          <cell r="F5317">
            <v>0</v>
          </cell>
        </row>
        <row r="5318">
          <cell r="A5318">
            <v>0</v>
          </cell>
          <cell r="B5318" t="str">
            <v>Niple en Hierro Dúctil ASTM 536 Ø4" Bridado, L=0,44m</v>
          </cell>
          <cell r="C5318" t="str">
            <v>un</v>
          </cell>
          <cell r="D5318">
            <v>1</v>
          </cell>
          <cell r="E5318">
            <v>299818.34782608692</v>
          </cell>
          <cell r="F5318">
            <v>299818.34782608692</v>
          </cell>
        </row>
        <row r="5319">
          <cell r="A5319">
            <v>0</v>
          </cell>
          <cell r="B5319" t="str">
            <v>Juego de empaques y tornillos 4"</v>
          </cell>
          <cell r="C5319" t="str">
            <v>un</v>
          </cell>
          <cell r="D5319">
            <v>1</v>
          </cell>
          <cell r="E5319">
            <v>37407.679999999993</v>
          </cell>
          <cell r="F5319">
            <v>37407.679999999993</v>
          </cell>
        </row>
        <row r="5320">
          <cell r="A5320">
            <v>0</v>
          </cell>
          <cell r="B5320" t="str">
            <v xml:space="preserve">Transporte </v>
          </cell>
          <cell r="C5320" t="str">
            <v>un</v>
          </cell>
          <cell r="D5320">
            <v>1</v>
          </cell>
          <cell r="E5320">
            <v>13489.041113043477</v>
          </cell>
          <cell r="F5320">
            <v>13489.041113043477</v>
          </cell>
        </row>
        <row r="5321">
          <cell r="A5321">
            <v>0</v>
          </cell>
          <cell r="B5321" t="str">
            <v>Costo directo</v>
          </cell>
          <cell r="C5321">
            <v>0</v>
          </cell>
          <cell r="D5321">
            <v>0</v>
          </cell>
          <cell r="E5321">
            <v>0</v>
          </cell>
          <cell r="F5321">
            <v>350715.0689391304</v>
          </cell>
        </row>
        <row r="5322">
          <cell r="A5322">
            <v>0</v>
          </cell>
          <cell r="B5322" t="str">
            <v xml:space="preserve">A.I.U </v>
          </cell>
          <cell r="C5322">
            <v>0</v>
          </cell>
          <cell r="D5322">
            <v>0</v>
          </cell>
          <cell r="E5322">
            <v>0</v>
          </cell>
          <cell r="F5322">
            <v>0</v>
          </cell>
        </row>
        <row r="5323">
          <cell r="A5323">
            <v>0</v>
          </cell>
          <cell r="B5323" t="str">
            <v>PRECIO UNITARIO  (un)</v>
          </cell>
          <cell r="C5323">
            <v>0</v>
          </cell>
          <cell r="D5323">
            <v>0</v>
          </cell>
          <cell r="E5323">
            <v>0</v>
          </cell>
          <cell r="F5323">
            <v>350715</v>
          </cell>
        </row>
        <row r="5324">
          <cell r="A5324">
            <v>0</v>
          </cell>
          <cell r="B5324">
            <v>0</v>
          </cell>
          <cell r="C5324">
            <v>0</v>
          </cell>
          <cell r="D5324">
            <v>0</v>
          </cell>
          <cell r="E5324">
            <v>0</v>
          </cell>
          <cell r="F5324">
            <v>0</v>
          </cell>
        </row>
        <row r="5325">
          <cell r="A5325" t="str">
            <v>6.2.3.33.1.5.27</v>
          </cell>
          <cell r="B5325" t="str">
            <v>Niple en Hierro Dúctil de Ø4" L=1,49m, extremo brida, según norma de fabricación ASTM A-536; incluye juego de empaques y tornillos</v>
          </cell>
          <cell r="C5325" t="str">
            <v>un</v>
          </cell>
          <cell r="D5325">
            <v>42197</v>
          </cell>
          <cell r="E5325">
            <v>763611</v>
          </cell>
          <cell r="F5325">
            <v>0</v>
          </cell>
        </row>
        <row r="5326">
          <cell r="A5326">
            <v>0</v>
          </cell>
          <cell r="B5326">
            <v>0</v>
          </cell>
          <cell r="C5326">
            <v>0</v>
          </cell>
          <cell r="D5326">
            <v>0</v>
          </cell>
          <cell r="E5326">
            <v>0</v>
          </cell>
          <cell r="F5326">
            <v>0</v>
          </cell>
        </row>
        <row r="5327">
          <cell r="A5327">
            <v>0</v>
          </cell>
          <cell r="B5327" t="str">
            <v>Instalación de Niple en Hierro Dúctil de Ø4" L=1,49m, extremo brida, según norma de fabricación ASTM A-536; incluye juego de empaques y tornillos</v>
          </cell>
          <cell r="C5327">
            <v>0</v>
          </cell>
          <cell r="D5327">
            <v>0</v>
          </cell>
          <cell r="E5327">
            <v>0</v>
          </cell>
          <cell r="F5327">
            <v>0</v>
          </cell>
        </row>
        <row r="5328">
          <cell r="A5328">
            <v>0</v>
          </cell>
          <cell r="B5328" t="str">
            <v>Salario Oficial + 2 Ayudantes  dia con prestaciones</v>
          </cell>
          <cell r="C5328" t="str">
            <v>día</v>
          </cell>
          <cell r="D5328">
            <v>3</v>
          </cell>
          <cell r="E5328">
            <v>120563.51999999999</v>
          </cell>
          <cell r="F5328">
            <v>40187.839999999997</v>
          </cell>
        </row>
        <row r="5329">
          <cell r="A5329">
            <v>0</v>
          </cell>
          <cell r="B5329" t="str">
            <v>Herramienta menor (5% M.O.)</v>
          </cell>
          <cell r="C5329" t="str">
            <v>gl</v>
          </cell>
          <cell r="D5329">
            <v>0.05</v>
          </cell>
          <cell r="E5329">
            <v>40187.839999999997</v>
          </cell>
          <cell r="F5329">
            <v>2009.3919999999998</v>
          </cell>
        </row>
        <row r="5330">
          <cell r="A5330">
            <v>0</v>
          </cell>
          <cell r="B5330" t="str">
            <v>Costo directo</v>
          </cell>
          <cell r="C5330">
            <v>0</v>
          </cell>
          <cell r="D5330">
            <v>0</v>
          </cell>
          <cell r="E5330">
            <v>0</v>
          </cell>
          <cell r="F5330">
            <v>42197.231999999996</v>
          </cell>
        </row>
        <row r="5331">
          <cell r="A5331">
            <v>0</v>
          </cell>
          <cell r="B5331" t="str">
            <v xml:space="preserve">A.I.U </v>
          </cell>
          <cell r="C5331">
            <v>0</v>
          </cell>
          <cell r="D5331">
            <v>0</v>
          </cell>
          <cell r="E5331">
            <v>0</v>
          </cell>
          <cell r="F5331">
            <v>0</v>
          </cell>
        </row>
        <row r="5332">
          <cell r="A5332">
            <v>0</v>
          </cell>
          <cell r="B5332" t="str">
            <v>PRECIO UNITARIO  (un)</v>
          </cell>
          <cell r="C5332">
            <v>0</v>
          </cell>
          <cell r="D5332">
            <v>0</v>
          </cell>
          <cell r="E5332">
            <v>0</v>
          </cell>
          <cell r="F5332">
            <v>42197</v>
          </cell>
        </row>
        <row r="5333">
          <cell r="A5333">
            <v>0</v>
          </cell>
          <cell r="B5333">
            <v>0</v>
          </cell>
          <cell r="C5333">
            <v>0</v>
          </cell>
          <cell r="D5333">
            <v>0</v>
          </cell>
          <cell r="E5333">
            <v>0</v>
          </cell>
          <cell r="F5333">
            <v>0</v>
          </cell>
        </row>
        <row r="5334">
          <cell r="A5334">
            <v>0</v>
          </cell>
          <cell r="B5334" t="str">
            <v>Suministro de Niple en Hierro Dúctil de Ø4" L=1,49m, extremo brida, según norma de fabricación ASTM A-536; incluye juego de empaques y tornillos</v>
          </cell>
          <cell r="C5334">
            <v>0</v>
          </cell>
          <cell r="D5334">
            <v>0</v>
          </cell>
          <cell r="E5334">
            <v>0</v>
          </cell>
          <cell r="F5334">
            <v>0</v>
          </cell>
        </row>
        <row r="5335">
          <cell r="A5335">
            <v>0</v>
          </cell>
          <cell r="B5335" t="str">
            <v>Niple en Hierro Dúctil de Ø4" L=1,49m</v>
          </cell>
          <cell r="C5335" t="str">
            <v>un</v>
          </cell>
          <cell r="D5335">
            <v>1</v>
          </cell>
          <cell r="E5335">
            <v>696833.69565217383</v>
          </cell>
          <cell r="F5335">
            <v>696833.69565217383</v>
          </cell>
        </row>
        <row r="5336">
          <cell r="A5336">
            <v>0</v>
          </cell>
          <cell r="B5336" t="str">
            <v>Juego de empaques y tornillos 4"</v>
          </cell>
          <cell r="C5336" t="str">
            <v>un</v>
          </cell>
          <cell r="D5336">
            <v>1</v>
          </cell>
          <cell r="E5336">
            <v>37407.679999999993</v>
          </cell>
          <cell r="F5336">
            <v>37407.679999999993</v>
          </cell>
        </row>
        <row r="5337">
          <cell r="A5337">
            <v>0</v>
          </cell>
          <cell r="B5337" t="str">
            <v xml:space="preserve">Transporte </v>
          </cell>
          <cell r="C5337" t="str">
            <v>un</v>
          </cell>
          <cell r="D5337">
            <v>1</v>
          </cell>
          <cell r="E5337">
            <v>29369.655026086952</v>
          </cell>
          <cell r="F5337">
            <v>29369.655026086952</v>
          </cell>
        </row>
        <row r="5338">
          <cell r="A5338">
            <v>0</v>
          </cell>
          <cell r="B5338" t="str">
            <v>Costo directo</v>
          </cell>
          <cell r="C5338">
            <v>0</v>
          </cell>
          <cell r="D5338">
            <v>0</v>
          </cell>
          <cell r="E5338">
            <v>0</v>
          </cell>
          <cell r="F5338">
            <v>763611.03067826072</v>
          </cell>
        </row>
        <row r="5339">
          <cell r="A5339">
            <v>0</v>
          </cell>
          <cell r="B5339" t="str">
            <v xml:space="preserve">A.I.U </v>
          </cell>
          <cell r="C5339">
            <v>0</v>
          </cell>
          <cell r="D5339">
            <v>0</v>
          </cell>
          <cell r="E5339">
            <v>0</v>
          </cell>
          <cell r="F5339">
            <v>0</v>
          </cell>
        </row>
        <row r="5340">
          <cell r="A5340">
            <v>0</v>
          </cell>
          <cell r="B5340" t="str">
            <v>PRECIO UNITARIO  (un)</v>
          </cell>
          <cell r="C5340">
            <v>0</v>
          </cell>
          <cell r="D5340">
            <v>0</v>
          </cell>
          <cell r="E5340">
            <v>0</v>
          </cell>
          <cell r="F5340">
            <v>763611</v>
          </cell>
        </row>
        <row r="5341">
          <cell r="A5341">
            <v>0</v>
          </cell>
          <cell r="B5341">
            <v>0</v>
          </cell>
          <cell r="C5341">
            <v>0</v>
          </cell>
          <cell r="D5341">
            <v>0</v>
          </cell>
          <cell r="E5341">
            <v>0</v>
          </cell>
          <cell r="F5341">
            <v>0</v>
          </cell>
        </row>
        <row r="5342">
          <cell r="A5342" t="str">
            <v>6.2.3.33.1.6</v>
          </cell>
          <cell r="B5342" t="str">
            <v>Niple en Hierro Dúctil de Ø6", extremo brida, según norma de fabricación ASTM A-536; incluye juego de empaques y tornillos</v>
          </cell>
          <cell r="C5342">
            <v>0</v>
          </cell>
          <cell r="D5342">
            <v>0</v>
          </cell>
          <cell r="E5342">
            <v>0</v>
          </cell>
          <cell r="F5342">
            <v>0</v>
          </cell>
        </row>
        <row r="5343">
          <cell r="A5343">
            <v>0</v>
          </cell>
          <cell r="B5343">
            <v>0</v>
          </cell>
          <cell r="C5343">
            <v>0</v>
          </cell>
          <cell r="D5343">
            <v>0</v>
          </cell>
          <cell r="E5343">
            <v>0</v>
          </cell>
          <cell r="F5343">
            <v>0</v>
          </cell>
        </row>
        <row r="5344">
          <cell r="A5344" t="str">
            <v>6.2.3.33.1.6.1</v>
          </cell>
          <cell r="B5344" t="str">
            <v>Niple en Hierro Dúctil de Ø6" L=0,35m, extremo brida, según norma de fabricación ASTM A-536; incluye juego de empaques y tornillos</v>
          </cell>
          <cell r="C5344" t="str">
            <v>un</v>
          </cell>
          <cell r="D5344">
            <v>94944</v>
          </cell>
          <cell r="E5344">
            <v>520091</v>
          </cell>
          <cell r="F5344">
            <v>0</v>
          </cell>
        </row>
        <row r="5345">
          <cell r="A5345">
            <v>0</v>
          </cell>
          <cell r="B5345">
            <v>0</v>
          </cell>
          <cell r="C5345">
            <v>0</v>
          </cell>
          <cell r="D5345">
            <v>0</v>
          </cell>
          <cell r="E5345">
            <v>0</v>
          </cell>
          <cell r="F5345">
            <v>0</v>
          </cell>
        </row>
        <row r="5346">
          <cell r="A5346">
            <v>0</v>
          </cell>
          <cell r="B5346" t="str">
            <v>Instalación de Niple en Hierro Dúctil de Ø6" L=0,35m, extremo brida, según norma de fabricación ASTM A-536; incluye juego de empaques y tornillos</v>
          </cell>
          <cell r="C5346">
            <v>0</v>
          </cell>
          <cell r="D5346">
            <v>0</v>
          </cell>
          <cell r="E5346">
            <v>0</v>
          </cell>
          <cell r="F5346">
            <v>0</v>
          </cell>
        </row>
        <row r="5347">
          <cell r="A5347">
            <v>0</v>
          </cell>
          <cell r="B5347" t="str">
            <v>Salario Oficial + 4 Ayudantes  dia con prestaciones</v>
          </cell>
          <cell r="C5347" t="str">
            <v>día</v>
          </cell>
          <cell r="D5347">
            <v>2</v>
          </cell>
          <cell r="E5347">
            <v>180845.27999999997</v>
          </cell>
          <cell r="F5347">
            <v>90422.639999999985</v>
          </cell>
        </row>
        <row r="5348">
          <cell r="A5348">
            <v>0</v>
          </cell>
          <cell r="B5348" t="str">
            <v>Herramienta menor (5% M.O.)</v>
          </cell>
          <cell r="C5348" t="str">
            <v>gl</v>
          </cell>
          <cell r="D5348">
            <v>0.05</v>
          </cell>
          <cell r="E5348">
            <v>90422.639999999985</v>
          </cell>
          <cell r="F5348">
            <v>4521.1319999999996</v>
          </cell>
        </row>
        <row r="5349">
          <cell r="A5349">
            <v>0</v>
          </cell>
          <cell r="B5349" t="str">
            <v>Costo directo</v>
          </cell>
          <cell r="C5349">
            <v>0</v>
          </cell>
          <cell r="D5349">
            <v>0</v>
          </cell>
          <cell r="E5349">
            <v>0</v>
          </cell>
          <cell r="F5349">
            <v>94943.771999999983</v>
          </cell>
        </row>
        <row r="5350">
          <cell r="A5350">
            <v>0</v>
          </cell>
          <cell r="B5350" t="str">
            <v xml:space="preserve">A.I.U </v>
          </cell>
          <cell r="C5350">
            <v>0</v>
          </cell>
          <cell r="D5350">
            <v>0</v>
          </cell>
          <cell r="E5350">
            <v>0</v>
          </cell>
          <cell r="F5350">
            <v>0</v>
          </cell>
        </row>
        <row r="5351">
          <cell r="A5351">
            <v>0</v>
          </cell>
          <cell r="B5351" t="str">
            <v>PRECIO UNITARIO (un)</v>
          </cell>
          <cell r="C5351">
            <v>0</v>
          </cell>
          <cell r="D5351">
            <v>0</v>
          </cell>
          <cell r="E5351">
            <v>0</v>
          </cell>
          <cell r="F5351">
            <v>94944</v>
          </cell>
        </row>
        <row r="5352">
          <cell r="A5352">
            <v>0</v>
          </cell>
          <cell r="B5352">
            <v>0</v>
          </cell>
          <cell r="C5352">
            <v>0</v>
          </cell>
          <cell r="D5352">
            <v>0</v>
          </cell>
          <cell r="E5352">
            <v>0</v>
          </cell>
          <cell r="F5352">
            <v>0</v>
          </cell>
        </row>
        <row r="5353">
          <cell r="A5353">
            <v>0</v>
          </cell>
          <cell r="B5353" t="str">
            <v>Suministro de Niple en Hierro Dúctil de Ø6" L=0,35m, extremo brida, según norma de fabricación ASTM A-536; incluye juego de empaques y tornillos</v>
          </cell>
          <cell r="C5353">
            <v>0</v>
          </cell>
          <cell r="D5353">
            <v>0</v>
          </cell>
          <cell r="E5353">
            <v>0</v>
          </cell>
          <cell r="F5353">
            <v>0</v>
          </cell>
        </row>
        <row r="5354">
          <cell r="A5354">
            <v>0</v>
          </cell>
          <cell r="B5354" t="str">
            <v>Niple en Hierro Dúctil de Ø6" L=0,35m</v>
          </cell>
          <cell r="C5354" t="str">
            <v>un</v>
          </cell>
          <cell r="D5354">
            <v>1</v>
          </cell>
          <cell r="E5354">
            <v>434826</v>
          </cell>
          <cell r="F5354">
            <v>434826</v>
          </cell>
        </row>
        <row r="5355">
          <cell r="A5355">
            <v>0</v>
          </cell>
          <cell r="B5355" t="str">
            <v>Juego de empaques y tornillos 6"</v>
          </cell>
          <cell r="C5355" t="str">
            <v>un</v>
          </cell>
          <cell r="D5355">
            <v>1</v>
          </cell>
          <cell r="E5355">
            <v>65261.599999999984</v>
          </cell>
          <cell r="F5355">
            <v>65261.599999999984</v>
          </cell>
        </row>
        <row r="5356">
          <cell r="A5356">
            <v>0</v>
          </cell>
          <cell r="B5356" t="str">
            <v xml:space="preserve">Transporte </v>
          </cell>
          <cell r="C5356" t="str">
            <v>un</v>
          </cell>
          <cell r="D5356">
            <v>1</v>
          </cell>
          <cell r="E5356">
            <v>20003.504000000001</v>
          </cell>
          <cell r="F5356">
            <v>20003.504000000001</v>
          </cell>
        </row>
        <row r="5357">
          <cell r="A5357">
            <v>0</v>
          </cell>
          <cell r="B5357" t="str">
            <v>Costo directo</v>
          </cell>
          <cell r="C5357">
            <v>0</v>
          </cell>
          <cell r="D5357">
            <v>0</v>
          </cell>
          <cell r="E5357">
            <v>0</v>
          </cell>
          <cell r="F5357">
            <v>520091.10399999999</v>
          </cell>
        </row>
        <row r="5358">
          <cell r="A5358">
            <v>0</v>
          </cell>
          <cell r="B5358" t="str">
            <v xml:space="preserve">A.I.U </v>
          </cell>
          <cell r="C5358">
            <v>0</v>
          </cell>
          <cell r="D5358">
            <v>0</v>
          </cell>
          <cell r="E5358">
            <v>0</v>
          </cell>
          <cell r="F5358">
            <v>0</v>
          </cell>
        </row>
        <row r="5359">
          <cell r="A5359">
            <v>0</v>
          </cell>
          <cell r="B5359" t="str">
            <v>PRECIO UNITARIO (un)</v>
          </cell>
          <cell r="C5359">
            <v>0</v>
          </cell>
          <cell r="D5359">
            <v>0</v>
          </cell>
          <cell r="E5359">
            <v>0</v>
          </cell>
          <cell r="F5359">
            <v>520091</v>
          </cell>
        </row>
        <row r="5360">
          <cell r="A5360">
            <v>0</v>
          </cell>
          <cell r="B5360">
            <v>0</v>
          </cell>
          <cell r="C5360">
            <v>0</v>
          </cell>
          <cell r="D5360">
            <v>0</v>
          </cell>
          <cell r="E5360">
            <v>0</v>
          </cell>
          <cell r="F5360">
            <v>0</v>
          </cell>
        </row>
        <row r="5361">
          <cell r="A5361" t="str">
            <v>6.2.3.33.1.6.2</v>
          </cell>
          <cell r="B5361" t="str">
            <v>Niple en Hierro Dúctil de Ø6" L=0,79m, extremo brida, según norma de fabricación ASTM A-536; incluye juego de empaques y tornillos</v>
          </cell>
          <cell r="C5361" t="str">
            <v>un</v>
          </cell>
          <cell r="D5361">
            <v>94944</v>
          </cell>
          <cell r="E5361">
            <v>855959</v>
          </cell>
          <cell r="F5361">
            <v>0</v>
          </cell>
        </row>
        <row r="5362">
          <cell r="A5362">
            <v>0</v>
          </cell>
          <cell r="B5362">
            <v>0</v>
          </cell>
          <cell r="C5362">
            <v>0</v>
          </cell>
          <cell r="D5362">
            <v>0</v>
          </cell>
          <cell r="E5362">
            <v>0</v>
          </cell>
          <cell r="F5362">
            <v>0</v>
          </cell>
        </row>
        <row r="5363">
          <cell r="A5363">
            <v>0</v>
          </cell>
          <cell r="B5363" t="str">
            <v>Instalación de Niple en Hierro Dúctil de Ø6" L=0,79m, extremo brida, según norma de fabricación ASTM A-536; incluye juego de empaques y tornillos</v>
          </cell>
          <cell r="C5363">
            <v>0</v>
          </cell>
          <cell r="D5363">
            <v>0</v>
          </cell>
          <cell r="E5363">
            <v>0</v>
          </cell>
          <cell r="F5363">
            <v>0</v>
          </cell>
        </row>
        <row r="5364">
          <cell r="A5364">
            <v>0</v>
          </cell>
          <cell r="B5364" t="str">
            <v>Salario Oficial + 4 Ayudantes  dia con prestaciones</v>
          </cell>
          <cell r="C5364" t="str">
            <v>día</v>
          </cell>
          <cell r="D5364">
            <v>2</v>
          </cell>
          <cell r="E5364">
            <v>180845.27999999997</v>
          </cell>
          <cell r="F5364">
            <v>90422.639999999985</v>
          </cell>
        </row>
        <row r="5365">
          <cell r="A5365">
            <v>0</v>
          </cell>
          <cell r="B5365" t="str">
            <v>Herramienta menor (5% M.O.)</v>
          </cell>
          <cell r="C5365" t="str">
            <v>gl</v>
          </cell>
          <cell r="D5365">
            <v>0.05</v>
          </cell>
          <cell r="E5365">
            <v>90422.639999999985</v>
          </cell>
          <cell r="F5365">
            <v>4521.1319999999996</v>
          </cell>
        </row>
        <row r="5366">
          <cell r="A5366">
            <v>0</v>
          </cell>
          <cell r="B5366" t="str">
            <v>Costo directo</v>
          </cell>
          <cell r="C5366">
            <v>0</v>
          </cell>
          <cell r="D5366">
            <v>0</v>
          </cell>
          <cell r="E5366">
            <v>0</v>
          </cell>
          <cell r="F5366">
            <v>94943.771999999983</v>
          </cell>
        </row>
        <row r="5367">
          <cell r="A5367">
            <v>0</v>
          </cell>
          <cell r="B5367" t="str">
            <v xml:space="preserve">A.I.U </v>
          </cell>
          <cell r="C5367">
            <v>0</v>
          </cell>
          <cell r="D5367">
            <v>0</v>
          </cell>
          <cell r="E5367">
            <v>0</v>
          </cell>
          <cell r="F5367">
            <v>0</v>
          </cell>
        </row>
        <row r="5368">
          <cell r="A5368">
            <v>0</v>
          </cell>
          <cell r="B5368" t="str">
            <v>PRECIO UNITARIO (un)</v>
          </cell>
          <cell r="C5368">
            <v>0</v>
          </cell>
          <cell r="D5368">
            <v>0</v>
          </cell>
          <cell r="E5368">
            <v>0</v>
          </cell>
          <cell r="F5368">
            <v>94944</v>
          </cell>
        </row>
        <row r="5369">
          <cell r="A5369">
            <v>0</v>
          </cell>
          <cell r="B5369">
            <v>0</v>
          </cell>
          <cell r="C5369">
            <v>0</v>
          </cell>
          <cell r="D5369">
            <v>0</v>
          </cell>
          <cell r="E5369">
            <v>0</v>
          </cell>
          <cell r="F5369">
            <v>0</v>
          </cell>
        </row>
        <row r="5370">
          <cell r="A5370">
            <v>0</v>
          </cell>
          <cell r="B5370" t="str">
            <v>Suministro de Niple en Hierro Dúctil de Ø6" L=0,79m, extremo brida, según norma de fabricación ASTM A-536; incluye juego de empaques y tornillos</v>
          </cell>
          <cell r="C5370">
            <v>0</v>
          </cell>
          <cell r="D5370">
            <v>0</v>
          </cell>
          <cell r="E5370">
            <v>0</v>
          </cell>
          <cell r="F5370">
            <v>0</v>
          </cell>
        </row>
        <row r="5371">
          <cell r="A5371">
            <v>0</v>
          </cell>
          <cell r="B5371" t="str">
            <v>Niple en Hierro Dúctil de Ø6" L=0,79m</v>
          </cell>
          <cell r="C5371" t="str">
            <v>un</v>
          </cell>
          <cell r="D5371">
            <v>1</v>
          </cell>
          <cell r="E5371">
            <v>757776</v>
          </cell>
          <cell r="F5371">
            <v>757776</v>
          </cell>
        </row>
        <row r="5372">
          <cell r="A5372">
            <v>0</v>
          </cell>
          <cell r="B5372" t="str">
            <v>Juego de empaques y tornillos 6"</v>
          </cell>
          <cell r="C5372" t="str">
            <v>un</v>
          </cell>
          <cell r="D5372">
            <v>1</v>
          </cell>
          <cell r="E5372">
            <v>65261.599999999984</v>
          </cell>
          <cell r="F5372">
            <v>65261.599999999984</v>
          </cell>
        </row>
        <row r="5373">
          <cell r="A5373">
            <v>0</v>
          </cell>
          <cell r="B5373" t="str">
            <v xml:space="preserve">Transporte </v>
          </cell>
          <cell r="C5373" t="str">
            <v>un</v>
          </cell>
          <cell r="D5373">
            <v>1</v>
          </cell>
          <cell r="E5373">
            <v>32921.504000000001</v>
          </cell>
          <cell r="F5373">
            <v>32921.504000000001</v>
          </cell>
        </row>
        <row r="5374">
          <cell r="A5374">
            <v>0</v>
          </cell>
          <cell r="B5374" t="str">
            <v>Costo directo</v>
          </cell>
          <cell r="C5374">
            <v>0</v>
          </cell>
          <cell r="D5374">
            <v>0</v>
          </cell>
          <cell r="E5374">
            <v>0</v>
          </cell>
          <cell r="F5374">
            <v>855959.10399999993</v>
          </cell>
        </row>
        <row r="5375">
          <cell r="A5375">
            <v>0</v>
          </cell>
          <cell r="B5375" t="str">
            <v xml:space="preserve">A.I.U </v>
          </cell>
          <cell r="C5375">
            <v>0</v>
          </cell>
          <cell r="D5375">
            <v>0</v>
          </cell>
          <cell r="E5375">
            <v>0</v>
          </cell>
          <cell r="F5375">
            <v>0</v>
          </cell>
        </row>
        <row r="5376">
          <cell r="A5376">
            <v>0</v>
          </cell>
          <cell r="B5376" t="str">
            <v>PRECIO UNITARIO (un)</v>
          </cell>
          <cell r="C5376">
            <v>0</v>
          </cell>
          <cell r="D5376">
            <v>0</v>
          </cell>
          <cell r="E5376">
            <v>0</v>
          </cell>
          <cell r="F5376">
            <v>855959</v>
          </cell>
        </row>
        <row r="5377">
          <cell r="A5377">
            <v>0</v>
          </cell>
          <cell r="B5377">
            <v>0</v>
          </cell>
          <cell r="C5377">
            <v>0</v>
          </cell>
          <cell r="D5377">
            <v>0</v>
          </cell>
          <cell r="E5377">
            <v>0</v>
          </cell>
          <cell r="F5377">
            <v>0</v>
          </cell>
        </row>
        <row r="5378">
          <cell r="A5378" t="str">
            <v>6.2.3.33.1.6.3</v>
          </cell>
          <cell r="B5378" t="str">
            <v>Niple en Hierro Dúctil de Ø6" L=1,68m, extremo brida, según norma de fabricación ASTM A-536; incluye juego de empaques y tornillos</v>
          </cell>
          <cell r="C5378" t="str">
            <v>un</v>
          </cell>
          <cell r="D5378">
            <v>94944</v>
          </cell>
          <cell r="E5378">
            <v>1535329</v>
          </cell>
          <cell r="F5378">
            <v>0</v>
          </cell>
        </row>
        <row r="5379">
          <cell r="A5379">
            <v>0</v>
          </cell>
          <cell r="B5379">
            <v>0</v>
          </cell>
          <cell r="C5379">
            <v>0</v>
          </cell>
          <cell r="D5379">
            <v>0</v>
          </cell>
          <cell r="E5379">
            <v>0</v>
          </cell>
          <cell r="F5379">
            <v>0</v>
          </cell>
        </row>
        <row r="5380">
          <cell r="A5380">
            <v>0</v>
          </cell>
          <cell r="B5380" t="str">
            <v>Instalación de Niple en Hierro Dúctil de Ø6" L=1,68m, extremo brida, según norma de fabricación ASTM A-536; incluye juego de empaques y tornillos</v>
          </cell>
          <cell r="C5380">
            <v>0</v>
          </cell>
          <cell r="D5380">
            <v>0</v>
          </cell>
          <cell r="E5380">
            <v>0</v>
          </cell>
          <cell r="F5380">
            <v>0</v>
          </cell>
        </row>
        <row r="5381">
          <cell r="A5381">
            <v>0</v>
          </cell>
          <cell r="B5381" t="str">
            <v>Salario Oficial + 4 Ayudantes  dia con prestaciones</v>
          </cell>
          <cell r="C5381" t="str">
            <v>día</v>
          </cell>
          <cell r="D5381">
            <v>2</v>
          </cell>
          <cell r="E5381">
            <v>180845.27999999997</v>
          </cell>
          <cell r="F5381">
            <v>90422.639999999985</v>
          </cell>
        </row>
        <row r="5382">
          <cell r="A5382">
            <v>0</v>
          </cell>
          <cell r="B5382" t="str">
            <v>Herramienta menor (5% M.O.)</v>
          </cell>
          <cell r="C5382" t="str">
            <v>gl</v>
          </cell>
          <cell r="D5382">
            <v>0.05</v>
          </cell>
          <cell r="E5382">
            <v>90422.639999999985</v>
          </cell>
          <cell r="F5382">
            <v>4521.1319999999996</v>
          </cell>
        </row>
        <row r="5383">
          <cell r="A5383">
            <v>0</v>
          </cell>
          <cell r="B5383" t="str">
            <v>Costo directo</v>
          </cell>
          <cell r="C5383">
            <v>0</v>
          </cell>
          <cell r="D5383">
            <v>0</v>
          </cell>
          <cell r="E5383">
            <v>0</v>
          </cell>
          <cell r="F5383">
            <v>94943.771999999983</v>
          </cell>
        </row>
        <row r="5384">
          <cell r="A5384">
            <v>0</v>
          </cell>
          <cell r="B5384" t="str">
            <v xml:space="preserve">A.I.U </v>
          </cell>
          <cell r="C5384">
            <v>0</v>
          </cell>
          <cell r="D5384">
            <v>0</v>
          </cell>
          <cell r="E5384">
            <v>0</v>
          </cell>
          <cell r="F5384">
            <v>0</v>
          </cell>
        </row>
        <row r="5385">
          <cell r="A5385">
            <v>0</v>
          </cell>
          <cell r="B5385" t="str">
            <v>PRECIO UNITARIO (un)</v>
          </cell>
          <cell r="C5385">
            <v>0</v>
          </cell>
          <cell r="D5385">
            <v>0</v>
          </cell>
          <cell r="E5385">
            <v>0</v>
          </cell>
          <cell r="F5385">
            <v>94944</v>
          </cell>
        </row>
        <row r="5386">
          <cell r="A5386">
            <v>0</v>
          </cell>
          <cell r="B5386">
            <v>0</v>
          </cell>
          <cell r="C5386">
            <v>0</v>
          </cell>
          <cell r="D5386">
            <v>0</v>
          </cell>
          <cell r="E5386">
            <v>0</v>
          </cell>
          <cell r="F5386">
            <v>0</v>
          </cell>
        </row>
        <row r="5387">
          <cell r="A5387">
            <v>0</v>
          </cell>
          <cell r="B5387" t="str">
            <v>Suministro de Niple en Hierro Dúctil de Ø6" L=1,68m, extremo brida, según norma de fabricación ASTM A-536; incluye juego de empaques y tornillos</v>
          </cell>
          <cell r="C5387">
            <v>0</v>
          </cell>
          <cell r="D5387">
            <v>0</v>
          </cell>
          <cell r="E5387">
            <v>0</v>
          </cell>
          <cell r="F5387">
            <v>0</v>
          </cell>
        </row>
        <row r="5388">
          <cell r="A5388">
            <v>0</v>
          </cell>
          <cell r="B5388" t="str">
            <v>Niple en Hierro Dúctil de Ø6" L=1,68m</v>
          </cell>
          <cell r="C5388" t="str">
            <v>un</v>
          </cell>
          <cell r="D5388">
            <v>1</v>
          </cell>
          <cell r="E5388">
            <v>1411016</v>
          </cell>
          <cell r="F5388">
            <v>1411016</v>
          </cell>
        </row>
        <row r="5389">
          <cell r="A5389">
            <v>0</v>
          </cell>
          <cell r="B5389" t="str">
            <v>Juego de empaques y tornillos 6"</v>
          </cell>
          <cell r="C5389" t="str">
            <v>un</v>
          </cell>
          <cell r="D5389">
            <v>1</v>
          </cell>
          <cell r="E5389">
            <v>65261.599999999984</v>
          </cell>
          <cell r="F5389">
            <v>65261.599999999984</v>
          </cell>
        </row>
        <row r="5390">
          <cell r="A5390">
            <v>0</v>
          </cell>
          <cell r="B5390" t="str">
            <v xml:space="preserve">Transporte </v>
          </cell>
          <cell r="C5390" t="str">
            <v>un</v>
          </cell>
          <cell r="D5390">
            <v>1</v>
          </cell>
          <cell r="E5390">
            <v>59051.104000000007</v>
          </cell>
          <cell r="F5390">
            <v>59051.104000000007</v>
          </cell>
        </row>
        <row r="5391">
          <cell r="A5391">
            <v>0</v>
          </cell>
          <cell r="B5391" t="str">
            <v>Costo directo</v>
          </cell>
          <cell r="C5391">
            <v>0</v>
          </cell>
          <cell r="D5391">
            <v>0</v>
          </cell>
          <cell r="E5391">
            <v>0</v>
          </cell>
          <cell r="F5391">
            <v>1535328.7040000001</v>
          </cell>
        </row>
        <row r="5392">
          <cell r="A5392">
            <v>0</v>
          </cell>
          <cell r="B5392" t="str">
            <v xml:space="preserve">A.I.U </v>
          </cell>
          <cell r="C5392">
            <v>0</v>
          </cell>
          <cell r="D5392">
            <v>0</v>
          </cell>
          <cell r="E5392">
            <v>0</v>
          </cell>
          <cell r="F5392">
            <v>0</v>
          </cell>
        </row>
        <row r="5393">
          <cell r="A5393">
            <v>0</v>
          </cell>
          <cell r="B5393" t="str">
            <v>PRECIO UNITARIO (un)</v>
          </cell>
          <cell r="C5393">
            <v>0</v>
          </cell>
          <cell r="D5393">
            <v>0</v>
          </cell>
          <cell r="E5393">
            <v>0</v>
          </cell>
          <cell r="F5393">
            <v>1535329</v>
          </cell>
        </row>
        <row r="5394">
          <cell r="A5394">
            <v>0</v>
          </cell>
          <cell r="B5394">
            <v>0</v>
          </cell>
          <cell r="C5394">
            <v>0</v>
          </cell>
          <cell r="D5394">
            <v>0</v>
          </cell>
          <cell r="E5394">
            <v>0</v>
          </cell>
          <cell r="F5394">
            <v>0</v>
          </cell>
        </row>
        <row r="5395">
          <cell r="A5395" t="str">
            <v>6.2.3.33.1.6.4</v>
          </cell>
          <cell r="B5395" t="str">
            <v>Niple en Hierro Dúctil de Ø6" L=1,00m, extremo brida, según norma de fabricación ASTM A-536; incluye juego de empaques y tornillos</v>
          </cell>
          <cell r="C5395" t="str">
            <v>un</v>
          </cell>
          <cell r="D5395">
            <v>94944</v>
          </cell>
          <cell r="E5395">
            <v>1016260</v>
          </cell>
          <cell r="F5395">
            <v>0</v>
          </cell>
        </row>
        <row r="5396">
          <cell r="A5396">
            <v>0</v>
          </cell>
          <cell r="B5396">
            <v>0</v>
          </cell>
          <cell r="C5396">
            <v>0</v>
          </cell>
          <cell r="D5396">
            <v>0</v>
          </cell>
          <cell r="E5396">
            <v>0</v>
          </cell>
          <cell r="F5396">
            <v>0</v>
          </cell>
        </row>
        <row r="5397">
          <cell r="A5397">
            <v>0</v>
          </cell>
          <cell r="B5397" t="str">
            <v>Instalación de Niple en Hierro Dúctil de Ø6" L=1,00m, extremo brida, según norma de fabricación ASTM A-536; incluye juego de empaques y tornillos</v>
          </cell>
          <cell r="C5397">
            <v>0</v>
          </cell>
          <cell r="D5397">
            <v>0</v>
          </cell>
          <cell r="E5397">
            <v>0</v>
          </cell>
          <cell r="F5397">
            <v>0</v>
          </cell>
        </row>
        <row r="5398">
          <cell r="A5398">
            <v>0</v>
          </cell>
          <cell r="B5398" t="str">
            <v>Salario Oficial + 4 Ayudantes  dia con prestaciones</v>
          </cell>
          <cell r="C5398" t="str">
            <v>día</v>
          </cell>
          <cell r="D5398">
            <v>2</v>
          </cell>
          <cell r="E5398">
            <v>180845.27999999997</v>
          </cell>
          <cell r="F5398">
            <v>90422.639999999985</v>
          </cell>
        </row>
        <row r="5399">
          <cell r="A5399">
            <v>0</v>
          </cell>
          <cell r="B5399" t="str">
            <v>Herramienta menor (5% M.O.)</v>
          </cell>
          <cell r="C5399" t="str">
            <v>gl</v>
          </cell>
          <cell r="D5399">
            <v>0.05</v>
          </cell>
          <cell r="E5399">
            <v>90422.639999999985</v>
          </cell>
          <cell r="F5399">
            <v>4521.1319999999996</v>
          </cell>
        </row>
        <row r="5400">
          <cell r="A5400">
            <v>0</v>
          </cell>
          <cell r="B5400" t="str">
            <v>Costo directo</v>
          </cell>
          <cell r="C5400">
            <v>0</v>
          </cell>
          <cell r="D5400">
            <v>0</v>
          </cell>
          <cell r="E5400">
            <v>0</v>
          </cell>
          <cell r="F5400">
            <v>94943.771999999983</v>
          </cell>
        </row>
        <row r="5401">
          <cell r="A5401">
            <v>0</v>
          </cell>
          <cell r="B5401" t="str">
            <v xml:space="preserve">A.I.U </v>
          </cell>
          <cell r="C5401">
            <v>0</v>
          </cell>
          <cell r="D5401">
            <v>0</v>
          </cell>
          <cell r="E5401">
            <v>0</v>
          </cell>
          <cell r="F5401">
            <v>0</v>
          </cell>
        </row>
        <row r="5402">
          <cell r="A5402">
            <v>0</v>
          </cell>
          <cell r="B5402" t="str">
            <v>PRECIO UNITARIO (un)</v>
          </cell>
          <cell r="C5402">
            <v>0</v>
          </cell>
          <cell r="D5402">
            <v>0</v>
          </cell>
          <cell r="E5402">
            <v>0</v>
          </cell>
          <cell r="F5402">
            <v>94944</v>
          </cell>
        </row>
        <row r="5403">
          <cell r="A5403">
            <v>0</v>
          </cell>
          <cell r="B5403">
            <v>0</v>
          </cell>
          <cell r="C5403">
            <v>0</v>
          </cell>
          <cell r="D5403">
            <v>0</v>
          </cell>
          <cell r="E5403">
            <v>0</v>
          </cell>
          <cell r="F5403">
            <v>0</v>
          </cell>
        </row>
        <row r="5404">
          <cell r="A5404">
            <v>0</v>
          </cell>
          <cell r="B5404" t="str">
            <v>Suministro de Niple en Hierro Dúctil de Ø6" L=1,00m, extremo brida, según norma de fabricación ASTM A-536; incluye juego de empaques y tornillos</v>
          </cell>
          <cell r="C5404">
            <v>0</v>
          </cell>
          <cell r="D5404">
            <v>0</v>
          </cell>
          <cell r="E5404">
            <v>0</v>
          </cell>
          <cell r="F5404">
            <v>0</v>
          </cell>
        </row>
        <row r="5405">
          <cell r="A5405">
            <v>0</v>
          </cell>
          <cell r="B5405" t="str">
            <v>Niple en Hierro Dúctil de Ø6" L=1,00m</v>
          </cell>
          <cell r="C5405" t="str">
            <v>un</v>
          </cell>
          <cell r="D5405">
            <v>1</v>
          </cell>
          <cell r="E5405">
            <v>911911</v>
          </cell>
          <cell r="F5405">
            <v>911911</v>
          </cell>
        </row>
        <row r="5406">
          <cell r="A5406">
            <v>0</v>
          </cell>
          <cell r="B5406" t="str">
            <v>Juego de empaques y tornillos 6"</v>
          </cell>
          <cell r="C5406" t="str">
            <v>un</v>
          </cell>
          <cell r="D5406">
            <v>1</v>
          </cell>
          <cell r="E5406">
            <v>65261.599999999984</v>
          </cell>
          <cell r="F5406">
            <v>65261.599999999984</v>
          </cell>
        </row>
        <row r="5407">
          <cell r="A5407">
            <v>0</v>
          </cell>
          <cell r="B5407" t="str">
            <v xml:space="preserve">Transporte </v>
          </cell>
          <cell r="C5407" t="str">
            <v>un</v>
          </cell>
          <cell r="D5407">
            <v>1</v>
          </cell>
          <cell r="E5407">
            <v>39086.904000000002</v>
          </cell>
          <cell r="F5407">
            <v>39086.904000000002</v>
          </cell>
        </row>
        <row r="5408">
          <cell r="A5408">
            <v>0</v>
          </cell>
          <cell r="B5408" t="str">
            <v>Costo directo</v>
          </cell>
          <cell r="C5408">
            <v>0</v>
          </cell>
          <cell r="D5408">
            <v>0</v>
          </cell>
          <cell r="E5408">
            <v>0</v>
          </cell>
          <cell r="F5408">
            <v>1016259.504</v>
          </cell>
        </row>
        <row r="5409">
          <cell r="A5409">
            <v>0</v>
          </cell>
          <cell r="B5409" t="str">
            <v xml:space="preserve">A.I.U </v>
          </cell>
          <cell r="C5409">
            <v>0</v>
          </cell>
          <cell r="D5409">
            <v>0</v>
          </cell>
          <cell r="E5409">
            <v>0</v>
          </cell>
          <cell r="F5409">
            <v>0</v>
          </cell>
        </row>
        <row r="5410">
          <cell r="A5410">
            <v>0</v>
          </cell>
          <cell r="B5410" t="str">
            <v>PRECIO UNITARIO (un)</v>
          </cell>
          <cell r="C5410">
            <v>0</v>
          </cell>
          <cell r="D5410">
            <v>0</v>
          </cell>
          <cell r="E5410">
            <v>0</v>
          </cell>
          <cell r="F5410">
            <v>1016260</v>
          </cell>
        </row>
        <row r="5411">
          <cell r="A5411">
            <v>0</v>
          </cell>
          <cell r="B5411">
            <v>0</v>
          </cell>
          <cell r="C5411">
            <v>0</v>
          </cell>
          <cell r="D5411">
            <v>0</v>
          </cell>
          <cell r="E5411">
            <v>0</v>
          </cell>
          <cell r="F5411">
            <v>0</v>
          </cell>
        </row>
        <row r="5412">
          <cell r="A5412" t="str">
            <v>6.2.3.33.1.6.7</v>
          </cell>
          <cell r="B5412" t="str">
            <v>Niple en Hierro Dúctil de Ø6" L=2,58m, extremo brida, según norma de fabricación ASTM A-536; incluye juego de empaques y tornillos</v>
          </cell>
          <cell r="C5412" t="str">
            <v>un</v>
          </cell>
          <cell r="D5412">
            <v>94944</v>
          </cell>
          <cell r="E5412">
            <v>2229611</v>
          </cell>
          <cell r="F5412">
            <v>0</v>
          </cell>
        </row>
        <row r="5413">
          <cell r="A5413">
            <v>0</v>
          </cell>
          <cell r="B5413">
            <v>0</v>
          </cell>
          <cell r="C5413">
            <v>0</v>
          </cell>
          <cell r="D5413">
            <v>0</v>
          </cell>
          <cell r="E5413">
            <v>0</v>
          </cell>
          <cell r="F5413">
            <v>0</v>
          </cell>
        </row>
        <row r="5414">
          <cell r="A5414">
            <v>0</v>
          </cell>
          <cell r="B5414" t="str">
            <v>Instalación de Niple en Hierro Dúctil de Ø6" L=2,58m, extremo brida, según norma de fabricación ASTM A-536; incluye juego de empaques y tornillos</v>
          </cell>
          <cell r="C5414">
            <v>0</v>
          </cell>
          <cell r="D5414">
            <v>0</v>
          </cell>
          <cell r="E5414">
            <v>0</v>
          </cell>
          <cell r="F5414">
            <v>0</v>
          </cell>
        </row>
        <row r="5415">
          <cell r="A5415">
            <v>0</v>
          </cell>
          <cell r="B5415" t="str">
            <v>Salario Oficial + 4 Ayudantes  dia con prestaciones</v>
          </cell>
          <cell r="C5415" t="str">
            <v>día</v>
          </cell>
          <cell r="D5415">
            <v>2</v>
          </cell>
          <cell r="E5415">
            <v>180845.27999999997</v>
          </cell>
          <cell r="F5415">
            <v>90422.639999999985</v>
          </cell>
        </row>
        <row r="5416">
          <cell r="A5416">
            <v>0</v>
          </cell>
          <cell r="B5416" t="str">
            <v>Herramienta menor (5% M.O.)</v>
          </cell>
          <cell r="C5416" t="str">
            <v>gl</v>
          </cell>
          <cell r="D5416">
            <v>0.05</v>
          </cell>
          <cell r="E5416">
            <v>90422.639999999985</v>
          </cell>
          <cell r="F5416">
            <v>4521.1319999999996</v>
          </cell>
        </row>
        <row r="5417">
          <cell r="A5417">
            <v>0</v>
          </cell>
          <cell r="B5417" t="str">
            <v>Costo directo</v>
          </cell>
          <cell r="C5417">
            <v>0</v>
          </cell>
          <cell r="D5417">
            <v>0</v>
          </cell>
          <cell r="E5417">
            <v>0</v>
          </cell>
          <cell r="F5417">
            <v>94943.771999999983</v>
          </cell>
        </row>
        <row r="5418">
          <cell r="A5418">
            <v>0</v>
          </cell>
          <cell r="B5418" t="str">
            <v xml:space="preserve">A.I.U </v>
          </cell>
          <cell r="C5418">
            <v>0</v>
          </cell>
          <cell r="D5418">
            <v>0</v>
          </cell>
          <cell r="E5418">
            <v>0</v>
          </cell>
          <cell r="F5418">
            <v>0</v>
          </cell>
        </row>
        <row r="5419">
          <cell r="A5419">
            <v>0</v>
          </cell>
          <cell r="B5419" t="str">
            <v>PRECIO UNITARIO (un)</v>
          </cell>
          <cell r="C5419">
            <v>0</v>
          </cell>
          <cell r="D5419">
            <v>0</v>
          </cell>
          <cell r="E5419">
            <v>0</v>
          </cell>
          <cell r="F5419">
            <v>94944</v>
          </cell>
        </row>
        <row r="5420">
          <cell r="A5420">
            <v>0</v>
          </cell>
          <cell r="B5420">
            <v>0</v>
          </cell>
          <cell r="C5420">
            <v>0</v>
          </cell>
          <cell r="D5420">
            <v>0</v>
          </cell>
          <cell r="E5420">
            <v>0</v>
          </cell>
          <cell r="F5420">
            <v>0</v>
          </cell>
        </row>
        <row r="5421">
          <cell r="A5421">
            <v>0</v>
          </cell>
          <cell r="B5421" t="str">
            <v>Suministro de Niple en Hierro Dúctil de Ø6" L=2,58m, extremo brida, según norma de fabricación ASTM A-536; incluye juego de empaques y tornillos</v>
          </cell>
          <cell r="C5421">
            <v>0</v>
          </cell>
          <cell r="D5421">
            <v>0</v>
          </cell>
          <cell r="E5421">
            <v>0</v>
          </cell>
          <cell r="F5421">
            <v>0</v>
          </cell>
        </row>
        <row r="5422">
          <cell r="A5422">
            <v>0</v>
          </cell>
          <cell r="B5422" t="str">
            <v>Niple en Hierro Dúctil de Ø6" L=2,58m</v>
          </cell>
          <cell r="C5422" t="str">
            <v>un</v>
          </cell>
          <cell r="D5422">
            <v>1</v>
          </cell>
          <cell r="E5422">
            <v>2078595</v>
          </cell>
          <cell r="F5422">
            <v>2078595</v>
          </cell>
        </row>
        <row r="5423">
          <cell r="A5423">
            <v>0</v>
          </cell>
          <cell r="B5423" t="str">
            <v>Juego de empaques y tornillos 6"</v>
          </cell>
          <cell r="C5423" t="str">
            <v>un</v>
          </cell>
          <cell r="D5423">
            <v>1</v>
          </cell>
          <cell r="E5423">
            <v>65261.599999999984</v>
          </cell>
          <cell r="F5423">
            <v>65261.599999999984</v>
          </cell>
        </row>
        <row r="5424">
          <cell r="A5424">
            <v>0</v>
          </cell>
          <cell r="B5424" t="str">
            <v xml:space="preserve">Transporte </v>
          </cell>
          <cell r="C5424" t="str">
            <v>un</v>
          </cell>
          <cell r="D5424">
            <v>1</v>
          </cell>
          <cell r="E5424">
            <v>85754.26400000001</v>
          </cell>
          <cell r="F5424">
            <v>85754.26400000001</v>
          </cell>
        </row>
        <row r="5425">
          <cell r="A5425">
            <v>0</v>
          </cell>
          <cell r="B5425" t="str">
            <v>Costo directo</v>
          </cell>
          <cell r="C5425">
            <v>0</v>
          </cell>
          <cell r="D5425">
            <v>0</v>
          </cell>
          <cell r="E5425">
            <v>0</v>
          </cell>
          <cell r="F5425">
            <v>2229610.8640000001</v>
          </cell>
        </row>
        <row r="5426">
          <cell r="A5426">
            <v>0</v>
          </cell>
          <cell r="B5426" t="str">
            <v xml:space="preserve">A.I.U </v>
          </cell>
          <cell r="C5426">
            <v>0</v>
          </cell>
          <cell r="D5426">
            <v>0</v>
          </cell>
          <cell r="E5426">
            <v>0</v>
          </cell>
          <cell r="F5426">
            <v>0</v>
          </cell>
        </row>
        <row r="5427">
          <cell r="A5427">
            <v>0</v>
          </cell>
          <cell r="B5427" t="str">
            <v>PRECIO UNITARIO (un)</v>
          </cell>
          <cell r="C5427">
            <v>0</v>
          </cell>
          <cell r="D5427">
            <v>0</v>
          </cell>
          <cell r="E5427">
            <v>0</v>
          </cell>
          <cell r="F5427">
            <v>2229611</v>
          </cell>
        </row>
        <row r="5428">
          <cell r="A5428">
            <v>0</v>
          </cell>
          <cell r="B5428">
            <v>0</v>
          </cell>
          <cell r="C5428">
            <v>0</v>
          </cell>
          <cell r="D5428">
            <v>0</v>
          </cell>
          <cell r="E5428">
            <v>0</v>
          </cell>
          <cell r="F5428">
            <v>0</v>
          </cell>
        </row>
        <row r="5429">
          <cell r="A5429" t="str">
            <v>6.2.3.33.1.6.11</v>
          </cell>
          <cell r="B5429" t="str">
            <v>Niple en Hierro Dúctil de Ø6" L=1,21m, extremo brida, según norma de fabricación ASTM A-536; incluye juego de empaques y tornillos</v>
          </cell>
          <cell r="C5429" t="str">
            <v>un</v>
          </cell>
          <cell r="D5429">
            <v>94944</v>
          </cell>
          <cell r="E5429">
            <v>1176561</v>
          </cell>
          <cell r="F5429">
            <v>0</v>
          </cell>
        </row>
        <row r="5430">
          <cell r="A5430">
            <v>0</v>
          </cell>
          <cell r="B5430">
            <v>0</v>
          </cell>
          <cell r="C5430">
            <v>0</v>
          </cell>
          <cell r="D5430">
            <v>0</v>
          </cell>
          <cell r="E5430">
            <v>0</v>
          </cell>
          <cell r="F5430">
            <v>0</v>
          </cell>
        </row>
        <row r="5431">
          <cell r="A5431">
            <v>0</v>
          </cell>
          <cell r="B5431" t="str">
            <v>Instalación de Niple en Hierro Dúctil de Ø6" L=1,21m, extremo brida, según norma de fabricación ASTM A-536; incluye juego de empaques y tornillos</v>
          </cell>
          <cell r="C5431">
            <v>0</v>
          </cell>
          <cell r="D5431">
            <v>0</v>
          </cell>
          <cell r="E5431">
            <v>0</v>
          </cell>
          <cell r="F5431">
            <v>0</v>
          </cell>
        </row>
        <row r="5432">
          <cell r="A5432">
            <v>0</v>
          </cell>
          <cell r="B5432" t="str">
            <v>Salario Oficial + 4 Ayudantes  dia con prestaciones</v>
          </cell>
          <cell r="C5432" t="str">
            <v>día</v>
          </cell>
          <cell r="D5432">
            <v>2</v>
          </cell>
          <cell r="E5432">
            <v>180845.27999999997</v>
          </cell>
          <cell r="F5432">
            <v>90422.639999999985</v>
          </cell>
        </row>
        <row r="5433">
          <cell r="A5433">
            <v>0</v>
          </cell>
          <cell r="B5433" t="str">
            <v>Herramienta menor (5% M.O.)</v>
          </cell>
          <cell r="C5433" t="str">
            <v>gl</v>
          </cell>
          <cell r="D5433">
            <v>0.05</v>
          </cell>
          <cell r="E5433">
            <v>90422.639999999985</v>
          </cell>
          <cell r="F5433">
            <v>4521.1319999999996</v>
          </cell>
        </row>
        <row r="5434">
          <cell r="A5434">
            <v>0</v>
          </cell>
          <cell r="B5434" t="str">
            <v>Costo directo</v>
          </cell>
          <cell r="C5434">
            <v>0</v>
          </cell>
          <cell r="D5434">
            <v>0</v>
          </cell>
          <cell r="E5434">
            <v>0</v>
          </cell>
          <cell r="F5434">
            <v>94943.771999999983</v>
          </cell>
        </row>
        <row r="5435">
          <cell r="A5435">
            <v>0</v>
          </cell>
          <cell r="B5435" t="str">
            <v xml:space="preserve">A.I.U </v>
          </cell>
          <cell r="C5435">
            <v>0</v>
          </cell>
          <cell r="D5435">
            <v>0</v>
          </cell>
          <cell r="E5435">
            <v>0</v>
          </cell>
          <cell r="F5435">
            <v>0</v>
          </cell>
        </row>
        <row r="5436">
          <cell r="A5436">
            <v>0</v>
          </cell>
          <cell r="B5436" t="str">
            <v>PRECIO UNITARIO (un)</v>
          </cell>
          <cell r="C5436">
            <v>0</v>
          </cell>
          <cell r="D5436">
            <v>0</v>
          </cell>
          <cell r="E5436">
            <v>0</v>
          </cell>
          <cell r="F5436">
            <v>94944</v>
          </cell>
        </row>
        <row r="5437">
          <cell r="A5437">
            <v>0</v>
          </cell>
          <cell r="B5437">
            <v>0</v>
          </cell>
          <cell r="C5437">
            <v>0</v>
          </cell>
          <cell r="D5437">
            <v>0</v>
          </cell>
          <cell r="E5437">
            <v>0</v>
          </cell>
          <cell r="F5437">
            <v>0</v>
          </cell>
        </row>
        <row r="5438">
          <cell r="A5438">
            <v>0</v>
          </cell>
          <cell r="B5438" t="str">
            <v>Suministro de Niple en Hierro Dúctil de Ø6" L=1,21m, extremo brida, según norma de fabricación ASTM A-536; incluye juego de empaques y tornillos</v>
          </cell>
          <cell r="C5438">
            <v>0</v>
          </cell>
          <cell r="D5438">
            <v>0</v>
          </cell>
          <cell r="E5438">
            <v>0</v>
          </cell>
          <cell r="F5438">
            <v>0</v>
          </cell>
        </row>
        <row r="5439">
          <cell r="A5439">
            <v>0</v>
          </cell>
          <cell r="B5439" t="str">
            <v>Niple en Hierro Dúctil de Ø6" L=1,21m</v>
          </cell>
          <cell r="C5439" t="str">
            <v>un</v>
          </cell>
          <cell r="D5439">
            <v>1</v>
          </cell>
          <cell r="E5439">
            <v>1066047</v>
          </cell>
          <cell r="F5439">
            <v>1066047</v>
          </cell>
        </row>
        <row r="5440">
          <cell r="A5440">
            <v>0</v>
          </cell>
          <cell r="B5440" t="str">
            <v>Juego de empaques y tornillos 6"</v>
          </cell>
          <cell r="C5440" t="str">
            <v>un</v>
          </cell>
          <cell r="D5440">
            <v>1</v>
          </cell>
          <cell r="E5440">
            <v>65261.599999999984</v>
          </cell>
          <cell r="F5440">
            <v>65261.599999999984</v>
          </cell>
        </row>
        <row r="5441">
          <cell r="A5441">
            <v>0</v>
          </cell>
          <cell r="B5441" t="str">
            <v xml:space="preserve">Transporte </v>
          </cell>
          <cell r="C5441" t="str">
            <v>un</v>
          </cell>
          <cell r="D5441">
            <v>1</v>
          </cell>
          <cell r="E5441">
            <v>45252.344000000005</v>
          </cell>
          <cell r="F5441">
            <v>45252.344000000005</v>
          </cell>
        </row>
        <row r="5442">
          <cell r="A5442">
            <v>0</v>
          </cell>
          <cell r="B5442" t="str">
            <v>Costo directo</v>
          </cell>
          <cell r="C5442">
            <v>0</v>
          </cell>
          <cell r="D5442">
            <v>0</v>
          </cell>
          <cell r="E5442">
            <v>0</v>
          </cell>
          <cell r="F5442">
            <v>1176560.9440000001</v>
          </cell>
        </row>
        <row r="5443">
          <cell r="A5443">
            <v>0</v>
          </cell>
          <cell r="B5443" t="str">
            <v xml:space="preserve">A.I.U </v>
          </cell>
          <cell r="C5443">
            <v>0</v>
          </cell>
          <cell r="D5443">
            <v>0</v>
          </cell>
          <cell r="E5443">
            <v>0</v>
          </cell>
          <cell r="F5443">
            <v>0</v>
          </cell>
        </row>
        <row r="5444">
          <cell r="A5444">
            <v>0</v>
          </cell>
          <cell r="B5444" t="str">
            <v>PRECIO UNITARIO (un)</v>
          </cell>
          <cell r="C5444">
            <v>0</v>
          </cell>
          <cell r="D5444">
            <v>0</v>
          </cell>
          <cell r="E5444">
            <v>0</v>
          </cell>
          <cell r="F5444">
            <v>1176561</v>
          </cell>
        </row>
        <row r="5445">
          <cell r="A5445">
            <v>0</v>
          </cell>
          <cell r="B5445">
            <v>0</v>
          </cell>
          <cell r="C5445">
            <v>0</v>
          </cell>
          <cell r="D5445">
            <v>0</v>
          </cell>
          <cell r="E5445">
            <v>0</v>
          </cell>
          <cell r="F5445">
            <v>0</v>
          </cell>
        </row>
        <row r="5446">
          <cell r="A5446" t="str">
            <v>6.2.3.33.1.6.14</v>
          </cell>
          <cell r="B5446" t="str">
            <v>Niple en Hierro Dúctil de Ø6" L=0,22m, extremo brida, según norma de fabricación ASTM A-536; incluye juego de empaques y tornillos</v>
          </cell>
          <cell r="C5446" t="str">
            <v>un</v>
          </cell>
          <cell r="D5446">
            <v>94944</v>
          </cell>
          <cell r="E5446">
            <v>420857</v>
          </cell>
          <cell r="F5446">
            <v>0</v>
          </cell>
        </row>
        <row r="5447">
          <cell r="A5447">
            <v>0</v>
          </cell>
          <cell r="B5447">
            <v>0</v>
          </cell>
          <cell r="C5447">
            <v>0</v>
          </cell>
          <cell r="D5447">
            <v>0</v>
          </cell>
          <cell r="E5447">
            <v>0</v>
          </cell>
          <cell r="F5447">
            <v>0</v>
          </cell>
        </row>
        <row r="5448">
          <cell r="A5448">
            <v>0</v>
          </cell>
          <cell r="B5448" t="str">
            <v>Instalación de Niple en Hierro Dúctil de Ø6" L=0,22m, extremo brida, según norma de fabricación ASTM A-536; incluye juego de empaques y tornillos</v>
          </cell>
          <cell r="C5448">
            <v>0</v>
          </cell>
          <cell r="D5448">
            <v>0</v>
          </cell>
          <cell r="E5448">
            <v>0</v>
          </cell>
          <cell r="F5448">
            <v>0</v>
          </cell>
        </row>
        <row r="5449">
          <cell r="A5449">
            <v>0</v>
          </cell>
          <cell r="B5449" t="str">
            <v>Salario Oficial + 4 Ayudantes  dia con prestaciones</v>
          </cell>
          <cell r="C5449" t="str">
            <v>día</v>
          </cell>
          <cell r="D5449">
            <v>2</v>
          </cell>
          <cell r="E5449">
            <v>180845.27999999997</v>
          </cell>
          <cell r="F5449">
            <v>90422.639999999985</v>
          </cell>
        </row>
        <row r="5450">
          <cell r="A5450">
            <v>0</v>
          </cell>
          <cell r="B5450" t="str">
            <v>Herramienta menor (5% M.O.)</v>
          </cell>
          <cell r="C5450" t="str">
            <v>gl</v>
          </cell>
          <cell r="D5450">
            <v>0.05</v>
          </cell>
          <cell r="E5450">
            <v>90422.639999999985</v>
          </cell>
          <cell r="F5450">
            <v>4521.1319999999996</v>
          </cell>
        </row>
        <row r="5451">
          <cell r="A5451">
            <v>0</v>
          </cell>
          <cell r="B5451" t="str">
            <v>Costo directo</v>
          </cell>
          <cell r="C5451">
            <v>0</v>
          </cell>
          <cell r="D5451">
            <v>0</v>
          </cell>
          <cell r="E5451">
            <v>0</v>
          </cell>
          <cell r="F5451">
            <v>94943.771999999983</v>
          </cell>
        </row>
        <row r="5452">
          <cell r="A5452">
            <v>0</v>
          </cell>
          <cell r="B5452" t="str">
            <v xml:space="preserve">A.I.U </v>
          </cell>
          <cell r="C5452">
            <v>0</v>
          </cell>
          <cell r="D5452">
            <v>0</v>
          </cell>
          <cell r="E5452">
            <v>0</v>
          </cell>
          <cell r="F5452">
            <v>0</v>
          </cell>
        </row>
        <row r="5453">
          <cell r="A5453">
            <v>0</v>
          </cell>
          <cell r="B5453" t="str">
            <v>PRECIO UNITARIO (un)</v>
          </cell>
          <cell r="C5453">
            <v>0</v>
          </cell>
          <cell r="D5453">
            <v>0</v>
          </cell>
          <cell r="E5453">
            <v>0</v>
          </cell>
          <cell r="F5453">
            <v>94944</v>
          </cell>
        </row>
        <row r="5454">
          <cell r="A5454">
            <v>0</v>
          </cell>
          <cell r="B5454">
            <v>0</v>
          </cell>
          <cell r="C5454">
            <v>0</v>
          </cell>
          <cell r="D5454">
            <v>0</v>
          </cell>
          <cell r="E5454">
            <v>0</v>
          </cell>
          <cell r="F5454">
            <v>0</v>
          </cell>
        </row>
        <row r="5455">
          <cell r="A5455">
            <v>0</v>
          </cell>
          <cell r="B5455" t="str">
            <v>Suministro de Niple en Hierro Dúctil de Ø6" L=0,22m, extremo brida, según norma de fabricación ASTM A-536; incluye juego de empaques y tornillos</v>
          </cell>
          <cell r="C5455">
            <v>0</v>
          </cell>
          <cell r="D5455">
            <v>0</v>
          </cell>
          <cell r="E5455">
            <v>0</v>
          </cell>
          <cell r="F5455">
            <v>0</v>
          </cell>
        </row>
        <row r="5456">
          <cell r="A5456">
            <v>0</v>
          </cell>
          <cell r="B5456" t="str">
            <v>Niple en Hierro Dúctil de Ø6" L=0,22m</v>
          </cell>
          <cell r="C5456" t="str">
            <v>un</v>
          </cell>
          <cell r="D5456">
            <v>1</v>
          </cell>
          <cell r="E5456">
            <v>339408.91304347827</v>
          </cell>
          <cell r="F5456">
            <v>339408.91304347827</v>
          </cell>
        </row>
        <row r="5457">
          <cell r="A5457">
            <v>0</v>
          </cell>
          <cell r="B5457" t="str">
            <v>Juego de empaques y tornillos 6"</v>
          </cell>
          <cell r="C5457" t="str">
            <v>un</v>
          </cell>
          <cell r="D5457">
            <v>1</v>
          </cell>
          <cell r="E5457">
            <v>65261.599999999984</v>
          </cell>
          <cell r="F5457">
            <v>65261.599999999984</v>
          </cell>
        </row>
        <row r="5458">
          <cell r="A5458">
            <v>0</v>
          </cell>
          <cell r="B5458" t="str">
            <v xml:space="preserve">Transporte </v>
          </cell>
          <cell r="C5458" t="str">
            <v>un</v>
          </cell>
          <cell r="D5458">
            <v>1</v>
          </cell>
          <cell r="E5458">
            <v>16186.82052173913</v>
          </cell>
          <cell r="F5458">
            <v>16186.82052173913</v>
          </cell>
        </row>
        <row r="5459">
          <cell r="A5459">
            <v>0</v>
          </cell>
          <cell r="B5459" t="str">
            <v>Costo directo</v>
          </cell>
          <cell r="C5459">
            <v>0</v>
          </cell>
          <cell r="D5459">
            <v>0</v>
          </cell>
          <cell r="E5459">
            <v>0</v>
          </cell>
          <cell r="F5459">
            <v>420857.33356521738</v>
          </cell>
        </row>
        <row r="5460">
          <cell r="A5460">
            <v>0</v>
          </cell>
          <cell r="B5460" t="str">
            <v xml:space="preserve">A.I.U </v>
          </cell>
          <cell r="C5460">
            <v>0</v>
          </cell>
          <cell r="D5460">
            <v>0</v>
          </cell>
          <cell r="E5460">
            <v>0</v>
          </cell>
          <cell r="F5460">
            <v>0</v>
          </cell>
        </row>
        <row r="5461">
          <cell r="A5461">
            <v>0</v>
          </cell>
          <cell r="B5461" t="str">
            <v>PRECIO UNITARIO (un)</v>
          </cell>
          <cell r="C5461">
            <v>0</v>
          </cell>
          <cell r="D5461">
            <v>0</v>
          </cell>
          <cell r="E5461">
            <v>0</v>
          </cell>
          <cell r="F5461">
            <v>420857</v>
          </cell>
        </row>
        <row r="5462">
          <cell r="A5462">
            <v>0</v>
          </cell>
          <cell r="B5462">
            <v>0</v>
          </cell>
          <cell r="C5462">
            <v>0</v>
          </cell>
          <cell r="D5462">
            <v>0</v>
          </cell>
          <cell r="E5462">
            <v>0</v>
          </cell>
          <cell r="F5462">
            <v>0</v>
          </cell>
        </row>
        <row r="5463">
          <cell r="A5463" t="str">
            <v>6.2.3.33.1.6.18</v>
          </cell>
          <cell r="B5463" t="str">
            <v>Niple en Hierro Dúctil de Ø6" L=0,52m, extremo brida, según norma de fabricación ASTM A-536; incluye juego de empaques y tornillos</v>
          </cell>
          <cell r="C5463" t="str">
            <v>un</v>
          </cell>
          <cell r="D5463">
            <v>94944</v>
          </cell>
          <cell r="E5463">
            <v>649859</v>
          </cell>
          <cell r="F5463">
            <v>0</v>
          </cell>
        </row>
        <row r="5464">
          <cell r="A5464">
            <v>0</v>
          </cell>
          <cell r="B5464">
            <v>0</v>
          </cell>
          <cell r="C5464">
            <v>0</v>
          </cell>
          <cell r="D5464">
            <v>0</v>
          </cell>
          <cell r="E5464">
            <v>0</v>
          </cell>
          <cell r="F5464">
            <v>0</v>
          </cell>
        </row>
        <row r="5465">
          <cell r="A5465">
            <v>0</v>
          </cell>
          <cell r="B5465" t="str">
            <v>Instalación de Niple en Hierro Dúctil de Ø6" L=0,52m, extremo brida, según norma de fabricación ASTM A-536; incluye juego de empaques y tornillos</v>
          </cell>
          <cell r="C5465">
            <v>0</v>
          </cell>
          <cell r="D5465">
            <v>0</v>
          </cell>
          <cell r="E5465">
            <v>0</v>
          </cell>
          <cell r="F5465">
            <v>0</v>
          </cell>
        </row>
        <row r="5466">
          <cell r="A5466">
            <v>0</v>
          </cell>
          <cell r="B5466" t="str">
            <v>Salario Oficial + 4 Ayudantes  dia con prestaciones</v>
          </cell>
          <cell r="C5466" t="str">
            <v>día</v>
          </cell>
          <cell r="D5466">
            <v>2</v>
          </cell>
          <cell r="E5466">
            <v>180845.27999999997</v>
          </cell>
          <cell r="F5466">
            <v>90422.639999999985</v>
          </cell>
        </row>
        <row r="5467">
          <cell r="A5467">
            <v>0</v>
          </cell>
          <cell r="B5467" t="str">
            <v>Herramienta menor (5% M.O.)</v>
          </cell>
          <cell r="C5467" t="str">
            <v>gl</v>
          </cell>
          <cell r="D5467">
            <v>0.05</v>
          </cell>
          <cell r="E5467">
            <v>90422.639999999985</v>
          </cell>
          <cell r="F5467">
            <v>4521.1319999999996</v>
          </cell>
        </row>
        <row r="5468">
          <cell r="A5468">
            <v>0</v>
          </cell>
          <cell r="B5468" t="str">
            <v>Costo directo</v>
          </cell>
          <cell r="C5468">
            <v>0</v>
          </cell>
          <cell r="D5468">
            <v>0</v>
          </cell>
          <cell r="E5468">
            <v>0</v>
          </cell>
          <cell r="F5468">
            <v>94943.771999999983</v>
          </cell>
        </row>
        <row r="5469">
          <cell r="A5469">
            <v>0</v>
          </cell>
          <cell r="B5469" t="str">
            <v xml:space="preserve">A.I.U </v>
          </cell>
          <cell r="C5469">
            <v>0</v>
          </cell>
          <cell r="D5469">
            <v>0</v>
          </cell>
          <cell r="E5469">
            <v>0</v>
          </cell>
          <cell r="F5469">
            <v>0</v>
          </cell>
        </row>
        <row r="5470">
          <cell r="A5470">
            <v>0</v>
          </cell>
          <cell r="B5470" t="str">
            <v>PRECIO UNITARIO (un)</v>
          </cell>
          <cell r="C5470">
            <v>0</v>
          </cell>
          <cell r="D5470">
            <v>0</v>
          </cell>
          <cell r="E5470">
            <v>0</v>
          </cell>
          <cell r="F5470">
            <v>94944</v>
          </cell>
        </row>
        <row r="5471">
          <cell r="A5471">
            <v>0</v>
          </cell>
          <cell r="B5471">
            <v>0</v>
          </cell>
          <cell r="C5471">
            <v>0</v>
          </cell>
          <cell r="D5471">
            <v>0</v>
          </cell>
          <cell r="E5471">
            <v>0</v>
          </cell>
          <cell r="F5471">
            <v>0</v>
          </cell>
        </row>
        <row r="5472">
          <cell r="A5472">
            <v>0</v>
          </cell>
          <cell r="B5472" t="str">
            <v>Suministro de Niple en Hierro Dúctil de Ø6" L=0,52m, extremo brida, según norma de fabricación ASTM A-536; incluye juego de empaques y tornillos</v>
          </cell>
          <cell r="C5472">
            <v>0</v>
          </cell>
          <cell r="D5472">
            <v>0</v>
          </cell>
          <cell r="E5472">
            <v>0</v>
          </cell>
          <cell r="F5472">
            <v>0</v>
          </cell>
        </row>
        <row r="5473">
          <cell r="A5473">
            <v>0</v>
          </cell>
          <cell r="B5473" t="str">
            <v>Niple en Hierro Dúctil de Ø6" L=0,52m</v>
          </cell>
          <cell r="C5473" t="str">
            <v>un</v>
          </cell>
          <cell r="D5473">
            <v>1</v>
          </cell>
          <cell r="E5473">
            <v>559603</v>
          </cell>
          <cell r="F5473">
            <v>559603</v>
          </cell>
        </row>
        <row r="5474">
          <cell r="A5474">
            <v>0</v>
          </cell>
          <cell r="B5474" t="str">
            <v>Juego de empaques y tornillos 6"</v>
          </cell>
          <cell r="C5474" t="str">
            <v>un</v>
          </cell>
          <cell r="D5474">
            <v>1</v>
          </cell>
          <cell r="E5474">
            <v>65261.599999999984</v>
          </cell>
          <cell r="F5474">
            <v>65261.599999999984</v>
          </cell>
        </row>
        <row r="5475">
          <cell r="A5475">
            <v>0</v>
          </cell>
          <cell r="B5475" t="str">
            <v xml:space="preserve">Transporte </v>
          </cell>
          <cell r="C5475" t="str">
            <v>un</v>
          </cell>
          <cell r="D5475">
            <v>1</v>
          </cell>
          <cell r="E5475">
            <v>24994.583999999999</v>
          </cell>
          <cell r="F5475">
            <v>24994.583999999999</v>
          </cell>
        </row>
        <row r="5476">
          <cell r="A5476">
            <v>0</v>
          </cell>
          <cell r="B5476" t="str">
            <v>Costo directo</v>
          </cell>
          <cell r="C5476">
            <v>0</v>
          </cell>
          <cell r="D5476">
            <v>0</v>
          </cell>
          <cell r="E5476">
            <v>0</v>
          </cell>
          <cell r="F5476">
            <v>649859.18400000001</v>
          </cell>
        </row>
        <row r="5477">
          <cell r="A5477">
            <v>0</v>
          </cell>
          <cell r="B5477" t="str">
            <v xml:space="preserve">A.I.U </v>
          </cell>
          <cell r="C5477">
            <v>0</v>
          </cell>
          <cell r="D5477">
            <v>0</v>
          </cell>
          <cell r="E5477">
            <v>0</v>
          </cell>
          <cell r="F5477">
            <v>0</v>
          </cell>
        </row>
        <row r="5478">
          <cell r="A5478">
            <v>0</v>
          </cell>
          <cell r="B5478" t="str">
            <v>PRECIO UNITARIO (un)</v>
          </cell>
          <cell r="C5478">
            <v>0</v>
          </cell>
          <cell r="D5478">
            <v>0</v>
          </cell>
          <cell r="E5478">
            <v>0</v>
          </cell>
          <cell r="F5478">
            <v>649859</v>
          </cell>
        </row>
        <row r="5479">
          <cell r="A5479">
            <v>0</v>
          </cell>
          <cell r="B5479">
            <v>0</v>
          </cell>
          <cell r="C5479">
            <v>0</v>
          </cell>
          <cell r="D5479">
            <v>0</v>
          </cell>
          <cell r="E5479">
            <v>0</v>
          </cell>
          <cell r="F5479">
            <v>0</v>
          </cell>
        </row>
        <row r="5480">
          <cell r="A5480" t="str">
            <v>6.2.3.33.1.6.19</v>
          </cell>
          <cell r="B5480" t="str">
            <v>Niple en Hierro Dúctil de Ø6" L=1,65m, extremo brida, según norma de fabricación ASTM A-536; incluye juego de empaques y tornillos</v>
          </cell>
          <cell r="C5480" t="str">
            <v>un</v>
          </cell>
          <cell r="D5480">
            <v>94944</v>
          </cell>
          <cell r="E5480">
            <v>1512429</v>
          </cell>
          <cell r="F5480">
            <v>0</v>
          </cell>
        </row>
        <row r="5481">
          <cell r="A5481">
            <v>0</v>
          </cell>
          <cell r="B5481">
            <v>0</v>
          </cell>
          <cell r="C5481">
            <v>0</v>
          </cell>
          <cell r="D5481">
            <v>0</v>
          </cell>
          <cell r="E5481">
            <v>0</v>
          </cell>
          <cell r="F5481">
            <v>0</v>
          </cell>
        </row>
        <row r="5482">
          <cell r="A5482">
            <v>0</v>
          </cell>
          <cell r="B5482" t="str">
            <v>Instalación de Niple en Hierro Dúctil de Ø6" L=1,65m, extremo brida, según norma de fabricación ASTM A-536; incluye juego de empaques y tornillos</v>
          </cell>
          <cell r="C5482">
            <v>0</v>
          </cell>
          <cell r="D5482">
            <v>0</v>
          </cell>
          <cell r="E5482">
            <v>0</v>
          </cell>
          <cell r="F5482">
            <v>0</v>
          </cell>
        </row>
        <row r="5483">
          <cell r="A5483">
            <v>0</v>
          </cell>
          <cell r="B5483" t="str">
            <v>Salario Oficial + 4 Ayudantes  dia con prestaciones</v>
          </cell>
          <cell r="C5483" t="str">
            <v>día</v>
          </cell>
          <cell r="D5483">
            <v>2</v>
          </cell>
          <cell r="E5483">
            <v>180845.27999999997</v>
          </cell>
          <cell r="F5483">
            <v>90422.639999999985</v>
          </cell>
        </row>
        <row r="5484">
          <cell r="A5484">
            <v>0</v>
          </cell>
          <cell r="B5484" t="str">
            <v>Herramienta menor (5% M.O.)</v>
          </cell>
          <cell r="C5484" t="str">
            <v>gl</v>
          </cell>
          <cell r="D5484">
            <v>0.05</v>
          </cell>
          <cell r="E5484">
            <v>90422.639999999985</v>
          </cell>
          <cell r="F5484">
            <v>4521.1319999999996</v>
          </cell>
        </row>
        <row r="5485">
          <cell r="A5485">
            <v>0</v>
          </cell>
          <cell r="B5485" t="str">
            <v>Costo directo</v>
          </cell>
          <cell r="C5485">
            <v>0</v>
          </cell>
          <cell r="D5485">
            <v>0</v>
          </cell>
          <cell r="E5485">
            <v>0</v>
          </cell>
          <cell r="F5485">
            <v>94943.771999999983</v>
          </cell>
        </row>
        <row r="5486">
          <cell r="A5486">
            <v>0</v>
          </cell>
          <cell r="B5486" t="str">
            <v xml:space="preserve">A.I.U </v>
          </cell>
          <cell r="C5486">
            <v>0</v>
          </cell>
          <cell r="D5486">
            <v>0</v>
          </cell>
          <cell r="E5486">
            <v>0</v>
          </cell>
          <cell r="F5486">
            <v>0</v>
          </cell>
        </row>
        <row r="5487">
          <cell r="A5487">
            <v>0</v>
          </cell>
          <cell r="B5487" t="str">
            <v>PRECIO UNITARIO (un)</v>
          </cell>
          <cell r="C5487">
            <v>0</v>
          </cell>
          <cell r="D5487">
            <v>0</v>
          </cell>
          <cell r="E5487">
            <v>0</v>
          </cell>
          <cell r="F5487">
            <v>94944</v>
          </cell>
        </row>
        <row r="5488">
          <cell r="A5488">
            <v>0</v>
          </cell>
          <cell r="B5488">
            <v>0</v>
          </cell>
          <cell r="C5488">
            <v>0</v>
          </cell>
          <cell r="D5488">
            <v>0</v>
          </cell>
          <cell r="E5488">
            <v>0</v>
          </cell>
          <cell r="F5488">
            <v>0</v>
          </cell>
        </row>
        <row r="5489">
          <cell r="A5489">
            <v>0</v>
          </cell>
          <cell r="B5489" t="str">
            <v>Suministro de Niple en Hierro Dúctil de Ø6" L=1,65m, extremo brida, según norma de fabricación ASTM A-536; incluye juego de empaques y tornillos</v>
          </cell>
          <cell r="C5489">
            <v>0</v>
          </cell>
          <cell r="D5489">
            <v>0</v>
          </cell>
          <cell r="E5489">
            <v>0</v>
          </cell>
          <cell r="F5489">
            <v>0</v>
          </cell>
        </row>
        <row r="5490">
          <cell r="A5490">
            <v>0</v>
          </cell>
          <cell r="B5490" t="str">
            <v>Niple en Hierro Dúctil de Ø6" L=1,65m</v>
          </cell>
          <cell r="C5490" t="str">
            <v>un</v>
          </cell>
          <cell r="D5490">
            <v>1</v>
          </cell>
          <cell r="E5490">
            <v>1388996.8695652173</v>
          </cell>
          <cell r="F5490">
            <v>1388996.8695652173</v>
          </cell>
        </row>
        <row r="5491">
          <cell r="A5491">
            <v>0</v>
          </cell>
          <cell r="B5491" t="str">
            <v>Juego de empaques y tornillos 6"</v>
          </cell>
          <cell r="C5491" t="str">
            <v>un</v>
          </cell>
          <cell r="D5491">
            <v>1</v>
          </cell>
          <cell r="E5491">
            <v>65261.599999999984</v>
          </cell>
          <cell r="F5491">
            <v>65261.599999999984</v>
          </cell>
        </row>
        <row r="5492">
          <cell r="A5492">
            <v>0</v>
          </cell>
          <cell r="B5492" t="str">
            <v xml:space="preserve">Transporte </v>
          </cell>
          <cell r="C5492" t="str">
            <v>un</v>
          </cell>
          <cell r="D5492">
            <v>1</v>
          </cell>
          <cell r="E5492">
            <v>58170.338782608698</v>
          </cell>
          <cell r="F5492">
            <v>58170.338782608698</v>
          </cell>
        </row>
        <row r="5493">
          <cell r="A5493">
            <v>0</v>
          </cell>
          <cell r="B5493" t="str">
            <v>Costo directo</v>
          </cell>
          <cell r="C5493">
            <v>0</v>
          </cell>
          <cell r="D5493">
            <v>0</v>
          </cell>
          <cell r="E5493">
            <v>0</v>
          </cell>
          <cell r="F5493">
            <v>1512428.8083478261</v>
          </cell>
        </row>
        <row r="5494">
          <cell r="A5494">
            <v>0</v>
          </cell>
          <cell r="B5494" t="str">
            <v xml:space="preserve">A.I.U </v>
          </cell>
          <cell r="C5494">
            <v>0</v>
          </cell>
          <cell r="D5494">
            <v>0</v>
          </cell>
          <cell r="E5494">
            <v>0</v>
          </cell>
          <cell r="F5494">
            <v>0</v>
          </cell>
        </row>
        <row r="5495">
          <cell r="A5495">
            <v>0</v>
          </cell>
          <cell r="B5495" t="str">
            <v>PRECIO UNITARIO (un)</v>
          </cell>
          <cell r="C5495">
            <v>0</v>
          </cell>
          <cell r="D5495">
            <v>0</v>
          </cell>
          <cell r="E5495">
            <v>0</v>
          </cell>
          <cell r="F5495">
            <v>1512429</v>
          </cell>
        </row>
        <row r="5496">
          <cell r="A5496">
            <v>0</v>
          </cell>
          <cell r="B5496">
            <v>0</v>
          </cell>
          <cell r="C5496">
            <v>0</v>
          </cell>
          <cell r="D5496">
            <v>0</v>
          </cell>
          <cell r="E5496">
            <v>0</v>
          </cell>
          <cell r="F5496">
            <v>0</v>
          </cell>
        </row>
        <row r="5497">
          <cell r="A5497" t="str">
            <v>6.2.3.33.1.6.30</v>
          </cell>
          <cell r="B5497" t="str">
            <v>Niple en Hierro Dúctil de Ø6" L=0,94m, extremo brida, según norma de fabricación ASTM A-536; incluye juego de empaques y tornillos</v>
          </cell>
          <cell r="C5497" t="str">
            <v>un</v>
          </cell>
          <cell r="D5497">
            <v>94944</v>
          </cell>
          <cell r="E5497">
            <v>933135</v>
          </cell>
          <cell r="F5497">
            <v>0</v>
          </cell>
        </row>
        <row r="5498">
          <cell r="A5498">
            <v>0</v>
          </cell>
          <cell r="B5498">
            <v>0</v>
          </cell>
          <cell r="C5498">
            <v>0</v>
          </cell>
          <cell r="D5498">
            <v>0</v>
          </cell>
          <cell r="E5498">
            <v>0</v>
          </cell>
          <cell r="F5498">
            <v>0</v>
          </cell>
        </row>
        <row r="5499">
          <cell r="A5499">
            <v>0</v>
          </cell>
          <cell r="B5499" t="str">
            <v>Instalación de Niple en Hierro Dúctil de Ø6" L=0,94m, extremo brida, según norma de fabricación ASTM A-536; incluye juego de empaques y tornillos</v>
          </cell>
          <cell r="C5499">
            <v>0</v>
          </cell>
          <cell r="D5499">
            <v>0</v>
          </cell>
          <cell r="E5499">
            <v>0</v>
          </cell>
          <cell r="F5499">
            <v>0</v>
          </cell>
        </row>
        <row r="5500">
          <cell r="A5500">
            <v>0</v>
          </cell>
          <cell r="B5500" t="str">
            <v>Salario Oficial + 4 Ayudantes  dia con prestaciones</v>
          </cell>
          <cell r="C5500" t="str">
            <v>día</v>
          </cell>
          <cell r="D5500">
            <v>2</v>
          </cell>
          <cell r="E5500">
            <v>180845.27999999997</v>
          </cell>
          <cell r="F5500">
            <v>90422.639999999985</v>
          </cell>
        </row>
        <row r="5501">
          <cell r="A5501">
            <v>0</v>
          </cell>
          <cell r="B5501" t="str">
            <v>Herramienta menor (5% M.O.)</v>
          </cell>
          <cell r="C5501" t="str">
            <v>gl</v>
          </cell>
          <cell r="D5501">
            <v>0.05</v>
          </cell>
          <cell r="E5501">
            <v>90422.639999999985</v>
          </cell>
          <cell r="F5501">
            <v>4521.1319999999996</v>
          </cell>
        </row>
        <row r="5502">
          <cell r="A5502">
            <v>0</v>
          </cell>
          <cell r="B5502" t="str">
            <v>Costo directo</v>
          </cell>
          <cell r="C5502">
            <v>0</v>
          </cell>
          <cell r="D5502">
            <v>0</v>
          </cell>
          <cell r="E5502">
            <v>0</v>
          </cell>
          <cell r="F5502">
            <v>94943.771999999983</v>
          </cell>
        </row>
        <row r="5503">
          <cell r="A5503">
            <v>0</v>
          </cell>
          <cell r="B5503" t="str">
            <v xml:space="preserve">A.I.U </v>
          </cell>
          <cell r="C5503">
            <v>0</v>
          </cell>
          <cell r="D5503">
            <v>0</v>
          </cell>
          <cell r="E5503">
            <v>0</v>
          </cell>
          <cell r="F5503">
            <v>0</v>
          </cell>
        </row>
        <row r="5504">
          <cell r="A5504">
            <v>0</v>
          </cell>
          <cell r="B5504" t="str">
            <v>PRECIO UNITARIO  (un)</v>
          </cell>
          <cell r="C5504">
            <v>0</v>
          </cell>
          <cell r="D5504">
            <v>0</v>
          </cell>
          <cell r="E5504">
            <v>0</v>
          </cell>
          <cell r="F5504">
            <v>94944</v>
          </cell>
        </row>
        <row r="5505">
          <cell r="A5505">
            <v>0</v>
          </cell>
          <cell r="B5505">
            <v>0</v>
          </cell>
          <cell r="C5505">
            <v>0</v>
          </cell>
          <cell r="D5505">
            <v>0</v>
          </cell>
          <cell r="E5505">
            <v>0</v>
          </cell>
          <cell r="F5505">
            <v>0</v>
          </cell>
        </row>
        <row r="5506">
          <cell r="A5506">
            <v>0</v>
          </cell>
          <cell r="B5506" t="str">
            <v>Suministro de Niple en Hierro Dúctil de Ø6" L=0,94m, extremo brida, según norma de fabricación ASTM A-536; incluye juego de empaques y tornillos</v>
          </cell>
          <cell r="C5506">
            <v>0</v>
          </cell>
          <cell r="D5506">
            <v>0</v>
          </cell>
          <cell r="E5506">
            <v>0</v>
          </cell>
          <cell r="F5506">
            <v>0</v>
          </cell>
        </row>
        <row r="5507">
          <cell r="A5507">
            <v>0</v>
          </cell>
          <cell r="B5507" t="str">
            <v>Niple en Hierro Dúctil de Ø6" L=0,94m</v>
          </cell>
          <cell r="C5507" t="str">
            <v>un</v>
          </cell>
          <cell r="D5507">
            <v>1</v>
          </cell>
          <cell r="E5507">
            <v>867873.08695652161</v>
          </cell>
          <cell r="F5507">
            <v>867873.08695652161</v>
          </cell>
        </row>
        <row r="5508">
          <cell r="A5508">
            <v>0</v>
          </cell>
          <cell r="B5508" t="str">
            <v>Juego de empaques y tornillos 6"</v>
          </cell>
          <cell r="C5508" t="str">
            <v>un</v>
          </cell>
          <cell r="D5508">
            <v>1</v>
          </cell>
          <cell r="E5508">
            <v>65261.599999999984</v>
          </cell>
          <cell r="F5508">
            <v>65261.599999999984</v>
          </cell>
        </row>
        <row r="5509">
          <cell r="A5509">
            <v>0</v>
          </cell>
          <cell r="B5509" t="str">
            <v xml:space="preserve">Transporte </v>
          </cell>
          <cell r="C5509" t="str">
            <v>un</v>
          </cell>
          <cell r="D5509">
            <v>1</v>
          </cell>
          <cell r="E5509">
            <v>37325.387478260862</v>
          </cell>
          <cell r="F5509">
            <v>37325.387478260862</v>
          </cell>
        </row>
        <row r="5510">
          <cell r="A5510">
            <v>0</v>
          </cell>
          <cell r="B5510" t="str">
            <v>Costo directo</v>
          </cell>
          <cell r="C5510">
            <v>0</v>
          </cell>
          <cell r="D5510">
            <v>0</v>
          </cell>
          <cell r="E5510">
            <v>0</v>
          </cell>
          <cell r="F5510">
            <v>933134.68695652159</v>
          </cell>
        </row>
        <row r="5511">
          <cell r="A5511">
            <v>0</v>
          </cell>
          <cell r="B5511" t="str">
            <v xml:space="preserve">A.I.U </v>
          </cell>
          <cell r="C5511">
            <v>0</v>
          </cell>
          <cell r="D5511">
            <v>0</v>
          </cell>
          <cell r="E5511">
            <v>0</v>
          </cell>
          <cell r="F5511">
            <v>0</v>
          </cell>
        </row>
        <row r="5512">
          <cell r="A5512">
            <v>0</v>
          </cell>
          <cell r="B5512" t="str">
            <v>PRECIO UNITARIO  (un)</v>
          </cell>
          <cell r="C5512">
            <v>0</v>
          </cell>
          <cell r="D5512">
            <v>0</v>
          </cell>
          <cell r="E5512">
            <v>0</v>
          </cell>
          <cell r="F5512">
            <v>933135</v>
          </cell>
        </row>
        <row r="5513">
          <cell r="A5513">
            <v>0</v>
          </cell>
          <cell r="B5513">
            <v>0</v>
          </cell>
          <cell r="C5513">
            <v>0</v>
          </cell>
          <cell r="D5513">
            <v>0</v>
          </cell>
          <cell r="E5513">
            <v>0</v>
          </cell>
          <cell r="F5513">
            <v>0</v>
          </cell>
        </row>
        <row r="5514">
          <cell r="A5514" t="str">
            <v>6.2.3.33.1.6.31</v>
          </cell>
          <cell r="B5514" t="str">
            <v>Niple en Hierro Dúctil de Ø6" L=2,75m, extremo brida, según norma de fabricación ASTM A-536; incluye juego de empaques y tornillos</v>
          </cell>
          <cell r="C5514" t="str">
            <v>un</v>
          </cell>
          <cell r="D5514">
            <v>94944</v>
          </cell>
          <cell r="E5514">
            <v>2354389</v>
          </cell>
          <cell r="F5514">
            <v>0</v>
          </cell>
        </row>
        <row r="5515">
          <cell r="A5515">
            <v>0</v>
          </cell>
          <cell r="B5515">
            <v>0</v>
          </cell>
          <cell r="C5515">
            <v>0</v>
          </cell>
          <cell r="D5515">
            <v>0</v>
          </cell>
          <cell r="E5515">
            <v>0</v>
          </cell>
          <cell r="F5515">
            <v>0</v>
          </cell>
        </row>
        <row r="5516">
          <cell r="A5516">
            <v>0</v>
          </cell>
          <cell r="B5516" t="str">
            <v>Instalación de Niple en Hierro Dúctil de Ø6" L=2,75m, extremo brida, según norma de fabricación ASTM A-536; incluye juego de empaques y tornillos</v>
          </cell>
          <cell r="C5516">
            <v>0</v>
          </cell>
          <cell r="D5516">
            <v>0</v>
          </cell>
          <cell r="E5516">
            <v>0</v>
          </cell>
          <cell r="F5516">
            <v>0</v>
          </cell>
        </row>
        <row r="5517">
          <cell r="A5517">
            <v>0</v>
          </cell>
          <cell r="B5517" t="str">
            <v>Salario Oficial + 4 Ayudantes  dia con prestaciones</v>
          </cell>
          <cell r="C5517" t="str">
            <v>día</v>
          </cell>
          <cell r="D5517">
            <v>2</v>
          </cell>
          <cell r="E5517">
            <v>180845.27999999997</v>
          </cell>
          <cell r="F5517">
            <v>90422.639999999985</v>
          </cell>
        </row>
        <row r="5518">
          <cell r="A5518">
            <v>0</v>
          </cell>
          <cell r="B5518" t="str">
            <v>Herramienta menor (5% M.O.)</v>
          </cell>
          <cell r="C5518" t="str">
            <v>gl</v>
          </cell>
          <cell r="D5518">
            <v>0.05</v>
          </cell>
          <cell r="E5518">
            <v>90422.639999999985</v>
          </cell>
          <cell r="F5518">
            <v>4521.1319999999996</v>
          </cell>
        </row>
        <row r="5519">
          <cell r="A5519">
            <v>0</v>
          </cell>
          <cell r="B5519" t="str">
            <v>Costo directo</v>
          </cell>
          <cell r="C5519">
            <v>0</v>
          </cell>
          <cell r="D5519">
            <v>0</v>
          </cell>
          <cell r="E5519">
            <v>0</v>
          </cell>
          <cell r="F5519">
            <v>94943.771999999983</v>
          </cell>
        </row>
        <row r="5520">
          <cell r="A5520">
            <v>0</v>
          </cell>
          <cell r="B5520" t="str">
            <v xml:space="preserve">A.I.U </v>
          </cell>
          <cell r="C5520">
            <v>0</v>
          </cell>
          <cell r="D5520">
            <v>0</v>
          </cell>
          <cell r="E5520">
            <v>0</v>
          </cell>
          <cell r="F5520">
            <v>0</v>
          </cell>
        </row>
        <row r="5521">
          <cell r="A5521">
            <v>0</v>
          </cell>
          <cell r="B5521" t="str">
            <v>PRECIO UNITARIO (un)</v>
          </cell>
          <cell r="C5521">
            <v>0</v>
          </cell>
          <cell r="D5521">
            <v>0</v>
          </cell>
          <cell r="E5521">
            <v>0</v>
          </cell>
          <cell r="F5521">
            <v>94944</v>
          </cell>
        </row>
        <row r="5522">
          <cell r="A5522">
            <v>0</v>
          </cell>
          <cell r="B5522">
            <v>0</v>
          </cell>
          <cell r="C5522">
            <v>0</v>
          </cell>
          <cell r="D5522">
            <v>0</v>
          </cell>
          <cell r="E5522">
            <v>0</v>
          </cell>
          <cell r="F5522">
            <v>0</v>
          </cell>
        </row>
        <row r="5523">
          <cell r="A5523">
            <v>0</v>
          </cell>
          <cell r="B5523" t="str">
            <v>Suministro de Niple en Hierro Dúctil de Ø6" L=2,75m, extremo brida, según norma de fabricación ASTM A-536; incluye juego de empaques y tornillos</v>
          </cell>
          <cell r="C5523">
            <v>0</v>
          </cell>
          <cell r="D5523">
            <v>0</v>
          </cell>
          <cell r="E5523">
            <v>0</v>
          </cell>
          <cell r="F5523">
            <v>0</v>
          </cell>
        </row>
        <row r="5524">
          <cell r="A5524">
            <v>0</v>
          </cell>
          <cell r="B5524" t="str">
            <v>Niple en Hierro Dúctil de Ø6" L=2,75m</v>
          </cell>
          <cell r="C5524" t="str">
            <v>un</v>
          </cell>
          <cell r="D5524">
            <v>1</v>
          </cell>
          <cell r="E5524">
            <v>2198574</v>
          </cell>
          <cell r="F5524">
            <v>2198574</v>
          </cell>
        </row>
        <row r="5525">
          <cell r="A5525">
            <v>0</v>
          </cell>
          <cell r="B5525" t="str">
            <v>Juego de empaques y tornillos 6"</v>
          </cell>
          <cell r="C5525" t="str">
            <v>un</v>
          </cell>
          <cell r="D5525">
            <v>1</v>
          </cell>
          <cell r="E5525">
            <v>65261.599999999984</v>
          </cell>
          <cell r="F5525">
            <v>65261.599999999984</v>
          </cell>
        </row>
        <row r="5526">
          <cell r="A5526">
            <v>0</v>
          </cell>
          <cell r="B5526" t="str">
            <v xml:space="preserve">Transporte </v>
          </cell>
          <cell r="C5526" t="str">
            <v>un</v>
          </cell>
          <cell r="D5526">
            <v>1</v>
          </cell>
          <cell r="E5526">
            <v>90553.423999999999</v>
          </cell>
          <cell r="F5526">
            <v>90553.423999999999</v>
          </cell>
        </row>
        <row r="5527">
          <cell r="A5527">
            <v>0</v>
          </cell>
          <cell r="B5527" t="str">
            <v>Costo directo</v>
          </cell>
          <cell r="C5527">
            <v>0</v>
          </cell>
          <cell r="D5527">
            <v>0</v>
          </cell>
          <cell r="E5527">
            <v>0</v>
          </cell>
          <cell r="F5527">
            <v>2354389.0240000002</v>
          </cell>
        </row>
        <row r="5528">
          <cell r="A5528">
            <v>0</v>
          </cell>
          <cell r="B5528" t="str">
            <v xml:space="preserve">A.I.U </v>
          </cell>
          <cell r="C5528">
            <v>0</v>
          </cell>
          <cell r="D5528">
            <v>0</v>
          </cell>
          <cell r="E5528">
            <v>0</v>
          </cell>
          <cell r="F5528">
            <v>0</v>
          </cell>
        </row>
        <row r="5529">
          <cell r="A5529">
            <v>0</v>
          </cell>
          <cell r="B5529" t="str">
            <v>PRECIO UNITARIO (un)</v>
          </cell>
          <cell r="C5529">
            <v>0</v>
          </cell>
          <cell r="D5529">
            <v>0</v>
          </cell>
          <cell r="E5529">
            <v>0</v>
          </cell>
          <cell r="F5529">
            <v>2354389</v>
          </cell>
        </row>
        <row r="5530">
          <cell r="A5530">
            <v>0</v>
          </cell>
          <cell r="B5530">
            <v>0</v>
          </cell>
          <cell r="C5530">
            <v>0</v>
          </cell>
          <cell r="D5530">
            <v>0</v>
          </cell>
          <cell r="E5530">
            <v>0</v>
          </cell>
          <cell r="F5530">
            <v>0</v>
          </cell>
        </row>
        <row r="5531">
          <cell r="A5531" t="str">
            <v>6.2.3.33.1.6.32</v>
          </cell>
          <cell r="B5531" t="str">
            <v>Niple en Hierro Dúctil de Ø6" L=3,80m, extremo brida, según norma de fabricación ASTM A-536; incluye juego de empaques y tornillos</v>
          </cell>
          <cell r="C5531" t="str">
            <v>un</v>
          </cell>
          <cell r="D5531">
            <v>94944</v>
          </cell>
          <cell r="E5531">
            <v>3153602</v>
          </cell>
          <cell r="F5531">
            <v>0</v>
          </cell>
        </row>
        <row r="5532">
          <cell r="A5532">
            <v>0</v>
          </cell>
          <cell r="B5532">
            <v>0</v>
          </cell>
          <cell r="C5532">
            <v>0</v>
          </cell>
          <cell r="D5532">
            <v>0</v>
          </cell>
          <cell r="E5532">
            <v>0</v>
          </cell>
          <cell r="F5532">
            <v>0</v>
          </cell>
        </row>
        <row r="5533">
          <cell r="A5533">
            <v>0</v>
          </cell>
          <cell r="B5533" t="str">
            <v>Instalación de Niple en Hierro Dúctil de Ø6" L=3,80m, extremo brida, según norma de fabricación ASTM A-536; incluye juego de empaques y tornillos</v>
          </cell>
          <cell r="C5533">
            <v>0</v>
          </cell>
          <cell r="D5533">
            <v>0</v>
          </cell>
          <cell r="E5533">
            <v>0</v>
          </cell>
          <cell r="F5533">
            <v>0</v>
          </cell>
        </row>
        <row r="5534">
          <cell r="A5534">
            <v>0</v>
          </cell>
          <cell r="B5534" t="str">
            <v>Salario Oficial + 4 Ayudantes  dia con prestaciones</v>
          </cell>
          <cell r="C5534" t="str">
            <v>día</v>
          </cell>
          <cell r="D5534">
            <v>2</v>
          </cell>
          <cell r="E5534">
            <v>180845.27999999997</v>
          </cell>
          <cell r="F5534">
            <v>90422.639999999985</v>
          </cell>
        </row>
        <row r="5535">
          <cell r="A5535">
            <v>0</v>
          </cell>
          <cell r="B5535" t="str">
            <v>Herramienta menor (5% M.O.)</v>
          </cell>
          <cell r="C5535" t="str">
            <v>gl</v>
          </cell>
          <cell r="D5535">
            <v>0.05</v>
          </cell>
          <cell r="E5535">
            <v>90422.639999999985</v>
          </cell>
          <cell r="F5535">
            <v>4521.1319999999996</v>
          </cell>
        </row>
        <row r="5536">
          <cell r="A5536">
            <v>0</v>
          </cell>
          <cell r="B5536" t="str">
            <v>Costo directo</v>
          </cell>
          <cell r="C5536">
            <v>0</v>
          </cell>
          <cell r="D5536">
            <v>0</v>
          </cell>
          <cell r="E5536">
            <v>0</v>
          </cell>
          <cell r="F5536">
            <v>94943.771999999983</v>
          </cell>
        </row>
        <row r="5537">
          <cell r="A5537">
            <v>0</v>
          </cell>
          <cell r="B5537" t="str">
            <v xml:space="preserve">A.I.U </v>
          </cell>
          <cell r="C5537">
            <v>0</v>
          </cell>
          <cell r="D5537">
            <v>0</v>
          </cell>
          <cell r="E5537">
            <v>0</v>
          </cell>
          <cell r="F5537">
            <v>0</v>
          </cell>
        </row>
        <row r="5538">
          <cell r="A5538">
            <v>0</v>
          </cell>
          <cell r="B5538" t="str">
            <v>PRECIO UNITARIO (un)</v>
          </cell>
          <cell r="C5538">
            <v>0</v>
          </cell>
          <cell r="D5538">
            <v>0</v>
          </cell>
          <cell r="E5538">
            <v>0</v>
          </cell>
          <cell r="F5538">
            <v>94944</v>
          </cell>
        </row>
        <row r="5539">
          <cell r="A5539">
            <v>0</v>
          </cell>
          <cell r="B5539">
            <v>0</v>
          </cell>
          <cell r="C5539">
            <v>0</v>
          </cell>
          <cell r="D5539">
            <v>0</v>
          </cell>
          <cell r="E5539">
            <v>0</v>
          </cell>
          <cell r="F5539">
            <v>0</v>
          </cell>
        </row>
        <row r="5540">
          <cell r="A5540">
            <v>0</v>
          </cell>
          <cell r="B5540" t="str">
            <v>Suministro de Niple en Hierro Dúctil de Ø6" L=3,80m, extremo brida, según norma de fabricación ASTM A-536; incluye juego de empaques y tornillos</v>
          </cell>
          <cell r="C5540">
            <v>0</v>
          </cell>
          <cell r="D5540">
            <v>0</v>
          </cell>
          <cell r="E5540">
            <v>0</v>
          </cell>
          <cell r="F5540">
            <v>0</v>
          </cell>
        </row>
        <row r="5541">
          <cell r="A5541">
            <v>0</v>
          </cell>
          <cell r="B5541" t="str">
            <v>Niple en Hierro Dúctil de Ø6" L=3,80m</v>
          </cell>
          <cell r="C5541" t="str">
            <v>un</v>
          </cell>
          <cell r="D5541">
            <v>1</v>
          </cell>
          <cell r="E5541">
            <v>2967047.9999999995</v>
          </cell>
          <cell r="F5541">
            <v>2967047.9999999995</v>
          </cell>
        </row>
        <row r="5542">
          <cell r="A5542">
            <v>0</v>
          </cell>
          <cell r="B5542" t="str">
            <v>Juego de empaques y tornillos 6"</v>
          </cell>
          <cell r="C5542" t="str">
            <v>un</v>
          </cell>
          <cell r="D5542">
            <v>1</v>
          </cell>
          <cell r="E5542">
            <v>65261.599999999984</v>
          </cell>
          <cell r="F5542">
            <v>65261.599999999984</v>
          </cell>
        </row>
        <row r="5543">
          <cell r="A5543">
            <v>0</v>
          </cell>
          <cell r="B5543" t="str">
            <v xml:space="preserve">Transporte </v>
          </cell>
          <cell r="C5543" t="str">
            <v>un</v>
          </cell>
          <cell r="D5543">
            <v>1</v>
          </cell>
          <cell r="E5543">
            <v>121292.38399999999</v>
          </cell>
          <cell r="F5543">
            <v>121292.38399999999</v>
          </cell>
        </row>
        <row r="5544">
          <cell r="A5544">
            <v>0</v>
          </cell>
          <cell r="B5544" t="str">
            <v>Costo directo</v>
          </cell>
          <cell r="C5544">
            <v>0</v>
          </cell>
          <cell r="D5544">
            <v>0</v>
          </cell>
          <cell r="E5544">
            <v>0</v>
          </cell>
          <cell r="F5544">
            <v>3153601.9839999997</v>
          </cell>
        </row>
        <row r="5545">
          <cell r="A5545">
            <v>0</v>
          </cell>
          <cell r="B5545" t="str">
            <v xml:space="preserve">A.I.U </v>
          </cell>
          <cell r="C5545">
            <v>0</v>
          </cell>
          <cell r="D5545">
            <v>0</v>
          </cell>
          <cell r="E5545">
            <v>0</v>
          </cell>
          <cell r="F5545">
            <v>0</v>
          </cell>
        </row>
        <row r="5546">
          <cell r="A5546">
            <v>0</v>
          </cell>
          <cell r="B5546" t="str">
            <v>PRECIO UNITARIO (un)</v>
          </cell>
          <cell r="C5546">
            <v>0</v>
          </cell>
          <cell r="D5546">
            <v>0</v>
          </cell>
          <cell r="E5546">
            <v>0</v>
          </cell>
          <cell r="F5546">
            <v>3153602</v>
          </cell>
        </row>
        <row r="5547">
          <cell r="A5547">
            <v>0</v>
          </cell>
          <cell r="B5547">
            <v>0</v>
          </cell>
          <cell r="C5547">
            <v>0</v>
          </cell>
          <cell r="D5547">
            <v>0</v>
          </cell>
          <cell r="E5547">
            <v>0</v>
          </cell>
          <cell r="F5547">
            <v>0</v>
          </cell>
        </row>
        <row r="5548">
          <cell r="A5548" t="str">
            <v>6.2.3.33.1.6.45</v>
          </cell>
          <cell r="B5548" t="str">
            <v>Niple en Hierro Dúctil de Ø6" L=1,66m, extremo brida, según norma de fabricación ASTM A-536; incluye juego de empaques y tornillos</v>
          </cell>
          <cell r="C5548" t="str">
            <v>un</v>
          </cell>
          <cell r="D5548">
            <v>94944</v>
          </cell>
          <cell r="E5548">
            <v>1520062</v>
          </cell>
          <cell r="F5548">
            <v>0</v>
          </cell>
        </row>
        <row r="5549">
          <cell r="A5549">
            <v>0</v>
          </cell>
          <cell r="B5549">
            <v>0</v>
          </cell>
          <cell r="C5549">
            <v>0</v>
          </cell>
          <cell r="D5549">
            <v>0</v>
          </cell>
          <cell r="E5549">
            <v>0</v>
          </cell>
          <cell r="F5549">
            <v>0</v>
          </cell>
        </row>
        <row r="5550">
          <cell r="A5550">
            <v>0</v>
          </cell>
          <cell r="B5550" t="str">
            <v>Instalación de Niple en Hierro Dúctil de Ø6" L=1,66m, extremo brida, según norma de fabricación ASTM A-536; incluye juego de empaques y tornillos</v>
          </cell>
          <cell r="C5550">
            <v>0</v>
          </cell>
          <cell r="D5550">
            <v>0</v>
          </cell>
          <cell r="E5550">
            <v>0</v>
          </cell>
          <cell r="F5550">
            <v>0</v>
          </cell>
        </row>
        <row r="5551">
          <cell r="A5551">
            <v>0</v>
          </cell>
          <cell r="B5551" t="str">
            <v>Salario Oficial + 4 Ayudantes  dia con prestaciones</v>
          </cell>
          <cell r="C5551" t="str">
            <v>día</v>
          </cell>
          <cell r="D5551">
            <v>2</v>
          </cell>
          <cell r="E5551">
            <v>180845.27999999997</v>
          </cell>
          <cell r="F5551">
            <v>90422.639999999985</v>
          </cell>
        </row>
        <row r="5552">
          <cell r="A5552">
            <v>0</v>
          </cell>
          <cell r="B5552" t="str">
            <v>Herramienta menor (5% M.O.)</v>
          </cell>
          <cell r="C5552" t="str">
            <v>gl</v>
          </cell>
          <cell r="D5552">
            <v>0.05</v>
          </cell>
          <cell r="E5552">
            <v>90422.639999999985</v>
          </cell>
          <cell r="F5552">
            <v>4521.1319999999996</v>
          </cell>
        </row>
        <row r="5553">
          <cell r="A5553">
            <v>0</v>
          </cell>
          <cell r="B5553" t="str">
            <v>Costo directo</v>
          </cell>
          <cell r="C5553">
            <v>0</v>
          </cell>
          <cell r="D5553">
            <v>0</v>
          </cell>
          <cell r="E5553">
            <v>0</v>
          </cell>
          <cell r="F5553">
            <v>94943.771999999983</v>
          </cell>
        </row>
        <row r="5554">
          <cell r="A5554">
            <v>0</v>
          </cell>
          <cell r="B5554" t="str">
            <v xml:space="preserve">A.I.U </v>
          </cell>
          <cell r="C5554">
            <v>0</v>
          </cell>
          <cell r="D5554">
            <v>0</v>
          </cell>
          <cell r="E5554">
            <v>0</v>
          </cell>
          <cell r="F5554">
            <v>0</v>
          </cell>
        </row>
        <row r="5555">
          <cell r="A5555">
            <v>0</v>
          </cell>
          <cell r="B5555" t="str">
            <v>PRECIO UNITARIO  (un)</v>
          </cell>
          <cell r="C5555">
            <v>0</v>
          </cell>
          <cell r="D5555">
            <v>0</v>
          </cell>
          <cell r="E5555">
            <v>0</v>
          </cell>
          <cell r="F5555">
            <v>94944</v>
          </cell>
        </row>
        <row r="5556">
          <cell r="A5556">
            <v>0</v>
          </cell>
          <cell r="B5556">
            <v>0</v>
          </cell>
          <cell r="C5556">
            <v>0</v>
          </cell>
          <cell r="D5556">
            <v>0</v>
          </cell>
          <cell r="E5556">
            <v>0</v>
          </cell>
          <cell r="F5556">
            <v>0</v>
          </cell>
        </row>
        <row r="5557">
          <cell r="A5557">
            <v>0</v>
          </cell>
          <cell r="B5557" t="str">
            <v>Suministro de Niple en Hierro Dúctil de Ø6" L=1,66m, extremo brida, según norma de fabricación ASTM A-536; incluye juego de empaques y tornillos</v>
          </cell>
          <cell r="C5557">
            <v>0</v>
          </cell>
          <cell r="D5557">
            <v>0</v>
          </cell>
          <cell r="E5557">
            <v>0</v>
          </cell>
          <cell r="F5557">
            <v>0</v>
          </cell>
        </row>
        <row r="5558">
          <cell r="A5558">
            <v>0</v>
          </cell>
          <cell r="B5558" t="str">
            <v>Niple en Hierro Dúctil de Ø6" L=1,66m</v>
          </cell>
          <cell r="C5558" t="str">
            <v>un</v>
          </cell>
          <cell r="D5558">
            <v>1</v>
          </cell>
          <cell r="E5558">
            <v>1396336.260869565</v>
          </cell>
          <cell r="F5558">
            <v>1396336.260869565</v>
          </cell>
        </row>
        <row r="5559">
          <cell r="A5559">
            <v>0</v>
          </cell>
          <cell r="B5559" t="str">
            <v>Juego de empaques y tornillos 6"</v>
          </cell>
          <cell r="C5559" t="str">
            <v>un</v>
          </cell>
          <cell r="D5559">
            <v>1</v>
          </cell>
          <cell r="E5559">
            <v>65261.599999999984</v>
          </cell>
          <cell r="F5559">
            <v>65261.599999999984</v>
          </cell>
        </row>
        <row r="5560">
          <cell r="A5560">
            <v>0</v>
          </cell>
          <cell r="B5560" t="str">
            <v xml:space="preserve">Transporte </v>
          </cell>
          <cell r="C5560" t="str">
            <v>un</v>
          </cell>
          <cell r="D5560">
            <v>1</v>
          </cell>
          <cell r="E5560">
            <v>58463.9144347826</v>
          </cell>
          <cell r="F5560">
            <v>58463.9144347826</v>
          </cell>
        </row>
        <row r="5561">
          <cell r="A5561">
            <v>0</v>
          </cell>
          <cell r="B5561" t="str">
            <v>Costo directo</v>
          </cell>
          <cell r="C5561">
            <v>0</v>
          </cell>
          <cell r="D5561">
            <v>0</v>
          </cell>
          <cell r="E5561">
            <v>0</v>
          </cell>
          <cell r="F5561">
            <v>1520061.7753043477</v>
          </cell>
        </row>
        <row r="5562">
          <cell r="A5562">
            <v>0</v>
          </cell>
          <cell r="B5562" t="str">
            <v xml:space="preserve">A.I.U </v>
          </cell>
          <cell r="C5562">
            <v>0</v>
          </cell>
          <cell r="D5562">
            <v>0</v>
          </cell>
          <cell r="E5562">
            <v>0</v>
          </cell>
          <cell r="F5562">
            <v>0</v>
          </cell>
        </row>
        <row r="5563">
          <cell r="A5563">
            <v>0</v>
          </cell>
          <cell r="B5563" t="str">
            <v>PRECIO UNITARIO  (un)</v>
          </cell>
          <cell r="C5563">
            <v>0</v>
          </cell>
          <cell r="D5563">
            <v>0</v>
          </cell>
          <cell r="E5563">
            <v>0</v>
          </cell>
          <cell r="F5563">
            <v>1520062</v>
          </cell>
        </row>
        <row r="5564">
          <cell r="A5564">
            <v>0</v>
          </cell>
          <cell r="B5564">
            <v>0</v>
          </cell>
          <cell r="C5564">
            <v>0</v>
          </cell>
          <cell r="D5564">
            <v>0</v>
          </cell>
          <cell r="E5564">
            <v>0</v>
          </cell>
          <cell r="F5564">
            <v>0</v>
          </cell>
        </row>
        <row r="5565">
          <cell r="A5565" t="str">
            <v>6.2.3.33.1.6.46</v>
          </cell>
          <cell r="B5565" t="str">
            <v>Niple en Hierro Dúctil de Ø6" L=1,65m, extremo brida, según norma de fabricación ASTM A-536; incluye juego de empaques y tornillos</v>
          </cell>
          <cell r="C5565" t="str">
            <v>un</v>
          </cell>
          <cell r="D5565">
            <v>94944</v>
          </cell>
          <cell r="E5565">
            <v>1512429</v>
          </cell>
          <cell r="F5565">
            <v>0</v>
          </cell>
        </row>
        <row r="5566">
          <cell r="A5566">
            <v>0</v>
          </cell>
          <cell r="B5566">
            <v>0</v>
          </cell>
          <cell r="C5566">
            <v>0</v>
          </cell>
          <cell r="D5566">
            <v>0</v>
          </cell>
          <cell r="E5566">
            <v>0</v>
          </cell>
          <cell r="F5566">
            <v>0</v>
          </cell>
        </row>
        <row r="5567">
          <cell r="A5567">
            <v>0</v>
          </cell>
          <cell r="B5567" t="str">
            <v>Instalación de Niple en Hierro Dúctil de Ø6" L=1,65m, extremo brida, según norma de fabricación ASTM A-536; incluye juego de empaques y tornillos</v>
          </cell>
          <cell r="C5567">
            <v>0</v>
          </cell>
          <cell r="D5567">
            <v>0</v>
          </cell>
          <cell r="E5567">
            <v>0</v>
          </cell>
          <cell r="F5567">
            <v>0</v>
          </cell>
        </row>
        <row r="5568">
          <cell r="A5568">
            <v>0</v>
          </cell>
          <cell r="B5568" t="str">
            <v>Salario Oficial + 4 Ayudantes  dia con prestaciones</v>
          </cell>
          <cell r="C5568" t="str">
            <v>día</v>
          </cell>
          <cell r="D5568">
            <v>2</v>
          </cell>
          <cell r="E5568">
            <v>180845.27999999997</v>
          </cell>
          <cell r="F5568">
            <v>90422.639999999985</v>
          </cell>
        </row>
        <row r="5569">
          <cell r="A5569">
            <v>0</v>
          </cell>
          <cell r="B5569" t="str">
            <v>Herramienta menor (5% M.O.)</v>
          </cell>
          <cell r="C5569" t="str">
            <v>gl</v>
          </cell>
          <cell r="D5569">
            <v>0.05</v>
          </cell>
          <cell r="E5569">
            <v>90422.639999999985</v>
          </cell>
          <cell r="F5569">
            <v>4521.1319999999996</v>
          </cell>
        </row>
        <row r="5570">
          <cell r="A5570">
            <v>0</v>
          </cell>
          <cell r="B5570" t="str">
            <v>Costo directo</v>
          </cell>
          <cell r="C5570">
            <v>0</v>
          </cell>
          <cell r="D5570">
            <v>0</v>
          </cell>
          <cell r="E5570">
            <v>0</v>
          </cell>
          <cell r="F5570">
            <v>94943.771999999983</v>
          </cell>
        </row>
        <row r="5571">
          <cell r="A5571">
            <v>0</v>
          </cell>
          <cell r="B5571" t="str">
            <v xml:space="preserve">A.I.U </v>
          </cell>
          <cell r="C5571">
            <v>0</v>
          </cell>
          <cell r="D5571">
            <v>0</v>
          </cell>
          <cell r="E5571">
            <v>0</v>
          </cell>
          <cell r="F5571">
            <v>0</v>
          </cell>
        </row>
        <row r="5572">
          <cell r="A5572">
            <v>0</v>
          </cell>
          <cell r="B5572" t="str">
            <v>PRECIO UNITARIO  (un)</v>
          </cell>
          <cell r="C5572">
            <v>0</v>
          </cell>
          <cell r="D5572">
            <v>0</v>
          </cell>
          <cell r="E5572">
            <v>0</v>
          </cell>
          <cell r="F5572">
            <v>94944</v>
          </cell>
        </row>
        <row r="5573">
          <cell r="A5573">
            <v>0</v>
          </cell>
          <cell r="B5573">
            <v>0</v>
          </cell>
          <cell r="C5573">
            <v>0</v>
          </cell>
          <cell r="D5573">
            <v>0</v>
          </cell>
          <cell r="E5573">
            <v>0</v>
          </cell>
          <cell r="F5573">
            <v>0</v>
          </cell>
        </row>
        <row r="5574">
          <cell r="A5574">
            <v>0</v>
          </cell>
          <cell r="B5574" t="str">
            <v>Suministro de Niple en Hierro Dúctil de Ø6" L=1,65m, extremo brida, según norma de fabricación ASTM A-536; incluye juego de empaques y tornillos</v>
          </cell>
          <cell r="C5574">
            <v>0</v>
          </cell>
          <cell r="D5574">
            <v>0</v>
          </cell>
          <cell r="E5574">
            <v>0</v>
          </cell>
          <cell r="F5574">
            <v>0</v>
          </cell>
        </row>
        <row r="5575">
          <cell r="A5575">
            <v>0</v>
          </cell>
          <cell r="B5575" t="str">
            <v>Niple en Hierro Dúctil de Ø6" L=1,65m</v>
          </cell>
          <cell r="C5575" t="str">
            <v>un</v>
          </cell>
          <cell r="D5575">
            <v>1</v>
          </cell>
          <cell r="E5575">
            <v>1388997</v>
          </cell>
          <cell r="F5575">
            <v>1388997</v>
          </cell>
        </row>
        <row r="5576">
          <cell r="A5576">
            <v>0</v>
          </cell>
          <cell r="B5576" t="str">
            <v>Juego de empaques y tornillos 6"</v>
          </cell>
          <cell r="C5576" t="str">
            <v>un</v>
          </cell>
          <cell r="D5576">
            <v>1</v>
          </cell>
          <cell r="E5576">
            <v>65261.599999999984</v>
          </cell>
          <cell r="F5576">
            <v>65261.599999999984</v>
          </cell>
        </row>
        <row r="5577">
          <cell r="A5577">
            <v>0</v>
          </cell>
          <cell r="B5577" t="str">
            <v xml:space="preserve">Transporte </v>
          </cell>
          <cell r="C5577" t="str">
            <v>un</v>
          </cell>
          <cell r="D5577">
            <v>1</v>
          </cell>
          <cell r="E5577">
            <v>58170.344000000005</v>
          </cell>
          <cell r="F5577">
            <v>58170.344000000005</v>
          </cell>
        </row>
        <row r="5578">
          <cell r="A5578">
            <v>0</v>
          </cell>
          <cell r="B5578" t="str">
            <v>Costo directo</v>
          </cell>
          <cell r="C5578">
            <v>0</v>
          </cell>
          <cell r="D5578">
            <v>0</v>
          </cell>
          <cell r="E5578">
            <v>0</v>
          </cell>
          <cell r="F5578">
            <v>1512428.9440000001</v>
          </cell>
        </row>
        <row r="5579">
          <cell r="A5579">
            <v>0</v>
          </cell>
          <cell r="B5579" t="str">
            <v xml:space="preserve">A.I.U </v>
          </cell>
          <cell r="C5579">
            <v>0</v>
          </cell>
          <cell r="D5579">
            <v>0</v>
          </cell>
          <cell r="E5579">
            <v>0</v>
          </cell>
          <cell r="F5579">
            <v>0</v>
          </cell>
        </row>
        <row r="5580">
          <cell r="A5580">
            <v>0</v>
          </cell>
          <cell r="B5580" t="str">
            <v>PRECIO UNITARIO  (un)</v>
          </cell>
          <cell r="C5580">
            <v>0</v>
          </cell>
          <cell r="D5580">
            <v>0</v>
          </cell>
          <cell r="E5580">
            <v>0</v>
          </cell>
          <cell r="F5580">
            <v>1512429</v>
          </cell>
        </row>
        <row r="5581">
          <cell r="A5581">
            <v>0</v>
          </cell>
          <cell r="B5581">
            <v>0</v>
          </cell>
          <cell r="C5581">
            <v>0</v>
          </cell>
          <cell r="D5581">
            <v>0</v>
          </cell>
          <cell r="E5581">
            <v>0</v>
          </cell>
          <cell r="F5581">
            <v>0</v>
          </cell>
        </row>
        <row r="5582">
          <cell r="A5582" t="str">
            <v>6.2.3.33.1.6.47</v>
          </cell>
          <cell r="B5582" t="str">
            <v>Niple en Hierro Dúctil de Ø6" L=0,25m, extremo brida, según norma de fabricación ASTM A-536; incluye juego de empaques y tornillos</v>
          </cell>
          <cell r="C5582" t="str">
            <v>un</v>
          </cell>
          <cell r="D5582">
            <v>94944</v>
          </cell>
          <cell r="E5582">
            <v>443757</v>
          </cell>
          <cell r="F5582">
            <v>0</v>
          </cell>
        </row>
        <row r="5583">
          <cell r="A5583">
            <v>0</v>
          </cell>
          <cell r="B5583">
            <v>0</v>
          </cell>
          <cell r="C5583">
            <v>0</v>
          </cell>
          <cell r="D5583">
            <v>0</v>
          </cell>
          <cell r="E5583">
            <v>0</v>
          </cell>
          <cell r="F5583">
            <v>0</v>
          </cell>
        </row>
        <row r="5584">
          <cell r="A5584">
            <v>0</v>
          </cell>
          <cell r="B5584" t="str">
            <v>Instalación de Niple en Hierro Dúctil de Ø6" L=0,25m, extremo brida, según norma de fabricación ASTM A-536; incluye juego de empaques y tornillos</v>
          </cell>
          <cell r="C5584">
            <v>0</v>
          </cell>
          <cell r="D5584">
            <v>0</v>
          </cell>
          <cell r="E5584">
            <v>0</v>
          </cell>
          <cell r="F5584">
            <v>0</v>
          </cell>
        </row>
        <row r="5585">
          <cell r="A5585">
            <v>0</v>
          </cell>
          <cell r="B5585" t="str">
            <v>Salario Oficial + 4 Ayudantes  dia con prestaciones</v>
          </cell>
          <cell r="C5585" t="str">
            <v>día</v>
          </cell>
          <cell r="D5585">
            <v>2</v>
          </cell>
          <cell r="E5585">
            <v>180845.27999999997</v>
          </cell>
          <cell r="F5585">
            <v>90422.639999999985</v>
          </cell>
        </row>
        <row r="5586">
          <cell r="A5586">
            <v>0</v>
          </cell>
          <cell r="B5586" t="str">
            <v>Herramienta menor (5% M.O.)</v>
          </cell>
          <cell r="C5586" t="str">
            <v>gl</v>
          </cell>
          <cell r="D5586">
            <v>0.05</v>
          </cell>
          <cell r="E5586">
            <v>90422.639999999985</v>
          </cell>
          <cell r="F5586">
            <v>4521.1319999999996</v>
          </cell>
        </row>
        <row r="5587">
          <cell r="A5587">
            <v>0</v>
          </cell>
          <cell r="B5587" t="str">
            <v>Costo directo</v>
          </cell>
          <cell r="C5587">
            <v>0</v>
          </cell>
          <cell r="D5587">
            <v>0</v>
          </cell>
          <cell r="E5587">
            <v>0</v>
          </cell>
          <cell r="F5587">
            <v>94943.771999999983</v>
          </cell>
        </row>
        <row r="5588">
          <cell r="A5588">
            <v>0</v>
          </cell>
          <cell r="B5588" t="str">
            <v xml:space="preserve">A.I.U </v>
          </cell>
          <cell r="C5588">
            <v>0</v>
          </cell>
          <cell r="D5588">
            <v>0</v>
          </cell>
          <cell r="E5588">
            <v>0</v>
          </cell>
          <cell r="F5588">
            <v>0</v>
          </cell>
        </row>
        <row r="5589">
          <cell r="A5589">
            <v>0</v>
          </cell>
          <cell r="B5589" t="str">
            <v>PRECIO UNITARIO  (un)</v>
          </cell>
          <cell r="C5589">
            <v>0</v>
          </cell>
          <cell r="D5589">
            <v>0</v>
          </cell>
          <cell r="E5589">
            <v>0</v>
          </cell>
          <cell r="F5589">
            <v>94944</v>
          </cell>
        </row>
        <row r="5590">
          <cell r="A5590">
            <v>0</v>
          </cell>
          <cell r="B5590">
            <v>0</v>
          </cell>
          <cell r="C5590">
            <v>0</v>
          </cell>
          <cell r="D5590">
            <v>0</v>
          </cell>
          <cell r="E5590">
            <v>0</v>
          </cell>
          <cell r="F5590">
            <v>0</v>
          </cell>
        </row>
        <row r="5591">
          <cell r="A5591">
            <v>0</v>
          </cell>
          <cell r="B5591" t="str">
            <v>Suministro de Niple en Hierro Dúctil de Ø6" L=0,25m, extremo brida, según norma de fabricación ASTM A-536; incluye juego de empaques y tornillos</v>
          </cell>
          <cell r="C5591">
            <v>0</v>
          </cell>
          <cell r="D5591">
            <v>0</v>
          </cell>
          <cell r="E5591">
            <v>0</v>
          </cell>
          <cell r="F5591">
            <v>0</v>
          </cell>
        </row>
        <row r="5592">
          <cell r="A5592">
            <v>0</v>
          </cell>
          <cell r="B5592" t="str">
            <v>Niple en Hierro Dúctil de Ø6" L=0,25m</v>
          </cell>
          <cell r="C5592" t="str">
            <v>un</v>
          </cell>
          <cell r="D5592">
            <v>1</v>
          </cell>
          <cell r="E5592">
            <v>361428.08695652173</v>
          </cell>
          <cell r="F5592">
            <v>361428.08695652173</v>
          </cell>
        </row>
        <row r="5593">
          <cell r="A5593">
            <v>0</v>
          </cell>
          <cell r="B5593" t="str">
            <v>Juego de empaques y tornillos 6"</v>
          </cell>
          <cell r="C5593" t="str">
            <v>un</v>
          </cell>
          <cell r="D5593">
            <v>1</v>
          </cell>
          <cell r="E5593">
            <v>65261.599999999984</v>
          </cell>
          <cell r="F5593">
            <v>65261.599999999984</v>
          </cell>
        </row>
        <row r="5594">
          <cell r="A5594">
            <v>0</v>
          </cell>
          <cell r="B5594" t="str">
            <v xml:space="preserve">Transporte </v>
          </cell>
          <cell r="C5594" t="str">
            <v>un</v>
          </cell>
          <cell r="D5594">
            <v>1</v>
          </cell>
          <cell r="E5594">
            <v>17067.58747826087</v>
          </cell>
          <cell r="F5594">
            <v>17067.58747826087</v>
          </cell>
        </row>
        <row r="5595">
          <cell r="A5595">
            <v>0</v>
          </cell>
          <cell r="B5595" t="str">
            <v>Costo directo</v>
          </cell>
          <cell r="C5595">
            <v>0</v>
          </cell>
          <cell r="D5595">
            <v>0</v>
          </cell>
          <cell r="E5595">
            <v>0</v>
          </cell>
          <cell r="F5595">
            <v>443757.27443478256</v>
          </cell>
        </row>
        <row r="5596">
          <cell r="A5596">
            <v>0</v>
          </cell>
          <cell r="B5596" t="str">
            <v xml:space="preserve">A.I.U </v>
          </cell>
          <cell r="C5596">
            <v>0</v>
          </cell>
          <cell r="D5596">
            <v>0</v>
          </cell>
          <cell r="E5596">
            <v>0</v>
          </cell>
          <cell r="F5596">
            <v>0</v>
          </cell>
        </row>
        <row r="5597">
          <cell r="A5597">
            <v>0</v>
          </cell>
          <cell r="B5597" t="str">
            <v>PRECIO UNITARIO  (un)</v>
          </cell>
          <cell r="C5597">
            <v>0</v>
          </cell>
          <cell r="D5597">
            <v>0</v>
          </cell>
          <cell r="E5597">
            <v>0</v>
          </cell>
          <cell r="F5597">
            <v>443757</v>
          </cell>
        </row>
        <row r="5598">
          <cell r="A5598">
            <v>0</v>
          </cell>
          <cell r="B5598">
            <v>0</v>
          </cell>
          <cell r="C5598">
            <v>0</v>
          </cell>
          <cell r="D5598">
            <v>0</v>
          </cell>
          <cell r="E5598">
            <v>0</v>
          </cell>
          <cell r="F5598">
            <v>0</v>
          </cell>
        </row>
        <row r="5599">
          <cell r="A5599" t="str">
            <v>6.2.3.33.1.7</v>
          </cell>
          <cell r="B5599" t="str">
            <v>Niple en Hierro Dúctil de Ø8", extremo brida, según norma de fabricación ASTM A-536; incluye juego de empaques y tornillos</v>
          </cell>
          <cell r="C5599">
            <v>0</v>
          </cell>
          <cell r="D5599">
            <v>0</v>
          </cell>
          <cell r="E5599">
            <v>0</v>
          </cell>
          <cell r="F5599">
            <v>0</v>
          </cell>
        </row>
        <row r="5600">
          <cell r="A5600">
            <v>0</v>
          </cell>
          <cell r="B5600">
            <v>0</v>
          </cell>
          <cell r="C5600">
            <v>0</v>
          </cell>
          <cell r="D5600">
            <v>0</v>
          </cell>
          <cell r="E5600">
            <v>0</v>
          </cell>
          <cell r="F5600">
            <v>0</v>
          </cell>
        </row>
        <row r="5601">
          <cell r="A5601" t="str">
            <v>6.2.3.33.1.7.24</v>
          </cell>
          <cell r="B5601" t="str">
            <v>Niple en Hierro Dúctil de Ø8" L=1,06m, extremo brida, según norma de fabricación ASTM A-536; incluye juego de empaques y tornillos</v>
          </cell>
          <cell r="C5601" t="str">
            <v>un</v>
          </cell>
          <cell r="D5601">
            <v>247157</v>
          </cell>
          <cell r="E5601">
            <v>1367607</v>
          </cell>
          <cell r="F5601">
            <v>0</v>
          </cell>
        </row>
        <row r="5602">
          <cell r="A5602">
            <v>0</v>
          </cell>
          <cell r="B5602">
            <v>0</v>
          </cell>
          <cell r="C5602">
            <v>0</v>
          </cell>
          <cell r="D5602">
            <v>0</v>
          </cell>
          <cell r="E5602">
            <v>0</v>
          </cell>
          <cell r="F5602">
            <v>0</v>
          </cell>
        </row>
        <row r="5603">
          <cell r="A5603">
            <v>0</v>
          </cell>
          <cell r="B5603" t="str">
            <v>Instalación de Niple en Hierro Dúctil de Ø8" L=1,06m, extremo brida, según norma de fabricación ASTM A-536; incluye juego de empaques y tornillos</v>
          </cell>
          <cell r="C5603">
            <v>0</v>
          </cell>
          <cell r="D5603">
            <v>0</v>
          </cell>
          <cell r="E5603">
            <v>0</v>
          </cell>
          <cell r="F5603">
            <v>0</v>
          </cell>
        </row>
        <row r="5604">
          <cell r="A5604">
            <v>0</v>
          </cell>
          <cell r="B5604" t="str">
            <v>Salario Oficial + 2 Ayudantes  dia con prestaciones</v>
          </cell>
          <cell r="C5604" t="str">
            <v>día</v>
          </cell>
          <cell r="D5604">
            <v>2</v>
          </cell>
          <cell r="E5604">
            <v>120563.51999999999</v>
          </cell>
          <cell r="F5604">
            <v>241127.03999999998</v>
          </cell>
        </row>
        <row r="5605">
          <cell r="A5605">
            <v>0</v>
          </cell>
          <cell r="B5605" t="str">
            <v>Herramienta menor (5% M.O.)</v>
          </cell>
          <cell r="C5605" t="str">
            <v>gl</v>
          </cell>
          <cell r="D5605">
            <v>0.05</v>
          </cell>
          <cell r="E5605">
            <v>241127.03999999998</v>
          </cell>
          <cell r="F5605">
            <v>6029.9216666666671</v>
          </cell>
        </row>
        <row r="5606">
          <cell r="A5606">
            <v>0</v>
          </cell>
          <cell r="B5606" t="str">
            <v>Costo directo</v>
          </cell>
          <cell r="C5606">
            <v>0</v>
          </cell>
          <cell r="D5606">
            <v>0</v>
          </cell>
          <cell r="E5606">
            <v>0</v>
          </cell>
          <cell r="F5606">
            <v>247156.96166666664</v>
          </cell>
        </row>
        <row r="5607">
          <cell r="A5607">
            <v>0</v>
          </cell>
          <cell r="B5607" t="str">
            <v xml:space="preserve">A.I.U </v>
          </cell>
          <cell r="C5607">
            <v>0</v>
          </cell>
          <cell r="D5607">
            <v>0</v>
          </cell>
          <cell r="E5607">
            <v>0</v>
          </cell>
          <cell r="F5607">
            <v>0</v>
          </cell>
        </row>
        <row r="5608">
          <cell r="A5608">
            <v>0</v>
          </cell>
          <cell r="B5608" t="str">
            <v>PRECIO UNITARIO (un)</v>
          </cell>
          <cell r="C5608">
            <v>0</v>
          </cell>
          <cell r="D5608">
            <v>0</v>
          </cell>
          <cell r="E5608">
            <v>0</v>
          </cell>
          <cell r="F5608">
            <v>247157</v>
          </cell>
        </row>
        <row r="5609">
          <cell r="A5609">
            <v>0</v>
          </cell>
          <cell r="B5609">
            <v>0</v>
          </cell>
          <cell r="C5609">
            <v>0</v>
          </cell>
          <cell r="D5609">
            <v>0</v>
          </cell>
          <cell r="E5609">
            <v>0</v>
          </cell>
          <cell r="F5609">
            <v>0</v>
          </cell>
        </row>
        <row r="5610">
          <cell r="A5610">
            <v>0</v>
          </cell>
          <cell r="B5610" t="str">
            <v>Suministro de Niple en Hierro Dúctil de Ø8" L=1,06m, extremo brida, según norma de fabricación ASTM A-536; incluye juego de empaques y tornillos</v>
          </cell>
          <cell r="C5610">
            <v>0</v>
          </cell>
          <cell r="D5610">
            <v>0</v>
          </cell>
          <cell r="E5610">
            <v>0</v>
          </cell>
          <cell r="F5610">
            <v>0</v>
          </cell>
        </row>
        <row r="5611">
          <cell r="A5611">
            <v>0</v>
          </cell>
          <cell r="B5611" t="str">
            <v>Niple en Hierro Dúctil de Ø8" L=1,06m</v>
          </cell>
          <cell r="C5611" t="str">
            <v>un</v>
          </cell>
          <cell r="D5611">
            <v>1</v>
          </cell>
          <cell r="E5611">
            <v>1246649.8260869565</v>
          </cell>
          <cell r="F5611">
            <v>1246649.8260869565</v>
          </cell>
        </row>
        <row r="5612">
          <cell r="A5612">
            <v>0</v>
          </cell>
          <cell r="B5612" t="str">
            <v>Juego de empaques y tornillos 8"</v>
          </cell>
          <cell r="C5612" t="str">
            <v>un</v>
          </cell>
          <cell r="D5612">
            <v>1</v>
          </cell>
          <cell r="E5612">
            <v>68356.479999999981</v>
          </cell>
          <cell r="F5612">
            <v>68356.479999999981</v>
          </cell>
        </row>
        <row r="5613">
          <cell r="A5613">
            <v>0</v>
          </cell>
          <cell r="B5613" t="str">
            <v xml:space="preserve">Transporte </v>
          </cell>
          <cell r="C5613" t="str">
            <v>un</v>
          </cell>
          <cell r="D5613">
            <v>1</v>
          </cell>
          <cell r="E5613">
            <v>52600.252243478259</v>
          </cell>
          <cell r="F5613">
            <v>52600.252243478259</v>
          </cell>
        </row>
        <row r="5614">
          <cell r="A5614">
            <v>0</v>
          </cell>
          <cell r="B5614" t="str">
            <v>Costo directo</v>
          </cell>
          <cell r="C5614">
            <v>0</v>
          </cell>
          <cell r="D5614">
            <v>0</v>
          </cell>
          <cell r="E5614">
            <v>0</v>
          </cell>
          <cell r="F5614">
            <v>1367606.5583304348</v>
          </cell>
        </row>
        <row r="5615">
          <cell r="A5615">
            <v>0</v>
          </cell>
          <cell r="B5615" t="str">
            <v xml:space="preserve">A.I.U </v>
          </cell>
          <cell r="C5615">
            <v>0</v>
          </cell>
          <cell r="D5615">
            <v>0</v>
          </cell>
          <cell r="E5615">
            <v>0</v>
          </cell>
          <cell r="F5615">
            <v>0</v>
          </cell>
        </row>
        <row r="5616">
          <cell r="A5616">
            <v>0</v>
          </cell>
          <cell r="B5616" t="str">
            <v>PRECIO UNITARIO (un)</v>
          </cell>
          <cell r="C5616">
            <v>0</v>
          </cell>
          <cell r="D5616">
            <v>0</v>
          </cell>
          <cell r="E5616">
            <v>0</v>
          </cell>
          <cell r="F5616">
            <v>1367607</v>
          </cell>
        </row>
        <row r="5617">
          <cell r="A5617">
            <v>0</v>
          </cell>
          <cell r="B5617">
            <v>0</v>
          </cell>
          <cell r="C5617">
            <v>0</v>
          </cell>
          <cell r="D5617">
            <v>0</v>
          </cell>
          <cell r="E5617">
            <v>0</v>
          </cell>
          <cell r="F5617">
            <v>0</v>
          </cell>
        </row>
        <row r="5618">
          <cell r="A5618" t="str">
            <v>6.2.3.33.3</v>
          </cell>
          <cell r="B5618" t="str">
            <v>Niple en Hierro Dúctil, extremo brida-liso, según norma de fabricación ASTM A-536; incluye juego de empaques y tornillos</v>
          </cell>
          <cell r="C5618">
            <v>0</v>
          </cell>
          <cell r="D5618">
            <v>0</v>
          </cell>
          <cell r="E5618">
            <v>0</v>
          </cell>
          <cell r="F5618">
            <v>0</v>
          </cell>
        </row>
        <row r="5619">
          <cell r="A5619">
            <v>0</v>
          </cell>
          <cell r="B5619">
            <v>0</v>
          </cell>
          <cell r="C5619">
            <v>0</v>
          </cell>
          <cell r="D5619">
            <v>0</v>
          </cell>
          <cell r="E5619">
            <v>0</v>
          </cell>
          <cell r="F5619">
            <v>0</v>
          </cell>
        </row>
        <row r="5620">
          <cell r="A5620" t="str">
            <v>6.2.3.33.3.2</v>
          </cell>
          <cell r="B5620" t="str">
            <v>Niple en Hierro Dúctil de Ø2", extremo brida-liso, según norma de fabricación ASTM A-536; incluye juego de empaques y tornillos</v>
          </cell>
          <cell r="C5620">
            <v>0</v>
          </cell>
          <cell r="D5620">
            <v>0</v>
          </cell>
          <cell r="E5620">
            <v>0</v>
          </cell>
          <cell r="F5620">
            <v>0</v>
          </cell>
        </row>
        <row r="5621">
          <cell r="A5621">
            <v>0</v>
          </cell>
          <cell r="B5621">
            <v>0</v>
          </cell>
          <cell r="C5621">
            <v>0</v>
          </cell>
          <cell r="D5621">
            <v>0</v>
          </cell>
          <cell r="E5621">
            <v>0</v>
          </cell>
          <cell r="F5621">
            <v>0</v>
          </cell>
        </row>
        <row r="5622">
          <cell r="A5622" t="str">
            <v>6.2.3.33.3.6</v>
          </cell>
          <cell r="B5622" t="str">
            <v>Niple en Hierro Dúctil de Ø6", extremo brida-liso, según norma de fabricación ASTM A-536; incluye juego de empaques y tornillos</v>
          </cell>
          <cell r="C5622">
            <v>0</v>
          </cell>
          <cell r="D5622">
            <v>0</v>
          </cell>
          <cell r="E5622">
            <v>0</v>
          </cell>
          <cell r="F5622">
            <v>0</v>
          </cell>
        </row>
        <row r="5623">
          <cell r="A5623">
            <v>0</v>
          </cell>
          <cell r="B5623">
            <v>0</v>
          </cell>
          <cell r="C5623">
            <v>0</v>
          </cell>
          <cell r="D5623">
            <v>0</v>
          </cell>
          <cell r="E5623">
            <v>0</v>
          </cell>
          <cell r="F5623">
            <v>0</v>
          </cell>
        </row>
        <row r="5624">
          <cell r="A5624" t="str">
            <v>6.2.3.33.3.6.13</v>
          </cell>
          <cell r="B5624" t="str">
            <v>Niple en Hierro Dúctil de Ø6" L=0,31m, extremo brida -- liso, según norma de fabricación ASTM A-536; incluye juego de empaques y tornillos</v>
          </cell>
          <cell r="C5624" t="str">
            <v>un</v>
          </cell>
          <cell r="D5624">
            <v>95281</v>
          </cell>
          <cell r="E5624">
            <v>363096</v>
          </cell>
          <cell r="F5624">
            <v>0</v>
          </cell>
        </row>
        <row r="5625">
          <cell r="A5625">
            <v>0</v>
          </cell>
          <cell r="B5625">
            <v>0</v>
          </cell>
          <cell r="C5625">
            <v>0</v>
          </cell>
          <cell r="D5625">
            <v>0</v>
          </cell>
          <cell r="E5625">
            <v>0</v>
          </cell>
          <cell r="F5625">
            <v>0</v>
          </cell>
        </row>
        <row r="5626">
          <cell r="A5626">
            <v>0</v>
          </cell>
          <cell r="B5626" t="str">
            <v>Instalación de Niple en Hierro Dúctil de Ø6" L=0,31m, extremo brida -- liso, según norma de fabricación ASTM A-536; incluye juego de empaques y tornillos</v>
          </cell>
          <cell r="C5626">
            <v>0</v>
          </cell>
          <cell r="D5626">
            <v>0</v>
          </cell>
          <cell r="E5626">
            <v>0</v>
          </cell>
          <cell r="F5626">
            <v>0</v>
          </cell>
        </row>
        <row r="5627">
          <cell r="A5627">
            <v>0</v>
          </cell>
          <cell r="B5627" t="str">
            <v>Lubricante (500 grs)</v>
          </cell>
          <cell r="C5627" t="str">
            <v>gl</v>
          </cell>
          <cell r="D5627">
            <v>45</v>
          </cell>
          <cell r="E5627">
            <v>15195.999999999998</v>
          </cell>
          <cell r="F5627">
            <v>337.68888888888887</v>
          </cell>
        </row>
        <row r="5628">
          <cell r="A5628">
            <v>0</v>
          </cell>
          <cell r="B5628" t="str">
            <v>Salario Oficial + 4 Ayudantes  dia con prestaciones</v>
          </cell>
          <cell r="C5628" t="str">
            <v>día</v>
          </cell>
          <cell r="D5628">
            <v>2</v>
          </cell>
          <cell r="E5628">
            <v>180845.27999999997</v>
          </cell>
          <cell r="F5628">
            <v>90422.639999999985</v>
          </cell>
        </row>
        <row r="5629">
          <cell r="A5629">
            <v>0</v>
          </cell>
          <cell r="B5629" t="str">
            <v>Herramienta menor (5% M.O.)</v>
          </cell>
          <cell r="C5629" t="str">
            <v>gl</v>
          </cell>
          <cell r="D5629">
            <v>0.05</v>
          </cell>
          <cell r="E5629">
            <v>90422.639999999985</v>
          </cell>
          <cell r="F5629">
            <v>4521.1319999999996</v>
          </cell>
        </row>
        <row r="5630">
          <cell r="A5630">
            <v>0</v>
          </cell>
          <cell r="B5630" t="str">
            <v>Costo directo</v>
          </cell>
          <cell r="C5630">
            <v>0</v>
          </cell>
          <cell r="D5630">
            <v>0</v>
          </cell>
          <cell r="E5630">
            <v>0</v>
          </cell>
          <cell r="F5630">
            <v>95281.460888888876</v>
          </cell>
        </row>
        <row r="5631">
          <cell r="A5631">
            <v>0</v>
          </cell>
          <cell r="B5631" t="str">
            <v xml:space="preserve">A.I.U </v>
          </cell>
          <cell r="C5631">
            <v>0</v>
          </cell>
          <cell r="D5631">
            <v>0</v>
          </cell>
          <cell r="E5631">
            <v>0</v>
          </cell>
          <cell r="F5631">
            <v>0</v>
          </cell>
        </row>
        <row r="5632">
          <cell r="A5632">
            <v>0</v>
          </cell>
          <cell r="B5632" t="str">
            <v>PRECIO UNITARIO (un)</v>
          </cell>
          <cell r="C5632">
            <v>0</v>
          </cell>
          <cell r="D5632">
            <v>0</v>
          </cell>
          <cell r="E5632">
            <v>0</v>
          </cell>
          <cell r="F5632">
            <v>95281</v>
          </cell>
        </row>
        <row r="5633">
          <cell r="A5633">
            <v>0</v>
          </cell>
          <cell r="B5633">
            <v>0</v>
          </cell>
          <cell r="C5633">
            <v>0</v>
          </cell>
          <cell r="D5633">
            <v>0</v>
          </cell>
          <cell r="E5633">
            <v>0</v>
          </cell>
          <cell r="F5633">
            <v>0</v>
          </cell>
        </row>
        <row r="5634">
          <cell r="A5634">
            <v>0</v>
          </cell>
          <cell r="B5634" t="str">
            <v>Suministro de Niple en Hierro Dúctil de Ø6" L=0,31m, extremo brida -- liso, según norma de fabricación ASTM A-536; incluye juego de empaques y tornillos</v>
          </cell>
          <cell r="C5634">
            <v>0</v>
          </cell>
          <cell r="D5634">
            <v>0</v>
          </cell>
          <cell r="E5634">
            <v>0</v>
          </cell>
          <cell r="F5634">
            <v>0</v>
          </cell>
        </row>
        <row r="5635">
          <cell r="A5635">
            <v>0</v>
          </cell>
          <cell r="B5635" t="str">
            <v>Niple en Hierro Dúctil de Ø6" L=0,31m</v>
          </cell>
          <cell r="C5635" t="str">
            <v>un</v>
          </cell>
          <cell r="D5635">
            <v>1</v>
          </cell>
          <cell r="E5635">
            <v>316500</v>
          </cell>
          <cell r="F5635">
            <v>316500</v>
          </cell>
        </row>
        <row r="5636">
          <cell r="A5636">
            <v>0</v>
          </cell>
          <cell r="B5636" t="str">
            <v>Juego de empaques y tornillos 6"</v>
          </cell>
          <cell r="C5636" t="str">
            <v>un</v>
          </cell>
          <cell r="D5636">
            <v>0.5</v>
          </cell>
          <cell r="E5636">
            <v>65261.599999999984</v>
          </cell>
          <cell r="F5636">
            <v>32630.799999999992</v>
          </cell>
        </row>
        <row r="5637">
          <cell r="A5637">
            <v>0</v>
          </cell>
          <cell r="B5637" t="str">
            <v xml:space="preserve">Transporte </v>
          </cell>
          <cell r="C5637" t="str">
            <v>un</v>
          </cell>
          <cell r="D5637">
            <v>1</v>
          </cell>
          <cell r="E5637">
            <v>13965.232</v>
          </cell>
          <cell r="F5637">
            <v>13965.232</v>
          </cell>
        </row>
        <row r="5638">
          <cell r="A5638">
            <v>0</v>
          </cell>
          <cell r="B5638" t="str">
            <v>Costo directo</v>
          </cell>
          <cell r="C5638">
            <v>0</v>
          </cell>
          <cell r="D5638">
            <v>0</v>
          </cell>
          <cell r="E5638">
            <v>0</v>
          </cell>
          <cell r="F5638">
            <v>363096.03200000001</v>
          </cell>
        </row>
        <row r="5639">
          <cell r="A5639">
            <v>0</v>
          </cell>
          <cell r="B5639" t="str">
            <v xml:space="preserve">A.I.U </v>
          </cell>
          <cell r="C5639">
            <v>0</v>
          </cell>
          <cell r="D5639">
            <v>0</v>
          </cell>
          <cell r="E5639">
            <v>0</v>
          </cell>
          <cell r="F5639">
            <v>0</v>
          </cell>
        </row>
        <row r="5640">
          <cell r="A5640">
            <v>0</v>
          </cell>
          <cell r="B5640" t="str">
            <v>PRECIO UNITARIO (un)</v>
          </cell>
          <cell r="C5640">
            <v>0</v>
          </cell>
          <cell r="D5640">
            <v>0</v>
          </cell>
          <cell r="E5640">
            <v>0</v>
          </cell>
          <cell r="F5640">
            <v>363096</v>
          </cell>
        </row>
        <row r="5641">
          <cell r="A5641">
            <v>0</v>
          </cell>
          <cell r="B5641">
            <v>0</v>
          </cell>
          <cell r="C5641">
            <v>0</v>
          </cell>
          <cell r="D5641">
            <v>0</v>
          </cell>
          <cell r="E5641">
            <v>0</v>
          </cell>
          <cell r="F5641">
            <v>0</v>
          </cell>
        </row>
        <row r="5642">
          <cell r="A5642" t="str">
            <v>6.2.3.33.3.6.14</v>
          </cell>
          <cell r="B5642" t="str">
            <v>Niple en Hierro Dúctil de Ø6" L=0,19m, extremo brida -- liso, según norma de fabricación ASTM A-536; incluye juego de empaques y tornillos</v>
          </cell>
          <cell r="C5642" t="str">
            <v>un</v>
          </cell>
          <cell r="D5642">
            <v>95281</v>
          </cell>
          <cell r="E5642">
            <v>305432</v>
          </cell>
          <cell r="F5642">
            <v>0</v>
          </cell>
        </row>
        <row r="5643">
          <cell r="A5643">
            <v>0</v>
          </cell>
          <cell r="B5643">
            <v>0</v>
          </cell>
          <cell r="C5643">
            <v>0</v>
          </cell>
          <cell r="D5643">
            <v>0</v>
          </cell>
          <cell r="E5643">
            <v>0</v>
          </cell>
          <cell r="F5643">
            <v>0</v>
          </cell>
        </row>
        <row r="5644">
          <cell r="A5644">
            <v>0</v>
          </cell>
          <cell r="B5644" t="str">
            <v>Instalación Niple en Hierro Dúctil ASTM 536 Ø6" Extremo Brida - Liso, L=0,19m (Incluye lubricante y juego de empaques y tornillos)</v>
          </cell>
          <cell r="C5644">
            <v>0</v>
          </cell>
          <cell r="D5644">
            <v>0</v>
          </cell>
          <cell r="E5644">
            <v>0</v>
          </cell>
          <cell r="F5644">
            <v>0</v>
          </cell>
        </row>
        <row r="5645">
          <cell r="A5645">
            <v>0</v>
          </cell>
          <cell r="B5645" t="str">
            <v>Lubricante (500 grs)</v>
          </cell>
          <cell r="C5645" t="str">
            <v>gl</v>
          </cell>
          <cell r="D5645">
            <v>45</v>
          </cell>
          <cell r="E5645">
            <v>15195.999999999998</v>
          </cell>
          <cell r="F5645">
            <v>337.68888888888887</v>
          </cell>
        </row>
        <row r="5646">
          <cell r="A5646">
            <v>0</v>
          </cell>
          <cell r="B5646" t="str">
            <v>Salario Oficial + 4 Ayudantes  dia con prestaciones</v>
          </cell>
          <cell r="C5646" t="str">
            <v>día</v>
          </cell>
          <cell r="D5646">
            <v>2</v>
          </cell>
          <cell r="E5646">
            <v>180845.27999999997</v>
          </cell>
          <cell r="F5646">
            <v>90422.639999999985</v>
          </cell>
        </row>
        <row r="5647">
          <cell r="A5647">
            <v>0</v>
          </cell>
          <cell r="B5647" t="str">
            <v>Herramienta menor (5% M.O.)</v>
          </cell>
          <cell r="C5647" t="str">
            <v>gl</v>
          </cell>
          <cell r="D5647">
            <v>0.05</v>
          </cell>
          <cell r="E5647">
            <v>90422.639999999985</v>
          </cell>
          <cell r="F5647">
            <v>4521.1319999999996</v>
          </cell>
        </row>
        <row r="5648">
          <cell r="A5648">
            <v>0</v>
          </cell>
          <cell r="B5648" t="str">
            <v>Costo directo</v>
          </cell>
          <cell r="C5648">
            <v>0</v>
          </cell>
          <cell r="D5648">
            <v>0</v>
          </cell>
          <cell r="E5648">
            <v>0</v>
          </cell>
          <cell r="F5648">
            <v>95281.460888888876</v>
          </cell>
        </row>
        <row r="5649">
          <cell r="A5649">
            <v>0</v>
          </cell>
          <cell r="B5649" t="str">
            <v xml:space="preserve">A.I.U </v>
          </cell>
          <cell r="C5649">
            <v>0</v>
          </cell>
          <cell r="D5649">
            <v>0</v>
          </cell>
          <cell r="E5649">
            <v>0</v>
          </cell>
          <cell r="F5649">
            <v>0</v>
          </cell>
        </row>
        <row r="5650">
          <cell r="A5650">
            <v>0</v>
          </cell>
          <cell r="B5650" t="str">
            <v>PRECIO UNITARIO (un)</v>
          </cell>
          <cell r="C5650">
            <v>0</v>
          </cell>
          <cell r="D5650">
            <v>0</v>
          </cell>
          <cell r="E5650">
            <v>0</v>
          </cell>
          <cell r="F5650">
            <v>95281</v>
          </cell>
        </row>
        <row r="5651">
          <cell r="A5651">
            <v>0</v>
          </cell>
          <cell r="B5651">
            <v>0</v>
          </cell>
          <cell r="C5651">
            <v>0</v>
          </cell>
          <cell r="D5651">
            <v>0</v>
          </cell>
          <cell r="E5651">
            <v>0</v>
          </cell>
          <cell r="F5651">
            <v>0</v>
          </cell>
        </row>
        <row r="5652">
          <cell r="A5652">
            <v>0</v>
          </cell>
          <cell r="B5652" t="str">
            <v>Suministro Niple en Hierro Dúctil ASTM 536 Ø6" Extremo Brida - Liso, L=0,19m (Incluye lubricante y juego de empaques y tornillos)</v>
          </cell>
          <cell r="C5652">
            <v>0</v>
          </cell>
          <cell r="D5652">
            <v>0</v>
          </cell>
          <cell r="E5652">
            <v>0</v>
          </cell>
          <cell r="F5652">
            <v>0</v>
          </cell>
        </row>
        <row r="5653">
          <cell r="A5653">
            <v>0</v>
          </cell>
          <cell r="B5653" t="str">
            <v>Niple en Hierro Dúctil ASTM 536 Ø6" Extremo Brida - Liso, L=0,19m</v>
          </cell>
          <cell r="C5653" t="str">
            <v>un</v>
          </cell>
          <cell r="D5653">
            <v>1</v>
          </cell>
          <cell r="E5653">
            <v>228423.08695652173</v>
          </cell>
          <cell r="F5653">
            <v>228423.08695652173</v>
          </cell>
        </row>
        <row r="5654">
          <cell r="A5654">
            <v>0</v>
          </cell>
          <cell r="B5654" t="str">
            <v>Juego de empaques y tornillos 6"</v>
          </cell>
          <cell r="C5654" t="str">
            <v>un</v>
          </cell>
          <cell r="D5654">
            <v>0.5</v>
          </cell>
          <cell r="E5654">
            <v>65261.599999999984</v>
          </cell>
          <cell r="F5654">
            <v>65261.599999999984</v>
          </cell>
        </row>
        <row r="5655">
          <cell r="A5655">
            <v>0</v>
          </cell>
          <cell r="B5655" t="str">
            <v xml:space="preserve">Transporte </v>
          </cell>
          <cell r="C5655" t="str">
            <v>un</v>
          </cell>
          <cell r="D5655">
            <v>1</v>
          </cell>
          <cell r="E5655">
            <v>11747.387478260869</v>
          </cell>
          <cell r="F5655">
            <v>11747.387478260869</v>
          </cell>
        </row>
        <row r="5656">
          <cell r="A5656">
            <v>0</v>
          </cell>
          <cell r="B5656" t="str">
            <v>Costo directo</v>
          </cell>
          <cell r="C5656">
            <v>0</v>
          </cell>
          <cell r="D5656">
            <v>0</v>
          </cell>
          <cell r="E5656">
            <v>0</v>
          </cell>
          <cell r="F5656">
            <v>305432.07443478255</v>
          </cell>
        </row>
        <row r="5657">
          <cell r="A5657">
            <v>0</v>
          </cell>
          <cell r="B5657" t="str">
            <v xml:space="preserve">A.I.U </v>
          </cell>
          <cell r="C5657">
            <v>0</v>
          </cell>
          <cell r="D5657">
            <v>0</v>
          </cell>
          <cell r="E5657">
            <v>0</v>
          </cell>
          <cell r="F5657">
            <v>0</v>
          </cell>
        </row>
        <row r="5658">
          <cell r="A5658">
            <v>0</v>
          </cell>
          <cell r="B5658" t="str">
            <v>PRECIO UNITARIO (un)</v>
          </cell>
          <cell r="C5658">
            <v>0</v>
          </cell>
          <cell r="D5658">
            <v>0</v>
          </cell>
          <cell r="E5658">
            <v>0</v>
          </cell>
          <cell r="F5658">
            <v>305432</v>
          </cell>
        </row>
        <row r="5659">
          <cell r="A5659">
            <v>0</v>
          </cell>
          <cell r="B5659">
            <v>0</v>
          </cell>
          <cell r="C5659">
            <v>0</v>
          </cell>
          <cell r="D5659">
            <v>0</v>
          </cell>
          <cell r="E5659">
            <v>0</v>
          </cell>
          <cell r="F5659">
            <v>0</v>
          </cell>
        </row>
        <row r="5660">
          <cell r="A5660" t="str">
            <v>6.2.3.33.3.7</v>
          </cell>
          <cell r="B5660" t="str">
            <v>Niple en Hierro Dúctil de Ø8", extremo brida - liso, según norma de fabricación ASTM A-536; incluye juego de empaques y tornillos</v>
          </cell>
          <cell r="C5660">
            <v>0</v>
          </cell>
          <cell r="D5660">
            <v>0</v>
          </cell>
          <cell r="E5660">
            <v>0</v>
          </cell>
          <cell r="F5660">
            <v>0</v>
          </cell>
        </row>
        <row r="5661">
          <cell r="A5661">
            <v>0</v>
          </cell>
          <cell r="B5661">
            <v>0</v>
          </cell>
          <cell r="C5661">
            <v>0</v>
          </cell>
          <cell r="D5661">
            <v>0</v>
          </cell>
          <cell r="E5661">
            <v>0</v>
          </cell>
          <cell r="F5661">
            <v>0</v>
          </cell>
        </row>
        <row r="5662">
          <cell r="A5662" t="str">
            <v>6.2.3.33.5.1</v>
          </cell>
          <cell r="B5662" t="str">
            <v>Pasamuro en Hierro Dúctil, según norma de fabricación ASTM A-536; incluye juego de empaques y tornillos</v>
          </cell>
          <cell r="C5662">
            <v>0</v>
          </cell>
          <cell r="D5662">
            <v>0</v>
          </cell>
          <cell r="E5662">
            <v>0</v>
          </cell>
          <cell r="F5662">
            <v>0</v>
          </cell>
        </row>
        <row r="5663">
          <cell r="A5663">
            <v>0</v>
          </cell>
          <cell r="B5663">
            <v>0</v>
          </cell>
          <cell r="C5663">
            <v>0</v>
          </cell>
          <cell r="D5663">
            <v>0</v>
          </cell>
          <cell r="E5663">
            <v>0</v>
          </cell>
          <cell r="F5663">
            <v>0</v>
          </cell>
        </row>
        <row r="5664">
          <cell r="A5664" t="str">
            <v>6.2.3.33.5.1.5</v>
          </cell>
          <cell r="B5664" t="str">
            <v>Pasamuro en Hierro Dúctil de Ø4", extremo brida, según norma de fabricación ASTM A-536; incluye juego de empaques y tornillos</v>
          </cell>
          <cell r="C5664">
            <v>0</v>
          </cell>
          <cell r="D5664">
            <v>0</v>
          </cell>
          <cell r="E5664">
            <v>0</v>
          </cell>
          <cell r="F5664">
            <v>0</v>
          </cell>
        </row>
        <row r="5665">
          <cell r="A5665">
            <v>0</v>
          </cell>
          <cell r="B5665">
            <v>0</v>
          </cell>
          <cell r="C5665">
            <v>0</v>
          </cell>
          <cell r="D5665">
            <v>0</v>
          </cell>
          <cell r="E5665">
            <v>0</v>
          </cell>
          <cell r="F5665">
            <v>0</v>
          </cell>
        </row>
        <row r="5666">
          <cell r="A5666" t="str">
            <v>6.2.3.33.5.1.5.1</v>
          </cell>
          <cell r="B5666" t="str">
            <v>Pasamuro en Hierro Dúctil de Ø4" L=0,40m, Z=0,20m, extremo brida, según norma de fabricación ASTM A-536; incluye juego de empaques y tornillos</v>
          </cell>
          <cell r="C5666" t="str">
            <v>un</v>
          </cell>
          <cell r="D5666">
            <v>42197</v>
          </cell>
          <cell r="E5666">
            <v>317692</v>
          </cell>
          <cell r="F5666">
            <v>0</v>
          </cell>
        </row>
        <row r="5667">
          <cell r="A5667">
            <v>0</v>
          </cell>
          <cell r="B5667">
            <v>0</v>
          </cell>
          <cell r="C5667">
            <v>0</v>
          </cell>
          <cell r="D5667">
            <v>0</v>
          </cell>
          <cell r="E5667">
            <v>0</v>
          </cell>
          <cell r="F5667">
            <v>0</v>
          </cell>
        </row>
        <row r="5668">
          <cell r="A5668">
            <v>0</v>
          </cell>
          <cell r="B5668" t="str">
            <v>Instalación de Pasamuro en Hierro Dúctil de Ø4" L=0,40m, Z=0,20m, extremo brida, según norma de fabricación ASTM A-536; incluye juego de empaques y tornillos</v>
          </cell>
          <cell r="C5668">
            <v>0</v>
          </cell>
          <cell r="D5668">
            <v>0</v>
          </cell>
          <cell r="E5668">
            <v>0</v>
          </cell>
          <cell r="F5668">
            <v>0</v>
          </cell>
        </row>
        <row r="5669">
          <cell r="A5669">
            <v>0</v>
          </cell>
          <cell r="B5669" t="str">
            <v>Salario Oficial + 2 Ayudantes  dia con prestaciones</v>
          </cell>
          <cell r="C5669" t="str">
            <v>día</v>
          </cell>
          <cell r="D5669">
            <v>3</v>
          </cell>
          <cell r="E5669">
            <v>120563.51999999999</v>
          </cell>
          <cell r="F5669">
            <v>40187.839999999997</v>
          </cell>
        </row>
        <row r="5670">
          <cell r="A5670">
            <v>0</v>
          </cell>
          <cell r="B5670" t="str">
            <v>Herramienta menor (5% M.O.)</v>
          </cell>
          <cell r="C5670" t="str">
            <v>gl</v>
          </cell>
          <cell r="D5670">
            <v>0.05</v>
          </cell>
          <cell r="E5670">
            <v>40187.839999999997</v>
          </cell>
          <cell r="F5670">
            <v>2009.3919999999998</v>
          </cell>
        </row>
        <row r="5671">
          <cell r="A5671">
            <v>0</v>
          </cell>
          <cell r="B5671" t="str">
            <v>Costo directo</v>
          </cell>
          <cell r="C5671">
            <v>0</v>
          </cell>
          <cell r="D5671">
            <v>0</v>
          </cell>
          <cell r="E5671">
            <v>0</v>
          </cell>
          <cell r="F5671">
            <v>42197.231999999996</v>
          </cell>
        </row>
        <row r="5672">
          <cell r="A5672">
            <v>0</v>
          </cell>
          <cell r="B5672" t="str">
            <v xml:space="preserve">A.I.U </v>
          </cell>
          <cell r="C5672">
            <v>0</v>
          </cell>
          <cell r="D5672">
            <v>0</v>
          </cell>
          <cell r="E5672">
            <v>0</v>
          </cell>
          <cell r="F5672">
            <v>0</v>
          </cell>
        </row>
        <row r="5673">
          <cell r="A5673">
            <v>0</v>
          </cell>
          <cell r="B5673" t="str">
            <v>PRECIO UNITARIO (un)</v>
          </cell>
          <cell r="C5673">
            <v>0</v>
          </cell>
          <cell r="D5673">
            <v>0</v>
          </cell>
          <cell r="E5673">
            <v>0</v>
          </cell>
          <cell r="F5673">
            <v>42197</v>
          </cell>
        </row>
        <row r="5674">
          <cell r="A5674">
            <v>0</v>
          </cell>
          <cell r="B5674">
            <v>0</v>
          </cell>
          <cell r="C5674">
            <v>0</v>
          </cell>
          <cell r="D5674">
            <v>0</v>
          </cell>
          <cell r="E5674">
            <v>0</v>
          </cell>
          <cell r="F5674">
            <v>0</v>
          </cell>
        </row>
        <row r="5675">
          <cell r="A5675">
            <v>0</v>
          </cell>
          <cell r="B5675" t="str">
            <v>Suministro de Pasamuro en Hierro Dúctil de Ø4" L=0,40m, Z=0,20m, extremo brida, según norma de fabricación ASTM A-536; incluye juego de empaques y tornillos</v>
          </cell>
          <cell r="C5675">
            <v>0</v>
          </cell>
          <cell r="D5675">
            <v>0</v>
          </cell>
          <cell r="E5675">
            <v>0</v>
          </cell>
          <cell r="F5675">
            <v>0</v>
          </cell>
        </row>
        <row r="5676">
          <cell r="A5676">
            <v>0</v>
          </cell>
          <cell r="B5676" t="str">
            <v>Pasamuro en Hierro Dúctil de Ø4" L=0,40m, Z=0,20m</v>
          </cell>
          <cell r="C5676" t="str">
            <v>un</v>
          </cell>
          <cell r="D5676">
            <v>1</v>
          </cell>
          <cell r="E5676">
            <v>240211</v>
          </cell>
          <cell r="F5676">
            <v>240211</v>
          </cell>
        </row>
        <row r="5677">
          <cell r="A5677">
            <v>0</v>
          </cell>
          <cell r="B5677" t="str">
            <v>Juego de empaques y tornillos 6"</v>
          </cell>
          <cell r="C5677" t="str">
            <v>un</v>
          </cell>
          <cell r="D5677">
            <v>1</v>
          </cell>
          <cell r="E5677">
            <v>65261.599999999984</v>
          </cell>
          <cell r="F5677">
            <v>65261.599999999984</v>
          </cell>
        </row>
        <row r="5678">
          <cell r="A5678">
            <v>0</v>
          </cell>
          <cell r="B5678" t="str">
            <v xml:space="preserve">Transporte </v>
          </cell>
          <cell r="C5678" t="str">
            <v>un</v>
          </cell>
          <cell r="D5678">
            <v>1</v>
          </cell>
          <cell r="E5678">
            <v>12218.903999999999</v>
          </cell>
          <cell r="F5678">
            <v>12218.903999999999</v>
          </cell>
        </row>
        <row r="5679">
          <cell r="A5679">
            <v>0</v>
          </cell>
          <cell r="B5679" t="str">
            <v>Costo directo</v>
          </cell>
          <cell r="C5679">
            <v>0</v>
          </cell>
          <cell r="D5679">
            <v>0</v>
          </cell>
          <cell r="E5679">
            <v>0</v>
          </cell>
          <cell r="F5679">
            <v>317691.50399999996</v>
          </cell>
        </row>
        <row r="5680">
          <cell r="A5680">
            <v>0</v>
          </cell>
          <cell r="B5680" t="str">
            <v xml:space="preserve">A.I.U </v>
          </cell>
          <cell r="C5680">
            <v>0</v>
          </cell>
          <cell r="D5680">
            <v>0</v>
          </cell>
          <cell r="E5680">
            <v>0</v>
          </cell>
          <cell r="F5680">
            <v>0</v>
          </cell>
        </row>
        <row r="5681">
          <cell r="A5681">
            <v>0</v>
          </cell>
          <cell r="B5681" t="str">
            <v>PRECIO UNITARIO (un)</v>
          </cell>
          <cell r="C5681">
            <v>0</v>
          </cell>
          <cell r="D5681">
            <v>0</v>
          </cell>
          <cell r="E5681">
            <v>0</v>
          </cell>
          <cell r="F5681">
            <v>317692</v>
          </cell>
        </row>
        <row r="5682">
          <cell r="A5682">
            <v>0</v>
          </cell>
          <cell r="B5682">
            <v>0</v>
          </cell>
          <cell r="C5682">
            <v>0</v>
          </cell>
          <cell r="D5682">
            <v>0</v>
          </cell>
          <cell r="E5682">
            <v>0</v>
          </cell>
          <cell r="F5682">
            <v>0</v>
          </cell>
        </row>
        <row r="5683">
          <cell r="A5683" t="str">
            <v>6.2.3.33.5.1.6</v>
          </cell>
          <cell r="B5683" t="str">
            <v>Pasamuro en Hierro Dúctil de Ø6", extremo brida, según norma de fabricación ASTM A-536; incluye juego de empaques y tornillos</v>
          </cell>
          <cell r="C5683">
            <v>0</v>
          </cell>
          <cell r="D5683">
            <v>0</v>
          </cell>
          <cell r="E5683">
            <v>0</v>
          </cell>
          <cell r="F5683">
            <v>0</v>
          </cell>
        </row>
        <row r="5684">
          <cell r="A5684">
            <v>0</v>
          </cell>
          <cell r="B5684">
            <v>0</v>
          </cell>
          <cell r="C5684">
            <v>0</v>
          </cell>
          <cell r="D5684">
            <v>0</v>
          </cell>
          <cell r="E5684">
            <v>0</v>
          </cell>
          <cell r="F5684">
            <v>0</v>
          </cell>
        </row>
        <row r="5685">
          <cell r="A5685" t="str">
            <v>6.2.3.33.5.1.6.6</v>
          </cell>
          <cell r="B5685" t="str">
            <v>Pasamuro en Hierro Dúctil de Ø6" L=0,33m, Z=0,16m, extremo brida, según norma de fabricación ASTM A-536; incluye juego de empaques y tornillos</v>
          </cell>
          <cell r="C5685" t="str">
            <v>un</v>
          </cell>
          <cell r="D5685">
            <v>94944</v>
          </cell>
          <cell r="E5685">
            <v>446996</v>
          </cell>
          <cell r="F5685">
            <v>0</v>
          </cell>
        </row>
        <row r="5686">
          <cell r="A5686">
            <v>0</v>
          </cell>
          <cell r="B5686">
            <v>0</v>
          </cell>
          <cell r="C5686">
            <v>0</v>
          </cell>
          <cell r="D5686">
            <v>0</v>
          </cell>
          <cell r="E5686">
            <v>0</v>
          </cell>
          <cell r="F5686">
            <v>0</v>
          </cell>
        </row>
        <row r="5687">
          <cell r="A5687">
            <v>0</v>
          </cell>
          <cell r="B5687" t="str">
            <v>Instalación de Pasamuro en Hierro Dúctil de Ø6" L=0,33m, Z=0,16m, extremo brida, según norma de fabricación ASTM A-536; incluye juego de empaques y tornillos</v>
          </cell>
          <cell r="C5687">
            <v>0</v>
          </cell>
          <cell r="D5687">
            <v>0</v>
          </cell>
          <cell r="E5687">
            <v>0</v>
          </cell>
          <cell r="F5687">
            <v>0</v>
          </cell>
        </row>
        <row r="5688">
          <cell r="A5688">
            <v>0</v>
          </cell>
          <cell r="B5688" t="str">
            <v>Salario Oficial + 4 Ayudantes  dia con prestaciones</v>
          </cell>
          <cell r="C5688" t="str">
            <v>día</v>
          </cell>
          <cell r="D5688">
            <v>2</v>
          </cell>
          <cell r="E5688">
            <v>180845.27999999997</v>
          </cell>
          <cell r="F5688">
            <v>90422.639999999985</v>
          </cell>
        </row>
        <row r="5689">
          <cell r="A5689">
            <v>0</v>
          </cell>
          <cell r="B5689" t="str">
            <v>Herramienta menor (5% M.O.)</v>
          </cell>
          <cell r="C5689" t="str">
            <v>gl</v>
          </cell>
          <cell r="D5689">
            <v>0.05</v>
          </cell>
          <cell r="E5689">
            <v>90422.639999999985</v>
          </cell>
          <cell r="F5689">
            <v>4521.1319999999996</v>
          </cell>
        </row>
        <row r="5690">
          <cell r="A5690">
            <v>0</v>
          </cell>
          <cell r="B5690" t="str">
            <v>Costo directo</v>
          </cell>
          <cell r="C5690">
            <v>0</v>
          </cell>
          <cell r="D5690">
            <v>0</v>
          </cell>
          <cell r="E5690">
            <v>0</v>
          </cell>
          <cell r="F5690">
            <v>94943.771999999983</v>
          </cell>
        </row>
        <row r="5691">
          <cell r="A5691">
            <v>0</v>
          </cell>
          <cell r="B5691" t="str">
            <v xml:space="preserve">A.I.U </v>
          </cell>
          <cell r="C5691">
            <v>0</v>
          </cell>
          <cell r="D5691">
            <v>0</v>
          </cell>
          <cell r="E5691">
            <v>0</v>
          </cell>
          <cell r="F5691">
            <v>0</v>
          </cell>
        </row>
        <row r="5692">
          <cell r="A5692">
            <v>0</v>
          </cell>
          <cell r="B5692" t="str">
            <v>PRECIO UNITARIO (un)</v>
          </cell>
          <cell r="C5692">
            <v>0</v>
          </cell>
          <cell r="D5692">
            <v>0</v>
          </cell>
          <cell r="E5692">
            <v>0</v>
          </cell>
          <cell r="F5692">
            <v>94944</v>
          </cell>
        </row>
        <row r="5693">
          <cell r="A5693">
            <v>0</v>
          </cell>
          <cell r="B5693">
            <v>0</v>
          </cell>
          <cell r="C5693">
            <v>0</v>
          </cell>
          <cell r="D5693">
            <v>0</v>
          </cell>
          <cell r="E5693">
            <v>0</v>
          </cell>
          <cell r="F5693">
            <v>0</v>
          </cell>
        </row>
        <row r="5694">
          <cell r="A5694">
            <v>0</v>
          </cell>
          <cell r="B5694" t="str">
            <v>Suministro de Pasamuro en Hierro Dúctil de Ø6" L=0,33m, Z=0,16m, extremo brida, según norma de fabricación ASTM A-536; incluye juego de empaques y tornillos</v>
          </cell>
          <cell r="C5694">
            <v>0</v>
          </cell>
          <cell r="D5694">
            <v>0</v>
          </cell>
          <cell r="E5694">
            <v>0</v>
          </cell>
          <cell r="F5694">
            <v>0</v>
          </cell>
        </row>
        <row r="5695">
          <cell r="A5695">
            <v>0</v>
          </cell>
          <cell r="B5695" t="str">
            <v>Pasamuro en Hierro Dúctil de Ø4" L=0,33m, Z=0,16m</v>
          </cell>
          <cell r="C5695" t="str">
            <v>un</v>
          </cell>
          <cell r="D5695">
            <v>1</v>
          </cell>
          <cell r="E5695">
            <v>364542</v>
          </cell>
          <cell r="F5695">
            <v>364542</v>
          </cell>
        </row>
        <row r="5696">
          <cell r="A5696">
            <v>0</v>
          </cell>
          <cell r="B5696" t="str">
            <v>Juego de empaques y tornillos 6"</v>
          </cell>
          <cell r="C5696" t="str">
            <v>un</v>
          </cell>
          <cell r="D5696">
            <v>1</v>
          </cell>
          <cell r="E5696">
            <v>65261.599999999984</v>
          </cell>
          <cell r="F5696">
            <v>65261.599999999984</v>
          </cell>
        </row>
        <row r="5697">
          <cell r="A5697">
            <v>0</v>
          </cell>
          <cell r="B5697" t="str">
            <v xml:space="preserve">Transporte </v>
          </cell>
          <cell r="C5697" t="str">
            <v>un</v>
          </cell>
          <cell r="D5697">
            <v>1</v>
          </cell>
          <cell r="E5697">
            <v>17192.144</v>
          </cell>
          <cell r="F5697">
            <v>17192.144</v>
          </cell>
        </row>
        <row r="5698">
          <cell r="A5698">
            <v>0</v>
          </cell>
          <cell r="B5698" t="str">
            <v>Costo directo</v>
          </cell>
          <cell r="C5698">
            <v>0</v>
          </cell>
          <cell r="D5698">
            <v>0</v>
          </cell>
          <cell r="E5698">
            <v>0</v>
          </cell>
          <cell r="F5698">
            <v>446995.74399999995</v>
          </cell>
        </row>
        <row r="5699">
          <cell r="A5699">
            <v>0</v>
          </cell>
          <cell r="B5699" t="str">
            <v xml:space="preserve">A.I.U </v>
          </cell>
          <cell r="C5699">
            <v>0</v>
          </cell>
          <cell r="D5699">
            <v>0</v>
          </cell>
          <cell r="E5699">
            <v>0</v>
          </cell>
          <cell r="F5699">
            <v>0</v>
          </cell>
        </row>
        <row r="5700">
          <cell r="A5700">
            <v>0</v>
          </cell>
          <cell r="B5700" t="str">
            <v>PRECIO UNITARIO (un)</v>
          </cell>
          <cell r="C5700">
            <v>0</v>
          </cell>
          <cell r="D5700">
            <v>0</v>
          </cell>
          <cell r="E5700">
            <v>0</v>
          </cell>
          <cell r="F5700">
            <v>446996</v>
          </cell>
        </row>
        <row r="5701">
          <cell r="A5701">
            <v>0</v>
          </cell>
          <cell r="B5701">
            <v>0</v>
          </cell>
          <cell r="C5701">
            <v>0</v>
          </cell>
          <cell r="D5701">
            <v>0</v>
          </cell>
          <cell r="E5701">
            <v>0</v>
          </cell>
          <cell r="F5701">
            <v>0</v>
          </cell>
        </row>
        <row r="5702">
          <cell r="A5702" t="str">
            <v>6.2.3.33.5.1.7</v>
          </cell>
          <cell r="B5702" t="str">
            <v>Pasamuro en Hierro Dúctil de Ø8", extremo brida, según norma de fabricación ASTM A-536; incluye juego de empaques y tornillos</v>
          </cell>
          <cell r="C5702">
            <v>0</v>
          </cell>
          <cell r="D5702">
            <v>0</v>
          </cell>
          <cell r="E5702">
            <v>0</v>
          </cell>
          <cell r="F5702">
            <v>0</v>
          </cell>
        </row>
        <row r="5703">
          <cell r="A5703">
            <v>0</v>
          </cell>
          <cell r="B5703">
            <v>0</v>
          </cell>
          <cell r="C5703">
            <v>0</v>
          </cell>
          <cell r="D5703">
            <v>0</v>
          </cell>
          <cell r="E5703">
            <v>0</v>
          </cell>
          <cell r="F5703">
            <v>0</v>
          </cell>
        </row>
        <row r="5704">
          <cell r="A5704" t="str">
            <v>6.2.3.33.5.1.7.7</v>
          </cell>
          <cell r="B5704" t="str">
            <v>Pasamuro en Hierro Dúctil de Ø8" L=1,47m, Z=0,41m, extremo brida, según norma de fabricación ASTM A-536; incluye juego de empaques y tornillos</v>
          </cell>
          <cell r="C5704" t="str">
            <v>un</v>
          </cell>
          <cell r="D5704">
            <v>379775</v>
          </cell>
          <cell r="E5704">
            <v>1689711</v>
          </cell>
          <cell r="F5704">
            <v>0</v>
          </cell>
        </row>
        <row r="5705">
          <cell r="A5705">
            <v>0</v>
          </cell>
          <cell r="B5705">
            <v>0</v>
          </cell>
          <cell r="C5705">
            <v>0</v>
          </cell>
          <cell r="D5705">
            <v>0</v>
          </cell>
          <cell r="E5705">
            <v>0</v>
          </cell>
          <cell r="F5705">
            <v>0</v>
          </cell>
        </row>
        <row r="5706">
          <cell r="A5706">
            <v>0</v>
          </cell>
          <cell r="B5706" t="str">
            <v>Instalación de Pasamuro en Hierro Dúctil de Ø8" L=1,47m, Z=0,41m, extremo brida, según norma de fabricación ASTM A-536; incluye juego de empaques y tornillos</v>
          </cell>
          <cell r="C5706">
            <v>0</v>
          </cell>
          <cell r="D5706">
            <v>0</v>
          </cell>
          <cell r="E5706">
            <v>0</v>
          </cell>
          <cell r="F5706">
            <v>0</v>
          </cell>
        </row>
        <row r="5707">
          <cell r="A5707">
            <v>0</v>
          </cell>
          <cell r="B5707" t="str">
            <v>Salario Oficial + 4 Ayudantes  dia con prestaciones</v>
          </cell>
          <cell r="C5707" t="str">
            <v>día</v>
          </cell>
          <cell r="D5707">
            <v>2</v>
          </cell>
          <cell r="E5707">
            <v>180845.27999999997</v>
          </cell>
          <cell r="F5707">
            <v>361690.55999999994</v>
          </cell>
        </row>
        <row r="5708">
          <cell r="A5708">
            <v>0</v>
          </cell>
          <cell r="B5708" t="str">
            <v>Herramienta menor (5% M.O.)</v>
          </cell>
          <cell r="C5708" t="str">
            <v>gl</v>
          </cell>
          <cell r="D5708">
            <v>0.05</v>
          </cell>
          <cell r="E5708">
            <v>361690.55999999994</v>
          </cell>
          <cell r="F5708">
            <v>18084.527999999998</v>
          </cell>
        </row>
        <row r="5709">
          <cell r="A5709">
            <v>0</v>
          </cell>
          <cell r="B5709" t="str">
            <v>Costo directo</v>
          </cell>
          <cell r="C5709">
            <v>0</v>
          </cell>
          <cell r="D5709">
            <v>0</v>
          </cell>
          <cell r="E5709">
            <v>0</v>
          </cell>
          <cell r="F5709">
            <v>379775.08799999993</v>
          </cell>
        </row>
        <row r="5710">
          <cell r="A5710">
            <v>0</v>
          </cell>
          <cell r="B5710" t="str">
            <v xml:space="preserve">A.I.U </v>
          </cell>
          <cell r="C5710">
            <v>0</v>
          </cell>
          <cell r="D5710">
            <v>0</v>
          </cell>
          <cell r="E5710">
            <v>0</v>
          </cell>
          <cell r="F5710">
            <v>0</v>
          </cell>
        </row>
        <row r="5711">
          <cell r="A5711">
            <v>0</v>
          </cell>
          <cell r="B5711" t="str">
            <v>PRECIO UNITARIO (un)</v>
          </cell>
          <cell r="C5711">
            <v>0</v>
          </cell>
          <cell r="D5711">
            <v>0</v>
          </cell>
          <cell r="E5711">
            <v>0</v>
          </cell>
          <cell r="F5711">
            <v>379775</v>
          </cell>
        </row>
        <row r="5712">
          <cell r="A5712">
            <v>0</v>
          </cell>
          <cell r="B5712">
            <v>0</v>
          </cell>
          <cell r="C5712">
            <v>0</v>
          </cell>
          <cell r="D5712">
            <v>0</v>
          </cell>
          <cell r="E5712">
            <v>0</v>
          </cell>
          <cell r="F5712">
            <v>0</v>
          </cell>
        </row>
        <row r="5713">
          <cell r="A5713">
            <v>0</v>
          </cell>
          <cell r="B5713" t="str">
            <v>Suministro de Pasamuro en Hierro Dúctil de Ø8" L=1,47m, Z=0,41m, extremo brida, según norma de fabricación ASTM A-536; incluye juego de empaques y tornillos</v>
          </cell>
          <cell r="C5713">
            <v>0</v>
          </cell>
          <cell r="D5713">
            <v>0</v>
          </cell>
          <cell r="E5713">
            <v>0</v>
          </cell>
          <cell r="F5713">
            <v>0</v>
          </cell>
        </row>
        <row r="5714">
          <cell r="A5714">
            <v>0</v>
          </cell>
          <cell r="B5714" t="str">
            <v>Pasamuro en Hierro Dúctil de Ø8" L=1,47m, Z=0,41m</v>
          </cell>
          <cell r="C5714" t="str">
            <v>un</v>
          </cell>
          <cell r="D5714">
            <v>1</v>
          </cell>
          <cell r="E5714">
            <v>1556366</v>
          </cell>
          <cell r="F5714">
            <v>1556366</v>
          </cell>
        </row>
        <row r="5715">
          <cell r="A5715">
            <v>0</v>
          </cell>
          <cell r="B5715" t="str">
            <v>Juego de empaques y tornillos 8"</v>
          </cell>
          <cell r="C5715" t="str">
            <v>un</v>
          </cell>
          <cell r="D5715">
            <v>1</v>
          </cell>
          <cell r="E5715">
            <v>68356.479999999981</v>
          </cell>
          <cell r="F5715">
            <v>68356.479999999981</v>
          </cell>
        </row>
        <row r="5716">
          <cell r="A5716">
            <v>0</v>
          </cell>
          <cell r="B5716" t="str">
            <v xml:space="preserve">Transporte </v>
          </cell>
          <cell r="C5716" t="str">
            <v>un</v>
          </cell>
          <cell r="D5716">
            <v>1</v>
          </cell>
          <cell r="E5716">
            <v>64988.8992</v>
          </cell>
          <cell r="F5716">
            <v>64988.8992</v>
          </cell>
        </row>
        <row r="5717">
          <cell r="A5717">
            <v>0</v>
          </cell>
          <cell r="B5717" t="str">
            <v>Costo directo</v>
          </cell>
          <cell r="C5717">
            <v>0</v>
          </cell>
          <cell r="D5717">
            <v>0</v>
          </cell>
          <cell r="E5717">
            <v>0</v>
          </cell>
          <cell r="F5717">
            <v>1689711.3792000001</v>
          </cell>
        </row>
        <row r="5718">
          <cell r="A5718">
            <v>0</v>
          </cell>
          <cell r="B5718" t="str">
            <v xml:space="preserve">A.I.U </v>
          </cell>
          <cell r="C5718">
            <v>0</v>
          </cell>
          <cell r="D5718">
            <v>0</v>
          </cell>
          <cell r="E5718">
            <v>0</v>
          </cell>
          <cell r="F5718">
            <v>0</v>
          </cell>
        </row>
        <row r="5719">
          <cell r="A5719">
            <v>0</v>
          </cell>
          <cell r="B5719" t="str">
            <v>PRECIO UNITARIO (un)</v>
          </cell>
          <cell r="C5719">
            <v>0</v>
          </cell>
          <cell r="D5719">
            <v>0</v>
          </cell>
          <cell r="E5719">
            <v>0</v>
          </cell>
          <cell r="F5719">
            <v>1689711</v>
          </cell>
        </row>
        <row r="5720">
          <cell r="A5720">
            <v>0</v>
          </cell>
          <cell r="B5720">
            <v>0</v>
          </cell>
          <cell r="C5720">
            <v>0</v>
          </cell>
          <cell r="D5720">
            <v>0</v>
          </cell>
          <cell r="E5720">
            <v>0</v>
          </cell>
          <cell r="F5720">
            <v>0</v>
          </cell>
        </row>
        <row r="5721">
          <cell r="A5721" t="str">
            <v>6.2.3.33.5.2</v>
          </cell>
          <cell r="B5721" t="str">
            <v>Pasamuro en Hierro Dúctil, extremo liso, según norma de fabricación ASTM A-536</v>
          </cell>
          <cell r="C5721">
            <v>0</v>
          </cell>
          <cell r="D5721">
            <v>0</v>
          </cell>
          <cell r="E5721">
            <v>0</v>
          </cell>
          <cell r="F5721">
            <v>0</v>
          </cell>
        </row>
        <row r="5722">
          <cell r="A5722">
            <v>0</v>
          </cell>
          <cell r="B5722">
            <v>0</v>
          </cell>
          <cell r="C5722">
            <v>0</v>
          </cell>
          <cell r="D5722">
            <v>0</v>
          </cell>
          <cell r="E5722">
            <v>0</v>
          </cell>
          <cell r="F5722">
            <v>0</v>
          </cell>
        </row>
        <row r="5723">
          <cell r="A5723" t="str">
            <v>6.2.3.33.5.2.4</v>
          </cell>
          <cell r="B5723" t="str">
            <v>Pasamuro en Hierro Dúctil de Ø3", extremo liso, según norma de fabricación ASTM A-536</v>
          </cell>
          <cell r="C5723">
            <v>0</v>
          </cell>
          <cell r="D5723">
            <v>0</v>
          </cell>
          <cell r="E5723">
            <v>0</v>
          </cell>
          <cell r="F5723">
            <v>0</v>
          </cell>
        </row>
        <row r="5724">
          <cell r="A5724">
            <v>0</v>
          </cell>
          <cell r="B5724">
            <v>0</v>
          </cell>
          <cell r="C5724">
            <v>0</v>
          </cell>
          <cell r="D5724">
            <v>0</v>
          </cell>
          <cell r="E5724">
            <v>0</v>
          </cell>
          <cell r="F5724">
            <v>0</v>
          </cell>
        </row>
        <row r="5725">
          <cell r="A5725" t="str">
            <v>6.2.3.33.5.2.4.3</v>
          </cell>
          <cell r="B5725" t="str">
            <v>Pasamuro en Hierro Dúctil de Ø3" L=0,40m, Z=0,125m, extremo liso, según norma de fabricación ASTM A-536</v>
          </cell>
          <cell r="C5725" t="str">
            <v>un</v>
          </cell>
          <cell r="D5725">
            <v>15925</v>
          </cell>
          <cell r="E5725">
            <v>148041</v>
          </cell>
          <cell r="F5725">
            <v>0</v>
          </cell>
        </row>
        <row r="5726">
          <cell r="A5726">
            <v>0</v>
          </cell>
          <cell r="B5726">
            <v>0</v>
          </cell>
          <cell r="C5726">
            <v>0</v>
          </cell>
          <cell r="D5726">
            <v>0</v>
          </cell>
          <cell r="E5726">
            <v>0</v>
          </cell>
          <cell r="F5726">
            <v>0</v>
          </cell>
        </row>
        <row r="5727">
          <cell r="A5727">
            <v>0</v>
          </cell>
          <cell r="B5727" t="str">
            <v>Instalación de Pasamuro en Hierro Dúctil de Ø3" L=0,40m, Z=0,125m, extremo liso, según norma de fabricación ASTM A-536</v>
          </cell>
          <cell r="C5727">
            <v>0</v>
          </cell>
          <cell r="D5727">
            <v>0</v>
          </cell>
          <cell r="E5727">
            <v>0</v>
          </cell>
          <cell r="F5727">
            <v>0</v>
          </cell>
        </row>
        <row r="5728">
          <cell r="A5728">
            <v>0</v>
          </cell>
          <cell r="B5728" t="str">
            <v>Lubricante (500 grs)</v>
          </cell>
          <cell r="C5728" t="str">
            <v>gl</v>
          </cell>
          <cell r="D5728">
            <v>150</v>
          </cell>
          <cell r="E5728">
            <v>15195.999999999998</v>
          </cell>
          <cell r="F5728">
            <v>101.30666666666666</v>
          </cell>
        </row>
        <row r="5729">
          <cell r="A5729">
            <v>0</v>
          </cell>
          <cell r="B5729" t="str">
            <v>Salario Oficial + 2 Ayudantes  dia con prestaciones</v>
          </cell>
          <cell r="C5729" t="str">
            <v>día</v>
          </cell>
          <cell r="D5729">
            <v>8</v>
          </cell>
          <cell r="E5729">
            <v>120563.51999999999</v>
          </cell>
          <cell r="F5729">
            <v>15070.439999999999</v>
          </cell>
        </row>
        <row r="5730">
          <cell r="A5730">
            <v>0</v>
          </cell>
          <cell r="B5730" t="str">
            <v>Herramienta menor (5% M.O.)</v>
          </cell>
          <cell r="C5730" t="str">
            <v>gl</v>
          </cell>
          <cell r="D5730">
            <v>0.05</v>
          </cell>
          <cell r="E5730">
            <v>15070.439999999999</v>
          </cell>
          <cell r="F5730">
            <v>753.52199999999993</v>
          </cell>
        </row>
        <row r="5731">
          <cell r="A5731">
            <v>0</v>
          </cell>
          <cell r="B5731" t="str">
            <v>Precio directo</v>
          </cell>
          <cell r="C5731">
            <v>0</v>
          </cell>
          <cell r="D5731">
            <v>0</v>
          </cell>
          <cell r="E5731">
            <v>0</v>
          </cell>
          <cell r="F5731">
            <v>15925.268666666667</v>
          </cell>
        </row>
        <row r="5732">
          <cell r="A5732">
            <v>0</v>
          </cell>
          <cell r="B5732" t="str">
            <v xml:space="preserve">A.I.U </v>
          </cell>
          <cell r="C5732">
            <v>0</v>
          </cell>
          <cell r="D5732">
            <v>0</v>
          </cell>
          <cell r="E5732">
            <v>0</v>
          </cell>
          <cell r="F5732">
            <v>0</v>
          </cell>
        </row>
        <row r="5733">
          <cell r="A5733">
            <v>0</v>
          </cell>
          <cell r="B5733" t="str">
            <v>PRECIO UNITARIO (un)</v>
          </cell>
          <cell r="C5733">
            <v>0</v>
          </cell>
          <cell r="D5733">
            <v>0</v>
          </cell>
          <cell r="E5733">
            <v>0</v>
          </cell>
          <cell r="F5733">
            <v>15925</v>
          </cell>
        </row>
        <row r="5734">
          <cell r="A5734">
            <v>0</v>
          </cell>
          <cell r="B5734">
            <v>0</v>
          </cell>
          <cell r="C5734">
            <v>0</v>
          </cell>
          <cell r="D5734">
            <v>0</v>
          </cell>
          <cell r="E5734">
            <v>0</v>
          </cell>
          <cell r="F5734">
            <v>0</v>
          </cell>
        </row>
        <row r="5735">
          <cell r="A5735">
            <v>0</v>
          </cell>
          <cell r="B5735" t="str">
            <v>Suministro de Pasamuro en Hierro Dúctil de Ø3" L=0,40m, Z=0,125m, extremo liso, según norma de fabricación ASTM A-536</v>
          </cell>
          <cell r="C5735">
            <v>0</v>
          </cell>
          <cell r="D5735">
            <v>0</v>
          </cell>
          <cell r="E5735">
            <v>0</v>
          </cell>
          <cell r="F5735">
            <v>0</v>
          </cell>
        </row>
        <row r="5736">
          <cell r="A5736">
            <v>0</v>
          </cell>
          <cell r="B5736" t="str">
            <v>Pasamuro en Hierro Dúctil de Ø3" L=0,40m, Z=0,125m</v>
          </cell>
          <cell r="C5736" t="str">
            <v>un</v>
          </cell>
          <cell r="D5736">
            <v>1</v>
          </cell>
          <cell r="E5736">
            <v>142347</v>
          </cell>
          <cell r="F5736">
            <v>142347</v>
          </cell>
        </row>
        <row r="5737">
          <cell r="A5737">
            <v>0</v>
          </cell>
          <cell r="B5737" t="str">
            <v xml:space="preserve">Transporte </v>
          </cell>
          <cell r="C5737" t="str">
            <v>un</v>
          </cell>
          <cell r="D5737">
            <v>1</v>
          </cell>
          <cell r="E5737">
            <v>5693.88</v>
          </cell>
          <cell r="F5737">
            <v>5693.88</v>
          </cell>
        </row>
        <row r="5738">
          <cell r="A5738">
            <v>0</v>
          </cell>
          <cell r="B5738" t="str">
            <v>Precio directo</v>
          </cell>
          <cell r="C5738">
            <v>0</v>
          </cell>
          <cell r="D5738">
            <v>0</v>
          </cell>
          <cell r="E5738">
            <v>0</v>
          </cell>
          <cell r="F5738">
            <v>148040.88</v>
          </cell>
        </row>
        <row r="5739">
          <cell r="A5739">
            <v>0</v>
          </cell>
          <cell r="B5739" t="str">
            <v xml:space="preserve">A.I.U </v>
          </cell>
          <cell r="C5739">
            <v>0</v>
          </cell>
          <cell r="D5739">
            <v>0</v>
          </cell>
          <cell r="E5739">
            <v>0</v>
          </cell>
          <cell r="F5739">
            <v>0</v>
          </cell>
        </row>
        <row r="5740">
          <cell r="A5740">
            <v>0</v>
          </cell>
          <cell r="B5740" t="str">
            <v>PRECIO UNITARIO (un)</v>
          </cell>
          <cell r="C5740">
            <v>0</v>
          </cell>
          <cell r="D5740">
            <v>0</v>
          </cell>
          <cell r="E5740">
            <v>0</v>
          </cell>
          <cell r="F5740">
            <v>148041</v>
          </cell>
        </row>
        <row r="5741">
          <cell r="A5741">
            <v>0</v>
          </cell>
          <cell r="B5741">
            <v>0</v>
          </cell>
          <cell r="C5741">
            <v>0</v>
          </cell>
          <cell r="D5741">
            <v>0</v>
          </cell>
          <cell r="E5741">
            <v>0</v>
          </cell>
          <cell r="F5741">
            <v>0</v>
          </cell>
        </row>
        <row r="5742">
          <cell r="A5742" t="str">
            <v>6.2.3.33.5.2.4.4</v>
          </cell>
          <cell r="B5742" t="str">
            <v>Pasamuro en Hierro Dúctil de Ø3" L=0,50m, Z=0,125m, extremo liso, según norma de fabricación ASTM A-536</v>
          </cell>
          <cell r="C5742" t="str">
            <v>un</v>
          </cell>
          <cell r="D5742">
            <v>15925</v>
          </cell>
          <cell r="E5742">
            <v>179269</v>
          </cell>
          <cell r="F5742">
            <v>0</v>
          </cell>
        </row>
        <row r="5743">
          <cell r="A5743">
            <v>0</v>
          </cell>
          <cell r="B5743">
            <v>0</v>
          </cell>
          <cell r="C5743">
            <v>0</v>
          </cell>
          <cell r="D5743">
            <v>0</v>
          </cell>
          <cell r="E5743">
            <v>0</v>
          </cell>
          <cell r="F5743">
            <v>0</v>
          </cell>
        </row>
        <row r="5744">
          <cell r="A5744">
            <v>0</v>
          </cell>
          <cell r="B5744" t="str">
            <v>Instalación de Pasamuro en Hierro Dúctil de Ø3" L=0,50m, Z=0,125m, extremo liso, según norma de fabricación ASTM A-536</v>
          </cell>
          <cell r="C5744">
            <v>0</v>
          </cell>
          <cell r="D5744">
            <v>0</v>
          </cell>
          <cell r="E5744">
            <v>0</v>
          </cell>
          <cell r="F5744">
            <v>0</v>
          </cell>
        </row>
        <row r="5745">
          <cell r="A5745">
            <v>0</v>
          </cell>
          <cell r="B5745" t="str">
            <v>Lubricante (500 grs)</v>
          </cell>
          <cell r="C5745" t="str">
            <v>gl</v>
          </cell>
          <cell r="D5745">
            <v>150</v>
          </cell>
          <cell r="E5745">
            <v>15195.999999999998</v>
          </cell>
          <cell r="F5745">
            <v>101.30666666666666</v>
          </cell>
        </row>
        <row r="5746">
          <cell r="A5746">
            <v>0</v>
          </cell>
          <cell r="B5746" t="str">
            <v>Salario Oficial + 2 Ayudantes  dia con prestaciones</v>
          </cell>
          <cell r="C5746" t="str">
            <v>día</v>
          </cell>
          <cell r="D5746">
            <v>8</v>
          </cell>
          <cell r="E5746">
            <v>120563.51999999999</v>
          </cell>
          <cell r="F5746">
            <v>15070.439999999999</v>
          </cell>
        </row>
        <row r="5747">
          <cell r="A5747">
            <v>0</v>
          </cell>
          <cell r="B5747" t="str">
            <v>Herramienta menor (5% M.O.)</v>
          </cell>
          <cell r="C5747" t="str">
            <v>gl</v>
          </cell>
          <cell r="D5747">
            <v>0.05</v>
          </cell>
          <cell r="E5747">
            <v>15070.439999999999</v>
          </cell>
          <cell r="F5747">
            <v>753.52199999999993</v>
          </cell>
        </row>
        <row r="5748">
          <cell r="A5748">
            <v>0</v>
          </cell>
          <cell r="B5748" t="str">
            <v>Precio directo</v>
          </cell>
          <cell r="C5748">
            <v>0</v>
          </cell>
          <cell r="D5748">
            <v>0</v>
          </cell>
          <cell r="E5748">
            <v>0</v>
          </cell>
          <cell r="F5748">
            <v>15925.268666666667</v>
          </cell>
        </row>
        <row r="5749">
          <cell r="A5749">
            <v>0</v>
          </cell>
          <cell r="B5749" t="str">
            <v xml:space="preserve">A.I.U </v>
          </cell>
          <cell r="C5749">
            <v>0</v>
          </cell>
          <cell r="D5749">
            <v>0</v>
          </cell>
          <cell r="E5749">
            <v>0</v>
          </cell>
          <cell r="F5749">
            <v>0</v>
          </cell>
        </row>
        <row r="5750">
          <cell r="A5750">
            <v>0</v>
          </cell>
          <cell r="B5750" t="str">
            <v>PRECIO UNITARIO (un)</v>
          </cell>
          <cell r="C5750">
            <v>0</v>
          </cell>
          <cell r="D5750">
            <v>0</v>
          </cell>
          <cell r="E5750">
            <v>0</v>
          </cell>
          <cell r="F5750">
            <v>15925</v>
          </cell>
        </row>
        <row r="5751">
          <cell r="A5751">
            <v>0</v>
          </cell>
          <cell r="B5751">
            <v>0</v>
          </cell>
          <cell r="C5751">
            <v>0</v>
          </cell>
          <cell r="D5751">
            <v>0</v>
          </cell>
          <cell r="E5751">
            <v>0</v>
          </cell>
          <cell r="F5751">
            <v>0</v>
          </cell>
        </row>
        <row r="5752">
          <cell r="A5752">
            <v>0</v>
          </cell>
          <cell r="B5752" t="str">
            <v>Suministro de Pasamuro en Hierro Dúctil de Ø3" L=0,50m, Z=0,125m, extremo liso, según norma de fabricación ASTM A-536</v>
          </cell>
          <cell r="C5752">
            <v>0</v>
          </cell>
          <cell r="D5752">
            <v>0</v>
          </cell>
          <cell r="E5752">
            <v>0</v>
          </cell>
          <cell r="F5752">
            <v>0</v>
          </cell>
        </row>
        <row r="5753">
          <cell r="A5753">
            <v>0</v>
          </cell>
          <cell r="B5753" t="str">
            <v>Pasamuro en Hierro Dúctil de Ø3" L=0,50m, Z=0,125m</v>
          </cell>
          <cell r="C5753" t="str">
            <v>un</v>
          </cell>
          <cell r="D5753">
            <v>1</v>
          </cell>
          <cell r="E5753">
            <v>172374</v>
          </cell>
          <cell r="F5753">
            <v>172374</v>
          </cell>
        </row>
        <row r="5754">
          <cell r="A5754">
            <v>0</v>
          </cell>
          <cell r="B5754" t="str">
            <v xml:space="preserve">Transporte </v>
          </cell>
          <cell r="C5754" t="str">
            <v>un</v>
          </cell>
          <cell r="D5754">
            <v>1</v>
          </cell>
          <cell r="E5754">
            <v>6894.96</v>
          </cell>
          <cell r="F5754">
            <v>6894.96</v>
          </cell>
        </row>
        <row r="5755">
          <cell r="A5755">
            <v>0</v>
          </cell>
          <cell r="B5755" t="str">
            <v>Precio directo</v>
          </cell>
          <cell r="C5755">
            <v>0</v>
          </cell>
          <cell r="D5755">
            <v>0</v>
          </cell>
          <cell r="E5755">
            <v>0</v>
          </cell>
          <cell r="F5755">
            <v>179268.96</v>
          </cell>
        </row>
        <row r="5756">
          <cell r="A5756">
            <v>0</v>
          </cell>
          <cell r="B5756" t="str">
            <v xml:space="preserve">A.I.U </v>
          </cell>
          <cell r="C5756">
            <v>0</v>
          </cell>
          <cell r="D5756">
            <v>0</v>
          </cell>
          <cell r="E5756">
            <v>0</v>
          </cell>
          <cell r="F5756">
            <v>0</v>
          </cell>
        </row>
        <row r="5757">
          <cell r="A5757">
            <v>0</v>
          </cell>
          <cell r="B5757" t="str">
            <v>PRECIO UNITARIO (un)</v>
          </cell>
          <cell r="C5757">
            <v>0</v>
          </cell>
          <cell r="D5757">
            <v>0</v>
          </cell>
          <cell r="E5757">
            <v>0</v>
          </cell>
          <cell r="F5757">
            <v>179269</v>
          </cell>
        </row>
        <row r="5758">
          <cell r="A5758">
            <v>0</v>
          </cell>
          <cell r="B5758">
            <v>0</v>
          </cell>
          <cell r="C5758">
            <v>0</v>
          </cell>
          <cell r="D5758">
            <v>0</v>
          </cell>
          <cell r="E5758">
            <v>0</v>
          </cell>
          <cell r="F5758">
            <v>0</v>
          </cell>
        </row>
        <row r="5759">
          <cell r="A5759" t="str">
            <v>6.2.3.33.5.3</v>
          </cell>
          <cell r="B5759" t="str">
            <v>Pasamuro en Hierro Dúctil, extremo brida - liso, según norma de fabricación ASTM A-536; incluye juego de empaques y tornillos</v>
          </cell>
          <cell r="C5759">
            <v>0</v>
          </cell>
          <cell r="D5759">
            <v>0</v>
          </cell>
          <cell r="E5759">
            <v>0</v>
          </cell>
          <cell r="F5759">
            <v>0</v>
          </cell>
        </row>
        <row r="5760">
          <cell r="A5760">
            <v>0</v>
          </cell>
          <cell r="B5760">
            <v>0</v>
          </cell>
          <cell r="C5760">
            <v>0</v>
          </cell>
          <cell r="D5760">
            <v>0</v>
          </cell>
          <cell r="E5760">
            <v>0</v>
          </cell>
          <cell r="F5760">
            <v>0</v>
          </cell>
        </row>
        <row r="5761">
          <cell r="A5761" t="str">
            <v>6.2.3.33.5.3.2</v>
          </cell>
          <cell r="B5761" t="str">
            <v>Pasamuro en Hierro Dúctil de Ø2", extremo brida - liso, según norma de fabricación ASTM A-536; incluye juego de empaques y tornillos</v>
          </cell>
          <cell r="C5761">
            <v>0</v>
          </cell>
          <cell r="D5761">
            <v>0</v>
          </cell>
          <cell r="E5761">
            <v>0</v>
          </cell>
          <cell r="F5761">
            <v>0</v>
          </cell>
        </row>
        <row r="5762">
          <cell r="A5762">
            <v>0</v>
          </cell>
          <cell r="B5762">
            <v>0</v>
          </cell>
          <cell r="C5762">
            <v>0</v>
          </cell>
          <cell r="D5762">
            <v>0</v>
          </cell>
          <cell r="E5762">
            <v>0</v>
          </cell>
          <cell r="F5762">
            <v>0</v>
          </cell>
        </row>
        <row r="5763">
          <cell r="A5763" t="str">
            <v>6.2.3.33.5.3.2.2</v>
          </cell>
          <cell r="B5763" t="str">
            <v>Pasamuro en Hierro Dúctil de Ø2" L=0,60m, Z=0,15m, extremo brida - liso, según norma de fabricación ASTM A-536; incluye juego de empaques y tornillos</v>
          </cell>
          <cell r="C5763" t="str">
            <v>un</v>
          </cell>
          <cell r="D5763">
            <v>21175</v>
          </cell>
          <cell r="E5763">
            <v>164111</v>
          </cell>
          <cell r="F5763">
            <v>0</v>
          </cell>
        </row>
        <row r="5764">
          <cell r="A5764">
            <v>0</v>
          </cell>
          <cell r="B5764">
            <v>0</v>
          </cell>
          <cell r="C5764">
            <v>0</v>
          </cell>
          <cell r="D5764">
            <v>0</v>
          </cell>
          <cell r="E5764">
            <v>0</v>
          </cell>
          <cell r="F5764">
            <v>0</v>
          </cell>
        </row>
        <row r="5765">
          <cell r="A5765">
            <v>0</v>
          </cell>
          <cell r="B5765" t="str">
            <v>Instalación de Pasamuro en Hierro Dúctil de Ø2" L=0,60m, Z=0,15m, extremo brida - liso, según norma de fabricación ASTM A-536; incluye juego de empaques y tornillos</v>
          </cell>
          <cell r="C5765">
            <v>0</v>
          </cell>
          <cell r="D5765">
            <v>0</v>
          </cell>
          <cell r="E5765">
            <v>0</v>
          </cell>
          <cell r="F5765">
            <v>0</v>
          </cell>
        </row>
        <row r="5766">
          <cell r="A5766">
            <v>0</v>
          </cell>
          <cell r="B5766" t="str">
            <v>Lubricante (500 grs)</v>
          </cell>
          <cell r="C5766" t="str">
            <v>gl</v>
          </cell>
          <cell r="D5766">
            <v>200</v>
          </cell>
          <cell r="E5766">
            <v>15195.999999999998</v>
          </cell>
          <cell r="F5766">
            <v>75.97999999999999</v>
          </cell>
        </row>
        <row r="5767">
          <cell r="A5767">
            <v>0</v>
          </cell>
          <cell r="B5767" t="str">
            <v>Salario Oficial + 2 Ayudantes  dia con prestaciones</v>
          </cell>
          <cell r="C5767" t="str">
            <v>día</v>
          </cell>
          <cell r="D5767">
            <v>6</v>
          </cell>
          <cell r="E5767">
            <v>120563.51999999999</v>
          </cell>
          <cell r="F5767">
            <v>20093.919999999998</v>
          </cell>
        </row>
        <row r="5768">
          <cell r="A5768">
            <v>0</v>
          </cell>
          <cell r="B5768" t="str">
            <v>Herramienta menor (5% M.O.)</v>
          </cell>
          <cell r="C5768" t="str">
            <v>gl</v>
          </cell>
          <cell r="D5768">
            <v>0.05</v>
          </cell>
          <cell r="E5768">
            <v>20093.919999999998</v>
          </cell>
          <cell r="F5768">
            <v>1004.6959999999999</v>
          </cell>
        </row>
        <row r="5769">
          <cell r="A5769">
            <v>0</v>
          </cell>
          <cell r="B5769" t="str">
            <v>Costo directo</v>
          </cell>
          <cell r="C5769">
            <v>0</v>
          </cell>
          <cell r="D5769">
            <v>0</v>
          </cell>
          <cell r="E5769">
            <v>0</v>
          </cell>
          <cell r="F5769">
            <v>21174.595999999998</v>
          </cell>
        </row>
        <row r="5770">
          <cell r="A5770">
            <v>0</v>
          </cell>
          <cell r="B5770" t="str">
            <v xml:space="preserve">A.I.U </v>
          </cell>
          <cell r="C5770">
            <v>0</v>
          </cell>
          <cell r="D5770">
            <v>0</v>
          </cell>
          <cell r="E5770">
            <v>0</v>
          </cell>
          <cell r="F5770">
            <v>0</v>
          </cell>
        </row>
        <row r="5771">
          <cell r="A5771">
            <v>0</v>
          </cell>
          <cell r="B5771" t="str">
            <v>PRECIO UNITARIO (un)</v>
          </cell>
          <cell r="C5771">
            <v>0</v>
          </cell>
          <cell r="D5771">
            <v>0</v>
          </cell>
          <cell r="E5771">
            <v>0</v>
          </cell>
          <cell r="F5771">
            <v>21175</v>
          </cell>
        </row>
        <row r="5772">
          <cell r="A5772">
            <v>0</v>
          </cell>
          <cell r="B5772">
            <v>0</v>
          </cell>
          <cell r="C5772">
            <v>0</v>
          </cell>
          <cell r="D5772">
            <v>0</v>
          </cell>
          <cell r="E5772">
            <v>0</v>
          </cell>
          <cell r="F5772">
            <v>0</v>
          </cell>
        </row>
        <row r="5773">
          <cell r="A5773">
            <v>0</v>
          </cell>
          <cell r="B5773" t="str">
            <v>Suministro de Pasamuro en Hierro Dúctil de Ø2" L=0,60m, Z=0,15m, extremo brida - liso, según norma de fabricación ASTM A-536; incluye juego de empaques y tornillos</v>
          </cell>
          <cell r="C5773">
            <v>0</v>
          </cell>
          <cell r="D5773">
            <v>0</v>
          </cell>
          <cell r="E5773">
            <v>0</v>
          </cell>
          <cell r="F5773">
            <v>0</v>
          </cell>
        </row>
        <row r="5774">
          <cell r="A5774">
            <v>0</v>
          </cell>
          <cell r="B5774" t="str">
            <v>Pasamuro en Hierro Dúctil de Ø2" L=0,60m, Z=0,15m</v>
          </cell>
          <cell r="C5774" t="str">
            <v>un</v>
          </cell>
          <cell r="D5774">
            <v>1</v>
          </cell>
          <cell r="E5774">
            <v>149019</v>
          </cell>
          <cell r="F5774">
            <v>149019</v>
          </cell>
        </row>
        <row r="5775">
          <cell r="A5775">
            <v>0</v>
          </cell>
          <cell r="B5775" t="str">
            <v>Juego de empaques y tornillos 2"</v>
          </cell>
          <cell r="C5775" t="str">
            <v>un</v>
          </cell>
          <cell r="D5775">
            <v>0.5</v>
          </cell>
          <cell r="E5775">
            <v>17560.079999999998</v>
          </cell>
          <cell r="F5775">
            <v>8780.0399999999991</v>
          </cell>
        </row>
        <row r="5776">
          <cell r="A5776">
            <v>0</v>
          </cell>
          <cell r="B5776" t="str">
            <v xml:space="preserve">Transporte </v>
          </cell>
          <cell r="C5776" t="str">
            <v>un</v>
          </cell>
          <cell r="D5776">
            <v>1</v>
          </cell>
          <cell r="E5776">
            <v>6311.9616000000005</v>
          </cell>
          <cell r="F5776">
            <v>6311.9616000000005</v>
          </cell>
        </row>
        <row r="5777">
          <cell r="A5777">
            <v>0</v>
          </cell>
          <cell r="B5777" t="str">
            <v>Costo directo</v>
          </cell>
          <cell r="C5777">
            <v>0</v>
          </cell>
          <cell r="D5777">
            <v>0</v>
          </cell>
          <cell r="E5777">
            <v>0</v>
          </cell>
          <cell r="F5777">
            <v>164111.00160000002</v>
          </cell>
        </row>
        <row r="5778">
          <cell r="A5778">
            <v>0</v>
          </cell>
          <cell r="B5778" t="str">
            <v xml:space="preserve">A.I.U </v>
          </cell>
          <cell r="C5778">
            <v>0</v>
          </cell>
          <cell r="D5778">
            <v>0</v>
          </cell>
          <cell r="E5778">
            <v>0</v>
          </cell>
          <cell r="F5778">
            <v>0</v>
          </cell>
        </row>
        <row r="5779">
          <cell r="A5779">
            <v>0</v>
          </cell>
          <cell r="B5779" t="str">
            <v>PRECIO UNITARIO (un)</v>
          </cell>
          <cell r="C5779">
            <v>0</v>
          </cell>
          <cell r="D5779">
            <v>0</v>
          </cell>
          <cell r="E5779">
            <v>0</v>
          </cell>
          <cell r="F5779">
            <v>164111</v>
          </cell>
        </row>
        <row r="5780">
          <cell r="A5780">
            <v>0</v>
          </cell>
          <cell r="B5780">
            <v>0</v>
          </cell>
          <cell r="C5780">
            <v>0</v>
          </cell>
          <cell r="D5780">
            <v>0</v>
          </cell>
          <cell r="E5780">
            <v>0</v>
          </cell>
          <cell r="F5780">
            <v>0</v>
          </cell>
        </row>
        <row r="5781">
          <cell r="A5781" t="str">
            <v>6.2.3.33.5.3.4</v>
          </cell>
          <cell r="B5781" t="str">
            <v>Pasamuro en Hierro Dúctil de Ø3", extremo brida - liso, según norma de fabricación ASTM A-536; incluye juego de empaques y tornillos</v>
          </cell>
          <cell r="C5781" t="str">
            <v>un</v>
          </cell>
          <cell r="D5781">
            <v>0</v>
          </cell>
          <cell r="E5781">
            <v>0</v>
          </cell>
          <cell r="F5781">
            <v>0</v>
          </cell>
        </row>
        <row r="5782">
          <cell r="A5782">
            <v>0</v>
          </cell>
          <cell r="B5782">
            <v>0</v>
          </cell>
          <cell r="C5782">
            <v>0</v>
          </cell>
          <cell r="D5782">
            <v>0</v>
          </cell>
          <cell r="E5782">
            <v>0</v>
          </cell>
          <cell r="F5782">
            <v>0</v>
          </cell>
        </row>
        <row r="5783">
          <cell r="A5783">
            <v>0</v>
          </cell>
          <cell r="B5783">
            <v>0</v>
          </cell>
          <cell r="C5783">
            <v>0</v>
          </cell>
          <cell r="D5783">
            <v>0</v>
          </cell>
          <cell r="E5783">
            <v>0</v>
          </cell>
          <cell r="F5783">
            <v>0</v>
          </cell>
        </row>
        <row r="5784">
          <cell r="A5784" t="str">
            <v>6.2.3.33.5.3.4.2</v>
          </cell>
          <cell r="B5784" t="str">
            <v>Pasamuro en Hierro Dúctil de Ø3" L=0,50m, Z=0,125m, extremo brida - liso, según norma de fabricación ASTM A-536; incluye juego de empaques y tornillos</v>
          </cell>
          <cell r="C5784" t="str">
            <v>un</v>
          </cell>
          <cell r="D5784">
            <v>31749</v>
          </cell>
          <cell r="E5784">
            <v>237146</v>
          </cell>
          <cell r="F5784">
            <v>0</v>
          </cell>
        </row>
        <row r="5785">
          <cell r="A5785">
            <v>0</v>
          </cell>
          <cell r="B5785">
            <v>0</v>
          </cell>
          <cell r="C5785">
            <v>0</v>
          </cell>
          <cell r="D5785">
            <v>0</v>
          </cell>
          <cell r="E5785">
            <v>0</v>
          </cell>
          <cell r="F5785">
            <v>0</v>
          </cell>
        </row>
        <row r="5786">
          <cell r="A5786">
            <v>0</v>
          </cell>
          <cell r="B5786" t="str">
            <v>Instalación de Pasamuro en Hierro Dúctil de Ø3" L=0,50m, Z=0,125m, extremo brida - liso, según norma de fabricación ASTM A-536; incluye juego de empaques y tornillos</v>
          </cell>
          <cell r="C5786">
            <v>0</v>
          </cell>
          <cell r="D5786">
            <v>0</v>
          </cell>
          <cell r="E5786">
            <v>0</v>
          </cell>
          <cell r="F5786">
            <v>0</v>
          </cell>
        </row>
        <row r="5787">
          <cell r="A5787">
            <v>0</v>
          </cell>
          <cell r="B5787" t="str">
            <v>Lubricante (500 grs)</v>
          </cell>
          <cell r="C5787" t="str">
            <v>gl</v>
          </cell>
          <cell r="D5787">
            <v>150</v>
          </cell>
          <cell r="E5787">
            <v>15195.999999999998</v>
          </cell>
          <cell r="F5787">
            <v>101.30666666666666</v>
          </cell>
        </row>
        <row r="5788">
          <cell r="A5788">
            <v>0</v>
          </cell>
          <cell r="B5788" t="str">
            <v>Salario Oficial + 2 Ayudantes  dia con prestaciones</v>
          </cell>
          <cell r="C5788" t="str">
            <v>día</v>
          </cell>
          <cell r="D5788">
            <v>4</v>
          </cell>
          <cell r="E5788">
            <v>120563.51999999999</v>
          </cell>
          <cell r="F5788">
            <v>30140.879999999997</v>
          </cell>
        </row>
        <row r="5789">
          <cell r="A5789">
            <v>0</v>
          </cell>
          <cell r="B5789" t="str">
            <v>Herramienta menor (5% M.O.)</v>
          </cell>
          <cell r="C5789" t="str">
            <v>gl</v>
          </cell>
          <cell r="D5789">
            <v>0.05</v>
          </cell>
          <cell r="E5789">
            <v>30140.879999999997</v>
          </cell>
          <cell r="F5789">
            <v>1507.0439999999999</v>
          </cell>
        </row>
        <row r="5790">
          <cell r="A5790">
            <v>0</v>
          </cell>
          <cell r="B5790" t="str">
            <v>Precio directo</v>
          </cell>
          <cell r="C5790">
            <v>0</v>
          </cell>
          <cell r="D5790">
            <v>0</v>
          </cell>
          <cell r="E5790">
            <v>0</v>
          </cell>
          <cell r="F5790">
            <v>31749.230666666663</v>
          </cell>
        </row>
        <row r="5791">
          <cell r="A5791">
            <v>0</v>
          </cell>
          <cell r="B5791" t="str">
            <v xml:space="preserve">A.I.U </v>
          </cell>
          <cell r="C5791">
            <v>0</v>
          </cell>
          <cell r="D5791">
            <v>0</v>
          </cell>
          <cell r="E5791">
            <v>0</v>
          </cell>
          <cell r="F5791">
            <v>0</v>
          </cell>
        </row>
        <row r="5792">
          <cell r="A5792">
            <v>0</v>
          </cell>
          <cell r="B5792" t="str">
            <v>PRECIO UNITARIO (un)</v>
          </cell>
          <cell r="C5792">
            <v>0</v>
          </cell>
          <cell r="D5792">
            <v>0</v>
          </cell>
          <cell r="E5792">
            <v>0</v>
          </cell>
          <cell r="F5792">
            <v>31749</v>
          </cell>
        </row>
        <row r="5793">
          <cell r="A5793">
            <v>0</v>
          </cell>
          <cell r="B5793">
            <v>0</v>
          </cell>
          <cell r="C5793">
            <v>0</v>
          </cell>
          <cell r="D5793">
            <v>0</v>
          </cell>
          <cell r="E5793">
            <v>0</v>
          </cell>
          <cell r="F5793">
            <v>0</v>
          </cell>
        </row>
        <row r="5794">
          <cell r="A5794">
            <v>0</v>
          </cell>
          <cell r="B5794" t="str">
            <v>Suministro de Pasamuro en Hierro Dúctil de Ø3" L=0,50m, Z=0,125m, extremo brida - liso, según norma de fabricación ASTM A-536; incluye juego de empaques y tornillos</v>
          </cell>
          <cell r="C5794">
            <v>0</v>
          </cell>
          <cell r="D5794">
            <v>0</v>
          </cell>
          <cell r="E5794">
            <v>0</v>
          </cell>
          <cell r="F5794">
            <v>0</v>
          </cell>
        </row>
        <row r="5795">
          <cell r="A5795">
            <v>0</v>
          </cell>
          <cell r="B5795" t="str">
            <v>Niple pasamuro en Hierro Dúctil Ø3 L= 0,50 m Z= 0,125m, Extremo Brida-Liso</v>
          </cell>
          <cell r="C5795" t="str">
            <v>un</v>
          </cell>
          <cell r="D5795">
            <v>1</v>
          </cell>
          <cell r="E5795">
            <v>216857</v>
          </cell>
          <cell r="F5795">
            <v>216857</v>
          </cell>
        </row>
        <row r="5796">
          <cell r="A5796">
            <v>0</v>
          </cell>
          <cell r="B5796" t="str">
            <v>Juego de empaques y tornillos 3"</v>
          </cell>
          <cell r="C5796" t="str">
            <v>un</v>
          </cell>
          <cell r="D5796">
            <v>0.5</v>
          </cell>
          <cell r="E5796">
            <v>22336.959999999999</v>
          </cell>
          <cell r="F5796">
            <v>11168.48</v>
          </cell>
        </row>
        <row r="5797">
          <cell r="A5797">
            <v>0</v>
          </cell>
          <cell r="B5797" t="str">
            <v xml:space="preserve">Transporte </v>
          </cell>
          <cell r="C5797">
            <v>0</v>
          </cell>
          <cell r="D5797">
            <v>1</v>
          </cell>
          <cell r="E5797">
            <v>9121.0192000000006</v>
          </cell>
          <cell r="F5797">
            <v>9121.0192000000006</v>
          </cell>
        </row>
        <row r="5798">
          <cell r="A5798">
            <v>0</v>
          </cell>
          <cell r="B5798" t="str">
            <v>Precio directo</v>
          </cell>
          <cell r="C5798">
            <v>0</v>
          </cell>
          <cell r="D5798">
            <v>0</v>
          </cell>
          <cell r="E5798">
            <v>0</v>
          </cell>
          <cell r="F5798">
            <v>237146.49920000002</v>
          </cell>
        </row>
        <row r="5799">
          <cell r="A5799">
            <v>0</v>
          </cell>
          <cell r="B5799" t="str">
            <v xml:space="preserve">A.I.U </v>
          </cell>
          <cell r="C5799">
            <v>0</v>
          </cell>
          <cell r="D5799">
            <v>0</v>
          </cell>
          <cell r="E5799">
            <v>0</v>
          </cell>
          <cell r="F5799">
            <v>0</v>
          </cell>
        </row>
        <row r="5800">
          <cell r="A5800">
            <v>0</v>
          </cell>
          <cell r="B5800" t="str">
            <v>PRECIO UNITARIO (un)</v>
          </cell>
          <cell r="C5800">
            <v>0</v>
          </cell>
          <cell r="D5800">
            <v>0</v>
          </cell>
          <cell r="E5800">
            <v>0</v>
          </cell>
          <cell r="F5800">
            <v>237146</v>
          </cell>
        </row>
        <row r="5801">
          <cell r="A5801">
            <v>0</v>
          </cell>
          <cell r="B5801">
            <v>0</v>
          </cell>
          <cell r="C5801">
            <v>0</v>
          </cell>
          <cell r="D5801">
            <v>0</v>
          </cell>
          <cell r="E5801">
            <v>0</v>
          </cell>
          <cell r="F5801">
            <v>0</v>
          </cell>
        </row>
        <row r="5802">
          <cell r="A5802" t="str">
            <v>6.2.3.33.5.3.4.4</v>
          </cell>
          <cell r="B5802" t="str">
            <v>Pasamuro en Hierro Dúctil de Ø3" L=0,60m, Z=0,15m, extremo brida - liso, según norma de fabricación ASTM A-536; incluye juego de empaques y tornillos</v>
          </cell>
          <cell r="C5802" t="str">
            <v>un</v>
          </cell>
          <cell r="D5802">
            <v>31749</v>
          </cell>
          <cell r="E5802">
            <v>279989</v>
          </cell>
          <cell r="F5802">
            <v>0</v>
          </cell>
        </row>
        <row r="5803">
          <cell r="A5803">
            <v>0</v>
          </cell>
          <cell r="B5803">
            <v>0</v>
          </cell>
          <cell r="C5803">
            <v>0</v>
          </cell>
          <cell r="D5803">
            <v>0</v>
          </cell>
          <cell r="E5803">
            <v>0</v>
          </cell>
          <cell r="F5803">
            <v>0</v>
          </cell>
        </row>
        <row r="5804">
          <cell r="A5804">
            <v>0</v>
          </cell>
          <cell r="B5804" t="str">
            <v>Instalación de Pasamuro en Hierro Dúctil de Ø3" L=0,60m, Z=0,15m, extremo brida - liso, según norma de fabricación ASTM A-536; incluye juego de empaques y tornillos</v>
          </cell>
          <cell r="C5804">
            <v>0</v>
          </cell>
          <cell r="D5804">
            <v>0</v>
          </cell>
          <cell r="E5804">
            <v>0</v>
          </cell>
          <cell r="F5804">
            <v>0</v>
          </cell>
        </row>
        <row r="5805">
          <cell r="A5805">
            <v>0</v>
          </cell>
          <cell r="B5805" t="str">
            <v>Lubricante (500 grs)</v>
          </cell>
          <cell r="C5805" t="str">
            <v>gl</v>
          </cell>
          <cell r="D5805">
            <v>150</v>
          </cell>
          <cell r="E5805">
            <v>15195.999999999998</v>
          </cell>
          <cell r="F5805">
            <v>101.30666666666666</v>
          </cell>
        </row>
        <row r="5806">
          <cell r="A5806">
            <v>0</v>
          </cell>
          <cell r="B5806" t="str">
            <v>Salario Oficial + 2 Ayudantes  dia con prestaciones</v>
          </cell>
          <cell r="C5806" t="str">
            <v>día</v>
          </cell>
          <cell r="D5806">
            <v>4</v>
          </cell>
          <cell r="E5806">
            <v>120563.51999999999</v>
          </cell>
          <cell r="F5806">
            <v>30140.879999999997</v>
          </cell>
        </row>
        <row r="5807">
          <cell r="A5807">
            <v>0</v>
          </cell>
          <cell r="B5807" t="str">
            <v>Herramienta menor (5% M.O.)</v>
          </cell>
          <cell r="C5807" t="str">
            <v>gl</v>
          </cell>
          <cell r="D5807">
            <v>0.05</v>
          </cell>
          <cell r="E5807">
            <v>30140.879999999997</v>
          </cell>
          <cell r="F5807">
            <v>1507.0439999999999</v>
          </cell>
        </row>
        <row r="5808">
          <cell r="A5808">
            <v>0</v>
          </cell>
          <cell r="B5808" t="str">
            <v>Costo directo</v>
          </cell>
          <cell r="C5808">
            <v>0</v>
          </cell>
          <cell r="D5808">
            <v>0</v>
          </cell>
          <cell r="E5808">
            <v>0</v>
          </cell>
          <cell r="F5808">
            <v>31749.230666666663</v>
          </cell>
        </row>
        <row r="5809">
          <cell r="A5809">
            <v>0</v>
          </cell>
          <cell r="B5809" t="str">
            <v xml:space="preserve">A.I.U </v>
          </cell>
          <cell r="C5809">
            <v>0</v>
          </cell>
          <cell r="D5809">
            <v>0</v>
          </cell>
          <cell r="E5809">
            <v>0</v>
          </cell>
          <cell r="F5809">
            <v>0</v>
          </cell>
        </row>
        <row r="5810">
          <cell r="A5810">
            <v>0</v>
          </cell>
          <cell r="B5810" t="str">
            <v>PRECIO UNITARIO (un)</v>
          </cell>
          <cell r="C5810">
            <v>0</v>
          </cell>
          <cell r="D5810">
            <v>0</v>
          </cell>
          <cell r="E5810">
            <v>0</v>
          </cell>
          <cell r="F5810">
            <v>31749</v>
          </cell>
        </row>
        <row r="5811">
          <cell r="A5811">
            <v>0</v>
          </cell>
          <cell r="B5811">
            <v>0</v>
          </cell>
          <cell r="C5811">
            <v>0</v>
          </cell>
          <cell r="D5811">
            <v>0</v>
          </cell>
          <cell r="E5811">
            <v>0</v>
          </cell>
          <cell r="F5811">
            <v>0</v>
          </cell>
        </row>
        <row r="5812">
          <cell r="A5812">
            <v>0</v>
          </cell>
          <cell r="B5812" t="str">
            <v>Suministro de Pasamuro en Hierro Dúctil de Ø3" L=0,60m, Z=0,15m, extremo brida - liso, según norma de fabricación ASTM A-536; incluye juego de empaques y tornillos</v>
          </cell>
          <cell r="C5812">
            <v>0</v>
          </cell>
          <cell r="D5812">
            <v>0</v>
          </cell>
          <cell r="E5812">
            <v>0</v>
          </cell>
          <cell r="F5812">
            <v>0</v>
          </cell>
        </row>
        <row r="5813">
          <cell r="A5813">
            <v>0</v>
          </cell>
          <cell r="B5813" t="str">
            <v>Pasamuro en Hierro Dúctil de Ø3" L=0,60m, Z=0,15m</v>
          </cell>
          <cell r="C5813" t="str">
            <v>un</v>
          </cell>
          <cell r="D5813">
            <v>1</v>
          </cell>
          <cell r="E5813">
            <v>246883</v>
          </cell>
          <cell r="F5813">
            <v>246883</v>
          </cell>
        </row>
        <row r="5814">
          <cell r="A5814">
            <v>0</v>
          </cell>
          <cell r="B5814" t="str">
            <v>Juego de empaques y tornillos 3"</v>
          </cell>
          <cell r="C5814" t="str">
            <v>un</v>
          </cell>
          <cell r="D5814">
            <v>1</v>
          </cell>
          <cell r="E5814">
            <v>22336.959999999999</v>
          </cell>
          <cell r="F5814">
            <v>22336.959999999999</v>
          </cell>
        </row>
        <row r="5815">
          <cell r="A5815">
            <v>0</v>
          </cell>
          <cell r="B5815" t="str">
            <v xml:space="preserve">Transporte </v>
          </cell>
          <cell r="C5815" t="str">
            <v>un</v>
          </cell>
          <cell r="D5815">
            <v>1</v>
          </cell>
          <cell r="E5815">
            <v>10768.798400000001</v>
          </cell>
          <cell r="F5815">
            <v>10768.798400000001</v>
          </cell>
        </row>
        <row r="5816">
          <cell r="A5816">
            <v>0</v>
          </cell>
          <cell r="B5816" t="str">
            <v>Costo directo</v>
          </cell>
          <cell r="C5816">
            <v>0</v>
          </cell>
          <cell r="D5816">
            <v>0</v>
          </cell>
          <cell r="E5816">
            <v>0</v>
          </cell>
          <cell r="F5816">
            <v>279988.75840000005</v>
          </cell>
        </row>
        <row r="5817">
          <cell r="A5817">
            <v>0</v>
          </cell>
          <cell r="B5817" t="str">
            <v xml:space="preserve">A.I.U </v>
          </cell>
          <cell r="C5817">
            <v>0</v>
          </cell>
          <cell r="D5817">
            <v>0</v>
          </cell>
          <cell r="E5817">
            <v>0</v>
          </cell>
          <cell r="F5817">
            <v>0</v>
          </cell>
        </row>
        <row r="5818">
          <cell r="A5818">
            <v>0</v>
          </cell>
          <cell r="B5818" t="str">
            <v>PRECIO UNITARIO (un)</v>
          </cell>
          <cell r="C5818">
            <v>0</v>
          </cell>
          <cell r="D5818">
            <v>0</v>
          </cell>
          <cell r="E5818">
            <v>0</v>
          </cell>
          <cell r="F5818">
            <v>279989</v>
          </cell>
        </row>
        <row r="5819">
          <cell r="A5819">
            <v>0</v>
          </cell>
          <cell r="B5819">
            <v>0</v>
          </cell>
          <cell r="C5819">
            <v>0</v>
          </cell>
          <cell r="D5819">
            <v>0</v>
          </cell>
          <cell r="E5819">
            <v>0</v>
          </cell>
          <cell r="F5819">
            <v>0</v>
          </cell>
        </row>
        <row r="5820">
          <cell r="A5820" t="str">
            <v>6.2.3.33.5.3.4.5</v>
          </cell>
          <cell r="B5820" t="str">
            <v>Pasamuro en Hierro Dúctil de Ø3" L=0,60m, Z=0,125m, extremo brida - liso, según norma de fabricación ASTM A-536; incluye juego de empaques y tornillos</v>
          </cell>
          <cell r="C5820" t="str">
            <v>un</v>
          </cell>
          <cell r="D5820">
            <v>31749</v>
          </cell>
          <cell r="E5820">
            <v>276785</v>
          </cell>
          <cell r="F5820">
            <v>0</v>
          </cell>
        </row>
        <row r="5821">
          <cell r="A5821">
            <v>0</v>
          </cell>
          <cell r="B5821">
            <v>0</v>
          </cell>
          <cell r="C5821">
            <v>0</v>
          </cell>
          <cell r="D5821">
            <v>0</v>
          </cell>
          <cell r="E5821">
            <v>0</v>
          </cell>
          <cell r="F5821">
            <v>0</v>
          </cell>
        </row>
        <row r="5822">
          <cell r="A5822">
            <v>0</v>
          </cell>
          <cell r="B5822" t="str">
            <v>Instalación de Pasamuro en Hierro Dúctil de Ø3" L=0,60m, Z=0,125m, extremo brida - liso, según norma de fabricación ASTM A-536; incluye juego de empaques y tornillos</v>
          </cell>
          <cell r="C5822">
            <v>0</v>
          </cell>
          <cell r="D5822">
            <v>0</v>
          </cell>
          <cell r="E5822">
            <v>0</v>
          </cell>
          <cell r="F5822">
            <v>0</v>
          </cell>
        </row>
        <row r="5823">
          <cell r="A5823">
            <v>0</v>
          </cell>
          <cell r="B5823" t="str">
            <v>Lubricante (500 grs)</v>
          </cell>
          <cell r="C5823" t="str">
            <v>gl</v>
          </cell>
          <cell r="D5823">
            <v>150</v>
          </cell>
          <cell r="E5823">
            <v>15195.999999999998</v>
          </cell>
          <cell r="F5823">
            <v>101.30666666666666</v>
          </cell>
        </row>
        <row r="5824">
          <cell r="A5824">
            <v>0</v>
          </cell>
          <cell r="B5824" t="str">
            <v>Salario Oficial + 2 Ayudantes  dia con prestaciones</v>
          </cell>
          <cell r="C5824" t="str">
            <v>día</v>
          </cell>
          <cell r="D5824">
            <v>4</v>
          </cell>
          <cell r="E5824">
            <v>120563.51999999999</v>
          </cell>
          <cell r="F5824">
            <v>30140.879999999997</v>
          </cell>
        </row>
        <row r="5825">
          <cell r="A5825">
            <v>0</v>
          </cell>
          <cell r="B5825" t="str">
            <v>Formaleta metálica</v>
          </cell>
          <cell r="C5825" t="str">
            <v>día</v>
          </cell>
          <cell r="D5825">
            <v>0.05</v>
          </cell>
          <cell r="E5825">
            <v>30140.879999999997</v>
          </cell>
          <cell r="F5825">
            <v>1507.0439999999999</v>
          </cell>
        </row>
        <row r="5826">
          <cell r="A5826">
            <v>0</v>
          </cell>
          <cell r="B5826" t="str">
            <v>Costo directo</v>
          </cell>
          <cell r="C5826">
            <v>0</v>
          </cell>
          <cell r="D5826">
            <v>0</v>
          </cell>
          <cell r="E5826">
            <v>0</v>
          </cell>
          <cell r="F5826">
            <v>31749.230666666663</v>
          </cell>
        </row>
        <row r="5827">
          <cell r="A5827">
            <v>0</v>
          </cell>
          <cell r="B5827" t="str">
            <v xml:space="preserve">A.I.U </v>
          </cell>
          <cell r="C5827">
            <v>0</v>
          </cell>
          <cell r="D5827">
            <v>0</v>
          </cell>
          <cell r="E5827">
            <v>0</v>
          </cell>
          <cell r="F5827">
            <v>0</v>
          </cell>
        </row>
        <row r="5828">
          <cell r="A5828">
            <v>0</v>
          </cell>
          <cell r="B5828" t="str">
            <v>PRECIO UNITARIO (un)</v>
          </cell>
          <cell r="C5828">
            <v>0</v>
          </cell>
          <cell r="D5828">
            <v>0</v>
          </cell>
          <cell r="E5828">
            <v>0</v>
          </cell>
          <cell r="F5828">
            <v>31749</v>
          </cell>
        </row>
        <row r="5829">
          <cell r="A5829">
            <v>0</v>
          </cell>
          <cell r="B5829">
            <v>0</v>
          </cell>
          <cell r="C5829">
            <v>0</v>
          </cell>
          <cell r="D5829">
            <v>0</v>
          </cell>
          <cell r="E5829">
            <v>0</v>
          </cell>
          <cell r="F5829">
            <v>0</v>
          </cell>
        </row>
        <row r="5830">
          <cell r="A5830">
            <v>0</v>
          </cell>
          <cell r="B5830" t="str">
            <v>Suministro de Pasamuro en Hierro Dúctil de Ø3" L=0,60m, Z=0,125m, extremo brida - liso, según norma de fabricación ASTM A-536; incluye juego de empaques y tornillos</v>
          </cell>
          <cell r="C5830">
            <v>0</v>
          </cell>
          <cell r="D5830">
            <v>0</v>
          </cell>
          <cell r="E5830">
            <v>0</v>
          </cell>
          <cell r="F5830">
            <v>0</v>
          </cell>
        </row>
        <row r="5831">
          <cell r="A5831">
            <v>0</v>
          </cell>
          <cell r="B5831" t="str">
            <v>Pasamuro en Hierro Dúctil de Ø3" L=0,60m, Z=0,125m</v>
          </cell>
          <cell r="C5831" t="str">
            <v>un</v>
          </cell>
          <cell r="D5831">
            <v>1</v>
          </cell>
          <cell r="E5831">
            <v>246883</v>
          </cell>
          <cell r="F5831">
            <v>246883</v>
          </cell>
        </row>
        <row r="5832">
          <cell r="A5832">
            <v>0</v>
          </cell>
          <cell r="B5832" t="str">
            <v>juego de empaques y tornillos Ø3"</v>
          </cell>
          <cell r="C5832" t="str">
            <v>un</v>
          </cell>
          <cell r="D5832">
            <v>1</v>
          </cell>
          <cell r="E5832">
            <v>19256</v>
          </cell>
          <cell r="F5832">
            <v>19256</v>
          </cell>
        </row>
        <row r="5833">
          <cell r="A5833">
            <v>0</v>
          </cell>
          <cell r="B5833" t="str">
            <v xml:space="preserve">Transporte </v>
          </cell>
          <cell r="C5833" t="str">
            <v>un</v>
          </cell>
          <cell r="D5833">
            <v>1</v>
          </cell>
          <cell r="E5833">
            <v>10645.56</v>
          </cell>
          <cell r="F5833">
            <v>10645.56</v>
          </cell>
        </row>
        <row r="5834">
          <cell r="A5834">
            <v>0</v>
          </cell>
          <cell r="B5834" t="str">
            <v>Costo directo</v>
          </cell>
          <cell r="C5834">
            <v>0</v>
          </cell>
          <cell r="D5834">
            <v>0</v>
          </cell>
          <cell r="E5834">
            <v>0</v>
          </cell>
          <cell r="F5834">
            <v>276784.56</v>
          </cell>
        </row>
        <row r="5835">
          <cell r="A5835">
            <v>0</v>
          </cell>
          <cell r="B5835" t="str">
            <v xml:space="preserve">A.I.U </v>
          </cell>
          <cell r="C5835">
            <v>0</v>
          </cell>
          <cell r="D5835">
            <v>0</v>
          </cell>
          <cell r="E5835">
            <v>0</v>
          </cell>
          <cell r="F5835">
            <v>0</v>
          </cell>
        </row>
        <row r="5836">
          <cell r="A5836">
            <v>0</v>
          </cell>
          <cell r="B5836" t="str">
            <v>PRECIO UNITARIO (un)</v>
          </cell>
          <cell r="C5836">
            <v>0</v>
          </cell>
          <cell r="D5836">
            <v>0</v>
          </cell>
          <cell r="E5836">
            <v>0</v>
          </cell>
          <cell r="F5836">
            <v>276785</v>
          </cell>
        </row>
        <row r="5837">
          <cell r="A5837">
            <v>0</v>
          </cell>
          <cell r="B5837">
            <v>0</v>
          </cell>
          <cell r="C5837">
            <v>0</v>
          </cell>
          <cell r="D5837">
            <v>0</v>
          </cell>
          <cell r="E5837">
            <v>0</v>
          </cell>
          <cell r="F5837">
            <v>0</v>
          </cell>
        </row>
        <row r="5838">
          <cell r="A5838" t="str">
            <v>6.2.3.33.5.3.5</v>
          </cell>
          <cell r="B5838" t="str">
            <v>Pasamuro en Hierro Dúctil de Ø4", extremo brida - liso, según norma de fabricación ASTM A-536; incluye juego de empaques y tornillos</v>
          </cell>
          <cell r="C5838">
            <v>0</v>
          </cell>
          <cell r="D5838">
            <v>0</v>
          </cell>
          <cell r="E5838">
            <v>0</v>
          </cell>
          <cell r="F5838">
            <v>0</v>
          </cell>
        </row>
        <row r="5839">
          <cell r="A5839">
            <v>0</v>
          </cell>
          <cell r="B5839">
            <v>0</v>
          </cell>
          <cell r="C5839">
            <v>0</v>
          </cell>
          <cell r="D5839">
            <v>0</v>
          </cell>
          <cell r="E5839">
            <v>0</v>
          </cell>
          <cell r="F5839">
            <v>0</v>
          </cell>
        </row>
        <row r="5840">
          <cell r="A5840" t="str">
            <v>6.2.3.33.5.3.5.12</v>
          </cell>
          <cell r="B5840" t="str">
            <v>Pasamuro en Hierro Dúctil de Ø4" L=0,60m, Z=0,15m, extremo brida - liso, según norma de fabricación ASTM A-536; incluye juego de empaques y tornillos</v>
          </cell>
          <cell r="C5840" t="str">
            <v>un</v>
          </cell>
          <cell r="D5840">
            <v>42349</v>
          </cell>
          <cell r="E5840">
            <v>367370</v>
          </cell>
          <cell r="F5840">
            <v>0</v>
          </cell>
        </row>
        <row r="5841">
          <cell r="A5841">
            <v>0</v>
          </cell>
          <cell r="B5841">
            <v>0</v>
          </cell>
          <cell r="C5841">
            <v>0</v>
          </cell>
          <cell r="D5841">
            <v>0</v>
          </cell>
          <cell r="E5841">
            <v>0</v>
          </cell>
          <cell r="F5841">
            <v>0</v>
          </cell>
        </row>
        <row r="5842">
          <cell r="A5842">
            <v>0</v>
          </cell>
          <cell r="B5842" t="str">
            <v>Instalación de Pasamuro en Hierro Dúctil de Ø4" L=0,60m, Z=0,15m, extremo brida - liso, según norma de fabricación ASTM A-536; incluye juego de empaques y tornillos</v>
          </cell>
          <cell r="C5842">
            <v>0</v>
          </cell>
          <cell r="D5842">
            <v>0</v>
          </cell>
          <cell r="E5842">
            <v>0</v>
          </cell>
          <cell r="F5842">
            <v>0</v>
          </cell>
        </row>
        <row r="5843">
          <cell r="A5843">
            <v>0</v>
          </cell>
          <cell r="B5843" t="str">
            <v>Lubricante (500 grs)</v>
          </cell>
          <cell r="C5843" t="str">
            <v>gl</v>
          </cell>
          <cell r="D5843">
            <v>100</v>
          </cell>
          <cell r="E5843">
            <v>15195.999999999998</v>
          </cell>
          <cell r="F5843">
            <v>151.95999999999998</v>
          </cell>
        </row>
        <row r="5844">
          <cell r="A5844">
            <v>0</v>
          </cell>
          <cell r="B5844" t="str">
            <v>Salario Oficial + 2 Ayudantes  dia con prestaciones</v>
          </cell>
          <cell r="C5844" t="str">
            <v>día</v>
          </cell>
          <cell r="D5844">
            <v>3</v>
          </cell>
          <cell r="E5844">
            <v>120563.51999999999</v>
          </cell>
          <cell r="F5844">
            <v>40187.839999999997</v>
          </cell>
        </row>
        <row r="5845">
          <cell r="A5845">
            <v>0</v>
          </cell>
          <cell r="B5845" t="str">
            <v>Herramienta menor (5% M.O.)</v>
          </cell>
          <cell r="C5845" t="str">
            <v>gl</v>
          </cell>
          <cell r="D5845">
            <v>0.05</v>
          </cell>
          <cell r="E5845">
            <v>40187.839999999997</v>
          </cell>
          <cell r="F5845">
            <v>2009.3919999999998</v>
          </cell>
        </row>
        <row r="5846">
          <cell r="A5846">
            <v>0</v>
          </cell>
          <cell r="B5846" t="str">
            <v>Costo directo</v>
          </cell>
          <cell r="C5846">
            <v>0</v>
          </cell>
          <cell r="D5846">
            <v>0</v>
          </cell>
          <cell r="E5846">
            <v>0</v>
          </cell>
          <cell r="F5846">
            <v>42349.191999999995</v>
          </cell>
        </row>
        <row r="5847">
          <cell r="A5847">
            <v>0</v>
          </cell>
          <cell r="B5847" t="str">
            <v xml:space="preserve">A.I.U </v>
          </cell>
          <cell r="C5847">
            <v>0</v>
          </cell>
          <cell r="D5847">
            <v>0</v>
          </cell>
          <cell r="E5847">
            <v>0</v>
          </cell>
          <cell r="F5847">
            <v>0</v>
          </cell>
        </row>
        <row r="5848">
          <cell r="A5848">
            <v>0</v>
          </cell>
          <cell r="B5848" t="str">
            <v>PRECIO UNITARIO (un)</v>
          </cell>
          <cell r="C5848">
            <v>0</v>
          </cell>
          <cell r="D5848">
            <v>0</v>
          </cell>
          <cell r="E5848">
            <v>0</v>
          </cell>
          <cell r="F5848">
            <v>42349</v>
          </cell>
        </row>
        <row r="5849">
          <cell r="A5849">
            <v>0</v>
          </cell>
          <cell r="B5849">
            <v>0</v>
          </cell>
          <cell r="C5849">
            <v>0</v>
          </cell>
          <cell r="D5849">
            <v>0</v>
          </cell>
          <cell r="E5849">
            <v>0</v>
          </cell>
          <cell r="F5849">
            <v>0</v>
          </cell>
        </row>
        <row r="5850">
          <cell r="A5850">
            <v>0</v>
          </cell>
          <cell r="B5850" t="str">
            <v>Suministro de Pasamuro en Hierro Dúctil de Ø4" L=0,60m, Z=0,15m, extremo brida - liso, según norma de fabricación ASTM A-536; incluye juego de empaques y tornillos</v>
          </cell>
          <cell r="C5850">
            <v>0</v>
          </cell>
          <cell r="D5850">
            <v>0</v>
          </cell>
          <cell r="E5850">
            <v>0</v>
          </cell>
          <cell r="F5850">
            <v>0</v>
          </cell>
        </row>
        <row r="5851">
          <cell r="A5851">
            <v>0</v>
          </cell>
          <cell r="B5851" t="str">
            <v>Pasamuro en Hierro Dúctil de Ø4" L=0,60m, Z=0,15m</v>
          </cell>
          <cell r="C5851" t="str">
            <v>un</v>
          </cell>
          <cell r="D5851">
            <v>1</v>
          </cell>
          <cell r="E5851">
            <v>315833</v>
          </cell>
          <cell r="F5851">
            <v>315833</v>
          </cell>
        </row>
        <row r="5852">
          <cell r="A5852">
            <v>0</v>
          </cell>
          <cell r="B5852" t="str">
            <v>Juego de empaques y tornillos 4"</v>
          </cell>
          <cell r="C5852" t="str">
            <v>un</v>
          </cell>
          <cell r="D5852">
            <v>1</v>
          </cell>
          <cell r="E5852">
            <v>37407.679999999993</v>
          </cell>
          <cell r="F5852">
            <v>37407.679999999993</v>
          </cell>
        </row>
        <row r="5853">
          <cell r="A5853">
            <v>0</v>
          </cell>
          <cell r="B5853" t="str">
            <v xml:space="preserve">Transporte </v>
          </cell>
          <cell r="C5853" t="str">
            <v>un</v>
          </cell>
          <cell r="D5853">
            <v>1</v>
          </cell>
          <cell r="E5853">
            <v>14129.627200000001</v>
          </cell>
          <cell r="F5853">
            <v>14129.627200000001</v>
          </cell>
        </row>
        <row r="5854">
          <cell r="A5854">
            <v>0</v>
          </cell>
          <cell r="B5854" t="str">
            <v>Costo directo</v>
          </cell>
          <cell r="C5854">
            <v>0</v>
          </cell>
          <cell r="D5854">
            <v>0</v>
          </cell>
          <cell r="E5854">
            <v>0</v>
          </cell>
          <cell r="F5854">
            <v>367370.30719999998</v>
          </cell>
        </row>
        <row r="5855">
          <cell r="A5855">
            <v>0</v>
          </cell>
          <cell r="B5855" t="str">
            <v xml:space="preserve">A.I.U </v>
          </cell>
          <cell r="C5855">
            <v>0</v>
          </cell>
          <cell r="D5855">
            <v>0</v>
          </cell>
          <cell r="E5855">
            <v>0</v>
          </cell>
          <cell r="F5855">
            <v>0</v>
          </cell>
        </row>
        <row r="5856">
          <cell r="A5856">
            <v>0</v>
          </cell>
          <cell r="B5856" t="str">
            <v>PRECIO UNITARIO (un)</v>
          </cell>
          <cell r="C5856">
            <v>0</v>
          </cell>
          <cell r="D5856">
            <v>0</v>
          </cell>
          <cell r="E5856">
            <v>0</v>
          </cell>
          <cell r="F5856">
            <v>367370</v>
          </cell>
        </row>
        <row r="5857">
          <cell r="A5857">
            <v>0</v>
          </cell>
          <cell r="B5857">
            <v>0</v>
          </cell>
          <cell r="C5857">
            <v>0</v>
          </cell>
          <cell r="D5857">
            <v>0</v>
          </cell>
          <cell r="E5857">
            <v>0</v>
          </cell>
          <cell r="F5857">
            <v>0</v>
          </cell>
        </row>
        <row r="5858">
          <cell r="A5858" t="str">
            <v>6.2.3.33.5.3.5.13</v>
          </cell>
          <cell r="B5858" t="str">
            <v>Pasamuro en Hierro Dúctil de Ø4" L=0,80m, Z=0,40m, extremo brida - liso, según norma de fabricación ASTM A-536; incluye juego de empaques y tornillos</v>
          </cell>
          <cell r="C5858" t="str">
            <v>un</v>
          </cell>
          <cell r="D5858">
            <v>42349</v>
          </cell>
          <cell r="E5858">
            <v>426565</v>
          </cell>
          <cell r="F5858">
            <v>0</v>
          </cell>
        </row>
        <row r="5859">
          <cell r="A5859">
            <v>0</v>
          </cell>
          <cell r="B5859">
            <v>0</v>
          </cell>
          <cell r="C5859">
            <v>0</v>
          </cell>
          <cell r="D5859">
            <v>0</v>
          </cell>
          <cell r="E5859">
            <v>0</v>
          </cell>
          <cell r="F5859">
            <v>0</v>
          </cell>
        </row>
        <row r="5860">
          <cell r="A5860">
            <v>0</v>
          </cell>
          <cell r="B5860" t="str">
            <v>Instalación de Pasamuro en Hierro Dúctil de Ø4" L=0,80m, Z=0,40m, extremo brida - liso, según norma de fabricación ASTM A-536; incluye juego de empaques y tornillos</v>
          </cell>
          <cell r="C5860">
            <v>0</v>
          </cell>
          <cell r="D5860">
            <v>0</v>
          </cell>
          <cell r="E5860">
            <v>0</v>
          </cell>
          <cell r="F5860">
            <v>0</v>
          </cell>
        </row>
        <row r="5861">
          <cell r="A5861">
            <v>0</v>
          </cell>
          <cell r="B5861" t="str">
            <v>Lubricante (500 grs)</v>
          </cell>
          <cell r="C5861" t="str">
            <v>gl</v>
          </cell>
          <cell r="D5861">
            <v>100</v>
          </cell>
          <cell r="E5861">
            <v>15195.999999999998</v>
          </cell>
          <cell r="F5861">
            <v>151.95999999999998</v>
          </cell>
        </row>
        <row r="5862">
          <cell r="A5862">
            <v>0</v>
          </cell>
          <cell r="B5862" t="str">
            <v>Salario Oficial + 2 Ayudantes  dia con prestaciones</v>
          </cell>
          <cell r="C5862" t="str">
            <v>día</v>
          </cell>
          <cell r="D5862">
            <v>3</v>
          </cell>
          <cell r="E5862">
            <v>120563.51999999999</v>
          </cell>
          <cell r="F5862">
            <v>40187.839999999997</v>
          </cell>
        </row>
        <row r="5863">
          <cell r="A5863">
            <v>0</v>
          </cell>
          <cell r="B5863" t="str">
            <v>Herramienta menor (5% M.O.)</v>
          </cell>
          <cell r="C5863" t="str">
            <v>gl</v>
          </cell>
          <cell r="D5863">
            <v>0.05</v>
          </cell>
          <cell r="E5863">
            <v>40187.839999999997</v>
          </cell>
          <cell r="F5863">
            <v>2009.3919999999998</v>
          </cell>
        </row>
        <row r="5864">
          <cell r="A5864">
            <v>0</v>
          </cell>
          <cell r="B5864" t="str">
            <v>Precio directo</v>
          </cell>
          <cell r="C5864">
            <v>0</v>
          </cell>
          <cell r="D5864">
            <v>0</v>
          </cell>
          <cell r="E5864">
            <v>0</v>
          </cell>
          <cell r="F5864">
            <v>42349.191999999995</v>
          </cell>
        </row>
        <row r="5865">
          <cell r="A5865">
            <v>0</v>
          </cell>
          <cell r="B5865" t="str">
            <v xml:space="preserve">A.I.U </v>
          </cell>
          <cell r="C5865">
            <v>0</v>
          </cell>
          <cell r="D5865">
            <v>0</v>
          </cell>
          <cell r="E5865">
            <v>0</v>
          </cell>
          <cell r="F5865">
            <v>0</v>
          </cell>
        </row>
        <row r="5866">
          <cell r="A5866">
            <v>0</v>
          </cell>
          <cell r="B5866" t="str">
            <v>PRECIO UNITARIO (un)</v>
          </cell>
          <cell r="C5866">
            <v>0</v>
          </cell>
          <cell r="D5866">
            <v>0</v>
          </cell>
          <cell r="E5866">
            <v>0</v>
          </cell>
          <cell r="F5866">
            <v>42349</v>
          </cell>
        </row>
        <row r="5867">
          <cell r="A5867">
            <v>0</v>
          </cell>
          <cell r="B5867">
            <v>0</v>
          </cell>
          <cell r="C5867">
            <v>0</v>
          </cell>
          <cell r="D5867">
            <v>0</v>
          </cell>
          <cell r="E5867">
            <v>0</v>
          </cell>
          <cell r="F5867">
            <v>0</v>
          </cell>
        </row>
        <row r="5868">
          <cell r="A5868">
            <v>0</v>
          </cell>
          <cell r="B5868" t="str">
            <v>Suministro de Pasamuro en Hierro Dúctil de Ø4" L=0,80m, Z=0,40m, extremo brida - liso, según norma de fabricación ASTM A-536; incluye juego de empaques y tornillos</v>
          </cell>
          <cell r="C5868">
            <v>0</v>
          </cell>
          <cell r="D5868">
            <v>0</v>
          </cell>
          <cell r="E5868">
            <v>0</v>
          </cell>
          <cell r="F5868">
            <v>0</v>
          </cell>
        </row>
        <row r="5869">
          <cell r="A5869">
            <v>0</v>
          </cell>
          <cell r="B5869" t="str">
            <v>Pasamuro en Hierro Dúctil de Ø4" L=0,80m, Z=0,40m</v>
          </cell>
          <cell r="C5869" t="str">
            <v>un</v>
          </cell>
          <cell r="D5869">
            <v>1</v>
          </cell>
          <cell r="E5869">
            <v>391455</v>
          </cell>
          <cell r="F5869">
            <v>391455</v>
          </cell>
        </row>
        <row r="5870">
          <cell r="A5870">
            <v>0</v>
          </cell>
          <cell r="B5870" t="str">
            <v>Juego de empaques y tornillos 4"</v>
          </cell>
          <cell r="C5870" t="str">
            <v>un</v>
          </cell>
          <cell r="D5870">
            <v>0.5</v>
          </cell>
          <cell r="E5870">
            <v>37407.679999999993</v>
          </cell>
          <cell r="F5870">
            <v>18703.839999999997</v>
          </cell>
        </row>
        <row r="5871">
          <cell r="A5871">
            <v>0</v>
          </cell>
          <cell r="B5871" t="str">
            <v xml:space="preserve">Transporte </v>
          </cell>
          <cell r="C5871" t="str">
            <v>un</v>
          </cell>
          <cell r="D5871">
            <v>1</v>
          </cell>
          <cell r="E5871">
            <v>16406.353599999999</v>
          </cell>
          <cell r="F5871">
            <v>16406.353599999999</v>
          </cell>
        </row>
        <row r="5872">
          <cell r="A5872">
            <v>0</v>
          </cell>
          <cell r="B5872" t="str">
            <v>Precio directo</v>
          </cell>
          <cell r="C5872">
            <v>0</v>
          </cell>
          <cell r="D5872">
            <v>0</v>
          </cell>
          <cell r="E5872">
            <v>0</v>
          </cell>
          <cell r="F5872">
            <v>426565.19359999994</v>
          </cell>
        </row>
        <row r="5873">
          <cell r="A5873">
            <v>0</v>
          </cell>
          <cell r="B5873" t="str">
            <v xml:space="preserve">A.I.U </v>
          </cell>
          <cell r="C5873">
            <v>0</v>
          </cell>
          <cell r="D5873">
            <v>0</v>
          </cell>
          <cell r="E5873">
            <v>0</v>
          </cell>
          <cell r="F5873">
            <v>0</v>
          </cell>
        </row>
        <row r="5874">
          <cell r="A5874">
            <v>0</v>
          </cell>
          <cell r="B5874" t="str">
            <v>PRECIO UNITARIO (un)</v>
          </cell>
          <cell r="C5874">
            <v>0</v>
          </cell>
          <cell r="D5874">
            <v>0</v>
          </cell>
          <cell r="E5874">
            <v>0</v>
          </cell>
          <cell r="F5874">
            <v>426565</v>
          </cell>
        </row>
        <row r="5875">
          <cell r="A5875">
            <v>0</v>
          </cell>
          <cell r="B5875">
            <v>0</v>
          </cell>
          <cell r="C5875">
            <v>0</v>
          </cell>
          <cell r="D5875">
            <v>0</v>
          </cell>
          <cell r="E5875">
            <v>0</v>
          </cell>
          <cell r="F5875">
            <v>0</v>
          </cell>
        </row>
        <row r="5876">
          <cell r="A5876" t="str">
            <v>6.2.3.33.5.3.6</v>
          </cell>
          <cell r="B5876" t="str">
            <v>Pasamuro en Hierro Dúctil de Ø6", extremo brida - liso, según norma de fabricación ASTM A-536; incluye juego de empaques y tornillos</v>
          </cell>
          <cell r="C5876">
            <v>0</v>
          </cell>
          <cell r="D5876">
            <v>0</v>
          </cell>
          <cell r="E5876">
            <v>0</v>
          </cell>
          <cell r="F5876">
            <v>0</v>
          </cell>
        </row>
        <row r="5877">
          <cell r="A5877">
            <v>0</v>
          </cell>
          <cell r="B5877">
            <v>0</v>
          </cell>
          <cell r="C5877">
            <v>0</v>
          </cell>
          <cell r="D5877">
            <v>0</v>
          </cell>
          <cell r="E5877">
            <v>0</v>
          </cell>
          <cell r="F5877">
            <v>0</v>
          </cell>
        </row>
        <row r="5878">
          <cell r="A5878" t="str">
            <v>6.2.3.33.5.3.6.1</v>
          </cell>
          <cell r="B5878" t="str">
            <v>Pasamuro en Hierro Dúctil de Ø6" L=1,00m, Z=0,53m, extremo brida - liso, según norma de fabricación ASTM A-536; incluye juego de empaques y tornillos</v>
          </cell>
          <cell r="C5878" t="str">
            <v>un</v>
          </cell>
          <cell r="D5878">
            <v>95281</v>
          </cell>
          <cell r="E5878">
            <v>924495</v>
          </cell>
          <cell r="F5878">
            <v>0</v>
          </cell>
        </row>
        <row r="5879">
          <cell r="A5879">
            <v>0</v>
          </cell>
          <cell r="B5879">
            <v>0</v>
          </cell>
          <cell r="C5879">
            <v>0</v>
          </cell>
          <cell r="D5879">
            <v>0</v>
          </cell>
          <cell r="E5879">
            <v>0</v>
          </cell>
          <cell r="F5879">
            <v>0</v>
          </cell>
        </row>
        <row r="5880">
          <cell r="A5880">
            <v>0</v>
          </cell>
          <cell r="B5880" t="str">
            <v>Instalación de Pasamuro en Hierro Dúctil de Ø6" L=1,00m, Z=0,53m, extremo brida - liso, según norma de fabricación ASTM A-536; incluye juego de empaques y tornillos</v>
          </cell>
          <cell r="C5880">
            <v>0</v>
          </cell>
          <cell r="D5880">
            <v>0</v>
          </cell>
          <cell r="E5880">
            <v>0</v>
          </cell>
          <cell r="F5880">
            <v>0</v>
          </cell>
        </row>
        <row r="5881">
          <cell r="A5881">
            <v>0</v>
          </cell>
          <cell r="B5881" t="str">
            <v>Lubricante (500 grs)</v>
          </cell>
          <cell r="C5881" t="str">
            <v>un</v>
          </cell>
          <cell r="D5881">
            <v>45</v>
          </cell>
          <cell r="E5881">
            <v>15195.999999999998</v>
          </cell>
          <cell r="F5881">
            <v>337.68888888888887</v>
          </cell>
        </row>
        <row r="5882">
          <cell r="A5882">
            <v>0</v>
          </cell>
          <cell r="B5882" t="str">
            <v>Salario Oficial + 4 Ayudantes  dia con prestaciones</v>
          </cell>
          <cell r="C5882" t="str">
            <v>día</v>
          </cell>
          <cell r="D5882">
            <v>2</v>
          </cell>
          <cell r="E5882">
            <v>180845.27999999997</v>
          </cell>
          <cell r="F5882">
            <v>90422.639999999985</v>
          </cell>
        </row>
        <row r="5883">
          <cell r="A5883">
            <v>0</v>
          </cell>
          <cell r="B5883" t="str">
            <v>Herramienta menor (5% M.O.)</v>
          </cell>
          <cell r="C5883" t="str">
            <v>un</v>
          </cell>
          <cell r="D5883">
            <v>0.05</v>
          </cell>
          <cell r="E5883">
            <v>90422.639999999985</v>
          </cell>
          <cell r="F5883">
            <v>4521.1319999999996</v>
          </cell>
        </row>
        <row r="5884">
          <cell r="A5884">
            <v>0</v>
          </cell>
          <cell r="B5884" t="str">
            <v>Precio directo</v>
          </cell>
          <cell r="C5884">
            <v>0</v>
          </cell>
          <cell r="D5884">
            <v>0</v>
          </cell>
          <cell r="E5884">
            <v>0</v>
          </cell>
          <cell r="F5884">
            <v>95281.460888888876</v>
          </cell>
        </row>
        <row r="5885">
          <cell r="A5885">
            <v>0</v>
          </cell>
          <cell r="B5885" t="str">
            <v xml:space="preserve">A.I.U </v>
          </cell>
          <cell r="C5885">
            <v>0</v>
          </cell>
          <cell r="D5885">
            <v>0</v>
          </cell>
          <cell r="E5885">
            <v>0</v>
          </cell>
          <cell r="F5885">
            <v>0</v>
          </cell>
        </row>
        <row r="5886">
          <cell r="A5886">
            <v>0</v>
          </cell>
          <cell r="B5886" t="str">
            <v>PRECIO UNITARIO (un)</v>
          </cell>
          <cell r="C5886">
            <v>0</v>
          </cell>
          <cell r="D5886">
            <v>0</v>
          </cell>
          <cell r="E5886">
            <v>0</v>
          </cell>
          <cell r="F5886">
            <v>95281</v>
          </cell>
        </row>
        <row r="5887">
          <cell r="A5887">
            <v>0</v>
          </cell>
          <cell r="B5887">
            <v>0</v>
          </cell>
          <cell r="C5887">
            <v>0</v>
          </cell>
          <cell r="D5887">
            <v>0</v>
          </cell>
          <cell r="E5887">
            <v>0</v>
          </cell>
          <cell r="F5887">
            <v>0</v>
          </cell>
        </row>
        <row r="5888">
          <cell r="A5888">
            <v>0</v>
          </cell>
          <cell r="B5888" t="str">
            <v>Suministro de Pasamuro en Hierro Dúctil de Ø6" L=1,00m, Z=0,53m, extremo brida - liso, según norma de fabricación ASTM A-536; incluye juego de empaques y tornillos</v>
          </cell>
          <cell r="C5888">
            <v>0</v>
          </cell>
          <cell r="D5888">
            <v>0</v>
          </cell>
          <cell r="E5888">
            <v>0</v>
          </cell>
          <cell r="F5888">
            <v>0</v>
          </cell>
        </row>
        <row r="5889">
          <cell r="A5889">
            <v>0</v>
          </cell>
          <cell r="B5889" t="str">
            <v>Pasamuro en Hierro Dúctil de Ø6" L=1,00m, Z=0,53m</v>
          </cell>
          <cell r="C5889" t="str">
            <v>un</v>
          </cell>
          <cell r="D5889">
            <v>1</v>
          </cell>
          <cell r="E5889">
            <v>856306.65217391297</v>
          </cell>
          <cell r="F5889">
            <v>856306.65217391297</v>
          </cell>
        </row>
        <row r="5890">
          <cell r="A5890">
            <v>0</v>
          </cell>
          <cell r="B5890" t="str">
            <v>Juego de empaques y tornillos 6"</v>
          </cell>
          <cell r="C5890" t="str">
            <v>un</v>
          </cell>
          <cell r="D5890">
            <v>0.5</v>
          </cell>
          <cell r="E5890">
            <v>65261.599999999984</v>
          </cell>
          <cell r="F5890">
            <v>32630.799999999992</v>
          </cell>
        </row>
        <row r="5891">
          <cell r="A5891">
            <v>0</v>
          </cell>
          <cell r="B5891" t="str">
            <v xml:space="preserve">Transporte </v>
          </cell>
          <cell r="C5891" t="str">
            <v>un</v>
          </cell>
          <cell r="D5891">
            <v>1</v>
          </cell>
          <cell r="E5891">
            <v>35557.498086956519</v>
          </cell>
          <cell r="F5891">
            <v>35557.498086956519</v>
          </cell>
        </row>
        <row r="5892">
          <cell r="A5892">
            <v>0</v>
          </cell>
          <cell r="B5892" t="str">
            <v>Costo directo</v>
          </cell>
          <cell r="C5892">
            <v>0</v>
          </cell>
          <cell r="D5892">
            <v>0</v>
          </cell>
          <cell r="E5892">
            <v>0</v>
          </cell>
          <cell r="F5892">
            <v>924494.95026086958</v>
          </cell>
        </row>
        <row r="5893">
          <cell r="A5893">
            <v>0</v>
          </cell>
          <cell r="B5893" t="str">
            <v xml:space="preserve">A.I.U </v>
          </cell>
          <cell r="C5893">
            <v>0</v>
          </cell>
          <cell r="D5893">
            <v>0</v>
          </cell>
          <cell r="E5893">
            <v>0</v>
          </cell>
          <cell r="F5893">
            <v>0</v>
          </cell>
        </row>
        <row r="5894">
          <cell r="A5894">
            <v>0</v>
          </cell>
          <cell r="B5894" t="str">
            <v>PRECIO UNITARIO (un)</v>
          </cell>
          <cell r="C5894">
            <v>0</v>
          </cell>
          <cell r="D5894">
            <v>0</v>
          </cell>
          <cell r="E5894">
            <v>0</v>
          </cell>
          <cell r="F5894">
            <v>924495</v>
          </cell>
        </row>
        <row r="5895">
          <cell r="A5895">
            <v>0</v>
          </cell>
          <cell r="B5895">
            <v>0</v>
          </cell>
          <cell r="C5895">
            <v>0</v>
          </cell>
          <cell r="D5895">
            <v>0</v>
          </cell>
          <cell r="E5895">
            <v>0</v>
          </cell>
          <cell r="F5895">
            <v>0</v>
          </cell>
        </row>
        <row r="5896">
          <cell r="A5896" t="str">
            <v>6.2.3.33.5.3.6.15</v>
          </cell>
          <cell r="B5896" t="str">
            <v>Pasamuro en Hierro Dúctil de Ø6" L=0,34m, Z=0,12m, extremo brida - liso, según norma de fabricación ASTM A-536; incluye juego de empaques y tornillos</v>
          </cell>
          <cell r="C5896" t="str">
            <v>un</v>
          </cell>
          <cell r="D5896">
            <v>94944</v>
          </cell>
          <cell r="E5896">
            <v>420693</v>
          </cell>
          <cell r="F5896">
            <v>0</v>
          </cell>
        </row>
        <row r="5897">
          <cell r="A5897">
            <v>0</v>
          </cell>
          <cell r="B5897">
            <v>0</v>
          </cell>
          <cell r="C5897">
            <v>0</v>
          </cell>
          <cell r="D5897">
            <v>0</v>
          </cell>
          <cell r="E5897">
            <v>0</v>
          </cell>
          <cell r="F5897">
            <v>0</v>
          </cell>
        </row>
        <row r="5898">
          <cell r="A5898">
            <v>0</v>
          </cell>
          <cell r="B5898" t="str">
            <v>Instalación de Pasamuro en Hierro Dúctil de Ø6" L=0,34m, Z=0,12m, extremo brida - liso, según norma de fabricación ASTM A-536; incluye juego de empaques y tornillos</v>
          </cell>
          <cell r="C5898">
            <v>0</v>
          </cell>
          <cell r="D5898">
            <v>0</v>
          </cell>
          <cell r="E5898">
            <v>0</v>
          </cell>
          <cell r="F5898">
            <v>0</v>
          </cell>
        </row>
        <row r="5899">
          <cell r="A5899">
            <v>0</v>
          </cell>
          <cell r="B5899" t="str">
            <v>Lubricante (500 grs)</v>
          </cell>
          <cell r="C5899" t="str">
            <v>un</v>
          </cell>
          <cell r="D5899">
            <v>45</v>
          </cell>
          <cell r="E5899">
            <v>15195.999999999998</v>
          </cell>
          <cell r="F5899">
            <v>337.68888888888887</v>
          </cell>
        </row>
        <row r="5900">
          <cell r="A5900">
            <v>0</v>
          </cell>
          <cell r="B5900" t="str">
            <v>Salario Oficial + 4 Ayudantes  dia con prestaciones</v>
          </cell>
          <cell r="C5900" t="str">
            <v>día</v>
          </cell>
          <cell r="D5900">
            <v>2</v>
          </cell>
          <cell r="E5900">
            <v>180845.27999999997</v>
          </cell>
          <cell r="F5900">
            <v>90422.639999999985</v>
          </cell>
        </row>
        <row r="5901">
          <cell r="A5901">
            <v>0</v>
          </cell>
          <cell r="B5901" t="str">
            <v>Herramienta menor (5% M.O.)</v>
          </cell>
          <cell r="C5901" t="str">
            <v>gl</v>
          </cell>
          <cell r="D5901">
            <v>0.05</v>
          </cell>
          <cell r="E5901">
            <v>90422.639999999985</v>
          </cell>
          <cell r="F5901">
            <v>4521.1319999999996</v>
          </cell>
        </row>
        <row r="5902">
          <cell r="A5902">
            <v>0</v>
          </cell>
          <cell r="B5902" t="str">
            <v>Costo directo</v>
          </cell>
          <cell r="C5902">
            <v>0</v>
          </cell>
          <cell r="D5902">
            <v>0</v>
          </cell>
          <cell r="E5902">
            <v>0</v>
          </cell>
          <cell r="F5902">
            <v>94943.771999999983</v>
          </cell>
        </row>
        <row r="5903">
          <cell r="A5903">
            <v>0</v>
          </cell>
          <cell r="B5903" t="str">
            <v xml:space="preserve">A.I.U </v>
          </cell>
          <cell r="C5903">
            <v>0</v>
          </cell>
          <cell r="D5903">
            <v>0</v>
          </cell>
          <cell r="E5903">
            <v>0</v>
          </cell>
          <cell r="F5903">
            <v>0</v>
          </cell>
        </row>
        <row r="5904">
          <cell r="A5904">
            <v>0</v>
          </cell>
          <cell r="B5904" t="str">
            <v>PRECIO UNITARIO (un)</v>
          </cell>
          <cell r="C5904">
            <v>0</v>
          </cell>
          <cell r="D5904">
            <v>0</v>
          </cell>
          <cell r="E5904">
            <v>0</v>
          </cell>
          <cell r="F5904">
            <v>94944</v>
          </cell>
        </row>
        <row r="5905">
          <cell r="A5905">
            <v>0</v>
          </cell>
          <cell r="B5905">
            <v>0</v>
          </cell>
          <cell r="C5905">
            <v>0</v>
          </cell>
          <cell r="D5905">
            <v>0</v>
          </cell>
          <cell r="E5905">
            <v>0</v>
          </cell>
          <cell r="F5905">
            <v>0</v>
          </cell>
        </row>
        <row r="5906">
          <cell r="A5906">
            <v>0</v>
          </cell>
          <cell r="B5906" t="str">
            <v>Suministro de Pasamuro en Hierro Dúctil de Ø6" L=0,34m, Z=0,12m, extremo brida - liso, según norma de fabricación ASTM A-536; incluye juego de empaques y tornillos</v>
          </cell>
          <cell r="C5906">
            <v>0</v>
          </cell>
          <cell r="D5906">
            <v>0</v>
          </cell>
          <cell r="E5906">
            <v>0</v>
          </cell>
          <cell r="F5906">
            <v>0</v>
          </cell>
        </row>
        <row r="5907">
          <cell r="A5907">
            <v>0</v>
          </cell>
          <cell r="B5907" t="str">
            <v>Pasamuro en Hierro Dúctil de Ø6" L=0,34m, Z=0,12m</v>
          </cell>
          <cell r="C5907" t="str">
            <v>un</v>
          </cell>
          <cell r="D5907">
            <v>1</v>
          </cell>
          <cell r="E5907">
            <v>371882</v>
          </cell>
          <cell r="F5907">
            <v>371882</v>
          </cell>
        </row>
        <row r="5908">
          <cell r="A5908">
            <v>0</v>
          </cell>
          <cell r="B5908" t="str">
            <v>Juego de empaques y tornillos 6"</v>
          </cell>
          <cell r="C5908" t="str">
            <v>un</v>
          </cell>
          <cell r="D5908">
            <v>0.5</v>
          </cell>
          <cell r="E5908">
            <v>65261.599999999984</v>
          </cell>
          <cell r="F5908">
            <v>32630.799999999992</v>
          </cell>
        </row>
        <row r="5909">
          <cell r="A5909">
            <v>0</v>
          </cell>
          <cell r="B5909" t="str">
            <v xml:space="preserve">Transporte </v>
          </cell>
          <cell r="C5909" t="str">
            <v>un</v>
          </cell>
          <cell r="D5909">
            <v>1</v>
          </cell>
          <cell r="E5909">
            <v>16180.512000000001</v>
          </cell>
          <cell r="F5909">
            <v>16180.512000000001</v>
          </cell>
        </row>
        <row r="5910">
          <cell r="A5910">
            <v>0</v>
          </cell>
          <cell r="B5910" t="str">
            <v>Costo directo</v>
          </cell>
          <cell r="C5910">
            <v>0</v>
          </cell>
          <cell r="D5910">
            <v>0</v>
          </cell>
          <cell r="E5910">
            <v>0</v>
          </cell>
          <cell r="F5910">
            <v>420693.31199999998</v>
          </cell>
        </row>
        <row r="5911">
          <cell r="A5911">
            <v>0</v>
          </cell>
          <cell r="B5911" t="str">
            <v xml:space="preserve">A.I.U </v>
          </cell>
          <cell r="C5911">
            <v>0</v>
          </cell>
          <cell r="D5911">
            <v>0</v>
          </cell>
          <cell r="E5911">
            <v>0</v>
          </cell>
          <cell r="F5911">
            <v>0</v>
          </cell>
        </row>
        <row r="5912">
          <cell r="A5912">
            <v>0</v>
          </cell>
          <cell r="B5912" t="str">
            <v>PRECIO UNITARIO (un)</v>
          </cell>
          <cell r="C5912">
            <v>0</v>
          </cell>
          <cell r="D5912">
            <v>0</v>
          </cell>
          <cell r="E5912">
            <v>0</v>
          </cell>
          <cell r="F5912">
            <v>420693</v>
          </cell>
        </row>
        <row r="5913">
          <cell r="A5913">
            <v>0</v>
          </cell>
          <cell r="B5913">
            <v>0</v>
          </cell>
          <cell r="C5913">
            <v>0</v>
          </cell>
          <cell r="D5913">
            <v>0</v>
          </cell>
          <cell r="E5913">
            <v>0</v>
          </cell>
          <cell r="F5913">
            <v>0</v>
          </cell>
        </row>
        <row r="5914">
          <cell r="A5914" t="str">
            <v>6.2.3.33.5.3.6.16</v>
          </cell>
          <cell r="B5914" t="str">
            <v>Pasamuro en Hierro Dúctil de Ø6" L=0,59m, Z=0,27m, extremo brida - liso, según norma de fabricación ASTM A-536; incluye juego de empaques y tornillos</v>
          </cell>
          <cell r="C5914" t="str">
            <v>un</v>
          </cell>
          <cell r="D5914">
            <v>95281</v>
          </cell>
          <cell r="E5914">
            <v>611528</v>
          </cell>
          <cell r="F5914">
            <v>0</v>
          </cell>
        </row>
        <row r="5915">
          <cell r="A5915">
            <v>0</v>
          </cell>
          <cell r="B5915">
            <v>0</v>
          </cell>
          <cell r="C5915">
            <v>0</v>
          </cell>
          <cell r="D5915">
            <v>0</v>
          </cell>
          <cell r="E5915">
            <v>0</v>
          </cell>
          <cell r="F5915">
            <v>0</v>
          </cell>
        </row>
        <row r="5916">
          <cell r="A5916">
            <v>0</v>
          </cell>
          <cell r="B5916" t="str">
            <v>Instalación de Pasamuro en Hierro Dúctil de Ø6" L=0,59m, Z=0,27m, extremo brida - liso, según norma de fabricación ASTM A-536; incluye juego de empaques y tornillos</v>
          </cell>
          <cell r="C5916">
            <v>0</v>
          </cell>
          <cell r="D5916">
            <v>0</v>
          </cell>
          <cell r="E5916">
            <v>0</v>
          </cell>
          <cell r="F5916">
            <v>0</v>
          </cell>
        </row>
        <row r="5917">
          <cell r="A5917">
            <v>0</v>
          </cell>
          <cell r="B5917" t="str">
            <v>Lubricante (500 grs)</v>
          </cell>
          <cell r="C5917" t="str">
            <v>gl</v>
          </cell>
          <cell r="D5917">
            <v>45</v>
          </cell>
          <cell r="E5917">
            <v>15195.999999999998</v>
          </cell>
          <cell r="F5917">
            <v>337.68888888888887</v>
          </cell>
        </row>
        <row r="5918">
          <cell r="A5918">
            <v>0</v>
          </cell>
          <cell r="B5918" t="str">
            <v>Salario Oficial + 4 Ayudantes  dia con prestaciones</v>
          </cell>
          <cell r="C5918" t="str">
            <v>día</v>
          </cell>
          <cell r="D5918">
            <v>2</v>
          </cell>
          <cell r="E5918">
            <v>180845.27999999997</v>
          </cell>
          <cell r="F5918">
            <v>90422.639999999985</v>
          </cell>
        </row>
        <row r="5919">
          <cell r="A5919">
            <v>0</v>
          </cell>
          <cell r="B5919" t="str">
            <v>Herramienta menor (5% M.O.)</v>
          </cell>
          <cell r="C5919" t="str">
            <v>gl</v>
          </cell>
          <cell r="D5919">
            <v>0.05</v>
          </cell>
          <cell r="E5919">
            <v>90422.639999999985</v>
          </cell>
          <cell r="F5919">
            <v>4521.1319999999996</v>
          </cell>
        </row>
        <row r="5920">
          <cell r="A5920">
            <v>0</v>
          </cell>
          <cell r="B5920" t="str">
            <v>Costo directo</v>
          </cell>
          <cell r="C5920">
            <v>0</v>
          </cell>
          <cell r="D5920">
            <v>0</v>
          </cell>
          <cell r="E5920">
            <v>0</v>
          </cell>
          <cell r="F5920">
            <v>95281.460888888876</v>
          </cell>
        </row>
        <row r="5921">
          <cell r="A5921">
            <v>0</v>
          </cell>
          <cell r="B5921" t="str">
            <v xml:space="preserve">A.I.U </v>
          </cell>
          <cell r="C5921">
            <v>0</v>
          </cell>
          <cell r="D5921">
            <v>0</v>
          </cell>
          <cell r="E5921">
            <v>0</v>
          </cell>
          <cell r="F5921">
            <v>0</v>
          </cell>
        </row>
        <row r="5922">
          <cell r="A5922">
            <v>0</v>
          </cell>
          <cell r="B5922" t="str">
            <v>PRECIO UNITARIO (un)</v>
          </cell>
          <cell r="C5922">
            <v>0</v>
          </cell>
          <cell r="D5922">
            <v>0</v>
          </cell>
          <cell r="E5922">
            <v>0</v>
          </cell>
          <cell r="F5922">
            <v>95281</v>
          </cell>
        </row>
        <row r="5923">
          <cell r="A5923">
            <v>0</v>
          </cell>
          <cell r="B5923">
            <v>0</v>
          </cell>
          <cell r="C5923">
            <v>0</v>
          </cell>
          <cell r="D5923">
            <v>0</v>
          </cell>
          <cell r="E5923">
            <v>0</v>
          </cell>
          <cell r="F5923">
            <v>0</v>
          </cell>
        </row>
        <row r="5924">
          <cell r="A5924">
            <v>0</v>
          </cell>
          <cell r="B5924" t="str">
            <v>Suministro de Pasamuro en Hierro Dúctil de Ø6" L=0,59m, Z=0,27m, extremo brida - liso, según norma de fabricación ASTM A-536; incluye juego de empaques y tornillos</v>
          </cell>
          <cell r="C5924">
            <v>0</v>
          </cell>
          <cell r="D5924">
            <v>0</v>
          </cell>
          <cell r="E5924">
            <v>0</v>
          </cell>
          <cell r="F5924">
            <v>0</v>
          </cell>
        </row>
        <row r="5925">
          <cell r="A5925">
            <v>0</v>
          </cell>
          <cell r="B5925" t="str">
            <v>Pasamuro en Hierro Dúctil de Ø6" L=0,59m, Z=0,27m</v>
          </cell>
          <cell r="C5925" t="str">
            <v>un</v>
          </cell>
          <cell r="D5925">
            <v>1</v>
          </cell>
          <cell r="E5925">
            <v>555377</v>
          </cell>
          <cell r="F5925">
            <v>555377</v>
          </cell>
        </row>
        <row r="5926">
          <cell r="A5926">
            <v>0</v>
          </cell>
          <cell r="B5926" t="str">
            <v>Juego de empaques y tornillos 6"</v>
          </cell>
          <cell r="C5926" t="str">
            <v>un</v>
          </cell>
          <cell r="D5926">
            <v>0.5</v>
          </cell>
          <cell r="E5926">
            <v>65261.599999999984</v>
          </cell>
          <cell r="F5926">
            <v>32630.799999999992</v>
          </cell>
        </row>
        <row r="5927">
          <cell r="A5927">
            <v>0</v>
          </cell>
          <cell r="B5927" t="str">
            <v xml:space="preserve">Transporte </v>
          </cell>
          <cell r="C5927" t="str">
            <v>un</v>
          </cell>
          <cell r="D5927">
            <v>1</v>
          </cell>
          <cell r="E5927">
            <v>23520.312000000002</v>
          </cell>
          <cell r="F5927">
            <v>23520.312000000002</v>
          </cell>
        </row>
        <row r="5928">
          <cell r="A5928">
            <v>0</v>
          </cell>
          <cell r="B5928" t="str">
            <v>Costo directo</v>
          </cell>
          <cell r="C5928">
            <v>0</v>
          </cell>
          <cell r="D5928">
            <v>0</v>
          </cell>
          <cell r="E5928">
            <v>0</v>
          </cell>
          <cell r="F5928">
            <v>611528.11200000008</v>
          </cell>
        </row>
        <row r="5929">
          <cell r="A5929">
            <v>0</v>
          </cell>
          <cell r="B5929" t="str">
            <v xml:space="preserve">A.I.U </v>
          </cell>
          <cell r="C5929">
            <v>0</v>
          </cell>
          <cell r="D5929">
            <v>0</v>
          </cell>
          <cell r="E5929">
            <v>0</v>
          </cell>
          <cell r="F5929">
            <v>0</v>
          </cell>
        </row>
        <row r="5930">
          <cell r="A5930">
            <v>0</v>
          </cell>
          <cell r="B5930" t="str">
            <v>PRECIO UNITARIO (un)</v>
          </cell>
          <cell r="C5930">
            <v>0</v>
          </cell>
          <cell r="D5930">
            <v>0</v>
          </cell>
          <cell r="E5930">
            <v>0</v>
          </cell>
          <cell r="F5930">
            <v>611528</v>
          </cell>
        </row>
        <row r="5931">
          <cell r="A5931">
            <v>0</v>
          </cell>
          <cell r="B5931">
            <v>0</v>
          </cell>
          <cell r="C5931">
            <v>0</v>
          </cell>
          <cell r="D5931">
            <v>0</v>
          </cell>
          <cell r="E5931">
            <v>0</v>
          </cell>
          <cell r="F5931">
            <v>0</v>
          </cell>
        </row>
        <row r="5932">
          <cell r="A5932" t="str">
            <v>6.2.3.33.5.3.6.17</v>
          </cell>
          <cell r="B5932" t="str">
            <v>Pasamuro en Hierro Dúctil de Ø6" L=1,00m, Z=0,125m, extremo brida - liso, según norma de fabricación ASTM A-536; incluye juego de empaques y tornillos</v>
          </cell>
          <cell r="C5932" t="str">
            <v>un</v>
          </cell>
          <cell r="D5932">
            <v>95281</v>
          </cell>
          <cell r="E5932">
            <v>924495</v>
          </cell>
          <cell r="F5932">
            <v>0</v>
          </cell>
        </row>
        <row r="5933">
          <cell r="A5933">
            <v>0</v>
          </cell>
          <cell r="B5933">
            <v>0</v>
          </cell>
          <cell r="C5933">
            <v>0</v>
          </cell>
          <cell r="D5933">
            <v>0</v>
          </cell>
          <cell r="E5933">
            <v>0</v>
          </cell>
          <cell r="F5933">
            <v>0</v>
          </cell>
        </row>
        <row r="5934">
          <cell r="A5934">
            <v>0</v>
          </cell>
          <cell r="B5934" t="str">
            <v>Instalación de Pasamuro en Hierro Dúctil de Ø6" L=1,00m, Z=0,125m, extremo brida - liso, según norma de fabricación ASTM A-536; incluye juego de empaques y tornillos</v>
          </cell>
          <cell r="C5934">
            <v>0</v>
          </cell>
          <cell r="D5934">
            <v>0</v>
          </cell>
          <cell r="E5934">
            <v>0</v>
          </cell>
          <cell r="F5934">
            <v>0</v>
          </cell>
        </row>
        <row r="5935">
          <cell r="A5935">
            <v>0</v>
          </cell>
          <cell r="B5935" t="str">
            <v>Lubricante (500 grs)</v>
          </cell>
          <cell r="C5935" t="str">
            <v>gl</v>
          </cell>
          <cell r="D5935">
            <v>45</v>
          </cell>
          <cell r="E5935">
            <v>15195.999999999998</v>
          </cell>
          <cell r="F5935">
            <v>337.68888888888887</v>
          </cell>
        </row>
        <row r="5936">
          <cell r="A5936">
            <v>0</v>
          </cell>
          <cell r="B5936" t="str">
            <v>Salario Oficial + 4 Ayudantes  dia con prestaciones</v>
          </cell>
          <cell r="C5936" t="str">
            <v>día</v>
          </cell>
          <cell r="D5936">
            <v>2</v>
          </cell>
          <cell r="E5936">
            <v>180845.27999999997</v>
          </cell>
          <cell r="F5936">
            <v>90422.639999999985</v>
          </cell>
        </row>
        <row r="5937">
          <cell r="A5937">
            <v>0</v>
          </cell>
          <cell r="B5937" t="str">
            <v>Herramienta menor (5% M.O.)</v>
          </cell>
          <cell r="C5937" t="str">
            <v>gl</v>
          </cell>
          <cell r="D5937">
            <v>0.05</v>
          </cell>
          <cell r="E5937">
            <v>90422.639999999985</v>
          </cell>
          <cell r="F5937">
            <v>4521.1319999999996</v>
          </cell>
        </row>
        <row r="5938">
          <cell r="A5938">
            <v>0</v>
          </cell>
          <cell r="B5938" t="str">
            <v>Costo directo</v>
          </cell>
          <cell r="C5938">
            <v>0</v>
          </cell>
          <cell r="D5938">
            <v>0</v>
          </cell>
          <cell r="E5938">
            <v>0</v>
          </cell>
          <cell r="F5938">
            <v>95281.460888888876</v>
          </cell>
        </row>
        <row r="5939">
          <cell r="A5939">
            <v>0</v>
          </cell>
          <cell r="B5939" t="str">
            <v xml:space="preserve">A.I.U </v>
          </cell>
          <cell r="C5939">
            <v>0</v>
          </cell>
          <cell r="D5939">
            <v>0</v>
          </cell>
          <cell r="E5939">
            <v>0</v>
          </cell>
          <cell r="F5939">
            <v>0</v>
          </cell>
        </row>
        <row r="5940">
          <cell r="A5940">
            <v>0</v>
          </cell>
          <cell r="B5940" t="str">
            <v>PRECIO UNITARIO (un)</v>
          </cell>
          <cell r="C5940">
            <v>0</v>
          </cell>
          <cell r="D5940">
            <v>0</v>
          </cell>
          <cell r="E5940">
            <v>0</v>
          </cell>
          <cell r="F5940">
            <v>95281</v>
          </cell>
        </row>
        <row r="5941">
          <cell r="A5941">
            <v>0</v>
          </cell>
          <cell r="B5941">
            <v>0</v>
          </cell>
          <cell r="C5941">
            <v>0</v>
          </cell>
          <cell r="D5941">
            <v>0</v>
          </cell>
          <cell r="E5941">
            <v>0</v>
          </cell>
          <cell r="F5941">
            <v>0</v>
          </cell>
        </row>
        <row r="5942">
          <cell r="A5942">
            <v>0</v>
          </cell>
          <cell r="B5942" t="str">
            <v>Suministro de Pasamuro en Hierro Dúctil de Ø6" L=1,00m, Z=0,125m, extremo brida - liso, según norma de fabricación ASTM A-536; incluye juego de empaques y tornillos</v>
          </cell>
          <cell r="C5942">
            <v>0</v>
          </cell>
          <cell r="D5942">
            <v>0</v>
          </cell>
          <cell r="E5942">
            <v>0</v>
          </cell>
          <cell r="F5942">
            <v>0</v>
          </cell>
        </row>
        <row r="5943">
          <cell r="A5943">
            <v>0</v>
          </cell>
          <cell r="B5943" t="str">
            <v>Pasamuro en Hierro Dúctil de Ø6" L=1,00m, Z=0,125m</v>
          </cell>
          <cell r="C5943" t="str">
            <v>un</v>
          </cell>
          <cell r="D5943">
            <v>1</v>
          </cell>
          <cell r="E5943">
            <v>856307</v>
          </cell>
          <cell r="F5943">
            <v>856307</v>
          </cell>
        </row>
        <row r="5944">
          <cell r="A5944">
            <v>0</v>
          </cell>
          <cell r="B5944" t="str">
            <v>Juego de empaques y tornillos 6"</v>
          </cell>
          <cell r="C5944" t="str">
            <v>un</v>
          </cell>
          <cell r="D5944">
            <v>0.5</v>
          </cell>
          <cell r="E5944">
            <v>65261.599999999984</v>
          </cell>
          <cell r="F5944">
            <v>32630.799999999992</v>
          </cell>
        </row>
        <row r="5945">
          <cell r="A5945">
            <v>0</v>
          </cell>
          <cell r="B5945" t="str">
            <v xml:space="preserve">Transporte </v>
          </cell>
          <cell r="C5945" t="str">
            <v>un</v>
          </cell>
          <cell r="D5945">
            <v>1</v>
          </cell>
          <cell r="E5945">
            <v>35557.512000000002</v>
          </cell>
          <cell r="F5945">
            <v>35557.512000000002</v>
          </cell>
        </row>
        <row r="5946">
          <cell r="A5946">
            <v>0</v>
          </cell>
          <cell r="B5946" t="str">
            <v>Costo directo</v>
          </cell>
          <cell r="C5946">
            <v>0</v>
          </cell>
          <cell r="D5946">
            <v>0</v>
          </cell>
          <cell r="E5946">
            <v>0</v>
          </cell>
          <cell r="F5946">
            <v>924495.31200000003</v>
          </cell>
        </row>
        <row r="5947">
          <cell r="A5947">
            <v>0</v>
          </cell>
          <cell r="B5947" t="str">
            <v xml:space="preserve">A.I.U </v>
          </cell>
          <cell r="C5947">
            <v>0</v>
          </cell>
          <cell r="D5947">
            <v>0</v>
          </cell>
          <cell r="E5947">
            <v>0</v>
          </cell>
          <cell r="F5947">
            <v>0</v>
          </cell>
        </row>
        <row r="5948">
          <cell r="A5948">
            <v>0</v>
          </cell>
          <cell r="B5948" t="str">
            <v>PRECIO UNITARIO (un)</v>
          </cell>
          <cell r="C5948">
            <v>0</v>
          </cell>
          <cell r="D5948">
            <v>0</v>
          </cell>
          <cell r="E5948">
            <v>0</v>
          </cell>
          <cell r="F5948">
            <v>924495</v>
          </cell>
        </row>
        <row r="5949">
          <cell r="A5949">
            <v>0</v>
          </cell>
          <cell r="B5949">
            <v>0</v>
          </cell>
          <cell r="C5949">
            <v>0</v>
          </cell>
          <cell r="D5949">
            <v>0</v>
          </cell>
          <cell r="E5949">
            <v>0</v>
          </cell>
          <cell r="F5949">
            <v>0</v>
          </cell>
        </row>
        <row r="5950">
          <cell r="A5950" t="str">
            <v>6.2.3.33.5.3.6.18</v>
          </cell>
          <cell r="B5950" t="str">
            <v>Pasamuro en Hierro Dúctil de Ø6" L=0,20m, Z=0,16m, extremo brida - liso, según norma de fabricación ASTM A-536; incluye juego de empaques y tornillos</v>
          </cell>
          <cell r="C5950" t="str">
            <v>un</v>
          </cell>
          <cell r="D5950">
            <v>63634</v>
          </cell>
          <cell r="E5950">
            <v>313826</v>
          </cell>
          <cell r="F5950">
            <v>0</v>
          </cell>
        </row>
        <row r="5951">
          <cell r="A5951">
            <v>0</v>
          </cell>
          <cell r="B5951">
            <v>0</v>
          </cell>
          <cell r="C5951">
            <v>0</v>
          </cell>
          <cell r="D5951">
            <v>0</v>
          </cell>
          <cell r="E5951">
            <v>0</v>
          </cell>
          <cell r="F5951">
            <v>0</v>
          </cell>
        </row>
        <row r="5952">
          <cell r="A5952">
            <v>0</v>
          </cell>
          <cell r="B5952" t="str">
            <v>Instalación de Pasamuro en Hierro Dúctil de Ø6" L=0,20m, Z=0,16m, extremo brida - liso, según norma de fabricación ASTM A-536; incluye juego de empaques y tornillos</v>
          </cell>
          <cell r="C5952">
            <v>0</v>
          </cell>
          <cell r="D5952">
            <v>0</v>
          </cell>
          <cell r="E5952">
            <v>0</v>
          </cell>
          <cell r="F5952">
            <v>0</v>
          </cell>
        </row>
        <row r="5953">
          <cell r="A5953">
            <v>0</v>
          </cell>
          <cell r="B5953" t="str">
            <v>Lubricante (500 grs)</v>
          </cell>
          <cell r="C5953" t="str">
            <v>gl</v>
          </cell>
          <cell r="D5953">
            <v>45</v>
          </cell>
          <cell r="E5953">
            <v>15195.999999999998</v>
          </cell>
          <cell r="F5953">
            <v>337.68888888888887</v>
          </cell>
        </row>
        <row r="5954">
          <cell r="A5954">
            <v>0</v>
          </cell>
          <cell r="B5954" t="str">
            <v>Salario Oficial + 2 Ayudantes  dia con prestaciones</v>
          </cell>
          <cell r="C5954" t="str">
            <v>día</v>
          </cell>
          <cell r="D5954">
            <v>2</v>
          </cell>
          <cell r="E5954">
            <v>120563.51999999999</v>
          </cell>
          <cell r="F5954">
            <v>60281.759999999995</v>
          </cell>
        </row>
        <row r="5955">
          <cell r="A5955">
            <v>0</v>
          </cell>
          <cell r="B5955" t="str">
            <v>Herramienta menor (5% M.O.)</v>
          </cell>
          <cell r="C5955" t="str">
            <v>gl</v>
          </cell>
          <cell r="D5955">
            <v>0.05</v>
          </cell>
          <cell r="E5955">
            <v>60281.759999999995</v>
          </cell>
          <cell r="F5955">
            <v>3014.0879999999997</v>
          </cell>
        </row>
        <row r="5956">
          <cell r="A5956">
            <v>0</v>
          </cell>
          <cell r="B5956" t="str">
            <v>Precio directo</v>
          </cell>
          <cell r="C5956">
            <v>0</v>
          </cell>
          <cell r="D5956">
            <v>0</v>
          </cell>
          <cell r="E5956">
            <v>0</v>
          </cell>
          <cell r="F5956">
            <v>63633.536888888877</v>
          </cell>
        </row>
        <row r="5957">
          <cell r="A5957">
            <v>0</v>
          </cell>
          <cell r="B5957" t="str">
            <v xml:space="preserve">A.I.U </v>
          </cell>
          <cell r="C5957">
            <v>0</v>
          </cell>
          <cell r="D5957">
            <v>0</v>
          </cell>
          <cell r="E5957">
            <v>0</v>
          </cell>
          <cell r="F5957">
            <v>0</v>
          </cell>
        </row>
        <row r="5958">
          <cell r="A5958">
            <v>0</v>
          </cell>
          <cell r="B5958" t="str">
            <v>PRECIO UNITARIO (un)</v>
          </cell>
          <cell r="C5958">
            <v>0</v>
          </cell>
          <cell r="D5958">
            <v>0</v>
          </cell>
          <cell r="E5958">
            <v>0</v>
          </cell>
          <cell r="F5958">
            <v>63634</v>
          </cell>
        </row>
        <row r="5959">
          <cell r="A5959">
            <v>0</v>
          </cell>
          <cell r="B5959">
            <v>0</v>
          </cell>
          <cell r="C5959">
            <v>0</v>
          </cell>
          <cell r="D5959">
            <v>0</v>
          </cell>
          <cell r="E5959">
            <v>0</v>
          </cell>
          <cell r="F5959">
            <v>0</v>
          </cell>
        </row>
        <row r="5960">
          <cell r="A5960">
            <v>0</v>
          </cell>
          <cell r="B5960" t="str">
            <v>Suministro de Pasamuro en Hierro Dúctil de Ø6" L=0,20m, Z=0,16m, extremo brida - liso, según norma de fabricación ASTM A-536; incluye juego de empaques y tornillos</v>
          </cell>
          <cell r="C5960">
            <v>0</v>
          </cell>
          <cell r="D5960">
            <v>0</v>
          </cell>
          <cell r="E5960">
            <v>0</v>
          </cell>
          <cell r="F5960">
            <v>0</v>
          </cell>
        </row>
        <row r="5961">
          <cell r="A5961">
            <v>0</v>
          </cell>
          <cell r="B5961" t="str">
            <v>Pasamuro en Hierro Dúctil de Ø6" L=0,20m, Z=0,16m</v>
          </cell>
          <cell r="C5961" t="str">
            <v>un</v>
          </cell>
          <cell r="D5961">
            <v>1</v>
          </cell>
          <cell r="E5961">
            <v>269125</v>
          </cell>
          <cell r="F5961">
            <v>269125</v>
          </cell>
        </row>
        <row r="5962">
          <cell r="A5962">
            <v>0</v>
          </cell>
          <cell r="B5962" t="str">
            <v>Juego de empaques y tornillos 6"</v>
          </cell>
          <cell r="C5962" t="str">
            <v>un</v>
          </cell>
          <cell r="D5962">
            <v>0.5</v>
          </cell>
          <cell r="E5962">
            <v>65261.599999999984</v>
          </cell>
          <cell r="F5962">
            <v>32630.799999999992</v>
          </cell>
        </row>
        <row r="5963">
          <cell r="A5963">
            <v>0</v>
          </cell>
          <cell r="B5963" t="str">
            <v xml:space="preserve">Transporte </v>
          </cell>
          <cell r="C5963" t="str">
            <v>un</v>
          </cell>
          <cell r="D5963">
            <v>1</v>
          </cell>
          <cell r="E5963">
            <v>12070.232</v>
          </cell>
          <cell r="F5963">
            <v>12070.232</v>
          </cell>
        </row>
        <row r="5964">
          <cell r="A5964">
            <v>0</v>
          </cell>
          <cell r="B5964" t="str">
            <v>Precio directo</v>
          </cell>
          <cell r="C5964">
            <v>0</v>
          </cell>
          <cell r="D5964">
            <v>0</v>
          </cell>
          <cell r="E5964">
            <v>0</v>
          </cell>
          <cell r="F5964">
            <v>313826.03200000001</v>
          </cell>
        </row>
        <row r="5965">
          <cell r="A5965">
            <v>0</v>
          </cell>
          <cell r="B5965" t="str">
            <v xml:space="preserve">A.I.U </v>
          </cell>
          <cell r="C5965">
            <v>0</v>
          </cell>
          <cell r="D5965">
            <v>0</v>
          </cell>
          <cell r="E5965">
            <v>0</v>
          </cell>
          <cell r="F5965">
            <v>0</v>
          </cell>
        </row>
        <row r="5966">
          <cell r="A5966">
            <v>0</v>
          </cell>
          <cell r="B5966" t="str">
            <v>PRECIO UNITARIO (un)</v>
          </cell>
          <cell r="C5966">
            <v>0</v>
          </cell>
          <cell r="D5966">
            <v>0</v>
          </cell>
          <cell r="E5966">
            <v>0</v>
          </cell>
          <cell r="F5966">
            <v>313826</v>
          </cell>
        </row>
        <row r="5967">
          <cell r="A5967">
            <v>0</v>
          </cell>
          <cell r="B5967">
            <v>0</v>
          </cell>
          <cell r="C5967">
            <v>0</v>
          </cell>
          <cell r="D5967">
            <v>0</v>
          </cell>
          <cell r="E5967">
            <v>0</v>
          </cell>
          <cell r="F5967">
            <v>0</v>
          </cell>
        </row>
        <row r="5968">
          <cell r="A5968" t="str">
            <v>6.2.3.33.5.3.7</v>
          </cell>
          <cell r="B5968" t="str">
            <v>Pasamuro en Hierro Dúctil de Ø8", extremo brida - liso, según norma de fabricación ASTM A-536; incluye juego de empaques y tornillos</v>
          </cell>
          <cell r="C5968">
            <v>0</v>
          </cell>
          <cell r="D5968">
            <v>0</v>
          </cell>
          <cell r="E5968">
            <v>0</v>
          </cell>
          <cell r="F5968">
            <v>0</v>
          </cell>
        </row>
        <row r="5969">
          <cell r="A5969">
            <v>0</v>
          </cell>
          <cell r="B5969">
            <v>0</v>
          </cell>
          <cell r="C5969">
            <v>0</v>
          </cell>
          <cell r="D5969">
            <v>0</v>
          </cell>
          <cell r="E5969">
            <v>0</v>
          </cell>
          <cell r="F5969">
            <v>0</v>
          </cell>
        </row>
        <row r="5970">
          <cell r="A5970" t="str">
            <v>6.2.3.33.5.3.7.1</v>
          </cell>
          <cell r="B5970" t="str">
            <v>Pasamuro en Hierro Dúctil de Ø8" L=0,93m, Z=0,45m, extremo brida - liso, según norma de fabricación ASTM A-536; incluye juego de empaques y tornillos</v>
          </cell>
          <cell r="C5970" t="str">
            <v>un</v>
          </cell>
          <cell r="D5970">
            <v>127098</v>
          </cell>
          <cell r="E5970">
            <v>1123300</v>
          </cell>
          <cell r="F5970">
            <v>0</v>
          </cell>
        </row>
        <row r="5971">
          <cell r="A5971">
            <v>0</v>
          </cell>
          <cell r="B5971">
            <v>0</v>
          </cell>
          <cell r="C5971">
            <v>0</v>
          </cell>
          <cell r="D5971">
            <v>0</v>
          </cell>
          <cell r="E5971">
            <v>0</v>
          </cell>
          <cell r="F5971">
            <v>0</v>
          </cell>
        </row>
        <row r="5972">
          <cell r="A5972">
            <v>0</v>
          </cell>
          <cell r="B5972" t="str">
            <v>Instalación de Pasamuro en Hierro Dúctil de Ø8" L=0,93m, Z=0,45m, extremo brida - liso, según norma de fabricación ASTM A-536; incluye juego de empaques y tornillos</v>
          </cell>
          <cell r="C5972">
            <v>0</v>
          </cell>
          <cell r="D5972">
            <v>0</v>
          </cell>
          <cell r="E5972">
            <v>0</v>
          </cell>
          <cell r="F5972">
            <v>0</v>
          </cell>
        </row>
        <row r="5973">
          <cell r="A5973">
            <v>0</v>
          </cell>
          <cell r="B5973" t="str">
            <v>Lubricante (500 grs)</v>
          </cell>
          <cell r="C5973" t="str">
            <v>gl</v>
          </cell>
          <cell r="D5973">
            <v>30</v>
          </cell>
          <cell r="E5973">
            <v>15195.999999999998</v>
          </cell>
          <cell r="F5973">
            <v>506.53333333333325</v>
          </cell>
        </row>
        <row r="5974">
          <cell r="A5974">
            <v>0</v>
          </cell>
          <cell r="B5974" t="str">
            <v>Salario Oficial + 2 Ayudantes  dia con prestaciones</v>
          </cell>
          <cell r="C5974" t="str">
            <v>día</v>
          </cell>
          <cell r="D5974">
            <v>1</v>
          </cell>
          <cell r="E5974">
            <v>120563.51999999999</v>
          </cell>
          <cell r="F5974">
            <v>120563.51999999999</v>
          </cell>
        </row>
        <row r="5975">
          <cell r="A5975">
            <v>0</v>
          </cell>
          <cell r="B5975" t="str">
            <v>Herramienta menor (5% M.O.)</v>
          </cell>
          <cell r="C5975" t="str">
            <v>gl</v>
          </cell>
          <cell r="D5975">
            <v>0.05</v>
          </cell>
          <cell r="E5975">
            <v>120563.51999999999</v>
          </cell>
          <cell r="F5975">
            <v>6028.1759999999995</v>
          </cell>
        </row>
        <row r="5976">
          <cell r="A5976">
            <v>0</v>
          </cell>
          <cell r="B5976" t="str">
            <v>Costo directo</v>
          </cell>
          <cell r="C5976">
            <v>0</v>
          </cell>
          <cell r="D5976">
            <v>0</v>
          </cell>
          <cell r="E5976">
            <v>0</v>
          </cell>
          <cell r="F5976">
            <v>127098.22933333332</v>
          </cell>
        </row>
        <row r="5977">
          <cell r="A5977">
            <v>0</v>
          </cell>
          <cell r="B5977" t="str">
            <v xml:space="preserve">A.I.U </v>
          </cell>
          <cell r="C5977">
            <v>0</v>
          </cell>
          <cell r="D5977">
            <v>0</v>
          </cell>
          <cell r="E5977">
            <v>0</v>
          </cell>
          <cell r="F5977">
            <v>0</v>
          </cell>
        </row>
        <row r="5978">
          <cell r="A5978">
            <v>0</v>
          </cell>
          <cell r="B5978" t="str">
            <v>PRECIO UNITARIO (un)</v>
          </cell>
          <cell r="C5978">
            <v>0</v>
          </cell>
          <cell r="D5978">
            <v>0</v>
          </cell>
          <cell r="E5978">
            <v>0</v>
          </cell>
          <cell r="F5978">
            <v>127098</v>
          </cell>
        </row>
        <row r="5979">
          <cell r="A5979">
            <v>0</v>
          </cell>
          <cell r="B5979">
            <v>0</v>
          </cell>
          <cell r="C5979">
            <v>0</v>
          </cell>
          <cell r="D5979">
            <v>0</v>
          </cell>
          <cell r="E5979">
            <v>0</v>
          </cell>
          <cell r="F5979">
            <v>0</v>
          </cell>
        </row>
        <row r="5980">
          <cell r="A5980">
            <v>0</v>
          </cell>
          <cell r="B5980" t="str">
            <v>Suministro de Pasamuro en Hierro Dúctil de Ø8" L=0,93m, Z=0,45m, extremo brida - liso, según norma de fabricación ASTM A-536; incluye juego de empaques y tornillos</v>
          </cell>
          <cell r="C5980">
            <v>0</v>
          </cell>
          <cell r="D5980">
            <v>0</v>
          </cell>
          <cell r="E5980">
            <v>0</v>
          </cell>
          <cell r="F5980">
            <v>0</v>
          </cell>
        </row>
        <row r="5981">
          <cell r="A5981">
            <v>0</v>
          </cell>
          <cell r="B5981" t="str">
            <v>Pasamuro en Hierro Dúctil de Ø8" L=0,93m, Z=0,45m</v>
          </cell>
          <cell r="C5981" t="str">
            <v>un</v>
          </cell>
          <cell r="D5981">
            <v>1</v>
          </cell>
          <cell r="E5981">
            <v>1045918.2608695652</v>
          </cell>
          <cell r="F5981">
            <v>1045918.2608695652</v>
          </cell>
        </row>
        <row r="5982">
          <cell r="A5982">
            <v>0</v>
          </cell>
          <cell r="B5982" t="str">
            <v>Juego de empaques y tornillos 8"</v>
          </cell>
          <cell r="C5982" t="str">
            <v>un</v>
          </cell>
          <cell r="D5982">
            <v>0.5</v>
          </cell>
          <cell r="E5982">
            <v>68356.479999999981</v>
          </cell>
          <cell r="F5982">
            <v>34178.239999999991</v>
          </cell>
        </row>
        <row r="5983">
          <cell r="A5983">
            <v>0</v>
          </cell>
          <cell r="B5983" t="str">
            <v xml:space="preserve">Transporte </v>
          </cell>
          <cell r="C5983" t="str">
            <v>un</v>
          </cell>
          <cell r="D5983">
            <v>1</v>
          </cell>
          <cell r="E5983">
            <v>43203.860034782607</v>
          </cell>
          <cell r="F5983">
            <v>43203.860034782607</v>
          </cell>
        </row>
        <row r="5984">
          <cell r="A5984">
            <v>0</v>
          </cell>
          <cell r="B5984" t="str">
            <v>Costo directo</v>
          </cell>
          <cell r="C5984">
            <v>0</v>
          </cell>
          <cell r="D5984">
            <v>0</v>
          </cell>
          <cell r="E5984">
            <v>0</v>
          </cell>
          <cell r="F5984">
            <v>1123300.3609043479</v>
          </cell>
        </row>
        <row r="5985">
          <cell r="A5985">
            <v>0</v>
          </cell>
          <cell r="B5985" t="str">
            <v xml:space="preserve">A.I.U </v>
          </cell>
          <cell r="C5985">
            <v>0</v>
          </cell>
          <cell r="D5985">
            <v>0</v>
          </cell>
          <cell r="E5985">
            <v>0</v>
          </cell>
          <cell r="F5985">
            <v>0</v>
          </cell>
        </row>
        <row r="5986">
          <cell r="A5986">
            <v>0</v>
          </cell>
          <cell r="B5986" t="str">
            <v>PRECIO UNITARIO (un)</v>
          </cell>
          <cell r="C5986">
            <v>0</v>
          </cell>
          <cell r="D5986">
            <v>0</v>
          </cell>
          <cell r="E5986">
            <v>0</v>
          </cell>
          <cell r="F5986">
            <v>1123300</v>
          </cell>
        </row>
        <row r="5987">
          <cell r="A5987">
            <v>0</v>
          </cell>
          <cell r="B5987">
            <v>0</v>
          </cell>
          <cell r="C5987">
            <v>0</v>
          </cell>
          <cell r="D5987">
            <v>0</v>
          </cell>
          <cell r="E5987">
            <v>0</v>
          </cell>
          <cell r="F5987">
            <v>0</v>
          </cell>
        </row>
        <row r="5988">
          <cell r="A5988" t="str">
            <v>6.2.3.33.5.3.7.6</v>
          </cell>
          <cell r="B5988" t="str">
            <v>Pasamuro en Hierro Dúctil de Ø8" L=0,77m, Z=0,62m, extremo brida - liso, según norma de fabricación ASTM A-536; incluye juego de empaques y tornillos</v>
          </cell>
          <cell r="C5988" t="str">
            <v>un</v>
          </cell>
          <cell r="D5988">
            <v>127098</v>
          </cell>
          <cell r="E5988">
            <v>966006</v>
          </cell>
          <cell r="F5988">
            <v>0</v>
          </cell>
        </row>
        <row r="5989">
          <cell r="A5989">
            <v>0</v>
          </cell>
          <cell r="B5989">
            <v>0</v>
          </cell>
          <cell r="C5989">
            <v>0</v>
          </cell>
          <cell r="D5989">
            <v>0</v>
          </cell>
          <cell r="E5989">
            <v>0</v>
          </cell>
          <cell r="F5989">
            <v>0</v>
          </cell>
        </row>
        <row r="5990">
          <cell r="A5990">
            <v>0</v>
          </cell>
          <cell r="B5990" t="str">
            <v>Instalación de Pasamuro en Hierro Dúctil de Ø8" L=0,77m, Z=0,62m, extremo brida - liso, según norma de fabricación ASTM A-536; incluye juego de empaques y tornillos</v>
          </cell>
          <cell r="C5990">
            <v>0</v>
          </cell>
          <cell r="D5990">
            <v>0</v>
          </cell>
          <cell r="E5990">
            <v>0</v>
          </cell>
          <cell r="F5990">
            <v>0</v>
          </cell>
        </row>
        <row r="5991">
          <cell r="A5991">
            <v>0</v>
          </cell>
          <cell r="B5991" t="str">
            <v>Lubricante (500 grs)</v>
          </cell>
          <cell r="C5991" t="str">
            <v>gl</v>
          </cell>
          <cell r="D5991">
            <v>30</v>
          </cell>
          <cell r="E5991">
            <v>15195.999999999998</v>
          </cell>
          <cell r="F5991">
            <v>506.53333333333325</v>
          </cell>
        </row>
        <row r="5992">
          <cell r="A5992">
            <v>0</v>
          </cell>
          <cell r="B5992" t="str">
            <v>Salario Oficial + 2 Ayudantes  dia con prestaciones</v>
          </cell>
          <cell r="C5992" t="str">
            <v>día</v>
          </cell>
          <cell r="D5992">
            <v>1</v>
          </cell>
          <cell r="E5992">
            <v>120563.51999999999</v>
          </cell>
          <cell r="F5992">
            <v>120563.51999999999</v>
          </cell>
        </row>
        <row r="5993">
          <cell r="A5993">
            <v>0</v>
          </cell>
          <cell r="B5993" t="str">
            <v>Herramienta menor (5% M.O.)</v>
          </cell>
          <cell r="C5993" t="str">
            <v>gl</v>
          </cell>
          <cell r="D5993">
            <v>0.05</v>
          </cell>
          <cell r="E5993">
            <v>120563.51999999999</v>
          </cell>
          <cell r="F5993">
            <v>6028.1759999999995</v>
          </cell>
        </row>
        <row r="5994">
          <cell r="A5994">
            <v>0</v>
          </cell>
          <cell r="B5994" t="str">
            <v>Costo directo</v>
          </cell>
          <cell r="C5994">
            <v>0</v>
          </cell>
          <cell r="D5994">
            <v>0</v>
          </cell>
          <cell r="E5994">
            <v>0</v>
          </cell>
          <cell r="F5994">
            <v>127098.22933333332</v>
          </cell>
        </row>
        <row r="5995">
          <cell r="A5995">
            <v>0</v>
          </cell>
          <cell r="B5995" t="str">
            <v xml:space="preserve">A.I.U </v>
          </cell>
          <cell r="C5995">
            <v>0</v>
          </cell>
          <cell r="D5995">
            <v>0</v>
          </cell>
          <cell r="E5995">
            <v>0</v>
          </cell>
          <cell r="F5995">
            <v>0</v>
          </cell>
        </row>
        <row r="5996">
          <cell r="A5996">
            <v>0</v>
          </cell>
          <cell r="B5996" t="str">
            <v>PRECIO UNITARIO (un)</v>
          </cell>
          <cell r="C5996">
            <v>0</v>
          </cell>
          <cell r="D5996">
            <v>0</v>
          </cell>
          <cell r="E5996">
            <v>0</v>
          </cell>
          <cell r="F5996">
            <v>127098</v>
          </cell>
        </row>
        <row r="5997">
          <cell r="A5997">
            <v>0</v>
          </cell>
          <cell r="B5997">
            <v>0</v>
          </cell>
          <cell r="C5997">
            <v>0</v>
          </cell>
          <cell r="D5997">
            <v>0</v>
          </cell>
          <cell r="E5997">
            <v>0</v>
          </cell>
          <cell r="F5997">
            <v>0</v>
          </cell>
        </row>
        <row r="5998">
          <cell r="A5998">
            <v>0</v>
          </cell>
          <cell r="B5998" t="str">
            <v>Suministro de Pasamuro en Hierro Dúctil de Ø8" L=0,77m, Z=0,62m, extremo brida - liso, según norma de fabricación ASTM A-536; incluye juego de empaques y tornillos</v>
          </cell>
          <cell r="C5998">
            <v>0</v>
          </cell>
          <cell r="D5998">
            <v>0</v>
          </cell>
          <cell r="E5998">
            <v>0</v>
          </cell>
          <cell r="F5998">
            <v>0</v>
          </cell>
        </row>
        <row r="5999">
          <cell r="A5999">
            <v>0</v>
          </cell>
          <cell r="B5999" t="str">
            <v>Pasamuro en Hierro Dúctil de Ø8" L=0,77m, Z=0,62m</v>
          </cell>
          <cell r="C5999" t="str">
            <v>un</v>
          </cell>
          <cell r="D5999">
            <v>1</v>
          </cell>
          <cell r="E5999">
            <v>894673.65217391308</v>
          </cell>
          <cell r="F5999">
            <v>894673.65217391308</v>
          </cell>
        </row>
        <row r="6000">
          <cell r="A6000">
            <v>0</v>
          </cell>
          <cell r="B6000" t="str">
            <v>Juego de empaques y tornillos 8"</v>
          </cell>
          <cell r="C6000" t="str">
            <v>un</v>
          </cell>
          <cell r="D6000">
            <v>0.5</v>
          </cell>
          <cell r="E6000">
            <v>68356.479999999981</v>
          </cell>
          <cell r="F6000">
            <v>34178.239999999991</v>
          </cell>
        </row>
        <row r="6001">
          <cell r="A6001">
            <v>0</v>
          </cell>
          <cell r="B6001" t="str">
            <v xml:space="preserve">Transporte </v>
          </cell>
          <cell r="C6001" t="str">
            <v>un</v>
          </cell>
          <cell r="D6001">
            <v>1</v>
          </cell>
          <cell r="E6001">
            <v>37154.075686956523</v>
          </cell>
          <cell r="F6001">
            <v>37154.075686956523</v>
          </cell>
        </row>
        <row r="6002">
          <cell r="A6002">
            <v>0</v>
          </cell>
          <cell r="B6002" t="str">
            <v>Costo directo</v>
          </cell>
          <cell r="C6002">
            <v>0</v>
          </cell>
          <cell r="D6002">
            <v>0</v>
          </cell>
          <cell r="E6002">
            <v>0</v>
          </cell>
          <cell r="F6002">
            <v>966005.9678608696</v>
          </cell>
        </row>
        <row r="6003">
          <cell r="A6003">
            <v>0</v>
          </cell>
          <cell r="B6003" t="str">
            <v xml:space="preserve">A.I.U </v>
          </cell>
          <cell r="C6003">
            <v>0</v>
          </cell>
          <cell r="D6003">
            <v>0</v>
          </cell>
          <cell r="E6003">
            <v>0</v>
          </cell>
          <cell r="F6003">
            <v>0</v>
          </cell>
        </row>
        <row r="6004">
          <cell r="A6004">
            <v>0</v>
          </cell>
          <cell r="B6004" t="str">
            <v>PRECIO UNITARIO (un)</v>
          </cell>
          <cell r="C6004">
            <v>0</v>
          </cell>
          <cell r="D6004">
            <v>0</v>
          </cell>
          <cell r="E6004">
            <v>0</v>
          </cell>
          <cell r="F6004">
            <v>966006</v>
          </cell>
        </row>
        <row r="6005">
          <cell r="A6005">
            <v>0</v>
          </cell>
          <cell r="B6005">
            <v>0</v>
          </cell>
          <cell r="C6005">
            <v>0</v>
          </cell>
          <cell r="D6005">
            <v>0</v>
          </cell>
          <cell r="E6005">
            <v>0</v>
          </cell>
          <cell r="F6005">
            <v>0</v>
          </cell>
        </row>
        <row r="6006">
          <cell r="A6006" t="str">
            <v>6.2.3.34</v>
          </cell>
          <cell r="B6006" t="str">
            <v>Collar de derivación en Hierro Dúctil para PVC</v>
          </cell>
          <cell r="C6006">
            <v>0</v>
          </cell>
          <cell r="D6006">
            <v>0</v>
          </cell>
          <cell r="E6006">
            <v>0</v>
          </cell>
          <cell r="F6006">
            <v>0</v>
          </cell>
        </row>
        <row r="6007">
          <cell r="A6007">
            <v>0</v>
          </cell>
          <cell r="B6007">
            <v>0</v>
          </cell>
          <cell r="C6007">
            <v>0</v>
          </cell>
          <cell r="D6007">
            <v>0</v>
          </cell>
          <cell r="E6007">
            <v>0</v>
          </cell>
          <cell r="F6007">
            <v>0</v>
          </cell>
        </row>
        <row r="6008">
          <cell r="A6008" t="str">
            <v>6.2.3.34.5</v>
          </cell>
          <cell r="B6008" t="str">
            <v>Collar de derivación en Hierro Dúctil para PVC 3" x 1/2"</v>
          </cell>
          <cell r="C6008" t="str">
            <v>un</v>
          </cell>
          <cell r="D6008">
            <v>15824</v>
          </cell>
          <cell r="E6008">
            <v>30160</v>
          </cell>
          <cell r="F6008">
            <v>0</v>
          </cell>
        </row>
        <row r="6009">
          <cell r="A6009">
            <v>0</v>
          </cell>
          <cell r="B6009">
            <v>0</v>
          </cell>
          <cell r="C6009">
            <v>0</v>
          </cell>
          <cell r="D6009">
            <v>0</v>
          </cell>
          <cell r="E6009">
            <v>0</v>
          </cell>
          <cell r="F6009">
            <v>0</v>
          </cell>
        </row>
        <row r="6010">
          <cell r="A6010">
            <v>0</v>
          </cell>
          <cell r="B6010" t="str">
            <v>Instalación de Collar de derivación en Hierro Dúctil para PVC 3" x 1/2"</v>
          </cell>
          <cell r="C6010">
            <v>0</v>
          </cell>
          <cell r="D6010">
            <v>0</v>
          </cell>
          <cell r="E6010">
            <v>0</v>
          </cell>
          <cell r="F6010">
            <v>0</v>
          </cell>
        </row>
        <row r="6011">
          <cell r="A6011">
            <v>0</v>
          </cell>
          <cell r="B6011" t="str">
            <v>Salario Oficial + 2 Ayudantes  dia con prestaciones</v>
          </cell>
          <cell r="C6011" t="str">
            <v>día</v>
          </cell>
          <cell r="D6011">
            <v>8</v>
          </cell>
          <cell r="E6011">
            <v>120563.51999999999</v>
          </cell>
          <cell r="F6011">
            <v>15070.439999999999</v>
          </cell>
        </row>
        <row r="6012">
          <cell r="A6012">
            <v>0</v>
          </cell>
          <cell r="B6012" t="str">
            <v>Herramienta menor (5% M.O.)</v>
          </cell>
          <cell r="C6012" t="str">
            <v>gl</v>
          </cell>
          <cell r="D6012">
            <v>0.05</v>
          </cell>
          <cell r="E6012">
            <v>15070.439999999999</v>
          </cell>
          <cell r="F6012">
            <v>753.52199999999993</v>
          </cell>
        </row>
        <row r="6013">
          <cell r="A6013">
            <v>0</v>
          </cell>
          <cell r="B6013" t="str">
            <v>Costo directo</v>
          </cell>
          <cell r="C6013">
            <v>0</v>
          </cell>
          <cell r="D6013">
            <v>0</v>
          </cell>
          <cell r="E6013">
            <v>0</v>
          </cell>
          <cell r="F6013">
            <v>15823.962</v>
          </cell>
        </row>
        <row r="6014">
          <cell r="A6014">
            <v>0</v>
          </cell>
          <cell r="B6014" t="str">
            <v xml:space="preserve">A.I.U </v>
          </cell>
          <cell r="C6014">
            <v>0</v>
          </cell>
          <cell r="D6014">
            <v>0</v>
          </cell>
          <cell r="E6014">
            <v>0</v>
          </cell>
          <cell r="F6014">
            <v>0</v>
          </cell>
        </row>
        <row r="6015">
          <cell r="A6015">
            <v>0</v>
          </cell>
          <cell r="B6015" t="str">
            <v>PRECIO UNITARIO (un)</v>
          </cell>
          <cell r="C6015">
            <v>0</v>
          </cell>
          <cell r="D6015">
            <v>0</v>
          </cell>
          <cell r="E6015">
            <v>0</v>
          </cell>
          <cell r="F6015">
            <v>15824</v>
          </cell>
        </row>
        <row r="6016">
          <cell r="A6016">
            <v>0</v>
          </cell>
          <cell r="B6016">
            <v>0</v>
          </cell>
          <cell r="C6016">
            <v>0</v>
          </cell>
          <cell r="D6016">
            <v>0</v>
          </cell>
          <cell r="E6016">
            <v>0</v>
          </cell>
          <cell r="F6016">
            <v>0</v>
          </cell>
        </row>
        <row r="6017">
          <cell r="A6017">
            <v>0</v>
          </cell>
          <cell r="B6017" t="str">
            <v>Suministro de Collar de derivación en Hierro Dúctil para PVC 3" x 1/2"</v>
          </cell>
          <cell r="C6017">
            <v>0</v>
          </cell>
          <cell r="D6017">
            <v>0</v>
          </cell>
          <cell r="E6017">
            <v>0</v>
          </cell>
          <cell r="F6017">
            <v>0</v>
          </cell>
        </row>
        <row r="6018">
          <cell r="A6018">
            <v>0</v>
          </cell>
          <cell r="B6018" t="str">
            <v>Collar de derivación en Hierro Dúctil para PVC 3" x 1/2"</v>
          </cell>
          <cell r="C6018" t="str">
            <v>un</v>
          </cell>
          <cell r="D6018">
            <v>1</v>
          </cell>
          <cell r="E6018">
            <v>28999.999999999996</v>
          </cell>
          <cell r="F6018">
            <v>28999.999999999996</v>
          </cell>
        </row>
        <row r="6019">
          <cell r="A6019">
            <v>0</v>
          </cell>
          <cell r="B6019" t="str">
            <v xml:space="preserve">Transporte </v>
          </cell>
          <cell r="C6019" t="str">
            <v>un</v>
          </cell>
          <cell r="D6019">
            <v>1</v>
          </cell>
          <cell r="E6019">
            <v>1159.9999999999998</v>
          </cell>
          <cell r="F6019">
            <v>1159.9999999999998</v>
          </cell>
        </row>
        <row r="6020">
          <cell r="A6020">
            <v>0</v>
          </cell>
          <cell r="B6020" t="str">
            <v>Costo directo</v>
          </cell>
          <cell r="C6020">
            <v>0</v>
          </cell>
          <cell r="D6020">
            <v>0</v>
          </cell>
          <cell r="E6020">
            <v>0</v>
          </cell>
          <cell r="F6020">
            <v>30159.999999999996</v>
          </cell>
        </row>
        <row r="6021">
          <cell r="A6021">
            <v>0</v>
          </cell>
          <cell r="B6021" t="str">
            <v xml:space="preserve">A.I.U </v>
          </cell>
          <cell r="C6021">
            <v>0</v>
          </cell>
          <cell r="D6021">
            <v>0</v>
          </cell>
          <cell r="E6021">
            <v>0</v>
          </cell>
          <cell r="F6021">
            <v>0</v>
          </cell>
        </row>
        <row r="6022">
          <cell r="A6022">
            <v>0</v>
          </cell>
          <cell r="B6022" t="str">
            <v>PRECIO UNITARIO (un)</v>
          </cell>
          <cell r="C6022">
            <v>0</v>
          </cell>
          <cell r="D6022">
            <v>0</v>
          </cell>
          <cell r="E6022">
            <v>0</v>
          </cell>
          <cell r="F6022">
            <v>30160</v>
          </cell>
        </row>
        <row r="6023">
          <cell r="A6023">
            <v>0</v>
          </cell>
          <cell r="B6023">
            <v>0</v>
          </cell>
          <cell r="C6023">
            <v>0</v>
          </cell>
          <cell r="D6023">
            <v>0</v>
          </cell>
          <cell r="E6023">
            <v>0</v>
          </cell>
          <cell r="F6023">
            <v>0</v>
          </cell>
        </row>
        <row r="6024">
          <cell r="A6024" t="str">
            <v>6.2.3.34.9</v>
          </cell>
          <cell r="B6024" t="str">
            <v>Collar de derivación en Hierro Dúctil para PVC 4" x 1/2"</v>
          </cell>
          <cell r="C6024" t="str">
            <v>un</v>
          </cell>
          <cell r="D6024">
            <v>21099</v>
          </cell>
          <cell r="E6024">
            <v>36192</v>
          </cell>
          <cell r="F6024">
            <v>0</v>
          </cell>
        </row>
        <row r="6025">
          <cell r="A6025">
            <v>0</v>
          </cell>
          <cell r="B6025">
            <v>0</v>
          </cell>
          <cell r="C6025">
            <v>0</v>
          </cell>
          <cell r="D6025">
            <v>0</v>
          </cell>
          <cell r="E6025">
            <v>0</v>
          </cell>
          <cell r="F6025">
            <v>0</v>
          </cell>
        </row>
        <row r="6026">
          <cell r="A6026">
            <v>0</v>
          </cell>
          <cell r="B6026" t="str">
            <v>Instalación de Collar de derivación en Hierro Dúctil para PVC 4" x 1/2"</v>
          </cell>
          <cell r="C6026">
            <v>0</v>
          </cell>
          <cell r="D6026">
            <v>0</v>
          </cell>
          <cell r="E6026">
            <v>0</v>
          </cell>
          <cell r="F6026">
            <v>0</v>
          </cell>
        </row>
        <row r="6027">
          <cell r="A6027">
            <v>0</v>
          </cell>
          <cell r="B6027" t="str">
            <v>Salario Oficial + 2 Ayudantes  dia con prestaciones</v>
          </cell>
          <cell r="C6027" t="str">
            <v>día</v>
          </cell>
          <cell r="D6027">
            <v>6</v>
          </cell>
          <cell r="E6027">
            <v>120563.51999999999</v>
          </cell>
          <cell r="F6027">
            <v>20093.919999999998</v>
          </cell>
        </row>
        <row r="6028">
          <cell r="A6028">
            <v>0</v>
          </cell>
          <cell r="B6028" t="str">
            <v>Herramienta menor (5% M.O.)</v>
          </cell>
          <cell r="C6028" t="str">
            <v>gl</v>
          </cell>
          <cell r="D6028">
            <v>0.05</v>
          </cell>
          <cell r="E6028">
            <v>20093.919999999998</v>
          </cell>
          <cell r="F6028">
            <v>1004.6959999999999</v>
          </cell>
        </row>
        <row r="6029">
          <cell r="A6029">
            <v>0</v>
          </cell>
          <cell r="B6029" t="str">
            <v>Costo directo</v>
          </cell>
          <cell r="C6029">
            <v>0</v>
          </cell>
          <cell r="D6029">
            <v>0</v>
          </cell>
          <cell r="E6029">
            <v>0</v>
          </cell>
          <cell r="F6029">
            <v>21098.615999999998</v>
          </cell>
        </row>
        <row r="6030">
          <cell r="A6030">
            <v>0</v>
          </cell>
          <cell r="B6030" t="str">
            <v xml:space="preserve">A.I.U </v>
          </cell>
          <cell r="C6030">
            <v>0</v>
          </cell>
          <cell r="D6030">
            <v>0</v>
          </cell>
          <cell r="E6030">
            <v>0</v>
          </cell>
          <cell r="F6030">
            <v>0</v>
          </cell>
        </row>
        <row r="6031">
          <cell r="A6031">
            <v>0</v>
          </cell>
          <cell r="B6031" t="str">
            <v>PRECIO UNITARIO (un)</v>
          </cell>
          <cell r="C6031">
            <v>0</v>
          </cell>
          <cell r="D6031">
            <v>0</v>
          </cell>
          <cell r="E6031">
            <v>0</v>
          </cell>
          <cell r="F6031">
            <v>21099</v>
          </cell>
        </row>
        <row r="6032">
          <cell r="A6032">
            <v>0</v>
          </cell>
          <cell r="B6032">
            <v>0</v>
          </cell>
          <cell r="C6032">
            <v>0</v>
          </cell>
          <cell r="D6032">
            <v>0</v>
          </cell>
          <cell r="E6032">
            <v>0</v>
          </cell>
          <cell r="F6032">
            <v>0</v>
          </cell>
        </row>
        <row r="6033">
          <cell r="A6033">
            <v>0</v>
          </cell>
          <cell r="B6033" t="str">
            <v>Suministro de Collar de derivación en Hierro Dúctil para PVC 4" x 1/2"</v>
          </cell>
          <cell r="C6033">
            <v>0</v>
          </cell>
          <cell r="D6033">
            <v>0</v>
          </cell>
          <cell r="E6033">
            <v>0</v>
          </cell>
          <cell r="F6033">
            <v>0</v>
          </cell>
        </row>
        <row r="6034">
          <cell r="A6034">
            <v>0</v>
          </cell>
          <cell r="B6034" t="str">
            <v>Collar de derivación en Hierro Dúctil para PVC 4" x 1/2"</v>
          </cell>
          <cell r="C6034" t="str">
            <v>un</v>
          </cell>
          <cell r="D6034">
            <v>1</v>
          </cell>
          <cell r="E6034">
            <v>34800</v>
          </cell>
          <cell r="F6034">
            <v>34800</v>
          </cell>
        </row>
        <row r="6035">
          <cell r="A6035">
            <v>0</v>
          </cell>
          <cell r="B6035" t="str">
            <v xml:space="preserve">Transporte </v>
          </cell>
          <cell r="C6035" t="str">
            <v>un</v>
          </cell>
          <cell r="D6035">
            <v>1</v>
          </cell>
          <cell r="E6035">
            <v>1392</v>
          </cell>
          <cell r="F6035">
            <v>1392</v>
          </cell>
        </row>
        <row r="6036">
          <cell r="A6036">
            <v>0</v>
          </cell>
          <cell r="B6036" t="str">
            <v>Costo directo</v>
          </cell>
          <cell r="C6036">
            <v>0</v>
          </cell>
          <cell r="D6036">
            <v>0</v>
          </cell>
          <cell r="E6036">
            <v>0</v>
          </cell>
          <cell r="F6036">
            <v>36192</v>
          </cell>
        </row>
        <row r="6037">
          <cell r="A6037">
            <v>0</v>
          </cell>
          <cell r="B6037" t="str">
            <v xml:space="preserve">A.I.U </v>
          </cell>
          <cell r="C6037">
            <v>0</v>
          </cell>
          <cell r="D6037">
            <v>0</v>
          </cell>
          <cell r="E6037">
            <v>0</v>
          </cell>
          <cell r="F6037">
            <v>0</v>
          </cell>
        </row>
        <row r="6038">
          <cell r="A6038">
            <v>0</v>
          </cell>
          <cell r="B6038" t="str">
            <v>PRECIO UNITARIO (un)</v>
          </cell>
          <cell r="C6038">
            <v>0</v>
          </cell>
          <cell r="D6038">
            <v>0</v>
          </cell>
          <cell r="E6038">
            <v>0</v>
          </cell>
          <cell r="F6038">
            <v>36192</v>
          </cell>
        </row>
        <row r="6039">
          <cell r="A6039">
            <v>0</v>
          </cell>
          <cell r="B6039">
            <v>0</v>
          </cell>
          <cell r="C6039">
            <v>0</v>
          </cell>
          <cell r="D6039">
            <v>0</v>
          </cell>
          <cell r="E6039">
            <v>0</v>
          </cell>
          <cell r="F6039">
            <v>0</v>
          </cell>
        </row>
        <row r="6040">
          <cell r="A6040" t="str">
            <v>6.2.3.36</v>
          </cell>
          <cell r="B6040" t="str">
            <v>Válvulas de compuerta sello elástico vástago ascendente en Hierro Dúctil , Extremo Brida, según norma de fabricación AWWA C-515/509, incluye juego de empaques y tornillos</v>
          </cell>
          <cell r="C6040">
            <v>0</v>
          </cell>
          <cell r="D6040">
            <v>0</v>
          </cell>
          <cell r="E6040">
            <v>0</v>
          </cell>
          <cell r="F6040">
            <v>0</v>
          </cell>
        </row>
        <row r="6041">
          <cell r="A6041">
            <v>0</v>
          </cell>
          <cell r="B6041">
            <v>0</v>
          </cell>
          <cell r="C6041">
            <v>0</v>
          </cell>
          <cell r="D6041">
            <v>0</v>
          </cell>
          <cell r="E6041">
            <v>0</v>
          </cell>
          <cell r="F6041">
            <v>0</v>
          </cell>
        </row>
        <row r="6042">
          <cell r="A6042" t="str">
            <v>6.2.3.36.2</v>
          </cell>
          <cell r="B6042" t="str">
            <v>Válvula de compuerta sello elástico vástago ascendente en Hierro Dúctil de Ø4", Extremo Brida, según norma de fabricación AWWA C-515/509, incluye juego de empaques y tornillos</v>
          </cell>
          <cell r="C6042" t="str">
            <v>un</v>
          </cell>
          <cell r="D6042">
            <v>42197</v>
          </cell>
          <cell r="E6042">
            <v>1133109</v>
          </cell>
          <cell r="F6042">
            <v>0</v>
          </cell>
        </row>
        <row r="6043">
          <cell r="A6043">
            <v>0</v>
          </cell>
          <cell r="B6043">
            <v>0</v>
          </cell>
          <cell r="C6043">
            <v>0</v>
          </cell>
          <cell r="D6043">
            <v>0</v>
          </cell>
          <cell r="E6043">
            <v>0</v>
          </cell>
          <cell r="F6043">
            <v>0</v>
          </cell>
        </row>
        <row r="6044">
          <cell r="A6044">
            <v>0</v>
          </cell>
          <cell r="B6044" t="str">
            <v>Instalación de Válvula de compuerta sello elástico vástago ascendente en Hierro Dúctil de Ø4", Extremo Brida, según norma de fabricación AWWA C-515/509, incluye juego de empaques y tornillos</v>
          </cell>
          <cell r="C6044">
            <v>0</v>
          </cell>
          <cell r="D6044">
            <v>0</v>
          </cell>
          <cell r="E6044">
            <v>0</v>
          </cell>
          <cell r="F6044">
            <v>0</v>
          </cell>
        </row>
        <row r="6045">
          <cell r="A6045">
            <v>0</v>
          </cell>
          <cell r="B6045" t="str">
            <v>Salario Oficial + 2 Ayudantes  dia con prestaciones</v>
          </cell>
          <cell r="C6045" t="str">
            <v>día</v>
          </cell>
          <cell r="D6045">
            <v>3</v>
          </cell>
          <cell r="E6045">
            <v>120563.51999999999</v>
          </cell>
          <cell r="F6045">
            <v>40187.839999999997</v>
          </cell>
        </row>
        <row r="6046">
          <cell r="A6046">
            <v>0</v>
          </cell>
          <cell r="B6046" t="str">
            <v>Herramienta menor (5% M.O.)</v>
          </cell>
          <cell r="C6046" t="str">
            <v>gl</v>
          </cell>
          <cell r="D6046">
            <v>0.05</v>
          </cell>
          <cell r="E6046">
            <v>40187.839999999997</v>
          </cell>
          <cell r="F6046">
            <v>2009.3919999999998</v>
          </cell>
        </row>
        <row r="6047">
          <cell r="A6047">
            <v>0</v>
          </cell>
          <cell r="B6047" t="str">
            <v>Costo directo</v>
          </cell>
          <cell r="C6047">
            <v>0</v>
          </cell>
          <cell r="D6047">
            <v>0</v>
          </cell>
          <cell r="E6047">
            <v>0</v>
          </cell>
          <cell r="F6047">
            <v>42197.231999999996</v>
          </cell>
        </row>
        <row r="6048">
          <cell r="A6048">
            <v>0</v>
          </cell>
          <cell r="B6048" t="str">
            <v xml:space="preserve">A.I.U </v>
          </cell>
          <cell r="C6048">
            <v>0</v>
          </cell>
          <cell r="D6048">
            <v>0</v>
          </cell>
          <cell r="E6048">
            <v>0</v>
          </cell>
          <cell r="F6048">
            <v>0</v>
          </cell>
        </row>
        <row r="6049">
          <cell r="A6049">
            <v>0</v>
          </cell>
          <cell r="B6049" t="str">
            <v>PRECIO UNITARIO (un)</v>
          </cell>
          <cell r="C6049">
            <v>0</v>
          </cell>
          <cell r="D6049">
            <v>0</v>
          </cell>
          <cell r="E6049">
            <v>0</v>
          </cell>
          <cell r="F6049">
            <v>42197</v>
          </cell>
        </row>
        <row r="6050">
          <cell r="A6050">
            <v>0</v>
          </cell>
          <cell r="B6050">
            <v>0</v>
          </cell>
          <cell r="C6050">
            <v>0</v>
          </cell>
          <cell r="D6050">
            <v>0</v>
          </cell>
          <cell r="E6050">
            <v>0</v>
          </cell>
          <cell r="F6050">
            <v>0</v>
          </cell>
        </row>
        <row r="6051">
          <cell r="A6051">
            <v>0</v>
          </cell>
          <cell r="B6051" t="str">
            <v>Suministro de Válvula de compuerta sello elástico vástago ascendente en Hierro Dúctil de Ø4", Extremo Brida, según norma de fabricación AWWA C-515/509, incluye juego de empaques y tornillos</v>
          </cell>
          <cell r="C6051">
            <v>0</v>
          </cell>
          <cell r="D6051">
            <v>0</v>
          </cell>
          <cell r="E6051">
            <v>0</v>
          </cell>
          <cell r="F6051">
            <v>0</v>
          </cell>
        </row>
        <row r="6052">
          <cell r="A6052">
            <v>0</v>
          </cell>
          <cell r="B6052" t="str">
            <v>Válvula de compuerta sello elástico vástago ascendente en Hierro Dúctil de Ø4"</v>
          </cell>
          <cell r="C6052" t="str">
            <v>un</v>
          </cell>
          <cell r="D6052">
            <v>1</v>
          </cell>
          <cell r="E6052">
            <v>1052120</v>
          </cell>
          <cell r="F6052">
            <v>1052120</v>
          </cell>
        </row>
        <row r="6053">
          <cell r="A6053">
            <v>0</v>
          </cell>
          <cell r="B6053" t="str">
            <v>Juego de empaques y tornillos 4"</v>
          </cell>
          <cell r="C6053" t="str">
            <v>un</v>
          </cell>
          <cell r="D6053">
            <v>1</v>
          </cell>
          <cell r="E6053">
            <v>37407.679999999993</v>
          </cell>
          <cell r="F6053">
            <v>37407.679999999993</v>
          </cell>
        </row>
        <row r="6054">
          <cell r="A6054">
            <v>0</v>
          </cell>
          <cell r="B6054" t="str">
            <v xml:space="preserve">Transporte </v>
          </cell>
          <cell r="C6054" t="str">
            <v>un</v>
          </cell>
          <cell r="D6054">
            <v>1</v>
          </cell>
          <cell r="E6054">
            <v>43581.107199999999</v>
          </cell>
          <cell r="F6054">
            <v>43581.107199999999</v>
          </cell>
        </row>
        <row r="6055">
          <cell r="A6055">
            <v>0</v>
          </cell>
          <cell r="B6055" t="str">
            <v>Costo directo</v>
          </cell>
          <cell r="C6055">
            <v>0</v>
          </cell>
          <cell r="D6055">
            <v>0</v>
          </cell>
          <cell r="E6055">
            <v>0</v>
          </cell>
          <cell r="F6055">
            <v>1133108.7871999999</v>
          </cell>
        </row>
        <row r="6056">
          <cell r="A6056">
            <v>0</v>
          </cell>
          <cell r="B6056" t="str">
            <v xml:space="preserve">A.I.U </v>
          </cell>
          <cell r="C6056">
            <v>0</v>
          </cell>
          <cell r="D6056">
            <v>0</v>
          </cell>
          <cell r="E6056">
            <v>0</v>
          </cell>
          <cell r="F6056">
            <v>0</v>
          </cell>
        </row>
        <row r="6057">
          <cell r="A6057">
            <v>0</v>
          </cell>
          <cell r="B6057" t="str">
            <v>PRECIO UNITARIO (un)</v>
          </cell>
          <cell r="C6057">
            <v>0</v>
          </cell>
          <cell r="D6057">
            <v>0</v>
          </cell>
          <cell r="E6057">
            <v>0</v>
          </cell>
          <cell r="F6057">
            <v>1133109</v>
          </cell>
        </row>
        <row r="6058">
          <cell r="A6058">
            <v>0</v>
          </cell>
          <cell r="B6058">
            <v>0</v>
          </cell>
          <cell r="C6058">
            <v>0</v>
          </cell>
          <cell r="D6058">
            <v>0</v>
          </cell>
          <cell r="E6058">
            <v>0</v>
          </cell>
          <cell r="F6058">
            <v>0</v>
          </cell>
        </row>
        <row r="6059">
          <cell r="A6059" t="str">
            <v>6.2.3.36.3</v>
          </cell>
          <cell r="B6059" t="str">
            <v>Válvula de compuerta sello elástico vástago ascendente en Hierro Dúctil de Ø6", Extremo Brida, según norma de fabricación AWWA C-515/509, incluye juego de empaques y tornillos</v>
          </cell>
          <cell r="C6059" t="str">
            <v>un</v>
          </cell>
          <cell r="D6059">
            <v>63296</v>
          </cell>
          <cell r="E6059">
            <v>1710989</v>
          </cell>
          <cell r="F6059">
            <v>0</v>
          </cell>
        </row>
        <row r="6060">
          <cell r="A6060">
            <v>0</v>
          </cell>
          <cell r="B6060">
            <v>0</v>
          </cell>
          <cell r="C6060">
            <v>0</v>
          </cell>
          <cell r="D6060">
            <v>0</v>
          </cell>
          <cell r="E6060">
            <v>0</v>
          </cell>
          <cell r="F6060">
            <v>0</v>
          </cell>
        </row>
        <row r="6061">
          <cell r="A6061">
            <v>0</v>
          </cell>
          <cell r="B6061" t="str">
            <v>Instalación de Válvula de compuerta sello elástico vástago ascendente en Hierro Dúctil de Ø6", Extremo Brida, según norma de fabricación AWWA C-515/509, incluye juego de empaques y tornillos</v>
          </cell>
          <cell r="C6061">
            <v>0</v>
          </cell>
          <cell r="D6061">
            <v>0</v>
          </cell>
          <cell r="E6061">
            <v>0</v>
          </cell>
          <cell r="F6061">
            <v>0</v>
          </cell>
        </row>
        <row r="6062">
          <cell r="A6062">
            <v>0</v>
          </cell>
          <cell r="B6062" t="str">
            <v>Salario Oficial + 2 Ayudantes  dia con prestaciones</v>
          </cell>
          <cell r="C6062" t="str">
            <v>día</v>
          </cell>
          <cell r="D6062">
            <v>2</v>
          </cell>
          <cell r="E6062">
            <v>120563.51999999999</v>
          </cell>
          <cell r="F6062">
            <v>60281.759999999995</v>
          </cell>
        </row>
        <row r="6063">
          <cell r="A6063">
            <v>0</v>
          </cell>
          <cell r="B6063" t="str">
            <v>Herramienta menor (5% M.O.)</v>
          </cell>
          <cell r="C6063" t="str">
            <v>gl</v>
          </cell>
          <cell r="D6063">
            <v>0.05</v>
          </cell>
          <cell r="E6063">
            <v>60281.759999999995</v>
          </cell>
          <cell r="F6063">
            <v>3014.0879999999997</v>
          </cell>
        </row>
        <row r="6064">
          <cell r="A6064">
            <v>0</v>
          </cell>
          <cell r="B6064" t="str">
            <v>Costo directo</v>
          </cell>
          <cell r="C6064">
            <v>0</v>
          </cell>
          <cell r="D6064">
            <v>0</v>
          </cell>
          <cell r="E6064">
            <v>0</v>
          </cell>
          <cell r="F6064">
            <v>63295.847999999998</v>
          </cell>
        </row>
        <row r="6065">
          <cell r="A6065">
            <v>0</v>
          </cell>
          <cell r="B6065" t="str">
            <v xml:space="preserve">A.I.U </v>
          </cell>
          <cell r="C6065">
            <v>0</v>
          </cell>
          <cell r="D6065">
            <v>0</v>
          </cell>
          <cell r="E6065">
            <v>0</v>
          </cell>
          <cell r="F6065">
            <v>0</v>
          </cell>
        </row>
        <row r="6066">
          <cell r="A6066">
            <v>0</v>
          </cell>
          <cell r="B6066" t="str">
            <v>PRECIO UNITARIO (un)</v>
          </cell>
          <cell r="C6066">
            <v>0</v>
          </cell>
          <cell r="D6066">
            <v>0</v>
          </cell>
          <cell r="E6066">
            <v>0</v>
          </cell>
          <cell r="F6066">
            <v>63296</v>
          </cell>
        </row>
        <row r="6067">
          <cell r="A6067">
            <v>0</v>
          </cell>
          <cell r="B6067">
            <v>0</v>
          </cell>
          <cell r="C6067">
            <v>0</v>
          </cell>
          <cell r="D6067">
            <v>0</v>
          </cell>
          <cell r="E6067">
            <v>0</v>
          </cell>
          <cell r="F6067">
            <v>0</v>
          </cell>
        </row>
        <row r="6068">
          <cell r="A6068">
            <v>0</v>
          </cell>
          <cell r="B6068" t="str">
            <v>Suministro de Válvula de compuerta sello elástico vástago ascendente en Hierro Dúctil de Ø6", Extremo Brida, según norma de fabricación AWWA C-515/509, incluye juego de empaques y tornillos</v>
          </cell>
          <cell r="C6068">
            <v>0</v>
          </cell>
          <cell r="D6068">
            <v>0</v>
          </cell>
          <cell r="E6068">
            <v>0</v>
          </cell>
          <cell r="F6068">
            <v>0</v>
          </cell>
        </row>
        <row r="6069">
          <cell r="A6069">
            <v>0</v>
          </cell>
          <cell r="B6069" t="str">
            <v>Válvula de compuerta sello elástico vástago ascendente en Hierro Dúctil de Ø6"</v>
          </cell>
          <cell r="C6069" t="str">
            <v>un</v>
          </cell>
          <cell r="D6069">
            <v>1</v>
          </cell>
          <cell r="E6069">
            <v>1579920</v>
          </cell>
          <cell r="F6069">
            <v>1579920</v>
          </cell>
        </row>
        <row r="6070">
          <cell r="A6070">
            <v>0</v>
          </cell>
          <cell r="B6070" t="str">
            <v>Juego de empaques y tornillos 6"</v>
          </cell>
          <cell r="C6070" t="str">
            <v>un</v>
          </cell>
          <cell r="D6070">
            <v>1</v>
          </cell>
          <cell r="E6070">
            <v>65261.599999999984</v>
          </cell>
          <cell r="F6070">
            <v>65261.599999999984</v>
          </cell>
        </row>
        <row r="6071">
          <cell r="A6071">
            <v>0</v>
          </cell>
          <cell r="B6071" t="str">
            <v xml:space="preserve">Transporte </v>
          </cell>
          <cell r="C6071" t="str">
            <v>un</v>
          </cell>
          <cell r="D6071">
            <v>1</v>
          </cell>
          <cell r="E6071">
            <v>65807.26400000001</v>
          </cell>
          <cell r="F6071">
            <v>65807.26400000001</v>
          </cell>
        </row>
        <row r="6072">
          <cell r="A6072">
            <v>0</v>
          </cell>
          <cell r="B6072" t="str">
            <v>Costo directo</v>
          </cell>
          <cell r="C6072">
            <v>0</v>
          </cell>
          <cell r="D6072">
            <v>0</v>
          </cell>
          <cell r="E6072">
            <v>0</v>
          </cell>
          <cell r="F6072">
            <v>1710988.8640000001</v>
          </cell>
        </row>
        <row r="6073">
          <cell r="A6073">
            <v>0</v>
          </cell>
          <cell r="B6073" t="str">
            <v xml:space="preserve">A.I.U </v>
          </cell>
          <cell r="C6073">
            <v>0</v>
          </cell>
          <cell r="D6073">
            <v>0</v>
          </cell>
          <cell r="E6073">
            <v>0</v>
          </cell>
          <cell r="F6073">
            <v>0</v>
          </cell>
        </row>
        <row r="6074">
          <cell r="A6074">
            <v>0</v>
          </cell>
          <cell r="B6074" t="str">
            <v>PRECIO UNITARIO (un)</v>
          </cell>
          <cell r="C6074">
            <v>0</v>
          </cell>
          <cell r="D6074">
            <v>0</v>
          </cell>
          <cell r="E6074">
            <v>0</v>
          </cell>
          <cell r="F6074">
            <v>1710989</v>
          </cell>
        </row>
        <row r="6075">
          <cell r="A6075">
            <v>0</v>
          </cell>
          <cell r="B6075">
            <v>0</v>
          </cell>
          <cell r="C6075">
            <v>0</v>
          </cell>
          <cell r="D6075">
            <v>0</v>
          </cell>
          <cell r="E6075">
            <v>0</v>
          </cell>
          <cell r="F6075">
            <v>0</v>
          </cell>
        </row>
        <row r="6076">
          <cell r="A6076" t="str">
            <v>6.2.3.38</v>
          </cell>
          <cell r="B6076" t="str">
            <v>Brida en Hierro Dúctil, extremo roscado</v>
          </cell>
          <cell r="C6076">
            <v>0</v>
          </cell>
          <cell r="D6076">
            <v>0</v>
          </cell>
          <cell r="E6076">
            <v>0</v>
          </cell>
          <cell r="F6076">
            <v>0</v>
          </cell>
        </row>
        <row r="6077">
          <cell r="A6077">
            <v>0</v>
          </cell>
          <cell r="B6077">
            <v>0</v>
          </cell>
          <cell r="C6077">
            <v>0</v>
          </cell>
          <cell r="D6077">
            <v>0</v>
          </cell>
          <cell r="E6077">
            <v>0</v>
          </cell>
          <cell r="F6077">
            <v>0</v>
          </cell>
        </row>
        <row r="6078">
          <cell r="A6078" t="str">
            <v>6.2.3.38.2</v>
          </cell>
          <cell r="B6078" t="str">
            <v>Brida en Hierro Dúctil de Ø3", extremo roscado</v>
          </cell>
          <cell r="C6078" t="str">
            <v>un</v>
          </cell>
          <cell r="D6078">
            <v>11868</v>
          </cell>
          <cell r="E6078">
            <v>82035</v>
          </cell>
          <cell r="F6078">
            <v>0</v>
          </cell>
        </row>
        <row r="6079">
          <cell r="A6079">
            <v>0</v>
          </cell>
          <cell r="B6079">
            <v>0</v>
          </cell>
          <cell r="C6079">
            <v>0</v>
          </cell>
          <cell r="D6079">
            <v>0</v>
          </cell>
          <cell r="E6079">
            <v>0</v>
          </cell>
          <cell r="F6079">
            <v>0</v>
          </cell>
        </row>
        <row r="6080">
          <cell r="A6080">
            <v>0</v>
          </cell>
          <cell r="B6080" t="str">
            <v>Instalación de Brida en Hierro Dúctil de Ø3", extremo roscado</v>
          </cell>
          <cell r="C6080">
            <v>0</v>
          </cell>
          <cell r="D6080">
            <v>0</v>
          </cell>
          <cell r="E6080">
            <v>0</v>
          </cell>
          <cell r="F6080">
            <v>0</v>
          </cell>
        </row>
        <row r="6081">
          <cell r="A6081">
            <v>0</v>
          </cell>
          <cell r="B6081" t="str">
            <v xml:space="preserve">Salario Oficial + Ayudante dia con prestaciones </v>
          </cell>
          <cell r="C6081" t="str">
            <v>día</v>
          </cell>
          <cell r="D6081">
            <v>8</v>
          </cell>
          <cell r="E6081">
            <v>90422.639999999985</v>
          </cell>
          <cell r="F6081">
            <v>11302.829999999998</v>
          </cell>
        </row>
        <row r="6082">
          <cell r="A6082">
            <v>0</v>
          </cell>
          <cell r="B6082" t="str">
            <v>Herramienta menor (5% M.O.)</v>
          </cell>
          <cell r="C6082" t="str">
            <v>gl</v>
          </cell>
          <cell r="D6082">
            <v>0.05</v>
          </cell>
          <cell r="E6082">
            <v>11302.829999999998</v>
          </cell>
          <cell r="F6082">
            <v>565.14149999999995</v>
          </cell>
        </row>
        <row r="6083">
          <cell r="A6083">
            <v>0</v>
          </cell>
          <cell r="B6083" t="str">
            <v>Costo directo</v>
          </cell>
          <cell r="C6083">
            <v>0</v>
          </cell>
          <cell r="D6083">
            <v>0</v>
          </cell>
          <cell r="E6083">
            <v>0</v>
          </cell>
          <cell r="F6083">
            <v>11867.971499999998</v>
          </cell>
        </row>
        <row r="6084">
          <cell r="A6084">
            <v>0</v>
          </cell>
          <cell r="B6084" t="str">
            <v xml:space="preserve">A.I.U </v>
          </cell>
          <cell r="C6084">
            <v>0</v>
          </cell>
          <cell r="D6084">
            <v>0</v>
          </cell>
          <cell r="E6084">
            <v>0</v>
          </cell>
          <cell r="F6084">
            <v>0</v>
          </cell>
        </row>
        <row r="6085">
          <cell r="A6085">
            <v>0</v>
          </cell>
          <cell r="B6085" t="str">
            <v>PRECIO UNITARIO  (un)</v>
          </cell>
          <cell r="C6085">
            <v>0</v>
          </cell>
          <cell r="D6085">
            <v>0</v>
          </cell>
          <cell r="E6085">
            <v>0</v>
          </cell>
          <cell r="F6085">
            <v>11868</v>
          </cell>
        </row>
        <row r="6086">
          <cell r="A6086">
            <v>0</v>
          </cell>
          <cell r="B6086">
            <v>0</v>
          </cell>
          <cell r="C6086">
            <v>0</v>
          </cell>
          <cell r="D6086">
            <v>0</v>
          </cell>
          <cell r="E6086">
            <v>0</v>
          </cell>
          <cell r="F6086">
            <v>0</v>
          </cell>
        </row>
        <row r="6087">
          <cell r="A6087">
            <v>0</v>
          </cell>
          <cell r="B6087" t="str">
            <v>Suministro de Brida en Hierro Dúctil de Ø3", extremo roscado</v>
          </cell>
          <cell r="C6087">
            <v>0</v>
          </cell>
          <cell r="D6087">
            <v>0</v>
          </cell>
          <cell r="E6087">
            <v>0</v>
          </cell>
          <cell r="F6087">
            <v>0</v>
          </cell>
        </row>
        <row r="6088">
          <cell r="A6088">
            <v>0</v>
          </cell>
          <cell r="B6088" t="str">
            <v>Brida en Hierro Dúctil de Ø3", extremo roscado</v>
          </cell>
          <cell r="C6088" t="str">
            <v>un</v>
          </cell>
          <cell r="D6088">
            <v>1</v>
          </cell>
          <cell r="E6088">
            <v>78880</v>
          </cell>
          <cell r="F6088">
            <v>78880</v>
          </cell>
        </row>
        <row r="6089">
          <cell r="A6089">
            <v>0</v>
          </cell>
          <cell r="B6089" t="str">
            <v xml:space="preserve">Transporte </v>
          </cell>
          <cell r="C6089" t="str">
            <v>un</v>
          </cell>
          <cell r="D6089">
            <v>1</v>
          </cell>
          <cell r="E6089">
            <v>3155.2000000000003</v>
          </cell>
          <cell r="F6089">
            <v>3155.2000000000003</v>
          </cell>
        </row>
        <row r="6090">
          <cell r="A6090">
            <v>0</v>
          </cell>
          <cell r="B6090" t="str">
            <v>Costo directo</v>
          </cell>
          <cell r="C6090">
            <v>0</v>
          </cell>
          <cell r="D6090">
            <v>0</v>
          </cell>
          <cell r="E6090">
            <v>0</v>
          </cell>
          <cell r="F6090">
            <v>82035.199999999997</v>
          </cell>
        </row>
        <row r="6091">
          <cell r="A6091">
            <v>0</v>
          </cell>
          <cell r="B6091" t="str">
            <v xml:space="preserve">A.I.U </v>
          </cell>
          <cell r="C6091">
            <v>0</v>
          </cell>
          <cell r="D6091">
            <v>0</v>
          </cell>
          <cell r="E6091">
            <v>0</v>
          </cell>
          <cell r="F6091">
            <v>0</v>
          </cell>
        </row>
        <row r="6092">
          <cell r="A6092">
            <v>0</v>
          </cell>
          <cell r="B6092" t="str">
            <v>PRECIO UNITARIO  (un)</v>
          </cell>
          <cell r="C6092">
            <v>0</v>
          </cell>
          <cell r="D6092">
            <v>0</v>
          </cell>
          <cell r="E6092">
            <v>0</v>
          </cell>
          <cell r="F6092">
            <v>82035</v>
          </cell>
        </row>
        <row r="6093">
          <cell r="A6093">
            <v>0</v>
          </cell>
          <cell r="B6093">
            <v>0</v>
          </cell>
          <cell r="C6093">
            <v>0</v>
          </cell>
          <cell r="D6093">
            <v>0</v>
          </cell>
          <cell r="E6093">
            <v>0</v>
          </cell>
          <cell r="F6093">
            <v>0</v>
          </cell>
        </row>
        <row r="6094">
          <cell r="A6094">
            <v>0</v>
          </cell>
          <cell r="B6094">
            <v>0</v>
          </cell>
          <cell r="C6094">
            <v>0</v>
          </cell>
          <cell r="D6094">
            <v>0</v>
          </cell>
          <cell r="E6094">
            <v>0</v>
          </cell>
          <cell r="F6094">
            <v>0</v>
          </cell>
        </row>
        <row r="6095">
          <cell r="A6095" t="str">
            <v>6.2.3.39</v>
          </cell>
          <cell r="B6095" t="str">
            <v>Brida por Acople Universal en Hierro Dúctil</v>
          </cell>
          <cell r="C6095">
            <v>0</v>
          </cell>
          <cell r="D6095">
            <v>0</v>
          </cell>
          <cell r="E6095">
            <v>0</v>
          </cell>
          <cell r="F6095">
            <v>0</v>
          </cell>
        </row>
        <row r="6096">
          <cell r="A6096">
            <v>0</v>
          </cell>
          <cell r="B6096">
            <v>0</v>
          </cell>
          <cell r="C6096">
            <v>0</v>
          </cell>
          <cell r="D6096">
            <v>0</v>
          </cell>
          <cell r="E6096">
            <v>0</v>
          </cell>
          <cell r="F6096">
            <v>0</v>
          </cell>
        </row>
        <row r="6097">
          <cell r="A6097" t="str">
            <v>6.2.3.39.2</v>
          </cell>
          <cell r="B6097" t="str">
            <v>Brida por Acople Universal en Hierro Dúctil  Ø3"</v>
          </cell>
          <cell r="C6097" t="str">
            <v>un</v>
          </cell>
          <cell r="D6097">
            <v>23736</v>
          </cell>
          <cell r="E6097">
            <v>83999</v>
          </cell>
          <cell r="F6097">
            <v>0</v>
          </cell>
        </row>
        <row r="6098">
          <cell r="A6098">
            <v>0</v>
          </cell>
          <cell r="B6098">
            <v>0</v>
          </cell>
          <cell r="C6098">
            <v>0</v>
          </cell>
          <cell r="D6098">
            <v>0</v>
          </cell>
          <cell r="E6098">
            <v>0</v>
          </cell>
          <cell r="F6098">
            <v>0</v>
          </cell>
        </row>
        <row r="6099">
          <cell r="A6099">
            <v>0</v>
          </cell>
          <cell r="B6099" t="str">
            <v>Instalación de Brida por Acople Universal en Hierro Dúctil  Ø3"</v>
          </cell>
          <cell r="C6099">
            <v>0</v>
          </cell>
          <cell r="D6099">
            <v>0</v>
          </cell>
          <cell r="E6099">
            <v>0</v>
          </cell>
          <cell r="F6099">
            <v>0</v>
          </cell>
        </row>
        <row r="6100">
          <cell r="A6100">
            <v>0</v>
          </cell>
          <cell r="B6100" t="str">
            <v xml:space="preserve">Salario Oficial + Ayudante dia con prestaciones </v>
          </cell>
          <cell r="C6100" t="str">
            <v>día</v>
          </cell>
          <cell r="D6100">
            <v>4</v>
          </cell>
          <cell r="E6100">
            <v>90422.639999999985</v>
          </cell>
          <cell r="F6100">
            <v>22605.659999999996</v>
          </cell>
        </row>
        <row r="6101">
          <cell r="A6101">
            <v>0</v>
          </cell>
          <cell r="B6101" t="str">
            <v>Herramienta menor (5% M.O.)</v>
          </cell>
          <cell r="C6101" t="str">
            <v>gl</v>
          </cell>
          <cell r="D6101">
            <v>0.05</v>
          </cell>
          <cell r="E6101">
            <v>22605.659999999996</v>
          </cell>
          <cell r="F6101">
            <v>1130.2829999999999</v>
          </cell>
        </row>
        <row r="6102">
          <cell r="A6102">
            <v>0</v>
          </cell>
          <cell r="B6102" t="str">
            <v>Costo directo</v>
          </cell>
          <cell r="C6102">
            <v>0</v>
          </cell>
          <cell r="D6102">
            <v>0</v>
          </cell>
          <cell r="E6102">
            <v>0</v>
          </cell>
          <cell r="F6102">
            <v>23735.942999999996</v>
          </cell>
        </row>
        <row r="6103">
          <cell r="A6103">
            <v>0</v>
          </cell>
          <cell r="B6103" t="str">
            <v xml:space="preserve">A.I.U </v>
          </cell>
          <cell r="C6103">
            <v>0</v>
          </cell>
          <cell r="D6103">
            <v>0</v>
          </cell>
          <cell r="E6103">
            <v>0</v>
          </cell>
          <cell r="F6103">
            <v>0</v>
          </cell>
        </row>
        <row r="6104">
          <cell r="A6104">
            <v>0</v>
          </cell>
          <cell r="B6104" t="str">
            <v>PRECIO UNITARIO (un)</v>
          </cell>
          <cell r="C6104">
            <v>0</v>
          </cell>
          <cell r="D6104">
            <v>0</v>
          </cell>
          <cell r="E6104">
            <v>0</v>
          </cell>
          <cell r="F6104">
            <v>23736</v>
          </cell>
        </row>
        <row r="6105">
          <cell r="A6105">
            <v>0</v>
          </cell>
          <cell r="B6105">
            <v>0</v>
          </cell>
          <cell r="C6105">
            <v>0</v>
          </cell>
          <cell r="D6105">
            <v>0</v>
          </cell>
          <cell r="E6105">
            <v>0</v>
          </cell>
          <cell r="F6105">
            <v>0</v>
          </cell>
        </row>
        <row r="6106">
          <cell r="A6106">
            <v>0</v>
          </cell>
          <cell r="B6106" t="str">
            <v>Suministro de Brida por Acople Universal en Hierro Dúctil  Ø3"</v>
          </cell>
          <cell r="C6106">
            <v>0</v>
          </cell>
          <cell r="D6106">
            <v>0</v>
          </cell>
          <cell r="E6106">
            <v>0</v>
          </cell>
          <cell r="F6106">
            <v>0</v>
          </cell>
        </row>
        <row r="6107">
          <cell r="A6107">
            <v>0</v>
          </cell>
          <cell r="B6107" t="str">
            <v>Brida por Acople Universal en Hierro Dúctil  Ø3"</v>
          </cell>
          <cell r="C6107" t="str">
            <v>un</v>
          </cell>
          <cell r="D6107">
            <v>1</v>
          </cell>
          <cell r="E6107">
            <v>69600</v>
          </cell>
          <cell r="F6107">
            <v>69600</v>
          </cell>
        </row>
        <row r="6108">
          <cell r="A6108">
            <v>0</v>
          </cell>
          <cell r="B6108" t="str">
            <v>Juego de empaques y tornillos 3"</v>
          </cell>
          <cell r="C6108" t="str">
            <v>un</v>
          </cell>
          <cell r="D6108">
            <v>0.5</v>
          </cell>
          <cell r="E6108">
            <v>22336.959999999999</v>
          </cell>
          <cell r="F6108">
            <v>11168.48</v>
          </cell>
        </row>
        <row r="6109">
          <cell r="A6109">
            <v>0</v>
          </cell>
          <cell r="B6109" t="str">
            <v xml:space="preserve">Transporte </v>
          </cell>
          <cell r="C6109" t="str">
            <v>un</v>
          </cell>
          <cell r="D6109">
            <v>1</v>
          </cell>
          <cell r="E6109">
            <v>3230.7392</v>
          </cell>
          <cell r="F6109">
            <v>3230.7392</v>
          </cell>
        </row>
        <row r="6110">
          <cell r="A6110">
            <v>0</v>
          </cell>
          <cell r="B6110" t="str">
            <v>Costo directo</v>
          </cell>
          <cell r="C6110">
            <v>0</v>
          </cell>
          <cell r="D6110">
            <v>0</v>
          </cell>
          <cell r="E6110">
            <v>0</v>
          </cell>
          <cell r="F6110">
            <v>83999.219199999992</v>
          </cell>
        </row>
        <row r="6111">
          <cell r="A6111">
            <v>0</v>
          </cell>
          <cell r="B6111" t="str">
            <v xml:space="preserve">A.I.U </v>
          </cell>
          <cell r="C6111">
            <v>0</v>
          </cell>
          <cell r="D6111">
            <v>0</v>
          </cell>
          <cell r="E6111">
            <v>0</v>
          </cell>
          <cell r="F6111">
            <v>0</v>
          </cell>
        </row>
        <row r="6112">
          <cell r="A6112">
            <v>0</v>
          </cell>
          <cell r="B6112" t="str">
            <v>PRECIO UNITARIO (un)</v>
          </cell>
          <cell r="C6112">
            <v>0</v>
          </cell>
          <cell r="D6112">
            <v>0</v>
          </cell>
          <cell r="E6112">
            <v>0</v>
          </cell>
          <cell r="F6112">
            <v>83999</v>
          </cell>
        </row>
        <row r="6113">
          <cell r="A6113">
            <v>0</v>
          </cell>
          <cell r="B6113">
            <v>0</v>
          </cell>
          <cell r="C6113">
            <v>0</v>
          </cell>
          <cell r="D6113">
            <v>0</v>
          </cell>
          <cell r="E6113">
            <v>0</v>
          </cell>
          <cell r="F6113">
            <v>0</v>
          </cell>
        </row>
        <row r="6114">
          <cell r="A6114" t="str">
            <v>6.2.3.40</v>
          </cell>
          <cell r="B6114" t="str">
            <v>Válvula de cheque en bronce, extremo roscado</v>
          </cell>
          <cell r="C6114">
            <v>0</v>
          </cell>
          <cell r="D6114">
            <v>0</v>
          </cell>
          <cell r="E6114">
            <v>0</v>
          </cell>
          <cell r="F6114">
            <v>0</v>
          </cell>
        </row>
        <row r="6115">
          <cell r="A6115">
            <v>0</v>
          </cell>
          <cell r="B6115">
            <v>0</v>
          </cell>
          <cell r="C6115">
            <v>0</v>
          </cell>
          <cell r="D6115">
            <v>0</v>
          </cell>
          <cell r="E6115">
            <v>0</v>
          </cell>
          <cell r="F6115">
            <v>0</v>
          </cell>
        </row>
        <row r="6116">
          <cell r="A6116" t="str">
            <v>6.2.3.40.1</v>
          </cell>
          <cell r="B6116" t="str">
            <v>Válvula de cheque en bronce Ø1 1/2", extremo roscado</v>
          </cell>
          <cell r="C6116" t="str">
            <v>un</v>
          </cell>
          <cell r="D6116">
            <v>4747</v>
          </cell>
          <cell r="E6116">
            <v>108576</v>
          </cell>
          <cell r="F6116">
            <v>0</v>
          </cell>
        </row>
        <row r="6117">
          <cell r="A6117">
            <v>0</v>
          </cell>
          <cell r="B6117">
            <v>0</v>
          </cell>
          <cell r="C6117">
            <v>0</v>
          </cell>
          <cell r="D6117">
            <v>0</v>
          </cell>
          <cell r="E6117">
            <v>0</v>
          </cell>
          <cell r="F6117">
            <v>0</v>
          </cell>
        </row>
        <row r="6118">
          <cell r="A6118">
            <v>0</v>
          </cell>
          <cell r="B6118" t="str">
            <v>Instalación de Válvula de cheque en bronce Ø1 1/2", extremo roscado</v>
          </cell>
          <cell r="C6118">
            <v>0</v>
          </cell>
          <cell r="D6118">
            <v>0</v>
          </cell>
          <cell r="E6118">
            <v>0</v>
          </cell>
          <cell r="F6118">
            <v>0</v>
          </cell>
        </row>
        <row r="6119">
          <cell r="A6119">
            <v>0</v>
          </cell>
          <cell r="B6119" t="str">
            <v xml:space="preserve">Salario Oficial + Ayudante dia con prestaciones </v>
          </cell>
          <cell r="C6119" t="str">
            <v>día</v>
          </cell>
          <cell r="D6119">
            <v>20</v>
          </cell>
          <cell r="E6119">
            <v>90422.639999999985</v>
          </cell>
          <cell r="F6119">
            <v>4521.1319999999996</v>
          </cell>
        </row>
        <row r="6120">
          <cell r="A6120">
            <v>0</v>
          </cell>
          <cell r="B6120" t="str">
            <v>Herramienta menor (5% M.O.)</v>
          </cell>
          <cell r="C6120" t="str">
            <v>gl</v>
          </cell>
          <cell r="D6120">
            <v>0.05</v>
          </cell>
          <cell r="E6120">
            <v>4521.1319999999996</v>
          </cell>
          <cell r="F6120">
            <v>226.0566</v>
          </cell>
        </row>
        <row r="6121">
          <cell r="A6121">
            <v>0</v>
          </cell>
          <cell r="B6121" t="str">
            <v>Costo directo</v>
          </cell>
          <cell r="C6121">
            <v>0</v>
          </cell>
          <cell r="D6121">
            <v>0</v>
          </cell>
          <cell r="E6121">
            <v>0</v>
          </cell>
          <cell r="F6121">
            <v>4747.1885999999995</v>
          </cell>
        </row>
        <row r="6122">
          <cell r="A6122">
            <v>0</v>
          </cell>
          <cell r="B6122" t="str">
            <v xml:space="preserve">A.I.U </v>
          </cell>
          <cell r="C6122">
            <v>0</v>
          </cell>
          <cell r="D6122">
            <v>0</v>
          </cell>
          <cell r="E6122">
            <v>0</v>
          </cell>
          <cell r="F6122">
            <v>0</v>
          </cell>
        </row>
        <row r="6123">
          <cell r="A6123">
            <v>0</v>
          </cell>
          <cell r="B6123" t="str">
            <v>PRECIO UNITARIO (un)</v>
          </cell>
          <cell r="C6123">
            <v>0</v>
          </cell>
          <cell r="D6123">
            <v>0</v>
          </cell>
          <cell r="E6123">
            <v>0</v>
          </cell>
          <cell r="F6123">
            <v>4747</v>
          </cell>
        </row>
        <row r="6124">
          <cell r="A6124">
            <v>0</v>
          </cell>
          <cell r="B6124">
            <v>0</v>
          </cell>
          <cell r="C6124">
            <v>0</v>
          </cell>
          <cell r="D6124">
            <v>0</v>
          </cell>
          <cell r="E6124">
            <v>0</v>
          </cell>
          <cell r="F6124">
            <v>0</v>
          </cell>
        </row>
        <row r="6125">
          <cell r="A6125">
            <v>0</v>
          </cell>
          <cell r="B6125" t="str">
            <v>Suministro de Válvula de cheque en bronce Ø1 1/2", extremo roscado</v>
          </cell>
          <cell r="C6125">
            <v>0</v>
          </cell>
          <cell r="D6125">
            <v>0</v>
          </cell>
          <cell r="E6125">
            <v>0</v>
          </cell>
          <cell r="F6125">
            <v>0</v>
          </cell>
        </row>
        <row r="6126">
          <cell r="A6126">
            <v>0</v>
          </cell>
          <cell r="B6126" t="str">
            <v>Válvula de cheque en bronce Ø1 1/2", extremo roscado</v>
          </cell>
          <cell r="C6126" t="str">
            <v>un</v>
          </cell>
          <cell r="D6126">
            <v>1</v>
          </cell>
          <cell r="E6126">
            <v>104400</v>
          </cell>
          <cell r="F6126">
            <v>104400</v>
          </cell>
        </row>
        <row r="6127">
          <cell r="A6127">
            <v>0</v>
          </cell>
          <cell r="B6127" t="str">
            <v xml:space="preserve">Transporte </v>
          </cell>
          <cell r="C6127" t="str">
            <v>un</v>
          </cell>
          <cell r="D6127">
            <v>1</v>
          </cell>
          <cell r="E6127">
            <v>4176</v>
          </cell>
          <cell r="F6127">
            <v>4176</v>
          </cell>
        </row>
        <row r="6128">
          <cell r="A6128">
            <v>0</v>
          </cell>
          <cell r="B6128" t="str">
            <v>Costo directo</v>
          </cell>
          <cell r="C6128">
            <v>0</v>
          </cell>
          <cell r="D6128">
            <v>0</v>
          </cell>
          <cell r="E6128">
            <v>0</v>
          </cell>
          <cell r="F6128">
            <v>108576</v>
          </cell>
        </row>
        <row r="6129">
          <cell r="A6129">
            <v>0</v>
          </cell>
          <cell r="B6129" t="str">
            <v xml:space="preserve">A.I.U </v>
          </cell>
          <cell r="C6129">
            <v>0</v>
          </cell>
          <cell r="D6129">
            <v>0</v>
          </cell>
          <cell r="E6129">
            <v>0</v>
          </cell>
          <cell r="F6129">
            <v>0</v>
          </cell>
        </row>
        <row r="6130">
          <cell r="A6130">
            <v>0</v>
          </cell>
          <cell r="B6130" t="str">
            <v>PRECIO UNITARIO (un)</v>
          </cell>
          <cell r="C6130">
            <v>0</v>
          </cell>
          <cell r="D6130">
            <v>0</v>
          </cell>
          <cell r="E6130">
            <v>0</v>
          </cell>
          <cell r="F6130">
            <v>108576</v>
          </cell>
        </row>
        <row r="6131">
          <cell r="A6131">
            <v>0</v>
          </cell>
          <cell r="B6131">
            <v>0</v>
          </cell>
          <cell r="C6131">
            <v>0</v>
          </cell>
          <cell r="D6131">
            <v>0</v>
          </cell>
          <cell r="E6131">
            <v>0</v>
          </cell>
          <cell r="F6131">
            <v>0</v>
          </cell>
        </row>
        <row r="6132">
          <cell r="A6132" t="str">
            <v>6.2.3.41</v>
          </cell>
          <cell r="B6132" t="str">
            <v>Válvula de Bola en bronce cromado, extremo roscado</v>
          </cell>
          <cell r="C6132">
            <v>0</v>
          </cell>
          <cell r="D6132">
            <v>0</v>
          </cell>
          <cell r="E6132">
            <v>0</v>
          </cell>
          <cell r="F6132">
            <v>0</v>
          </cell>
        </row>
        <row r="6133">
          <cell r="A6133">
            <v>0</v>
          </cell>
          <cell r="B6133">
            <v>0</v>
          </cell>
          <cell r="C6133">
            <v>0</v>
          </cell>
          <cell r="D6133">
            <v>0</v>
          </cell>
          <cell r="E6133">
            <v>0</v>
          </cell>
          <cell r="F6133">
            <v>0</v>
          </cell>
        </row>
        <row r="6134">
          <cell r="A6134" t="str">
            <v>6.2.3.41.1</v>
          </cell>
          <cell r="B6134" t="str">
            <v xml:space="preserve">Válvula de Bola en bronce cromado Ø 1 1/2", extremo roscado </v>
          </cell>
          <cell r="C6134" t="str">
            <v>un</v>
          </cell>
          <cell r="D6134">
            <v>4747</v>
          </cell>
          <cell r="E6134">
            <v>42224</v>
          </cell>
          <cell r="F6134">
            <v>0</v>
          </cell>
        </row>
        <row r="6135">
          <cell r="A6135">
            <v>0</v>
          </cell>
          <cell r="B6135">
            <v>0</v>
          </cell>
          <cell r="C6135">
            <v>0</v>
          </cell>
          <cell r="D6135">
            <v>0</v>
          </cell>
          <cell r="E6135">
            <v>0</v>
          </cell>
          <cell r="F6135">
            <v>0</v>
          </cell>
        </row>
        <row r="6136">
          <cell r="A6136">
            <v>0</v>
          </cell>
          <cell r="B6136" t="str">
            <v xml:space="preserve">Instalación de Válvula de Bola en bronce cromado Ø 1 1/2", extremo roscado </v>
          </cell>
          <cell r="C6136">
            <v>0</v>
          </cell>
          <cell r="D6136">
            <v>0</v>
          </cell>
          <cell r="E6136">
            <v>0</v>
          </cell>
          <cell r="F6136">
            <v>0</v>
          </cell>
        </row>
        <row r="6137">
          <cell r="A6137">
            <v>0</v>
          </cell>
          <cell r="B6137" t="str">
            <v xml:space="preserve">Salario Oficial + Ayudante dia con prestaciones </v>
          </cell>
          <cell r="C6137" t="str">
            <v>día</v>
          </cell>
          <cell r="D6137">
            <v>20</v>
          </cell>
          <cell r="E6137">
            <v>90422.639999999985</v>
          </cell>
          <cell r="F6137">
            <v>4521.1319999999996</v>
          </cell>
        </row>
        <row r="6138">
          <cell r="A6138">
            <v>0</v>
          </cell>
          <cell r="B6138" t="str">
            <v>Herramienta menor (5% M.O.)</v>
          </cell>
          <cell r="C6138" t="str">
            <v>gl</v>
          </cell>
          <cell r="D6138">
            <v>0.05</v>
          </cell>
          <cell r="E6138">
            <v>4521.1319999999996</v>
          </cell>
          <cell r="F6138">
            <v>226.0566</v>
          </cell>
        </row>
        <row r="6139">
          <cell r="A6139">
            <v>0</v>
          </cell>
          <cell r="B6139" t="str">
            <v>Costo directo</v>
          </cell>
          <cell r="C6139">
            <v>0</v>
          </cell>
          <cell r="D6139">
            <v>0</v>
          </cell>
          <cell r="E6139">
            <v>0</v>
          </cell>
          <cell r="F6139">
            <v>4747.1885999999995</v>
          </cell>
        </row>
        <row r="6140">
          <cell r="A6140">
            <v>0</v>
          </cell>
          <cell r="B6140" t="str">
            <v xml:space="preserve">A.I.U </v>
          </cell>
          <cell r="C6140">
            <v>0</v>
          </cell>
          <cell r="D6140">
            <v>0</v>
          </cell>
          <cell r="E6140">
            <v>0</v>
          </cell>
          <cell r="F6140">
            <v>0</v>
          </cell>
        </row>
        <row r="6141">
          <cell r="A6141">
            <v>0</v>
          </cell>
          <cell r="B6141" t="str">
            <v>PRECIO UNITARIO (un)</v>
          </cell>
          <cell r="C6141">
            <v>0</v>
          </cell>
          <cell r="D6141">
            <v>0</v>
          </cell>
          <cell r="E6141">
            <v>0</v>
          </cell>
          <cell r="F6141">
            <v>4747</v>
          </cell>
        </row>
        <row r="6142">
          <cell r="A6142">
            <v>0</v>
          </cell>
          <cell r="B6142">
            <v>0</v>
          </cell>
          <cell r="C6142">
            <v>0</v>
          </cell>
          <cell r="D6142">
            <v>0</v>
          </cell>
          <cell r="E6142">
            <v>0</v>
          </cell>
          <cell r="F6142">
            <v>0</v>
          </cell>
        </row>
        <row r="6143">
          <cell r="A6143">
            <v>0</v>
          </cell>
          <cell r="B6143" t="str">
            <v xml:space="preserve">Suministro de Válvula de Bola en bronce cromado Ø 1 1/2", extremo roscado </v>
          </cell>
          <cell r="C6143">
            <v>0</v>
          </cell>
          <cell r="D6143">
            <v>0</v>
          </cell>
          <cell r="E6143">
            <v>0</v>
          </cell>
          <cell r="F6143">
            <v>0</v>
          </cell>
        </row>
        <row r="6144">
          <cell r="A6144">
            <v>0</v>
          </cell>
          <cell r="B6144" t="str">
            <v>Válvula de Bola en bronce cromado Ø 1 1/2"</v>
          </cell>
          <cell r="C6144" t="str">
            <v>un</v>
          </cell>
          <cell r="D6144">
            <v>1</v>
          </cell>
          <cell r="E6144">
            <v>40600</v>
          </cell>
          <cell r="F6144">
            <v>40600</v>
          </cell>
        </row>
        <row r="6145">
          <cell r="A6145">
            <v>0</v>
          </cell>
          <cell r="B6145" t="str">
            <v xml:space="preserve">Transporte </v>
          </cell>
          <cell r="C6145" t="str">
            <v>un</v>
          </cell>
          <cell r="D6145">
            <v>1</v>
          </cell>
          <cell r="E6145">
            <v>1624</v>
          </cell>
          <cell r="F6145">
            <v>1624</v>
          </cell>
        </row>
        <row r="6146">
          <cell r="A6146">
            <v>0</v>
          </cell>
          <cell r="B6146" t="str">
            <v>Costo directo</v>
          </cell>
          <cell r="C6146">
            <v>0</v>
          </cell>
          <cell r="D6146">
            <v>0</v>
          </cell>
          <cell r="E6146">
            <v>0</v>
          </cell>
          <cell r="F6146">
            <v>42224</v>
          </cell>
        </row>
        <row r="6147">
          <cell r="A6147">
            <v>0</v>
          </cell>
          <cell r="B6147" t="str">
            <v xml:space="preserve">A.I.U </v>
          </cell>
          <cell r="C6147">
            <v>0</v>
          </cell>
          <cell r="D6147">
            <v>0</v>
          </cell>
          <cell r="E6147">
            <v>0</v>
          </cell>
          <cell r="F6147">
            <v>0</v>
          </cell>
        </row>
        <row r="6148">
          <cell r="A6148">
            <v>0</v>
          </cell>
          <cell r="B6148" t="str">
            <v>PRECIO UNITARIO (un)</v>
          </cell>
          <cell r="C6148">
            <v>0</v>
          </cell>
          <cell r="D6148">
            <v>0</v>
          </cell>
          <cell r="E6148">
            <v>0</v>
          </cell>
          <cell r="F6148">
            <v>42224</v>
          </cell>
        </row>
        <row r="6149">
          <cell r="A6149">
            <v>0</v>
          </cell>
          <cell r="B6149">
            <v>0</v>
          </cell>
          <cell r="C6149">
            <v>0</v>
          </cell>
          <cell r="D6149">
            <v>0</v>
          </cell>
          <cell r="E6149">
            <v>0</v>
          </cell>
          <cell r="F6149">
            <v>0</v>
          </cell>
        </row>
        <row r="6150">
          <cell r="A6150" t="str">
            <v>6.2.3.42</v>
          </cell>
          <cell r="B6150" t="str">
            <v>Brida ciega en Hierro Dúctil</v>
          </cell>
          <cell r="C6150">
            <v>0</v>
          </cell>
          <cell r="D6150">
            <v>0</v>
          </cell>
          <cell r="E6150">
            <v>0</v>
          </cell>
          <cell r="F6150">
            <v>0</v>
          </cell>
        </row>
        <row r="6151">
          <cell r="A6151">
            <v>0</v>
          </cell>
          <cell r="B6151">
            <v>0</v>
          </cell>
          <cell r="C6151">
            <v>0</v>
          </cell>
          <cell r="D6151">
            <v>0</v>
          </cell>
          <cell r="E6151">
            <v>0</v>
          </cell>
          <cell r="F6151">
            <v>0</v>
          </cell>
        </row>
        <row r="6152">
          <cell r="A6152" t="str">
            <v>6.2.3.42.3</v>
          </cell>
          <cell r="B6152" t="str">
            <v>Brida ciega en Hierro Dúctil  Ø4"</v>
          </cell>
          <cell r="C6152" t="str">
            <v>un</v>
          </cell>
          <cell r="D6152">
            <v>31648</v>
          </cell>
          <cell r="E6152">
            <v>103900</v>
          </cell>
          <cell r="F6152">
            <v>0</v>
          </cell>
        </row>
        <row r="6153">
          <cell r="A6153">
            <v>0</v>
          </cell>
          <cell r="B6153">
            <v>0</v>
          </cell>
          <cell r="C6153">
            <v>0</v>
          </cell>
          <cell r="D6153">
            <v>0</v>
          </cell>
          <cell r="E6153">
            <v>0</v>
          </cell>
          <cell r="F6153">
            <v>0</v>
          </cell>
        </row>
        <row r="6154">
          <cell r="A6154">
            <v>0</v>
          </cell>
          <cell r="B6154" t="str">
            <v>Instalación Brida ciega en Hierro Dúctil  Ø4"</v>
          </cell>
          <cell r="C6154">
            <v>0</v>
          </cell>
          <cell r="D6154">
            <v>0</v>
          </cell>
          <cell r="E6154">
            <v>0</v>
          </cell>
          <cell r="F6154">
            <v>0</v>
          </cell>
        </row>
        <row r="6155">
          <cell r="A6155">
            <v>0</v>
          </cell>
          <cell r="B6155" t="str">
            <v xml:space="preserve">Salario Oficial + Ayudante dia con prestaciones </v>
          </cell>
          <cell r="C6155" t="str">
            <v>día</v>
          </cell>
          <cell r="D6155">
            <v>3</v>
          </cell>
          <cell r="E6155">
            <v>90422.639999999985</v>
          </cell>
          <cell r="F6155">
            <v>30140.879999999994</v>
          </cell>
        </row>
        <row r="6156">
          <cell r="A6156">
            <v>0</v>
          </cell>
          <cell r="B6156" t="str">
            <v>Herramienta menor (5% M.O.)</v>
          </cell>
          <cell r="C6156" t="str">
            <v>gl</v>
          </cell>
          <cell r="D6156">
            <v>0.05</v>
          </cell>
          <cell r="E6156">
            <v>30140.879999999994</v>
          </cell>
          <cell r="F6156">
            <v>1507.0439999999999</v>
          </cell>
        </row>
        <row r="6157">
          <cell r="A6157">
            <v>0</v>
          </cell>
          <cell r="B6157" t="str">
            <v>Costo directo</v>
          </cell>
          <cell r="C6157">
            <v>0</v>
          </cell>
          <cell r="D6157">
            <v>0</v>
          </cell>
          <cell r="E6157">
            <v>0</v>
          </cell>
          <cell r="F6157">
            <v>31647.923999999992</v>
          </cell>
        </row>
        <row r="6158">
          <cell r="A6158">
            <v>0</v>
          </cell>
          <cell r="B6158" t="str">
            <v xml:space="preserve">A.I.U </v>
          </cell>
          <cell r="C6158">
            <v>0</v>
          </cell>
          <cell r="D6158">
            <v>0</v>
          </cell>
          <cell r="E6158">
            <v>0</v>
          </cell>
          <cell r="F6158">
            <v>0</v>
          </cell>
        </row>
        <row r="6159">
          <cell r="A6159">
            <v>0</v>
          </cell>
          <cell r="B6159" t="str">
            <v>PRECIO UNITARIO (un)</v>
          </cell>
          <cell r="C6159">
            <v>0</v>
          </cell>
          <cell r="D6159">
            <v>0</v>
          </cell>
          <cell r="E6159">
            <v>0</v>
          </cell>
          <cell r="F6159">
            <v>31648</v>
          </cell>
        </row>
        <row r="6160">
          <cell r="A6160">
            <v>0</v>
          </cell>
          <cell r="B6160">
            <v>0</v>
          </cell>
          <cell r="C6160">
            <v>0</v>
          </cell>
          <cell r="D6160">
            <v>0</v>
          </cell>
          <cell r="E6160">
            <v>0</v>
          </cell>
          <cell r="F6160">
            <v>0</v>
          </cell>
        </row>
        <row r="6161">
          <cell r="A6161">
            <v>0</v>
          </cell>
          <cell r="B6161" t="str">
            <v>Suministro de Brida ciega en Hierro Dúctil  Ø4"</v>
          </cell>
          <cell r="C6161">
            <v>0</v>
          </cell>
          <cell r="D6161">
            <v>0</v>
          </cell>
          <cell r="E6161">
            <v>0</v>
          </cell>
          <cell r="F6161">
            <v>0</v>
          </cell>
        </row>
        <row r="6162">
          <cell r="A6162">
            <v>0</v>
          </cell>
          <cell r="B6162" t="str">
            <v>Brida ciega Hierro Dúctil Ø4"</v>
          </cell>
          <cell r="C6162" t="str">
            <v>un</v>
          </cell>
          <cell r="D6162">
            <v>1</v>
          </cell>
          <cell r="E6162">
            <v>81200</v>
          </cell>
          <cell r="F6162">
            <v>81200</v>
          </cell>
        </row>
        <row r="6163">
          <cell r="A6163">
            <v>0</v>
          </cell>
          <cell r="B6163" t="str">
            <v>Juego de empaques y tornillos 4"</v>
          </cell>
          <cell r="C6163" t="str">
            <v>un</v>
          </cell>
          <cell r="D6163">
            <v>0.5</v>
          </cell>
          <cell r="E6163">
            <v>37407.679999999993</v>
          </cell>
          <cell r="F6163">
            <v>18703.839999999997</v>
          </cell>
        </row>
        <row r="6164">
          <cell r="A6164">
            <v>0</v>
          </cell>
          <cell r="B6164" t="str">
            <v xml:space="preserve">Transporte </v>
          </cell>
          <cell r="C6164" t="str">
            <v>un</v>
          </cell>
          <cell r="D6164">
            <v>1</v>
          </cell>
          <cell r="E6164">
            <v>3996.1536000000001</v>
          </cell>
          <cell r="F6164">
            <v>3996.1536000000001</v>
          </cell>
        </row>
        <row r="6165">
          <cell r="A6165">
            <v>0</v>
          </cell>
          <cell r="B6165" t="str">
            <v>Costo directo</v>
          </cell>
          <cell r="C6165">
            <v>0</v>
          </cell>
          <cell r="D6165">
            <v>0</v>
          </cell>
          <cell r="E6165">
            <v>0</v>
          </cell>
          <cell r="F6165">
            <v>103899.9936</v>
          </cell>
        </row>
        <row r="6166">
          <cell r="A6166">
            <v>0</v>
          </cell>
          <cell r="B6166" t="str">
            <v xml:space="preserve">A.I.U </v>
          </cell>
          <cell r="C6166">
            <v>0</v>
          </cell>
          <cell r="D6166">
            <v>0</v>
          </cell>
          <cell r="E6166">
            <v>0</v>
          </cell>
          <cell r="F6166">
            <v>0</v>
          </cell>
        </row>
        <row r="6167">
          <cell r="A6167">
            <v>0</v>
          </cell>
          <cell r="B6167" t="str">
            <v>PRECIO UNITARIO (un)</v>
          </cell>
          <cell r="C6167">
            <v>0</v>
          </cell>
          <cell r="D6167">
            <v>0</v>
          </cell>
          <cell r="E6167">
            <v>0</v>
          </cell>
          <cell r="F6167">
            <v>103900</v>
          </cell>
        </row>
        <row r="6168">
          <cell r="A6168">
            <v>0</v>
          </cell>
          <cell r="B6168">
            <v>0</v>
          </cell>
          <cell r="C6168">
            <v>0</v>
          </cell>
          <cell r="D6168">
            <v>0</v>
          </cell>
          <cell r="E6168">
            <v>0</v>
          </cell>
          <cell r="F6168">
            <v>0</v>
          </cell>
        </row>
        <row r="6169">
          <cell r="A6169">
            <v>0</v>
          </cell>
          <cell r="B6169">
            <v>0</v>
          </cell>
          <cell r="C6169">
            <v>0</v>
          </cell>
          <cell r="D6169">
            <v>0</v>
          </cell>
          <cell r="E6169">
            <v>0</v>
          </cell>
          <cell r="F6169">
            <v>0</v>
          </cell>
        </row>
        <row r="6170">
          <cell r="A6170" t="str">
            <v>6.3</v>
          </cell>
          <cell r="B6170" t="str">
            <v>Tuberías y accesorios en PVC</v>
          </cell>
          <cell r="C6170">
            <v>0</v>
          </cell>
          <cell r="D6170">
            <v>0</v>
          </cell>
          <cell r="E6170">
            <v>0</v>
          </cell>
          <cell r="F6170">
            <v>0</v>
          </cell>
        </row>
        <row r="6171">
          <cell r="A6171">
            <v>0</v>
          </cell>
          <cell r="B6171">
            <v>0</v>
          </cell>
          <cell r="C6171">
            <v>0</v>
          </cell>
          <cell r="D6171">
            <v>0</v>
          </cell>
          <cell r="E6171">
            <v>0</v>
          </cell>
          <cell r="F6171">
            <v>0</v>
          </cell>
        </row>
        <row r="6172">
          <cell r="A6172" t="str">
            <v>6.3.1</v>
          </cell>
          <cell r="B6172" t="str">
            <v>Tubería PVC PRESIÓN RDE 9, Unión Soldada</v>
          </cell>
          <cell r="C6172">
            <v>0</v>
          </cell>
          <cell r="D6172">
            <v>0</v>
          </cell>
          <cell r="E6172">
            <v>0</v>
          </cell>
          <cell r="F6172">
            <v>0</v>
          </cell>
        </row>
        <row r="6173">
          <cell r="A6173">
            <v>0</v>
          </cell>
          <cell r="B6173">
            <v>0</v>
          </cell>
          <cell r="C6173">
            <v>0</v>
          </cell>
          <cell r="D6173">
            <v>0</v>
          </cell>
          <cell r="E6173">
            <v>0</v>
          </cell>
          <cell r="F6173">
            <v>0</v>
          </cell>
        </row>
        <row r="6174">
          <cell r="A6174" t="str">
            <v>6.3.1.1</v>
          </cell>
          <cell r="B6174" t="str">
            <v xml:space="preserve">Tubería PVC-Presión RDE 9  Ø1/2", Unión soldada  </v>
          </cell>
          <cell r="C6174" t="str">
            <v>ml</v>
          </cell>
          <cell r="D6174">
            <v>1438</v>
          </cell>
          <cell r="E6174">
            <v>3057</v>
          </cell>
          <cell r="F6174">
            <v>0</v>
          </cell>
        </row>
        <row r="6175">
          <cell r="A6175">
            <v>0</v>
          </cell>
          <cell r="B6175">
            <v>0</v>
          </cell>
          <cell r="C6175">
            <v>0</v>
          </cell>
          <cell r="D6175">
            <v>0</v>
          </cell>
          <cell r="E6175">
            <v>0</v>
          </cell>
          <cell r="F6175">
            <v>0</v>
          </cell>
        </row>
        <row r="6176">
          <cell r="A6176">
            <v>0</v>
          </cell>
          <cell r="B6176" t="str">
            <v xml:space="preserve">Instalación de Tubería PVC-Presión RDE 9  Ø1/2", Unión soldada  </v>
          </cell>
          <cell r="C6176">
            <v>0</v>
          </cell>
          <cell r="D6176">
            <v>0</v>
          </cell>
          <cell r="E6176">
            <v>0</v>
          </cell>
          <cell r="F6176">
            <v>0</v>
          </cell>
        </row>
        <row r="6177">
          <cell r="A6177">
            <v>0</v>
          </cell>
          <cell r="B6177" t="str">
            <v xml:space="preserve">Salario Oficial + Ayudante dia con prestaciones </v>
          </cell>
          <cell r="C6177" t="str">
            <v>día</v>
          </cell>
          <cell r="D6177">
            <v>80</v>
          </cell>
          <cell r="E6177">
            <v>90422.639999999985</v>
          </cell>
          <cell r="F6177">
            <v>1130.2829999999999</v>
          </cell>
        </row>
        <row r="6178">
          <cell r="A6178">
            <v>0</v>
          </cell>
          <cell r="B6178" t="str">
            <v>Soldadura liquida (1/4 gal) y limpiador removedor (1/4 gal)</v>
          </cell>
          <cell r="C6178" t="str">
            <v>gl</v>
          </cell>
          <cell r="D6178">
            <v>450</v>
          </cell>
          <cell r="E6178">
            <v>112922.51999999999</v>
          </cell>
          <cell r="F6178">
            <v>250.93893333333332</v>
          </cell>
        </row>
        <row r="6179">
          <cell r="A6179">
            <v>0</v>
          </cell>
          <cell r="B6179" t="str">
            <v>Herramienta menor (5% M.O.)</v>
          </cell>
          <cell r="C6179" t="str">
            <v>gl</v>
          </cell>
          <cell r="D6179">
            <v>0.05</v>
          </cell>
          <cell r="E6179">
            <v>1130.2829999999999</v>
          </cell>
          <cell r="F6179">
            <v>56.514150000000001</v>
          </cell>
        </row>
        <row r="6180">
          <cell r="A6180">
            <v>0</v>
          </cell>
          <cell r="B6180" t="str">
            <v>Costo directo</v>
          </cell>
          <cell r="C6180">
            <v>0</v>
          </cell>
          <cell r="D6180">
            <v>0</v>
          </cell>
          <cell r="E6180">
            <v>0</v>
          </cell>
          <cell r="F6180">
            <v>1437.7360833333332</v>
          </cell>
        </row>
        <row r="6181">
          <cell r="A6181">
            <v>0</v>
          </cell>
          <cell r="B6181" t="str">
            <v xml:space="preserve">A.I.U </v>
          </cell>
          <cell r="C6181">
            <v>0</v>
          </cell>
          <cell r="D6181">
            <v>0</v>
          </cell>
          <cell r="E6181">
            <v>0</v>
          </cell>
          <cell r="F6181">
            <v>0</v>
          </cell>
        </row>
        <row r="6182">
          <cell r="A6182">
            <v>0</v>
          </cell>
          <cell r="B6182" t="str">
            <v>PRECIO UNITARIO (m)</v>
          </cell>
          <cell r="C6182">
            <v>0</v>
          </cell>
          <cell r="D6182">
            <v>0</v>
          </cell>
          <cell r="E6182">
            <v>0</v>
          </cell>
          <cell r="F6182">
            <v>1438</v>
          </cell>
        </row>
        <row r="6183">
          <cell r="A6183">
            <v>0</v>
          </cell>
          <cell r="B6183">
            <v>0</v>
          </cell>
          <cell r="C6183">
            <v>0</v>
          </cell>
          <cell r="D6183">
            <v>0</v>
          </cell>
          <cell r="E6183">
            <v>0</v>
          </cell>
          <cell r="F6183">
            <v>0</v>
          </cell>
        </row>
        <row r="6184">
          <cell r="A6184">
            <v>0</v>
          </cell>
          <cell r="B6184" t="str">
            <v xml:space="preserve">Suministro de Tubería PVC-Presión RDE 9  Ø1/2", Unión soldada  </v>
          </cell>
          <cell r="C6184">
            <v>0</v>
          </cell>
          <cell r="D6184">
            <v>0</v>
          </cell>
          <cell r="E6184">
            <v>0</v>
          </cell>
          <cell r="F6184">
            <v>0</v>
          </cell>
        </row>
        <row r="6185">
          <cell r="A6185">
            <v>0</v>
          </cell>
          <cell r="B6185" t="str">
            <v>Tubería de PVC-Presión RDE 9  Ø1/2"</v>
          </cell>
          <cell r="C6185" t="str">
            <v>ml</v>
          </cell>
          <cell r="D6185">
            <v>1</v>
          </cell>
          <cell r="E6185">
            <v>2939.6333333333332</v>
          </cell>
          <cell r="F6185">
            <v>2939.6333333333332</v>
          </cell>
        </row>
        <row r="6186">
          <cell r="A6186">
            <v>0</v>
          </cell>
          <cell r="B6186" t="str">
            <v xml:space="preserve">Transporte </v>
          </cell>
          <cell r="C6186" t="str">
            <v>ml</v>
          </cell>
          <cell r="D6186">
            <v>1</v>
          </cell>
          <cell r="E6186">
            <v>117.58533333333332</v>
          </cell>
          <cell r="F6186">
            <v>117.58533333333332</v>
          </cell>
        </row>
        <row r="6187">
          <cell r="A6187">
            <v>0</v>
          </cell>
          <cell r="B6187" t="str">
            <v>Costo directo</v>
          </cell>
          <cell r="C6187">
            <v>0</v>
          </cell>
          <cell r="D6187">
            <v>0</v>
          </cell>
          <cell r="E6187">
            <v>0</v>
          </cell>
          <cell r="F6187">
            <v>3057.2186666666666</v>
          </cell>
        </row>
        <row r="6188">
          <cell r="A6188">
            <v>0</v>
          </cell>
          <cell r="B6188" t="str">
            <v xml:space="preserve">A.I.U </v>
          </cell>
          <cell r="C6188">
            <v>0</v>
          </cell>
          <cell r="D6188">
            <v>0</v>
          </cell>
          <cell r="E6188">
            <v>0</v>
          </cell>
          <cell r="F6188">
            <v>0</v>
          </cell>
        </row>
        <row r="6189">
          <cell r="A6189">
            <v>0</v>
          </cell>
          <cell r="B6189" t="str">
            <v>PRECIO UNITARIO (m)</v>
          </cell>
          <cell r="C6189">
            <v>0</v>
          </cell>
          <cell r="D6189">
            <v>0</v>
          </cell>
          <cell r="E6189">
            <v>0</v>
          </cell>
          <cell r="F6189">
            <v>3057</v>
          </cell>
        </row>
        <row r="6190">
          <cell r="A6190">
            <v>0</v>
          </cell>
          <cell r="B6190">
            <v>0</v>
          </cell>
          <cell r="C6190">
            <v>0</v>
          </cell>
          <cell r="D6190">
            <v>0</v>
          </cell>
          <cell r="E6190">
            <v>0</v>
          </cell>
          <cell r="F6190">
            <v>0</v>
          </cell>
        </row>
        <row r="6191">
          <cell r="A6191" t="str">
            <v>6.3.3</v>
          </cell>
          <cell r="B6191" t="str">
            <v>Tubería PVC PRESIÓN RDE 13,5 Unión Soldada</v>
          </cell>
          <cell r="C6191">
            <v>0</v>
          </cell>
          <cell r="D6191">
            <v>0</v>
          </cell>
          <cell r="E6191">
            <v>0</v>
          </cell>
          <cell r="F6191">
            <v>0</v>
          </cell>
        </row>
        <row r="6192">
          <cell r="A6192">
            <v>0</v>
          </cell>
          <cell r="B6192">
            <v>0</v>
          </cell>
          <cell r="C6192">
            <v>0</v>
          </cell>
          <cell r="D6192">
            <v>0</v>
          </cell>
          <cell r="E6192">
            <v>0</v>
          </cell>
          <cell r="F6192">
            <v>0</v>
          </cell>
        </row>
        <row r="6193">
          <cell r="A6193" t="str">
            <v>6.3.3.1</v>
          </cell>
          <cell r="B6193" t="str">
            <v>Tubería PVC PRESIÓN RDE 13,5 Ø 1/2", Unión Soldada</v>
          </cell>
          <cell r="C6193" t="str">
            <v>ml</v>
          </cell>
          <cell r="D6193">
            <v>1438</v>
          </cell>
          <cell r="E6193">
            <v>2291</v>
          </cell>
          <cell r="F6193">
            <v>0</v>
          </cell>
        </row>
        <row r="6194">
          <cell r="A6194">
            <v>0</v>
          </cell>
          <cell r="B6194">
            <v>0</v>
          </cell>
          <cell r="C6194">
            <v>0</v>
          </cell>
          <cell r="D6194">
            <v>0</v>
          </cell>
          <cell r="E6194">
            <v>0</v>
          </cell>
          <cell r="F6194">
            <v>0</v>
          </cell>
        </row>
        <row r="6195">
          <cell r="A6195">
            <v>0</v>
          </cell>
          <cell r="B6195" t="str">
            <v>Instalación de Tubería PVC PRESIÓN RDE 13,5 Ø 1/2", Unión Soldada</v>
          </cell>
          <cell r="C6195">
            <v>0</v>
          </cell>
          <cell r="D6195">
            <v>0</v>
          </cell>
          <cell r="E6195">
            <v>0</v>
          </cell>
          <cell r="F6195">
            <v>0</v>
          </cell>
        </row>
        <row r="6196">
          <cell r="A6196">
            <v>0</v>
          </cell>
          <cell r="B6196" t="str">
            <v xml:space="preserve">Salario Oficial + Ayudante dia con prestaciones </v>
          </cell>
          <cell r="C6196" t="str">
            <v>día</v>
          </cell>
          <cell r="D6196">
            <v>80</v>
          </cell>
          <cell r="E6196">
            <v>90422.639999999985</v>
          </cell>
          <cell r="F6196">
            <v>1130.2829999999999</v>
          </cell>
        </row>
        <row r="6197">
          <cell r="A6197">
            <v>0</v>
          </cell>
          <cell r="B6197" t="str">
            <v>Soldadura liquida (1/4 gal) y limpiador removedor (1/4 gal)</v>
          </cell>
          <cell r="C6197" t="str">
            <v>un</v>
          </cell>
          <cell r="D6197">
            <v>450</v>
          </cell>
          <cell r="E6197">
            <v>112922.51999999999</v>
          </cell>
          <cell r="F6197">
            <v>250.93893333333332</v>
          </cell>
        </row>
        <row r="6198">
          <cell r="A6198">
            <v>0</v>
          </cell>
          <cell r="B6198" t="str">
            <v>Herramienta menor (5% M.O.)</v>
          </cell>
          <cell r="C6198" t="str">
            <v>gl</v>
          </cell>
          <cell r="D6198">
            <v>0.05</v>
          </cell>
          <cell r="E6198">
            <v>1130.2829999999999</v>
          </cell>
          <cell r="F6198">
            <v>56.514150000000001</v>
          </cell>
        </row>
        <row r="6199">
          <cell r="A6199">
            <v>0</v>
          </cell>
          <cell r="B6199" t="str">
            <v>Costo directo</v>
          </cell>
          <cell r="C6199">
            <v>0</v>
          </cell>
          <cell r="D6199">
            <v>0</v>
          </cell>
          <cell r="E6199">
            <v>0</v>
          </cell>
          <cell r="F6199">
            <v>1437.7360833333332</v>
          </cell>
        </row>
        <row r="6200">
          <cell r="A6200">
            <v>0</v>
          </cell>
          <cell r="B6200" t="str">
            <v xml:space="preserve">A.I.U </v>
          </cell>
          <cell r="C6200">
            <v>0</v>
          </cell>
          <cell r="D6200">
            <v>0</v>
          </cell>
          <cell r="E6200">
            <v>0</v>
          </cell>
          <cell r="F6200">
            <v>0</v>
          </cell>
        </row>
        <row r="6201">
          <cell r="A6201">
            <v>0</v>
          </cell>
          <cell r="B6201" t="str">
            <v>PRECIO UNITARIO (m)</v>
          </cell>
          <cell r="C6201">
            <v>0</v>
          </cell>
          <cell r="D6201">
            <v>0</v>
          </cell>
          <cell r="E6201">
            <v>0</v>
          </cell>
          <cell r="F6201">
            <v>1438</v>
          </cell>
        </row>
        <row r="6202">
          <cell r="A6202">
            <v>0</v>
          </cell>
          <cell r="B6202">
            <v>0</v>
          </cell>
          <cell r="C6202">
            <v>0</v>
          </cell>
          <cell r="D6202">
            <v>0</v>
          </cell>
          <cell r="E6202">
            <v>0</v>
          </cell>
          <cell r="F6202">
            <v>0</v>
          </cell>
        </row>
        <row r="6203">
          <cell r="A6203">
            <v>0</v>
          </cell>
          <cell r="B6203" t="str">
            <v>Suministro de Tubería PVC PRESIÓN RDE 13,5 Ø 1/2", Unión Soldada</v>
          </cell>
          <cell r="C6203">
            <v>0</v>
          </cell>
          <cell r="D6203">
            <v>0</v>
          </cell>
          <cell r="E6203">
            <v>0</v>
          </cell>
          <cell r="F6203">
            <v>0</v>
          </cell>
        </row>
        <row r="6204">
          <cell r="A6204">
            <v>0</v>
          </cell>
          <cell r="B6204" t="str">
            <v>Tubería PVC PRESIÓN RDE 13,5 Ø 1/2"</v>
          </cell>
          <cell r="C6204" t="str">
            <v>ml</v>
          </cell>
          <cell r="D6204">
            <v>1.05</v>
          </cell>
          <cell r="E6204">
            <v>2097.86</v>
          </cell>
          <cell r="F6204">
            <v>2202.7530000000002</v>
          </cell>
        </row>
        <row r="6205">
          <cell r="A6205">
            <v>0</v>
          </cell>
          <cell r="B6205" t="str">
            <v xml:space="preserve">Transporte </v>
          </cell>
          <cell r="C6205" t="str">
            <v>ml</v>
          </cell>
          <cell r="D6205">
            <v>1</v>
          </cell>
          <cell r="E6205">
            <v>88.110120000000009</v>
          </cell>
          <cell r="F6205">
            <v>88.110120000000009</v>
          </cell>
        </row>
        <row r="6206">
          <cell r="A6206">
            <v>0</v>
          </cell>
          <cell r="B6206" t="str">
            <v>Costo directo</v>
          </cell>
          <cell r="C6206">
            <v>0</v>
          </cell>
          <cell r="D6206">
            <v>0</v>
          </cell>
          <cell r="E6206">
            <v>0</v>
          </cell>
          <cell r="F6206">
            <v>2290.86312</v>
          </cell>
        </row>
        <row r="6207">
          <cell r="A6207">
            <v>0</v>
          </cell>
          <cell r="B6207" t="str">
            <v xml:space="preserve">A.I.U </v>
          </cell>
          <cell r="C6207">
            <v>0</v>
          </cell>
          <cell r="D6207">
            <v>0</v>
          </cell>
          <cell r="E6207">
            <v>0</v>
          </cell>
          <cell r="F6207">
            <v>0</v>
          </cell>
        </row>
        <row r="6208">
          <cell r="A6208">
            <v>0</v>
          </cell>
          <cell r="B6208" t="str">
            <v>PRECIO UNITARIO (m)</v>
          </cell>
          <cell r="C6208">
            <v>0</v>
          </cell>
          <cell r="D6208">
            <v>0</v>
          </cell>
          <cell r="E6208">
            <v>0</v>
          </cell>
          <cell r="F6208">
            <v>2291</v>
          </cell>
        </row>
        <row r="6209">
          <cell r="A6209">
            <v>0</v>
          </cell>
          <cell r="B6209">
            <v>0</v>
          </cell>
          <cell r="C6209">
            <v>0</v>
          </cell>
          <cell r="D6209">
            <v>0</v>
          </cell>
          <cell r="E6209">
            <v>0</v>
          </cell>
          <cell r="F6209">
            <v>0</v>
          </cell>
        </row>
        <row r="6210">
          <cell r="A6210" t="str">
            <v>6.3.4</v>
          </cell>
          <cell r="B6210" t="str">
            <v>Tubería PVC-Presión RDE 21 Unión Soldada</v>
          </cell>
          <cell r="C6210">
            <v>0</v>
          </cell>
          <cell r="D6210">
            <v>0</v>
          </cell>
          <cell r="E6210">
            <v>0</v>
          </cell>
          <cell r="F6210">
            <v>0</v>
          </cell>
        </row>
        <row r="6211">
          <cell r="A6211">
            <v>0</v>
          </cell>
          <cell r="B6211">
            <v>0</v>
          </cell>
          <cell r="C6211">
            <v>0</v>
          </cell>
          <cell r="D6211">
            <v>0</v>
          </cell>
          <cell r="E6211">
            <v>0</v>
          </cell>
          <cell r="F6211">
            <v>0</v>
          </cell>
        </row>
        <row r="6212">
          <cell r="A6212" t="str">
            <v>6.3.4.1</v>
          </cell>
          <cell r="B6212" t="str">
            <v xml:space="preserve">Tubería PVC-Presión RDE 21 Ø 1", Unión Soldada </v>
          </cell>
          <cell r="C6212" t="str">
            <v>ml</v>
          </cell>
          <cell r="D6212">
            <v>1500</v>
          </cell>
          <cell r="E6212">
            <v>3793</v>
          </cell>
          <cell r="F6212">
            <v>0</v>
          </cell>
        </row>
        <row r="6213">
          <cell r="A6213">
            <v>0</v>
          </cell>
          <cell r="B6213">
            <v>0</v>
          </cell>
          <cell r="C6213">
            <v>0</v>
          </cell>
          <cell r="D6213">
            <v>0</v>
          </cell>
          <cell r="E6213">
            <v>0</v>
          </cell>
          <cell r="F6213">
            <v>0</v>
          </cell>
        </row>
        <row r="6214">
          <cell r="A6214">
            <v>0</v>
          </cell>
          <cell r="B6214" t="str">
            <v xml:space="preserve">Instalación de Tubería PVC-Presión RDE 21 Ø 1", Unión Soldada </v>
          </cell>
          <cell r="C6214">
            <v>0</v>
          </cell>
          <cell r="D6214">
            <v>0</v>
          </cell>
          <cell r="E6214">
            <v>0</v>
          </cell>
          <cell r="F6214">
            <v>0</v>
          </cell>
        </row>
        <row r="6215">
          <cell r="A6215">
            <v>0</v>
          </cell>
          <cell r="B6215" t="str">
            <v>Soldadura liquida (1/4 gal) y limpiador removedor (1/4 gal)</v>
          </cell>
          <cell r="C6215" t="str">
            <v>gl</v>
          </cell>
          <cell r="D6215">
            <v>360</v>
          </cell>
          <cell r="E6215">
            <v>112922.51999999999</v>
          </cell>
          <cell r="F6215">
            <v>313.67366666666663</v>
          </cell>
        </row>
        <row r="6216">
          <cell r="A6216">
            <v>0</v>
          </cell>
          <cell r="B6216" t="str">
            <v xml:space="preserve">Salario Oficial + Ayudante dia con prestaciones </v>
          </cell>
          <cell r="C6216" t="str">
            <v>día</v>
          </cell>
          <cell r="D6216">
            <v>80</v>
          </cell>
          <cell r="E6216">
            <v>90422.639999999985</v>
          </cell>
          <cell r="F6216">
            <v>1130.2829999999999</v>
          </cell>
        </row>
        <row r="6217">
          <cell r="A6217">
            <v>0</v>
          </cell>
          <cell r="B6217" t="str">
            <v>Herramienta menor (5% M.O.)</v>
          </cell>
          <cell r="C6217" t="str">
            <v>gl</v>
          </cell>
          <cell r="D6217">
            <v>0.05</v>
          </cell>
          <cell r="E6217">
            <v>1130.2829999999999</v>
          </cell>
          <cell r="F6217">
            <v>56.514150000000001</v>
          </cell>
        </row>
        <row r="6218">
          <cell r="A6218">
            <v>0</v>
          </cell>
          <cell r="B6218" t="str">
            <v>Costo directo</v>
          </cell>
          <cell r="C6218">
            <v>0</v>
          </cell>
          <cell r="D6218">
            <v>0</v>
          </cell>
          <cell r="E6218">
            <v>0</v>
          </cell>
          <cell r="F6218">
            <v>1500.4708166666665</v>
          </cell>
        </row>
        <row r="6219">
          <cell r="A6219">
            <v>0</v>
          </cell>
          <cell r="B6219" t="str">
            <v xml:space="preserve">A.I.U </v>
          </cell>
          <cell r="C6219">
            <v>0</v>
          </cell>
          <cell r="D6219">
            <v>0</v>
          </cell>
          <cell r="E6219">
            <v>0</v>
          </cell>
          <cell r="F6219">
            <v>0</v>
          </cell>
        </row>
        <row r="6220">
          <cell r="A6220">
            <v>0</v>
          </cell>
          <cell r="B6220" t="str">
            <v>PRECIO UNITARIO (m)</v>
          </cell>
          <cell r="C6220">
            <v>0</v>
          </cell>
          <cell r="D6220">
            <v>0</v>
          </cell>
          <cell r="E6220">
            <v>0</v>
          </cell>
          <cell r="F6220">
            <v>1500</v>
          </cell>
        </row>
        <row r="6221">
          <cell r="A6221">
            <v>0</v>
          </cell>
          <cell r="B6221">
            <v>0</v>
          </cell>
          <cell r="C6221">
            <v>0</v>
          </cell>
          <cell r="D6221">
            <v>0</v>
          </cell>
          <cell r="E6221">
            <v>0</v>
          </cell>
          <cell r="F6221">
            <v>0</v>
          </cell>
        </row>
        <row r="6222">
          <cell r="A6222">
            <v>0</v>
          </cell>
          <cell r="B6222" t="str">
            <v xml:space="preserve">Suministro de Tubería PVC-Presión RDE 21 Ø 1", Unión Soldada </v>
          </cell>
          <cell r="C6222">
            <v>0</v>
          </cell>
          <cell r="D6222">
            <v>0</v>
          </cell>
          <cell r="E6222">
            <v>0</v>
          </cell>
          <cell r="F6222">
            <v>0</v>
          </cell>
        </row>
        <row r="6223">
          <cell r="A6223">
            <v>0</v>
          </cell>
          <cell r="B6223" t="str">
            <v xml:space="preserve">Tubería PVC-Presión RDE 21 Ø 1", Unión Soldada </v>
          </cell>
          <cell r="C6223" t="str">
            <v>ml</v>
          </cell>
          <cell r="D6223">
            <v>1</v>
          </cell>
          <cell r="E6223">
            <v>3647.2333333333336</v>
          </cell>
          <cell r="F6223">
            <v>3647.2333333333336</v>
          </cell>
        </row>
        <row r="6224">
          <cell r="A6224">
            <v>0</v>
          </cell>
          <cell r="B6224" t="str">
            <v xml:space="preserve">Transporte </v>
          </cell>
          <cell r="C6224" t="str">
            <v>ml</v>
          </cell>
          <cell r="D6224">
            <v>1</v>
          </cell>
          <cell r="E6224">
            <v>145.88933333333335</v>
          </cell>
          <cell r="F6224">
            <v>145.88933333333335</v>
          </cell>
        </row>
        <row r="6225">
          <cell r="A6225">
            <v>0</v>
          </cell>
          <cell r="B6225" t="str">
            <v>Costo directo</v>
          </cell>
          <cell r="C6225">
            <v>0</v>
          </cell>
          <cell r="D6225">
            <v>0</v>
          </cell>
          <cell r="E6225">
            <v>0</v>
          </cell>
          <cell r="F6225">
            <v>3793.1226666666671</v>
          </cell>
        </row>
        <row r="6226">
          <cell r="A6226">
            <v>0</v>
          </cell>
          <cell r="B6226" t="str">
            <v xml:space="preserve">A.I.U </v>
          </cell>
          <cell r="C6226">
            <v>0</v>
          </cell>
          <cell r="D6226">
            <v>0</v>
          </cell>
          <cell r="E6226">
            <v>0</v>
          </cell>
          <cell r="F6226">
            <v>0</v>
          </cell>
        </row>
        <row r="6227">
          <cell r="A6227">
            <v>0</v>
          </cell>
          <cell r="B6227" t="str">
            <v>PRECIO UNITARIO (m)</v>
          </cell>
          <cell r="C6227">
            <v>0</v>
          </cell>
          <cell r="D6227">
            <v>0</v>
          </cell>
          <cell r="E6227">
            <v>0</v>
          </cell>
          <cell r="F6227">
            <v>3793</v>
          </cell>
        </row>
        <row r="6228">
          <cell r="A6228">
            <v>0</v>
          </cell>
          <cell r="B6228">
            <v>0</v>
          </cell>
          <cell r="C6228">
            <v>0</v>
          </cell>
          <cell r="D6228">
            <v>0</v>
          </cell>
          <cell r="E6228">
            <v>0</v>
          </cell>
          <cell r="F6228">
            <v>0</v>
          </cell>
        </row>
        <row r="6229">
          <cell r="A6229" t="str">
            <v>6.3.4.2</v>
          </cell>
          <cell r="B6229" t="str">
            <v xml:space="preserve">Tubería PVC-Presión RDE 21 Ø2",  Unión soldada  </v>
          </cell>
          <cell r="C6229" t="str">
            <v>ml</v>
          </cell>
          <cell r="D6229">
            <v>1582</v>
          </cell>
          <cell r="E6229">
            <v>13680</v>
          </cell>
          <cell r="F6229">
            <v>0</v>
          </cell>
        </row>
        <row r="6230">
          <cell r="A6230">
            <v>0</v>
          </cell>
          <cell r="B6230">
            <v>0</v>
          </cell>
          <cell r="C6230">
            <v>0</v>
          </cell>
          <cell r="D6230">
            <v>0</v>
          </cell>
          <cell r="E6230">
            <v>0</v>
          </cell>
          <cell r="F6230">
            <v>0</v>
          </cell>
        </row>
        <row r="6231">
          <cell r="A6231">
            <v>0</v>
          </cell>
          <cell r="B6231" t="str">
            <v xml:space="preserve">Instalación de Tubería PVC-Presión RDE 21 Ø2", Unión soldada  </v>
          </cell>
          <cell r="C6231">
            <v>0</v>
          </cell>
          <cell r="D6231">
            <v>0</v>
          </cell>
          <cell r="E6231">
            <v>0</v>
          </cell>
          <cell r="F6231">
            <v>0</v>
          </cell>
        </row>
        <row r="6232">
          <cell r="A6232">
            <v>0</v>
          </cell>
          <cell r="B6232" t="str">
            <v>Soldadura liquida (1/4 gal) y limpiador removedor (1/4 gal)</v>
          </cell>
          <cell r="C6232" t="str">
            <v>gl</v>
          </cell>
          <cell r="D6232">
            <v>180</v>
          </cell>
          <cell r="E6232">
            <v>112922.51999999999</v>
          </cell>
          <cell r="F6232">
            <v>627.34733333333327</v>
          </cell>
        </row>
        <row r="6233">
          <cell r="A6233">
            <v>0</v>
          </cell>
          <cell r="B6233" t="str">
            <v>Salario Oficial + 2 Ayudantes  dia con prestaciones</v>
          </cell>
          <cell r="C6233" t="str">
            <v>día</v>
          </cell>
          <cell r="D6233">
            <v>80</v>
          </cell>
          <cell r="E6233">
            <v>120563.51999999999</v>
          </cell>
          <cell r="F6233">
            <v>1507.0439999999999</v>
          </cell>
        </row>
        <row r="6234">
          <cell r="A6234">
            <v>0</v>
          </cell>
          <cell r="B6234" t="str">
            <v>Herramienta menor (5% M.O.)</v>
          </cell>
          <cell r="C6234" t="str">
            <v>gl</v>
          </cell>
          <cell r="D6234">
            <v>0.05</v>
          </cell>
          <cell r="E6234">
            <v>1507.0439999999999</v>
          </cell>
          <cell r="F6234">
            <v>75.352199999999996</v>
          </cell>
        </row>
        <row r="6235">
          <cell r="A6235">
            <v>0</v>
          </cell>
          <cell r="B6235" t="str">
            <v>Costo directo</v>
          </cell>
          <cell r="C6235">
            <v>0</v>
          </cell>
          <cell r="D6235">
            <v>0</v>
          </cell>
          <cell r="E6235">
            <v>0</v>
          </cell>
          <cell r="F6235">
            <v>1582.3961999999999</v>
          </cell>
        </row>
        <row r="6236">
          <cell r="A6236">
            <v>0</v>
          </cell>
          <cell r="B6236" t="str">
            <v xml:space="preserve">A.I.U </v>
          </cell>
          <cell r="C6236">
            <v>0</v>
          </cell>
          <cell r="D6236">
            <v>0</v>
          </cell>
          <cell r="E6236">
            <v>0</v>
          </cell>
          <cell r="F6236">
            <v>0</v>
          </cell>
        </row>
        <row r="6237">
          <cell r="A6237">
            <v>0</v>
          </cell>
          <cell r="B6237" t="str">
            <v>PRECIO UNITARIO (m)</v>
          </cell>
          <cell r="C6237">
            <v>0</v>
          </cell>
          <cell r="D6237">
            <v>0</v>
          </cell>
          <cell r="E6237">
            <v>0</v>
          </cell>
          <cell r="F6237">
            <v>1582</v>
          </cell>
        </row>
        <row r="6238">
          <cell r="A6238">
            <v>0</v>
          </cell>
          <cell r="B6238">
            <v>0</v>
          </cell>
          <cell r="C6238">
            <v>0</v>
          </cell>
          <cell r="D6238">
            <v>0</v>
          </cell>
          <cell r="E6238">
            <v>0</v>
          </cell>
          <cell r="F6238">
            <v>0</v>
          </cell>
        </row>
        <row r="6239">
          <cell r="A6239">
            <v>0</v>
          </cell>
          <cell r="B6239" t="str">
            <v xml:space="preserve">Suministro de tubería PVC-Presión Ø2" RDE 21 Unión soldada   </v>
          </cell>
          <cell r="C6239">
            <v>0</v>
          </cell>
          <cell r="D6239">
            <v>0</v>
          </cell>
          <cell r="E6239">
            <v>0</v>
          </cell>
          <cell r="F6239">
            <v>0</v>
          </cell>
        </row>
        <row r="6240">
          <cell r="A6240">
            <v>0</v>
          </cell>
          <cell r="B6240" t="str">
            <v>Tubería PVC-Presión Ø2" RDE 21 Unión soldada</v>
          </cell>
          <cell r="C6240" t="str">
            <v>ml</v>
          </cell>
          <cell r="D6240">
            <v>1</v>
          </cell>
          <cell r="E6240">
            <v>13154.206666666667</v>
          </cell>
          <cell r="F6240">
            <v>13154.206666666667</v>
          </cell>
        </row>
        <row r="6241">
          <cell r="A6241">
            <v>0</v>
          </cell>
          <cell r="B6241" t="str">
            <v xml:space="preserve">Transporte </v>
          </cell>
          <cell r="C6241" t="str">
            <v>ml</v>
          </cell>
          <cell r="D6241">
            <v>1</v>
          </cell>
          <cell r="E6241">
            <v>526.16826666666668</v>
          </cell>
          <cell r="F6241">
            <v>526.16826666666668</v>
          </cell>
        </row>
        <row r="6242">
          <cell r="A6242">
            <v>0</v>
          </cell>
          <cell r="B6242" t="str">
            <v>Costo directo</v>
          </cell>
          <cell r="C6242">
            <v>0</v>
          </cell>
          <cell r="D6242">
            <v>0</v>
          </cell>
          <cell r="E6242">
            <v>0</v>
          </cell>
          <cell r="F6242">
            <v>13680.374933333334</v>
          </cell>
        </row>
        <row r="6243">
          <cell r="A6243">
            <v>0</v>
          </cell>
          <cell r="B6243" t="str">
            <v xml:space="preserve">A.I.U </v>
          </cell>
          <cell r="C6243">
            <v>0</v>
          </cell>
          <cell r="D6243">
            <v>0</v>
          </cell>
          <cell r="E6243">
            <v>0</v>
          </cell>
          <cell r="F6243">
            <v>0</v>
          </cell>
        </row>
        <row r="6244">
          <cell r="A6244">
            <v>0</v>
          </cell>
          <cell r="B6244" t="str">
            <v>PRECIO UNITARIO (m)</v>
          </cell>
          <cell r="C6244">
            <v>0</v>
          </cell>
          <cell r="D6244">
            <v>0</v>
          </cell>
          <cell r="E6244">
            <v>0</v>
          </cell>
          <cell r="F6244">
            <v>13680</v>
          </cell>
        </row>
        <row r="6245">
          <cell r="A6245">
            <v>0</v>
          </cell>
          <cell r="B6245">
            <v>0</v>
          </cell>
          <cell r="C6245">
            <v>0</v>
          </cell>
          <cell r="D6245">
            <v>0</v>
          </cell>
          <cell r="E6245">
            <v>0</v>
          </cell>
          <cell r="F6245">
            <v>0</v>
          </cell>
        </row>
        <row r="6246">
          <cell r="A6246" t="str">
            <v>6.3.4.3</v>
          </cell>
          <cell r="B6246" t="str">
            <v xml:space="preserve">Tubería PVC-Presión RDE 21 Ø3", Unión soldada  </v>
          </cell>
          <cell r="C6246" t="str">
            <v>ml</v>
          </cell>
          <cell r="D6246">
            <v>2837</v>
          </cell>
          <cell r="E6246">
            <v>29601</v>
          </cell>
          <cell r="F6246">
            <v>0</v>
          </cell>
        </row>
        <row r="6247">
          <cell r="A6247">
            <v>0</v>
          </cell>
          <cell r="B6247">
            <v>0</v>
          </cell>
          <cell r="C6247">
            <v>0</v>
          </cell>
          <cell r="D6247">
            <v>0</v>
          </cell>
          <cell r="E6247">
            <v>0</v>
          </cell>
          <cell r="F6247">
            <v>0</v>
          </cell>
        </row>
        <row r="6248">
          <cell r="A6248">
            <v>0</v>
          </cell>
          <cell r="B6248" t="str">
            <v xml:space="preserve">Instalación de Tubería PVC-Presión RDE 21 Ø3", Unión soldada  </v>
          </cell>
          <cell r="C6248">
            <v>0</v>
          </cell>
          <cell r="D6248">
            <v>0</v>
          </cell>
          <cell r="E6248">
            <v>0</v>
          </cell>
          <cell r="F6248">
            <v>0</v>
          </cell>
        </row>
        <row r="6249">
          <cell r="A6249">
            <v>0</v>
          </cell>
          <cell r="B6249" t="str">
            <v>Soldadura liquida (1/4 gal) y limpiador removedor (1/4 gal)</v>
          </cell>
          <cell r="C6249" t="str">
            <v>gl</v>
          </cell>
          <cell r="D6249">
            <v>90</v>
          </cell>
          <cell r="E6249">
            <v>112922.51999999999</v>
          </cell>
          <cell r="F6249">
            <v>1254.6946666666665</v>
          </cell>
        </row>
        <row r="6250">
          <cell r="A6250">
            <v>0</v>
          </cell>
          <cell r="B6250" t="str">
            <v>Salario Oficial + 2 Ayudantes  dia con prestaciones</v>
          </cell>
          <cell r="C6250" t="str">
            <v>día</v>
          </cell>
          <cell r="D6250">
            <v>80</v>
          </cell>
          <cell r="E6250">
            <v>120563.51999999999</v>
          </cell>
          <cell r="F6250">
            <v>1507.0439999999999</v>
          </cell>
        </row>
        <row r="6251">
          <cell r="A6251">
            <v>0</v>
          </cell>
          <cell r="B6251" t="str">
            <v>Herramienta menor (5% M.O.)</v>
          </cell>
          <cell r="C6251" t="str">
            <v>gl</v>
          </cell>
          <cell r="D6251">
            <v>0.05</v>
          </cell>
          <cell r="E6251">
            <v>1507.0439999999999</v>
          </cell>
          <cell r="F6251">
            <v>75.352199999999996</v>
          </cell>
        </row>
        <row r="6252">
          <cell r="A6252">
            <v>0</v>
          </cell>
          <cell r="B6252" t="str">
            <v>Costo directo</v>
          </cell>
          <cell r="C6252">
            <v>0</v>
          </cell>
          <cell r="D6252">
            <v>0</v>
          </cell>
          <cell r="E6252">
            <v>0</v>
          </cell>
          <cell r="F6252">
            <v>2837.090866666666</v>
          </cell>
        </row>
        <row r="6253">
          <cell r="A6253">
            <v>0</v>
          </cell>
          <cell r="B6253" t="str">
            <v xml:space="preserve">A.I.U </v>
          </cell>
          <cell r="C6253">
            <v>0</v>
          </cell>
          <cell r="D6253">
            <v>0</v>
          </cell>
          <cell r="E6253">
            <v>0</v>
          </cell>
          <cell r="F6253">
            <v>0</v>
          </cell>
        </row>
        <row r="6254">
          <cell r="A6254">
            <v>0</v>
          </cell>
          <cell r="B6254" t="str">
            <v>PRECIO UNITARIO (m)</v>
          </cell>
          <cell r="C6254">
            <v>0</v>
          </cell>
          <cell r="D6254">
            <v>0</v>
          </cell>
          <cell r="E6254">
            <v>0</v>
          </cell>
          <cell r="F6254">
            <v>2837</v>
          </cell>
        </row>
        <row r="6255">
          <cell r="A6255">
            <v>0</v>
          </cell>
          <cell r="B6255">
            <v>0</v>
          </cell>
          <cell r="C6255">
            <v>0</v>
          </cell>
          <cell r="D6255">
            <v>0</v>
          </cell>
          <cell r="E6255">
            <v>0</v>
          </cell>
          <cell r="F6255">
            <v>0</v>
          </cell>
        </row>
        <row r="6256">
          <cell r="A6256">
            <v>0</v>
          </cell>
          <cell r="B6256" t="str">
            <v xml:space="preserve">Suministro de Tubería PVC-Presión RDE 21 Ø3", Unión soldada  </v>
          </cell>
          <cell r="C6256">
            <v>0</v>
          </cell>
          <cell r="D6256">
            <v>0</v>
          </cell>
          <cell r="E6256">
            <v>0</v>
          </cell>
          <cell r="F6256">
            <v>0</v>
          </cell>
        </row>
        <row r="6257">
          <cell r="A6257">
            <v>0</v>
          </cell>
          <cell r="B6257" t="str">
            <v>Tubería PVC-Presión RDE 21 Ø3"</v>
          </cell>
          <cell r="C6257" t="str">
            <v>ml</v>
          </cell>
          <cell r="D6257">
            <v>1</v>
          </cell>
          <cell r="E6257">
            <v>28462.92</v>
          </cell>
          <cell r="F6257">
            <v>28462.92</v>
          </cell>
        </row>
        <row r="6258">
          <cell r="A6258">
            <v>0</v>
          </cell>
          <cell r="B6258" t="str">
            <v xml:space="preserve">Transporte </v>
          </cell>
          <cell r="C6258" t="str">
            <v>ml</v>
          </cell>
          <cell r="D6258">
            <v>1</v>
          </cell>
          <cell r="E6258">
            <v>1138.5167999999999</v>
          </cell>
          <cell r="F6258">
            <v>1138.5167999999999</v>
          </cell>
        </row>
        <row r="6259">
          <cell r="A6259">
            <v>0</v>
          </cell>
          <cell r="B6259" t="str">
            <v>Costo directo</v>
          </cell>
          <cell r="C6259">
            <v>0</v>
          </cell>
          <cell r="D6259">
            <v>0</v>
          </cell>
          <cell r="E6259">
            <v>0</v>
          </cell>
          <cell r="F6259">
            <v>29601.436799999999</v>
          </cell>
        </row>
        <row r="6260">
          <cell r="A6260">
            <v>0</v>
          </cell>
          <cell r="B6260" t="str">
            <v xml:space="preserve">A.I.U </v>
          </cell>
          <cell r="C6260">
            <v>0</v>
          </cell>
          <cell r="D6260">
            <v>0</v>
          </cell>
          <cell r="E6260">
            <v>0</v>
          </cell>
          <cell r="F6260">
            <v>0</v>
          </cell>
        </row>
        <row r="6261">
          <cell r="A6261">
            <v>0</v>
          </cell>
          <cell r="B6261" t="str">
            <v>PRECIO UNITARIO (m)</v>
          </cell>
          <cell r="C6261">
            <v>0</v>
          </cell>
          <cell r="D6261">
            <v>0</v>
          </cell>
          <cell r="E6261">
            <v>0</v>
          </cell>
          <cell r="F6261">
            <v>29601</v>
          </cell>
        </row>
        <row r="6262">
          <cell r="A6262">
            <v>0</v>
          </cell>
          <cell r="B6262">
            <v>0</v>
          </cell>
          <cell r="C6262">
            <v>0</v>
          </cell>
          <cell r="D6262">
            <v>0</v>
          </cell>
          <cell r="E6262">
            <v>0</v>
          </cell>
          <cell r="F6262">
            <v>0</v>
          </cell>
        </row>
        <row r="6263">
          <cell r="A6263" t="str">
            <v>6.3.4.4</v>
          </cell>
          <cell r="B6263" t="str">
            <v xml:space="preserve">S.T.I Tubería PVC-Presión RDE 21 Ø4", Unión soldada  </v>
          </cell>
          <cell r="C6263" t="str">
            <v>ml</v>
          </cell>
          <cell r="D6263">
            <v>3464</v>
          </cell>
          <cell r="E6263">
            <v>53015</v>
          </cell>
          <cell r="F6263" t="e">
            <v>#REF!</v>
          </cell>
        </row>
        <row r="6264">
          <cell r="A6264">
            <v>0</v>
          </cell>
          <cell r="B6264">
            <v>0</v>
          </cell>
          <cell r="C6264">
            <v>0</v>
          </cell>
          <cell r="D6264">
            <v>0</v>
          </cell>
          <cell r="E6264">
            <v>0</v>
          </cell>
          <cell r="F6264">
            <v>0</v>
          </cell>
        </row>
        <row r="6265">
          <cell r="A6265">
            <v>0</v>
          </cell>
          <cell r="B6265" t="str">
            <v xml:space="preserve">Instalación de Tubería PVC-Presión RDE 21 Ø4", Unión soldada  </v>
          </cell>
          <cell r="C6265">
            <v>0</v>
          </cell>
          <cell r="D6265">
            <v>0</v>
          </cell>
          <cell r="E6265">
            <v>0</v>
          </cell>
          <cell r="F6265">
            <v>0</v>
          </cell>
        </row>
        <row r="6266">
          <cell r="A6266">
            <v>0</v>
          </cell>
          <cell r="B6266" t="str">
            <v>Soldadura liquida (1/4 gal) y limpiador removedor (1/4 gal)</v>
          </cell>
          <cell r="C6266" t="str">
            <v>gl</v>
          </cell>
          <cell r="D6266">
            <v>60</v>
          </cell>
          <cell r="E6266">
            <v>112922.51999999999</v>
          </cell>
          <cell r="F6266">
            <v>1882.0419999999999</v>
          </cell>
        </row>
        <row r="6267">
          <cell r="A6267">
            <v>0</v>
          </cell>
          <cell r="B6267" t="str">
            <v>Salario Oficial + 2 Ayudantes  dia con prestaciones</v>
          </cell>
          <cell r="C6267" t="str">
            <v>día</v>
          </cell>
          <cell r="D6267">
            <v>80</v>
          </cell>
          <cell r="E6267">
            <v>120563.51999999999</v>
          </cell>
          <cell r="F6267">
            <v>1507.0439999999999</v>
          </cell>
        </row>
        <row r="6268">
          <cell r="A6268">
            <v>0</v>
          </cell>
          <cell r="B6268" t="str">
            <v>Herramienta menor (5% M.O.)</v>
          </cell>
          <cell r="C6268" t="str">
            <v>gl</v>
          </cell>
          <cell r="D6268">
            <v>0.05</v>
          </cell>
          <cell r="E6268">
            <v>1507.0439999999999</v>
          </cell>
          <cell r="F6268">
            <v>75.352199999999996</v>
          </cell>
        </row>
        <row r="6269">
          <cell r="A6269">
            <v>0</v>
          </cell>
          <cell r="B6269" t="str">
            <v>Costo directo</v>
          </cell>
          <cell r="C6269">
            <v>0</v>
          </cell>
          <cell r="D6269">
            <v>0</v>
          </cell>
          <cell r="E6269">
            <v>0</v>
          </cell>
          <cell r="F6269">
            <v>3464.4381999999996</v>
          </cell>
        </row>
        <row r="6270">
          <cell r="A6270">
            <v>0</v>
          </cell>
          <cell r="B6270" t="str">
            <v xml:space="preserve">A.I.U </v>
          </cell>
          <cell r="C6270">
            <v>0</v>
          </cell>
          <cell r="D6270">
            <v>0</v>
          </cell>
          <cell r="E6270">
            <v>0</v>
          </cell>
          <cell r="F6270">
            <v>0</v>
          </cell>
        </row>
        <row r="6271">
          <cell r="A6271">
            <v>0</v>
          </cell>
          <cell r="B6271" t="str">
            <v>PRECIO UNITARIO (m)</v>
          </cell>
          <cell r="C6271">
            <v>0</v>
          </cell>
          <cell r="D6271">
            <v>0</v>
          </cell>
          <cell r="E6271">
            <v>0</v>
          </cell>
          <cell r="F6271">
            <v>3464</v>
          </cell>
        </row>
        <row r="6272">
          <cell r="A6272">
            <v>0</v>
          </cell>
          <cell r="B6272">
            <v>0</v>
          </cell>
          <cell r="C6272">
            <v>0</v>
          </cell>
          <cell r="D6272">
            <v>0</v>
          </cell>
          <cell r="E6272">
            <v>0</v>
          </cell>
          <cell r="F6272">
            <v>0</v>
          </cell>
        </row>
        <row r="6273">
          <cell r="A6273">
            <v>0</v>
          </cell>
          <cell r="B6273" t="str">
            <v xml:space="preserve">Suministro de Tubería PVC-Presión RDE 21 Ø4", Unión soldada  </v>
          </cell>
          <cell r="C6273">
            <v>0</v>
          </cell>
          <cell r="D6273">
            <v>0</v>
          </cell>
          <cell r="E6273">
            <v>0</v>
          </cell>
          <cell r="F6273">
            <v>0</v>
          </cell>
        </row>
        <row r="6274">
          <cell r="A6274">
            <v>0</v>
          </cell>
          <cell r="B6274" t="str">
            <v>Tubería PVC-Presión RDE 21 Ø4"</v>
          </cell>
          <cell r="C6274" t="str">
            <v>ml</v>
          </cell>
          <cell r="D6274">
            <v>1.05</v>
          </cell>
          <cell r="E6274">
            <v>48548.513333333336</v>
          </cell>
          <cell r="F6274">
            <v>50975.939000000006</v>
          </cell>
        </row>
        <row r="6275">
          <cell r="A6275">
            <v>0</v>
          </cell>
          <cell r="B6275" t="str">
            <v xml:space="preserve">Transporte </v>
          </cell>
          <cell r="C6275" t="str">
            <v>ml</v>
          </cell>
          <cell r="D6275">
            <v>1</v>
          </cell>
          <cell r="E6275">
            <v>2039.0375600000002</v>
          </cell>
          <cell r="F6275">
            <v>2039.0375600000002</v>
          </cell>
        </row>
        <row r="6276">
          <cell r="A6276">
            <v>0</v>
          </cell>
          <cell r="B6276" t="str">
            <v>Costo directo</v>
          </cell>
          <cell r="C6276">
            <v>0</v>
          </cell>
          <cell r="D6276">
            <v>0</v>
          </cell>
          <cell r="E6276">
            <v>0</v>
          </cell>
          <cell r="F6276">
            <v>53014.976560000003</v>
          </cell>
        </row>
        <row r="6277">
          <cell r="A6277">
            <v>0</v>
          </cell>
          <cell r="B6277" t="str">
            <v xml:space="preserve">A.I.U </v>
          </cell>
          <cell r="C6277">
            <v>0</v>
          </cell>
          <cell r="D6277">
            <v>0</v>
          </cell>
          <cell r="E6277">
            <v>0</v>
          </cell>
          <cell r="F6277">
            <v>0</v>
          </cell>
        </row>
        <row r="6278">
          <cell r="A6278">
            <v>0</v>
          </cell>
          <cell r="B6278" t="str">
            <v>PRECIO UNITARIO (m)</v>
          </cell>
          <cell r="C6278">
            <v>0</v>
          </cell>
          <cell r="D6278">
            <v>0</v>
          </cell>
          <cell r="E6278">
            <v>0</v>
          </cell>
          <cell r="F6278">
            <v>53015</v>
          </cell>
        </row>
        <row r="6279">
          <cell r="A6279">
            <v>0</v>
          </cell>
          <cell r="B6279">
            <v>0</v>
          </cell>
          <cell r="C6279">
            <v>0</v>
          </cell>
          <cell r="D6279">
            <v>0</v>
          </cell>
          <cell r="E6279">
            <v>0</v>
          </cell>
          <cell r="F6279">
            <v>0</v>
          </cell>
        </row>
        <row r="6280">
          <cell r="A6280" t="str">
            <v>6.3.4.5</v>
          </cell>
          <cell r="B6280" t="str">
            <v xml:space="preserve">Tubería PVC-Presión RDE 21 Ø4" perforada, Unión soldada  </v>
          </cell>
          <cell r="C6280" t="str">
            <v>ml</v>
          </cell>
          <cell r="D6280">
            <v>5047</v>
          </cell>
          <cell r="E6280">
            <v>50490</v>
          </cell>
          <cell r="F6280">
            <v>0</v>
          </cell>
        </row>
        <row r="6281">
          <cell r="A6281">
            <v>0</v>
          </cell>
          <cell r="B6281">
            <v>0</v>
          </cell>
          <cell r="C6281">
            <v>0</v>
          </cell>
          <cell r="D6281">
            <v>0</v>
          </cell>
          <cell r="E6281">
            <v>0</v>
          </cell>
          <cell r="F6281">
            <v>0</v>
          </cell>
        </row>
        <row r="6282">
          <cell r="A6282">
            <v>0</v>
          </cell>
          <cell r="B6282" t="str">
            <v xml:space="preserve">Instalación de Tubería PVC-Presión RDE 21 Ø4" perforada, Unión soldada  </v>
          </cell>
          <cell r="C6282">
            <v>0</v>
          </cell>
          <cell r="D6282">
            <v>0</v>
          </cell>
          <cell r="E6282">
            <v>0</v>
          </cell>
          <cell r="F6282">
            <v>0</v>
          </cell>
        </row>
        <row r="6283">
          <cell r="A6283">
            <v>0</v>
          </cell>
          <cell r="B6283" t="str">
            <v>Soldadura liquida (1/4 gal) y limpiador removedor (1/4 gal)</v>
          </cell>
          <cell r="C6283" t="str">
            <v>gl</v>
          </cell>
          <cell r="D6283">
            <v>60</v>
          </cell>
          <cell r="E6283">
            <v>112922.51999999999</v>
          </cell>
          <cell r="F6283">
            <v>1882.0419999999999</v>
          </cell>
        </row>
        <row r="6284">
          <cell r="A6284">
            <v>0</v>
          </cell>
          <cell r="B6284" t="str">
            <v>Salario Oficial + 2 Ayudantes  dia con prestaciones</v>
          </cell>
          <cell r="C6284" t="str">
            <v>día</v>
          </cell>
          <cell r="D6284">
            <v>40</v>
          </cell>
          <cell r="E6284">
            <v>120563.51999999999</v>
          </cell>
          <cell r="F6284">
            <v>3014.0879999999997</v>
          </cell>
        </row>
        <row r="6285">
          <cell r="A6285">
            <v>0</v>
          </cell>
          <cell r="B6285" t="str">
            <v>Herramienta menor (5% M.O.)</v>
          </cell>
          <cell r="C6285" t="str">
            <v>gl</v>
          </cell>
          <cell r="D6285">
            <v>0.05</v>
          </cell>
          <cell r="E6285">
            <v>3014.0879999999997</v>
          </cell>
          <cell r="F6285">
            <v>150.70439999999999</v>
          </cell>
        </row>
        <row r="6286">
          <cell r="A6286">
            <v>0</v>
          </cell>
          <cell r="B6286" t="str">
            <v>Costo directo</v>
          </cell>
          <cell r="C6286">
            <v>0</v>
          </cell>
          <cell r="D6286">
            <v>0</v>
          </cell>
          <cell r="E6286">
            <v>0</v>
          </cell>
          <cell r="F6286">
            <v>5046.8343999999988</v>
          </cell>
        </row>
        <row r="6287">
          <cell r="A6287">
            <v>0</v>
          </cell>
          <cell r="B6287" t="str">
            <v xml:space="preserve">A.I.U </v>
          </cell>
          <cell r="C6287">
            <v>0</v>
          </cell>
          <cell r="D6287">
            <v>0</v>
          </cell>
          <cell r="E6287">
            <v>0</v>
          </cell>
          <cell r="F6287">
            <v>0</v>
          </cell>
        </row>
        <row r="6288">
          <cell r="A6288">
            <v>0</v>
          </cell>
          <cell r="B6288" t="str">
            <v>PRECIO UNITARIO (m)</v>
          </cell>
          <cell r="C6288">
            <v>0</v>
          </cell>
          <cell r="D6288">
            <v>0</v>
          </cell>
          <cell r="E6288">
            <v>0</v>
          </cell>
          <cell r="F6288">
            <v>5047</v>
          </cell>
        </row>
        <row r="6289">
          <cell r="A6289">
            <v>0</v>
          </cell>
          <cell r="B6289">
            <v>0</v>
          </cell>
          <cell r="C6289">
            <v>0</v>
          </cell>
          <cell r="D6289">
            <v>0</v>
          </cell>
          <cell r="E6289">
            <v>0</v>
          </cell>
          <cell r="F6289">
            <v>0</v>
          </cell>
        </row>
        <row r="6290">
          <cell r="A6290">
            <v>0</v>
          </cell>
          <cell r="B6290" t="str">
            <v xml:space="preserve">Suministro de Tubería PVC-Presión RDE 21 Ø4" perforada, Unión soldada  </v>
          </cell>
          <cell r="C6290">
            <v>0</v>
          </cell>
          <cell r="D6290">
            <v>0</v>
          </cell>
          <cell r="E6290">
            <v>0</v>
          </cell>
          <cell r="F6290">
            <v>0</v>
          </cell>
        </row>
        <row r="6291">
          <cell r="A6291">
            <v>0</v>
          </cell>
          <cell r="B6291" t="str">
            <v>Tubería PVC-Presión RDE 21 Ø4" perforada</v>
          </cell>
          <cell r="C6291" t="str">
            <v>ml</v>
          </cell>
          <cell r="D6291">
            <v>1</v>
          </cell>
          <cell r="E6291">
            <v>48548.513333333336</v>
          </cell>
          <cell r="F6291">
            <v>48548.513333333336</v>
          </cell>
        </row>
        <row r="6292">
          <cell r="A6292">
            <v>0</v>
          </cell>
          <cell r="B6292" t="str">
            <v xml:space="preserve">Transporte </v>
          </cell>
          <cell r="C6292" t="str">
            <v>ml</v>
          </cell>
          <cell r="D6292">
            <v>1</v>
          </cell>
          <cell r="E6292">
            <v>1941.9405333333334</v>
          </cell>
          <cell r="F6292">
            <v>1941.9405333333334</v>
          </cell>
        </row>
        <row r="6293">
          <cell r="A6293">
            <v>0</v>
          </cell>
          <cell r="B6293" t="str">
            <v>Costo directo</v>
          </cell>
          <cell r="C6293">
            <v>0</v>
          </cell>
          <cell r="D6293">
            <v>0</v>
          </cell>
          <cell r="E6293">
            <v>0</v>
          </cell>
          <cell r="F6293">
            <v>50490.45386666667</v>
          </cell>
        </row>
        <row r="6294">
          <cell r="A6294">
            <v>0</v>
          </cell>
          <cell r="B6294" t="str">
            <v xml:space="preserve">A.I.U </v>
          </cell>
          <cell r="C6294">
            <v>0</v>
          </cell>
          <cell r="D6294">
            <v>0</v>
          </cell>
          <cell r="E6294">
            <v>0</v>
          </cell>
          <cell r="F6294">
            <v>0</v>
          </cell>
        </row>
        <row r="6295">
          <cell r="A6295">
            <v>0</v>
          </cell>
          <cell r="B6295" t="str">
            <v>PRECIO UNITARIO (m)</v>
          </cell>
          <cell r="C6295">
            <v>0</v>
          </cell>
          <cell r="D6295">
            <v>0</v>
          </cell>
          <cell r="E6295">
            <v>0</v>
          </cell>
          <cell r="F6295">
            <v>50490</v>
          </cell>
        </row>
        <row r="6296">
          <cell r="A6296">
            <v>0</v>
          </cell>
          <cell r="B6296">
            <v>0</v>
          </cell>
          <cell r="C6296">
            <v>0</v>
          </cell>
          <cell r="D6296">
            <v>0</v>
          </cell>
          <cell r="E6296">
            <v>0</v>
          </cell>
          <cell r="F6296">
            <v>0</v>
          </cell>
        </row>
        <row r="6297">
          <cell r="A6297" t="str">
            <v>6.3.4.7</v>
          </cell>
          <cell r="B6297" t="str">
            <v xml:space="preserve">Tubería PVC-Presión RDE 21 Ø1 1/2", Unión soldada  </v>
          </cell>
          <cell r="C6297" t="str">
            <v>ml</v>
          </cell>
          <cell r="D6297">
            <v>1621</v>
          </cell>
          <cell r="E6297">
            <v>8921</v>
          </cell>
          <cell r="F6297">
            <v>0</v>
          </cell>
        </row>
        <row r="6298">
          <cell r="A6298">
            <v>0</v>
          </cell>
          <cell r="B6298">
            <v>0</v>
          </cell>
          <cell r="C6298">
            <v>0</v>
          </cell>
          <cell r="D6298">
            <v>0</v>
          </cell>
          <cell r="E6298">
            <v>0</v>
          </cell>
          <cell r="F6298">
            <v>0</v>
          </cell>
        </row>
        <row r="6299">
          <cell r="A6299">
            <v>0</v>
          </cell>
          <cell r="B6299" t="str">
            <v xml:space="preserve">Instalación de Tubería PVC-Presión RDE 21 Ø1 1/2", Unión soldada  </v>
          </cell>
          <cell r="C6299">
            <v>0</v>
          </cell>
          <cell r="D6299">
            <v>0</v>
          </cell>
          <cell r="E6299">
            <v>0</v>
          </cell>
          <cell r="F6299">
            <v>0</v>
          </cell>
        </row>
        <row r="6300">
          <cell r="A6300">
            <v>0</v>
          </cell>
          <cell r="B6300" t="str">
            <v>Soldadura liquida (1/4 gal) y limpiador removedor (1/4 gal)</v>
          </cell>
          <cell r="C6300" t="str">
            <v>gl</v>
          </cell>
          <cell r="D6300">
            <v>260</v>
          </cell>
          <cell r="E6300">
            <v>112922.51999999999</v>
          </cell>
          <cell r="F6300">
            <v>434.31738461538458</v>
          </cell>
        </row>
        <row r="6301">
          <cell r="A6301">
            <v>0</v>
          </cell>
          <cell r="B6301" t="str">
            <v xml:space="preserve">Salario Oficial + Ayudante dia con prestaciones </v>
          </cell>
          <cell r="C6301" t="str">
            <v>día</v>
          </cell>
          <cell r="D6301">
            <v>80</v>
          </cell>
          <cell r="E6301">
            <v>90422.639999999985</v>
          </cell>
          <cell r="F6301">
            <v>1130.2829999999999</v>
          </cell>
        </row>
        <row r="6302">
          <cell r="A6302">
            <v>0</v>
          </cell>
          <cell r="B6302" t="str">
            <v>Herramienta menor (5% M.O.)</v>
          </cell>
          <cell r="C6302" t="str">
            <v>gl</v>
          </cell>
          <cell r="D6302">
            <v>0.05</v>
          </cell>
          <cell r="E6302">
            <v>1130.2829999999999</v>
          </cell>
          <cell r="F6302">
            <v>56.514150000000001</v>
          </cell>
        </row>
        <row r="6303">
          <cell r="A6303">
            <v>0</v>
          </cell>
          <cell r="B6303" t="str">
            <v>Costo directo</v>
          </cell>
          <cell r="C6303">
            <v>0</v>
          </cell>
          <cell r="D6303">
            <v>0</v>
          </cell>
          <cell r="E6303">
            <v>0</v>
          </cell>
          <cell r="F6303">
            <v>1621.1145346153844</v>
          </cell>
        </row>
        <row r="6304">
          <cell r="A6304">
            <v>0</v>
          </cell>
          <cell r="B6304" t="str">
            <v xml:space="preserve">A.I.U </v>
          </cell>
          <cell r="C6304">
            <v>0</v>
          </cell>
          <cell r="D6304">
            <v>0</v>
          </cell>
          <cell r="E6304">
            <v>0</v>
          </cell>
          <cell r="F6304">
            <v>0</v>
          </cell>
        </row>
        <row r="6305">
          <cell r="A6305">
            <v>0</v>
          </cell>
          <cell r="B6305" t="str">
            <v>PRECIO UNITARIO (ml)</v>
          </cell>
          <cell r="C6305">
            <v>0</v>
          </cell>
          <cell r="D6305">
            <v>0</v>
          </cell>
          <cell r="E6305">
            <v>0</v>
          </cell>
          <cell r="F6305">
            <v>1621</v>
          </cell>
        </row>
        <row r="6306">
          <cell r="A6306">
            <v>0</v>
          </cell>
          <cell r="B6306">
            <v>0</v>
          </cell>
          <cell r="C6306">
            <v>0</v>
          </cell>
          <cell r="D6306">
            <v>0</v>
          </cell>
          <cell r="E6306">
            <v>0</v>
          </cell>
          <cell r="F6306">
            <v>0</v>
          </cell>
        </row>
        <row r="6307">
          <cell r="A6307">
            <v>0</v>
          </cell>
          <cell r="B6307" t="str">
            <v xml:space="preserve">Suministro de Tubería PVC-Presión RDE 21 Ø1 1/2", Unión soldada  </v>
          </cell>
          <cell r="C6307">
            <v>0</v>
          </cell>
          <cell r="D6307">
            <v>0</v>
          </cell>
          <cell r="E6307">
            <v>0</v>
          </cell>
          <cell r="F6307">
            <v>0</v>
          </cell>
        </row>
        <row r="6308">
          <cell r="A6308">
            <v>0</v>
          </cell>
          <cell r="B6308" t="str">
            <v>Tubería PVC-Presión RDE 21 Ø1 1/2"</v>
          </cell>
          <cell r="C6308" t="str">
            <v>ml</v>
          </cell>
          <cell r="D6308">
            <v>1</v>
          </cell>
          <cell r="E6308">
            <v>8578.1999999999989</v>
          </cell>
          <cell r="F6308">
            <v>8578.1999999999989</v>
          </cell>
        </row>
        <row r="6309">
          <cell r="A6309">
            <v>0</v>
          </cell>
          <cell r="B6309" t="str">
            <v xml:space="preserve">Transporte </v>
          </cell>
          <cell r="C6309" t="str">
            <v>ml</v>
          </cell>
          <cell r="D6309">
            <v>1</v>
          </cell>
          <cell r="E6309">
            <v>343.12799999999999</v>
          </cell>
          <cell r="F6309">
            <v>343.12799999999999</v>
          </cell>
        </row>
        <row r="6310">
          <cell r="A6310">
            <v>0</v>
          </cell>
          <cell r="B6310" t="str">
            <v>Costo directo</v>
          </cell>
          <cell r="C6310">
            <v>0</v>
          </cell>
          <cell r="D6310">
            <v>0</v>
          </cell>
          <cell r="E6310">
            <v>0</v>
          </cell>
          <cell r="F6310">
            <v>8921.3279999999995</v>
          </cell>
        </row>
        <row r="6311">
          <cell r="A6311">
            <v>0</v>
          </cell>
          <cell r="B6311" t="str">
            <v xml:space="preserve">A.I.U </v>
          </cell>
          <cell r="C6311">
            <v>0</v>
          </cell>
          <cell r="D6311">
            <v>0</v>
          </cell>
          <cell r="E6311">
            <v>0</v>
          </cell>
          <cell r="F6311">
            <v>0</v>
          </cell>
        </row>
        <row r="6312">
          <cell r="A6312">
            <v>0</v>
          </cell>
          <cell r="B6312" t="str">
            <v>PRECIO UNITARIO (ml)</v>
          </cell>
          <cell r="C6312">
            <v>0</v>
          </cell>
          <cell r="D6312">
            <v>0</v>
          </cell>
          <cell r="E6312">
            <v>0</v>
          </cell>
          <cell r="F6312">
            <v>8921</v>
          </cell>
        </row>
        <row r="6313">
          <cell r="A6313">
            <v>0</v>
          </cell>
          <cell r="B6313">
            <v>0</v>
          </cell>
          <cell r="C6313">
            <v>0</v>
          </cell>
          <cell r="D6313">
            <v>0</v>
          </cell>
          <cell r="E6313">
            <v>0</v>
          </cell>
          <cell r="F6313">
            <v>0</v>
          </cell>
        </row>
        <row r="6314">
          <cell r="A6314" t="str">
            <v>6.3.5</v>
          </cell>
          <cell r="B6314" t="str">
            <v xml:space="preserve">Unión PVC-Presión, Unión soldada </v>
          </cell>
          <cell r="C6314">
            <v>0</v>
          </cell>
          <cell r="D6314">
            <v>0</v>
          </cell>
          <cell r="E6314">
            <v>0</v>
          </cell>
          <cell r="F6314">
            <v>0</v>
          </cell>
        </row>
        <row r="6315">
          <cell r="A6315">
            <v>0</v>
          </cell>
          <cell r="B6315">
            <v>0</v>
          </cell>
          <cell r="C6315">
            <v>0</v>
          </cell>
          <cell r="D6315">
            <v>0</v>
          </cell>
          <cell r="E6315">
            <v>0</v>
          </cell>
          <cell r="F6315">
            <v>0</v>
          </cell>
        </row>
        <row r="6316">
          <cell r="A6316" t="str">
            <v>6.3.5.1</v>
          </cell>
          <cell r="B6316" t="str">
            <v xml:space="preserve">Unión PVC-Presión Ø1/2", Unión soldada </v>
          </cell>
          <cell r="C6316" t="str">
            <v>un</v>
          </cell>
          <cell r="D6316">
            <v>1451</v>
          </cell>
          <cell r="E6316">
            <v>318</v>
          </cell>
          <cell r="F6316">
            <v>0</v>
          </cell>
        </row>
        <row r="6317">
          <cell r="A6317">
            <v>0</v>
          </cell>
          <cell r="B6317">
            <v>0</v>
          </cell>
          <cell r="C6317">
            <v>0</v>
          </cell>
          <cell r="D6317">
            <v>0</v>
          </cell>
          <cell r="E6317">
            <v>0</v>
          </cell>
          <cell r="F6317">
            <v>0</v>
          </cell>
        </row>
        <row r="6318">
          <cell r="A6318">
            <v>0</v>
          </cell>
          <cell r="B6318" t="str">
            <v xml:space="preserve">Instalación de Unión PVC-Presión Ø1/2", Unión soldada </v>
          </cell>
          <cell r="C6318">
            <v>0</v>
          </cell>
          <cell r="D6318">
            <v>0</v>
          </cell>
          <cell r="E6318">
            <v>0</v>
          </cell>
          <cell r="F6318">
            <v>0</v>
          </cell>
        </row>
        <row r="6319">
          <cell r="A6319">
            <v>0</v>
          </cell>
          <cell r="B6319" t="str">
            <v>Soldadura liquida (1/4 gal) y limpiador removedor (1/4 gal)</v>
          </cell>
          <cell r="C6319" t="str">
            <v>gl</v>
          </cell>
          <cell r="D6319">
            <v>225</v>
          </cell>
          <cell r="E6319">
            <v>112922.51999999999</v>
          </cell>
          <cell r="F6319">
            <v>501.87786666666665</v>
          </cell>
        </row>
        <row r="6320">
          <cell r="A6320">
            <v>0</v>
          </cell>
          <cell r="B6320" t="str">
            <v xml:space="preserve">Salario Oficial + Ayudante dia con prestaciones </v>
          </cell>
          <cell r="C6320" t="str">
            <v>día</v>
          </cell>
          <cell r="D6320">
            <v>100</v>
          </cell>
          <cell r="E6320">
            <v>90422.639999999985</v>
          </cell>
          <cell r="F6320">
            <v>904.2263999999999</v>
          </cell>
        </row>
        <row r="6321">
          <cell r="A6321">
            <v>0</v>
          </cell>
          <cell r="B6321" t="str">
            <v>Herramienta menor (5% M.O.)</v>
          </cell>
          <cell r="C6321" t="str">
            <v>gl</v>
          </cell>
          <cell r="D6321">
            <v>0.05</v>
          </cell>
          <cell r="E6321">
            <v>904.2263999999999</v>
          </cell>
          <cell r="F6321">
            <v>45.211320000000001</v>
          </cell>
        </row>
        <row r="6322">
          <cell r="A6322">
            <v>0</v>
          </cell>
          <cell r="B6322" t="str">
            <v>Precio directo</v>
          </cell>
          <cell r="C6322">
            <v>0</v>
          </cell>
          <cell r="D6322">
            <v>0</v>
          </cell>
          <cell r="E6322">
            <v>0</v>
          </cell>
          <cell r="F6322">
            <v>1451.3155866666666</v>
          </cell>
        </row>
        <row r="6323">
          <cell r="A6323">
            <v>0</v>
          </cell>
          <cell r="B6323" t="str">
            <v xml:space="preserve">A.I.U </v>
          </cell>
          <cell r="C6323">
            <v>0</v>
          </cell>
          <cell r="D6323">
            <v>0</v>
          </cell>
          <cell r="E6323">
            <v>0</v>
          </cell>
          <cell r="F6323">
            <v>0</v>
          </cell>
        </row>
        <row r="6324">
          <cell r="A6324">
            <v>0</v>
          </cell>
          <cell r="B6324" t="str">
            <v>PRECIO UNITARIO (un)</v>
          </cell>
          <cell r="C6324">
            <v>0</v>
          </cell>
          <cell r="D6324">
            <v>0</v>
          </cell>
          <cell r="E6324">
            <v>0</v>
          </cell>
          <cell r="F6324">
            <v>1451</v>
          </cell>
        </row>
        <row r="6325">
          <cell r="A6325">
            <v>0</v>
          </cell>
          <cell r="B6325">
            <v>0</v>
          </cell>
          <cell r="C6325">
            <v>0</v>
          </cell>
          <cell r="D6325">
            <v>0</v>
          </cell>
          <cell r="E6325">
            <v>0</v>
          </cell>
          <cell r="F6325">
            <v>0</v>
          </cell>
        </row>
        <row r="6326">
          <cell r="A6326">
            <v>0</v>
          </cell>
          <cell r="B6326" t="str">
            <v>Suministro, de Unión PVC-Presión Ø1/2", Unión soldada</v>
          </cell>
          <cell r="C6326">
            <v>0</v>
          </cell>
          <cell r="D6326">
            <v>0</v>
          </cell>
          <cell r="E6326">
            <v>0</v>
          </cell>
          <cell r="F6326">
            <v>0</v>
          </cell>
        </row>
        <row r="6327">
          <cell r="A6327">
            <v>0</v>
          </cell>
          <cell r="B6327" t="str">
            <v>Unión PVC-Presión Ø1/2"</v>
          </cell>
          <cell r="C6327" t="str">
            <v>un</v>
          </cell>
          <cell r="D6327">
            <v>1</v>
          </cell>
          <cell r="E6327">
            <v>306.23999999999995</v>
          </cell>
          <cell r="F6327">
            <v>306.23999999999995</v>
          </cell>
        </row>
        <row r="6328">
          <cell r="A6328">
            <v>0</v>
          </cell>
          <cell r="B6328" t="str">
            <v xml:space="preserve">Transporte </v>
          </cell>
          <cell r="C6328" t="str">
            <v>un</v>
          </cell>
          <cell r="D6328">
            <v>1</v>
          </cell>
          <cell r="E6328">
            <v>12.249599999999999</v>
          </cell>
          <cell r="F6328">
            <v>12.249599999999999</v>
          </cell>
        </row>
        <row r="6329">
          <cell r="A6329">
            <v>0</v>
          </cell>
          <cell r="B6329" t="str">
            <v>Precio directo</v>
          </cell>
          <cell r="C6329">
            <v>0</v>
          </cell>
          <cell r="D6329">
            <v>0</v>
          </cell>
          <cell r="E6329">
            <v>0</v>
          </cell>
          <cell r="F6329">
            <v>318.48959999999994</v>
          </cell>
        </row>
        <row r="6330">
          <cell r="A6330">
            <v>0</v>
          </cell>
          <cell r="B6330" t="str">
            <v xml:space="preserve">A.I.U </v>
          </cell>
          <cell r="C6330">
            <v>0</v>
          </cell>
          <cell r="D6330">
            <v>0</v>
          </cell>
          <cell r="E6330">
            <v>0</v>
          </cell>
          <cell r="F6330">
            <v>0</v>
          </cell>
        </row>
        <row r="6331">
          <cell r="A6331">
            <v>0</v>
          </cell>
          <cell r="B6331" t="str">
            <v>PRECIO UNITARIO (un)</v>
          </cell>
          <cell r="C6331">
            <v>0</v>
          </cell>
          <cell r="D6331">
            <v>0</v>
          </cell>
          <cell r="E6331">
            <v>0</v>
          </cell>
          <cell r="F6331">
            <v>318</v>
          </cell>
        </row>
        <row r="6332">
          <cell r="A6332">
            <v>0</v>
          </cell>
          <cell r="B6332">
            <v>0</v>
          </cell>
          <cell r="C6332">
            <v>0</v>
          </cell>
          <cell r="D6332">
            <v>0</v>
          </cell>
          <cell r="E6332">
            <v>0</v>
          </cell>
          <cell r="F6332">
            <v>0</v>
          </cell>
        </row>
        <row r="6333">
          <cell r="A6333" t="str">
            <v>6.3.5.3</v>
          </cell>
          <cell r="B6333" t="str">
            <v xml:space="preserve">Unión PVC-Presión Ø1", Unión soldada </v>
          </cell>
          <cell r="C6333" t="str">
            <v>un</v>
          </cell>
          <cell r="D6333">
            <v>1419</v>
          </cell>
          <cell r="E6333">
            <v>820</v>
          </cell>
          <cell r="F6333">
            <v>0</v>
          </cell>
        </row>
        <row r="6334">
          <cell r="A6334">
            <v>0</v>
          </cell>
          <cell r="B6334">
            <v>0</v>
          </cell>
          <cell r="C6334">
            <v>0</v>
          </cell>
          <cell r="D6334">
            <v>0</v>
          </cell>
          <cell r="E6334">
            <v>0</v>
          </cell>
          <cell r="F6334">
            <v>0</v>
          </cell>
        </row>
        <row r="6335">
          <cell r="A6335">
            <v>0</v>
          </cell>
          <cell r="B6335" t="str">
            <v xml:space="preserve">Instalación de Unión PVC-Presión Ø1", Unión soldada </v>
          </cell>
          <cell r="C6335">
            <v>0</v>
          </cell>
          <cell r="D6335">
            <v>0</v>
          </cell>
          <cell r="E6335">
            <v>0</v>
          </cell>
          <cell r="F6335">
            <v>0</v>
          </cell>
        </row>
        <row r="6336">
          <cell r="A6336">
            <v>0</v>
          </cell>
          <cell r="B6336" t="str">
            <v>Soldadura liquida (1/4 gal) y limpiador removedor (1/4 gal)</v>
          </cell>
          <cell r="C6336" t="str">
            <v>gl</v>
          </cell>
          <cell r="D6336">
            <v>180</v>
          </cell>
          <cell r="E6336">
            <v>112922.51999999999</v>
          </cell>
          <cell r="F6336">
            <v>627.34733333333327</v>
          </cell>
        </row>
        <row r="6337">
          <cell r="A6337">
            <v>0</v>
          </cell>
          <cell r="B6337" t="str">
            <v xml:space="preserve">Salario Oficial + Ayudante dia con prestaciones </v>
          </cell>
          <cell r="C6337" t="str">
            <v>día</v>
          </cell>
          <cell r="D6337">
            <v>120</v>
          </cell>
          <cell r="E6337">
            <v>90422.639999999985</v>
          </cell>
          <cell r="F6337">
            <v>753.52199999999982</v>
          </cell>
        </row>
        <row r="6338">
          <cell r="A6338">
            <v>0</v>
          </cell>
          <cell r="B6338" t="str">
            <v>Herramienta menor (5% M.O.)</v>
          </cell>
          <cell r="C6338" t="str">
            <v>gl</v>
          </cell>
          <cell r="D6338">
            <v>0.05</v>
          </cell>
          <cell r="E6338">
            <v>753.52199999999982</v>
          </cell>
          <cell r="F6338">
            <v>37.676099999999991</v>
          </cell>
        </row>
        <row r="6339">
          <cell r="A6339">
            <v>0</v>
          </cell>
          <cell r="B6339" t="str">
            <v>Precio directo</v>
          </cell>
          <cell r="C6339">
            <v>0</v>
          </cell>
          <cell r="D6339">
            <v>0</v>
          </cell>
          <cell r="E6339">
            <v>0</v>
          </cell>
          <cell r="F6339">
            <v>1418.545433333333</v>
          </cell>
        </row>
        <row r="6340">
          <cell r="A6340">
            <v>0</v>
          </cell>
          <cell r="B6340" t="str">
            <v xml:space="preserve">A.I.U </v>
          </cell>
          <cell r="C6340">
            <v>0</v>
          </cell>
          <cell r="D6340">
            <v>0</v>
          </cell>
          <cell r="E6340">
            <v>0</v>
          </cell>
          <cell r="F6340">
            <v>0</v>
          </cell>
        </row>
        <row r="6341">
          <cell r="A6341">
            <v>0</v>
          </cell>
          <cell r="B6341" t="str">
            <v>PRECIO UNITARIO (un)</v>
          </cell>
          <cell r="C6341">
            <v>0</v>
          </cell>
          <cell r="D6341">
            <v>0</v>
          </cell>
          <cell r="E6341">
            <v>0</v>
          </cell>
          <cell r="F6341">
            <v>1419</v>
          </cell>
        </row>
        <row r="6342">
          <cell r="A6342">
            <v>0</v>
          </cell>
          <cell r="B6342">
            <v>0</v>
          </cell>
          <cell r="C6342">
            <v>0</v>
          </cell>
          <cell r="D6342">
            <v>0</v>
          </cell>
          <cell r="E6342">
            <v>0</v>
          </cell>
          <cell r="F6342">
            <v>0</v>
          </cell>
        </row>
        <row r="6343">
          <cell r="A6343">
            <v>0</v>
          </cell>
          <cell r="B6343" t="str">
            <v xml:space="preserve">Suministro, de Unión PVC-Presión Ø1", Unión soldada </v>
          </cell>
          <cell r="C6343">
            <v>0</v>
          </cell>
          <cell r="D6343">
            <v>0</v>
          </cell>
          <cell r="E6343">
            <v>0</v>
          </cell>
          <cell r="F6343">
            <v>0</v>
          </cell>
        </row>
        <row r="6344">
          <cell r="A6344">
            <v>0</v>
          </cell>
          <cell r="B6344" t="str">
            <v>Unión PVC-Presión Ø1"</v>
          </cell>
          <cell r="C6344" t="str">
            <v>un</v>
          </cell>
          <cell r="D6344">
            <v>1</v>
          </cell>
          <cell r="E6344">
            <v>788.8</v>
          </cell>
          <cell r="F6344">
            <v>788.8</v>
          </cell>
        </row>
        <row r="6345">
          <cell r="A6345">
            <v>0</v>
          </cell>
          <cell r="B6345" t="str">
            <v xml:space="preserve">Transporte </v>
          </cell>
          <cell r="C6345" t="str">
            <v>un</v>
          </cell>
          <cell r="D6345">
            <v>1</v>
          </cell>
          <cell r="E6345">
            <v>31.552</v>
          </cell>
          <cell r="F6345">
            <v>31.552</v>
          </cell>
        </row>
        <row r="6346">
          <cell r="A6346">
            <v>0</v>
          </cell>
          <cell r="B6346" t="str">
            <v>Precio directo</v>
          </cell>
          <cell r="C6346">
            <v>0</v>
          </cell>
          <cell r="D6346">
            <v>0</v>
          </cell>
          <cell r="E6346">
            <v>0</v>
          </cell>
          <cell r="F6346">
            <v>820.35199999999998</v>
          </cell>
        </row>
        <row r="6347">
          <cell r="A6347">
            <v>0</v>
          </cell>
          <cell r="B6347" t="str">
            <v xml:space="preserve">A.I.U </v>
          </cell>
          <cell r="C6347">
            <v>0</v>
          </cell>
          <cell r="D6347">
            <v>0</v>
          </cell>
          <cell r="E6347">
            <v>0</v>
          </cell>
          <cell r="F6347">
            <v>0</v>
          </cell>
        </row>
        <row r="6348">
          <cell r="A6348">
            <v>0</v>
          </cell>
          <cell r="B6348" t="str">
            <v>PRECIO UNITARIO (un)</v>
          </cell>
          <cell r="C6348">
            <v>0</v>
          </cell>
          <cell r="D6348">
            <v>0</v>
          </cell>
          <cell r="E6348">
            <v>0</v>
          </cell>
          <cell r="F6348">
            <v>820</v>
          </cell>
        </row>
        <row r="6349">
          <cell r="A6349">
            <v>0</v>
          </cell>
          <cell r="B6349">
            <v>0</v>
          </cell>
          <cell r="C6349">
            <v>0</v>
          </cell>
          <cell r="D6349">
            <v>0</v>
          </cell>
          <cell r="E6349">
            <v>0</v>
          </cell>
          <cell r="F6349">
            <v>0</v>
          </cell>
        </row>
        <row r="6350">
          <cell r="A6350" t="str">
            <v>6.3.5.5</v>
          </cell>
          <cell r="B6350" t="str">
            <v>Unión PVC-Presión Ø3", Unión soldada</v>
          </cell>
          <cell r="C6350" t="str">
            <v>un</v>
          </cell>
          <cell r="D6350">
            <v>3459</v>
          </cell>
          <cell r="E6350">
            <v>16496</v>
          </cell>
          <cell r="F6350">
            <v>0</v>
          </cell>
        </row>
        <row r="6351">
          <cell r="A6351">
            <v>0</v>
          </cell>
          <cell r="B6351">
            <v>0</v>
          </cell>
          <cell r="C6351">
            <v>0</v>
          </cell>
          <cell r="D6351">
            <v>0</v>
          </cell>
          <cell r="E6351">
            <v>0</v>
          </cell>
          <cell r="F6351">
            <v>0</v>
          </cell>
        </row>
        <row r="6352">
          <cell r="A6352">
            <v>0</v>
          </cell>
          <cell r="B6352" t="str">
            <v>Instalación Unión PVC-Presión Ø3", Unión soldada</v>
          </cell>
          <cell r="C6352">
            <v>0</v>
          </cell>
          <cell r="D6352">
            <v>0</v>
          </cell>
          <cell r="E6352">
            <v>0</v>
          </cell>
          <cell r="F6352">
            <v>0</v>
          </cell>
        </row>
        <row r="6353">
          <cell r="A6353">
            <v>0</v>
          </cell>
          <cell r="B6353" t="str">
            <v>Soldadura liquida (1/4 gal) y limpiador removedor (1/4 gal)</v>
          </cell>
          <cell r="C6353" t="str">
            <v>gl</v>
          </cell>
          <cell r="D6353">
            <v>45</v>
          </cell>
          <cell r="E6353">
            <v>112922.51999999999</v>
          </cell>
          <cell r="F6353">
            <v>2509.3893333333331</v>
          </cell>
        </row>
        <row r="6354">
          <cell r="A6354">
            <v>0</v>
          </cell>
          <cell r="B6354" t="str">
            <v xml:space="preserve">Salario Oficial + Ayudante dia con prestaciones </v>
          </cell>
          <cell r="C6354" t="str">
            <v>día</v>
          </cell>
          <cell r="D6354">
            <v>100</v>
          </cell>
          <cell r="E6354">
            <v>90422.639999999985</v>
          </cell>
          <cell r="F6354">
            <v>904.2263999999999</v>
          </cell>
        </row>
        <row r="6355">
          <cell r="A6355">
            <v>0</v>
          </cell>
          <cell r="B6355" t="str">
            <v>Herramienta menor (5% M.O.)</v>
          </cell>
          <cell r="C6355" t="str">
            <v>gl</v>
          </cell>
          <cell r="D6355">
            <v>0.05</v>
          </cell>
          <cell r="E6355">
            <v>904.2263999999999</v>
          </cell>
          <cell r="F6355">
            <v>45.211320000000001</v>
          </cell>
        </row>
        <row r="6356">
          <cell r="A6356">
            <v>0</v>
          </cell>
          <cell r="B6356" t="str">
            <v>Precio directo</v>
          </cell>
          <cell r="C6356">
            <v>0</v>
          </cell>
          <cell r="D6356">
            <v>0</v>
          </cell>
          <cell r="E6356">
            <v>0</v>
          </cell>
          <cell r="F6356">
            <v>3458.827053333333</v>
          </cell>
        </row>
        <row r="6357">
          <cell r="A6357">
            <v>0</v>
          </cell>
          <cell r="B6357" t="str">
            <v xml:space="preserve">A.I.U </v>
          </cell>
          <cell r="C6357">
            <v>0</v>
          </cell>
          <cell r="D6357">
            <v>0</v>
          </cell>
          <cell r="E6357">
            <v>0</v>
          </cell>
          <cell r="F6357">
            <v>0</v>
          </cell>
        </row>
        <row r="6358">
          <cell r="A6358">
            <v>0</v>
          </cell>
          <cell r="B6358" t="str">
            <v>PRECIO UNITARIO (un)</v>
          </cell>
          <cell r="C6358">
            <v>0</v>
          </cell>
          <cell r="D6358">
            <v>0</v>
          </cell>
          <cell r="E6358">
            <v>0</v>
          </cell>
          <cell r="F6358">
            <v>3459</v>
          </cell>
        </row>
        <row r="6359">
          <cell r="A6359">
            <v>0</v>
          </cell>
          <cell r="B6359">
            <v>0</v>
          </cell>
          <cell r="C6359">
            <v>0</v>
          </cell>
          <cell r="D6359">
            <v>0</v>
          </cell>
          <cell r="E6359">
            <v>0</v>
          </cell>
          <cell r="F6359">
            <v>0</v>
          </cell>
        </row>
        <row r="6360">
          <cell r="A6360">
            <v>0</v>
          </cell>
          <cell r="B6360" t="str">
            <v>Suministro Unión PVC-Presión Ø3", Unión soldada</v>
          </cell>
          <cell r="C6360">
            <v>0</v>
          </cell>
          <cell r="D6360">
            <v>0</v>
          </cell>
          <cell r="E6360">
            <v>0</v>
          </cell>
          <cell r="F6360">
            <v>0</v>
          </cell>
        </row>
        <row r="6361">
          <cell r="A6361">
            <v>0</v>
          </cell>
          <cell r="B6361" t="str">
            <v>Unión  PVC-Presión Ø 3</v>
          </cell>
          <cell r="C6361" t="str">
            <v>un</v>
          </cell>
          <cell r="D6361">
            <v>1</v>
          </cell>
          <cell r="E6361">
            <v>15861.839999999998</v>
          </cell>
          <cell r="F6361">
            <v>15861.839999999998</v>
          </cell>
        </row>
        <row r="6362">
          <cell r="A6362">
            <v>0</v>
          </cell>
          <cell r="B6362" t="str">
            <v xml:space="preserve">Transporte </v>
          </cell>
          <cell r="C6362" t="str">
            <v>un</v>
          </cell>
          <cell r="D6362">
            <v>1</v>
          </cell>
          <cell r="E6362">
            <v>634.47359999999992</v>
          </cell>
          <cell r="F6362">
            <v>634.47359999999992</v>
          </cell>
        </row>
        <row r="6363">
          <cell r="A6363">
            <v>0</v>
          </cell>
          <cell r="B6363" t="str">
            <v>Precio directo</v>
          </cell>
          <cell r="C6363">
            <v>0</v>
          </cell>
          <cell r="D6363">
            <v>0</v>
          </cell>
          <cell r="E6363">
            <v>0</v>
          </cell>
          <cell r="F6363">
            <v>16496.313599999998</v>
          </cell>
        </row>
        <row r="6364">
          <cell r="A6364">
            <v>0</v>
          </cell>
          <cell r="B6364" t="str">
            <v xml:space="preserve">A.I.U </v>
          </cell>
          <cell r="C6364">
            <v>0</v>
          </cell>
          <cell r="D6364">
            <v>0</v>
          </cell>
          <cell r="E6364">
            <v>0</v>
          </cell>
          <cell r="F6364">
            <v>0</v>
          </cell>
        </row>
        <row r="6365">
          <cell r="A6365">
            <v>0</v>
          </cell>
          <cell r="B6365" t="str">
            <v>PRECIO UNITARIO (un)</v>
          </cell>
          <cell r="C6365">
            <v>0</v>
          </cell>
          <cell r="D6365">
            <v>0</v>
          </cell>
          <cell r="E6365">
            <v>0</v>
          </cell>
          <cell r="F6365">
            <v>16496</v>
          </cell>
        </row>
        <row r="6366">
          <cell r="A6366">
            <v>0</v>
          </cell>
          <cell r="B6366">
            <v>0</v>
          </cell>
          <cell r="C6366">
            <v>0</v>
          </cell>
          <cell r="D6366">
            <v>0</v>
          </cell>
          <cell r="E6366">
            <v>0</v>
          </cell>
          <cell r="F6366">
            <v>0</v>
          </cell>
        </row>
        <row r="6367">
          <cell r="A6367" t="str">
            <v>6.3.5.6</v>
          </cell>
          <cell r="B6367" t="str">
            <v>Unión PVC-Presión Ø4", Unión soldada</v>
          </cell>
          <cell r="C6367" t="str">
            <v>un</v>
          </cell>
          <cell r="D6367">
            <v>4714</v>
          </cell>
          <cell r="E6367">
            <v>34857</v>
          </cell>
          <cell r="F6367">
            <v>0</v>
          </cell>
        </row>
        <row r="6368">
          <cell r="A6368">
            <v>0</v>
          </cell>
          <cell r="B6368">
            <v>0</v>
          </cell>
          <cell r="C6368">
            <v>0</v>
          </cell>
          <cell r="D6368">
            <v>0</v>
          </cell>
          <cell r="E6368">
            <v>0</v>
          </cell>
          <cell r="F6368">
            <v>0</v>
          </cell>
        </row>
        <row r="6369">
          <cell r="A6369">
            <v>0</v>
          </cell>
          <cell r="B6369" t="str">
            <v>Instalación de Unión PVC-Presión Ø4", Unión soldada</v>
          </cell>
          <cell r="C6369">
            <v>0</v>
          </cell>
          <cell r="D6369">
            <v>0</v>
          </cell>
          <cell r="E6369">
            <v>0</v>
          </cell>
          <cell r="F6369">
            <v>0</v>
          </cell>
        </row>
        <row r="6370">
          <cell r="A6370">
            <v>0</v>
          </cell>
          <cell r="B6370" t="str">
            <v>Soldadura liquida (1/4 gal) y limpiador removedor (1/4 gal)</v>
          </cell>
          <cell r="C6370" t="str">
            <v>gl</v>
          </cell>
          <cell r="D6370">
            <v>30</v>
          </cell>
          <cell r="E6370">
            <v>112922.51999999999</v>
          </cell>
          <cell r="F6370">
            <v>3764.0839999999998</v>
          </cell>
        </row>
        <row r="6371">
          <cell r="A6371">
            <v>0</v>
          </cell>
          <cell r="B6371" t="str">
            <v xml:space="preserve">Salario Oficial + Ayudante dia con prestaciones </v>
          </cell>
          <cell r="C6371" t="str">
            <v>día</v>
          </cell>
          <cell r="D6371">
            <v>100</v>
          </cell>
          <cell r="E6371">
            <v>90422.639999999985</v>
          </cell>
          <cell r="F6371">
            <v>904.2263999999999</v>
          </cell>
        </row>
        <row r="6372">
          <cell r="A6372">
            <v>0</v>
          </cell>
          <cell r="B6372" t="str">
            <v>Herramienta menor (5% M.O.)</v>
          </cell>
          <cell r="C6372" t="str">
            <v>gl</v>
          </cell>
          <cell r="D6372">
            <v>0.05</v>
          </cell>
          <cell r="E6372">
            <v>904.2263999999999</v>
          </cell>
          <cell r="F6372">
            <v>45.211320000000001</v>
          </cell>
        </row>
        <row r="6373">
          <cell r="A6373">
            <v>0</v>
          </cell>
          <cell r="B6373" t="str">
            <v>Precio directo</v>
          </cell>
          <cell r="C6373">
            <v>0</v>
          </cell>
          <cell r="D6373">
            <v>0</v>
          </cell>
          <cell r="E6373">
            <v>0</v>
          </cell>
          <cell r="F6373">
            <v>4713.5217199999997</v>
          </cell>
        </row>
        <row r="6374">
          <cell r="A6374">
            <v>0</v>
          </cell>
          <cell r="B6374" t="str">
            <v xml:space="preserve">A.I.U </v>
          </cell>
          <cell r="C6374">
            <v>0</v>
          </cell>
          <cell r="D6374">
            <v>0</v>
          </cell>
          <cell r="E6374">
            <v>0</v>
          </cell>
          <cell r="F6374">
            <v>0</v>
          </cell>
        </row>
        <row r="6375">
          <cell r="A6375">
            <v>0</v>
          </cell>
          <cell r="B6375" t="str">
            <v>PRECIO UNITARIO (un)</v>
          </cell>
          <cell r="C6375">
            <v>0</v>
          </cell>
          <cell r="D6375">
            <v>0</v>
          </cell>
          <cell r="E6375">
            <v>0</v>
          </cell>
          <cell r="F6375">
            <v>4714</v>
          </cell>
        </row>
        <row r="6376">
          <cell r="A6376">
            <v>0</v>
          </cell>
          <cell r="B6376">
            <v>0</v>
          </cell>
          <cell r="C6376">
            <v>0</v>
          </cell>
          <cell r="D6376">
            <v>0</v>
          </cell>
          <cell r="E6376">
            <v>0</v>
          </cell>
          <cell r="F6376">
            <v>0</v>
          </cell>
        </row>
        <row r="6377">
          <cell r="A6377">
            <v>0</v>
          </cell>
          <cell r="B6377" t="str">
            <v>Suministro de Unión PVC-Presión Ø4", Unión soldada</v>
          </cell>
          <cell r="C6377">
            <v>0</v>
          </cell>
          <cell r="D6377">
            <v>0</v>
          </cell>
          <cell r="E6377">
            <v>0</v>
          </cell>
          <cell r="F6377">
            <v>0</v>
          </cell>
        </row>
        <row r="6378">
          <cell r="A6378">
            <v>0</v>
          </cell>
          <cell r="B6378" t="str">
            <v>Unión PVC-Presión Ø4"</v>
          </cell>
          <cell r="C6378" t="str">
            <v>un</v>
          </cell>
          <cell r="D6378">
            <v>1</v>
          </cell>
          <cell r="E6378">
            <v>34456.639999999999</v>
          </cell>
          <cell r="F6378">
            <v>34456.639999999999</v>
          </cell>
        </row>
        <row r="6379">
          <cell r="A6379">
            <v>0</v>
          </cell>
          <cell r="B6379" t="str">
            <v xml:space="preserve">Transporte </v>
          </cell>
          <cell r="C6379" t="str">
            <v>un</v>
          </cell>
          <cell r="D6379">
            <v>1</v>
          </cell>
          <cell r="E6379">
            <v>1378.2655999999999</v>
          </cell>
          <cell r="F6379">
            <v>400</v>
          </cell>
        </row>
        <row r="6380">
          <cell r="A6380">
            <v>0</v>
          </cell>
          <cell r="B6380" t="str">
            <v>Precio directo</v>
          </cell>
          <cell r="C6380">
            <v>0</v>
          </cell>
          <cell r="D6380">
            <v>0</v>
          </cell>
          <cell r="E6380">
            <v>0</v>
          </cell>
          <cell r="F6380">
            <v>34856.639999999999</v>
          </cell>
        </row>
        <row r="6381">
          <cell r="A6381">
            <v>0</v>
          </cell>
          <cell r="B6381" t="str">
            <v xml:space="preserve">A.I.U </v>
          </cell>
          <cell r="C6381">
            <v>0</v>
          </cell>
          <cell r="D6381">
            <v>0</v>
          </cell>
          <cell r="E6381">
            <v>0</v>
          </cell>
          <cell r="F6381">
            <v>0</v>
          </cell>
        </row>
        <row r="6382">
          <cell r="A6382">
            <v>0</v>
          </cell>
          <cell r="B6382" t="str">
            <v>PRECIO UNITARIO (un)</v>
          </cell>
          <cell r="C6382">
            <v>0</v>
          </cell>
          <cell r="D6382">
            <v>0</v>
          </cell>
          <cell r="E6382">
            <v>0</v>
          </cell>
          <cell r="F6382">
            <v>34857</v>
          </cell>
        </row>
        <row r="6383">
          <cell r="A6383">
            <v>0</v>
          </cell>
          <cell r="B6383">
            <v>0</v>
          </cell>
          <cell r="C6383">
            <v>0</v>
          </cell>
          <cell r="D6383">
            <v>0</v>
          </cell>
          <cell r="E6383">
            <v>0</v>
          </cell>
          <cell r="F6383">
            <v>0</v>
          </cell>
        </row>
        <row r="6384">
          <cell r="A6384" t="str">
            <v>6.3.6</v>
          </cell>
          <cell r="B6384" t="str">
            <v>Codo 90º PVC -Presión, Unión Soldada</v>
          </cell>
          <cell r="C6384">
            <v>0</v>
          </cell>
          <cell r="D6384">
            <v>0</v>
          </cell>
          <cell r="E6384">
            <v>0</v>
          </cell>
          <cell r="F6384">
            <v>0</v>
          </cell>
        </row>
        <row r="6385">
          <cell r="A6385">
            <v>0</v>
          </cell>
          <cell r="B6385">
            <v>0</v>
          </cell>
          <cell r="C6385">
            <v>0</v>
          </cell>
          <cell r="D6385">
            <v>0</v>
          </cell>
          <cell r="E6385">
            <v>0</v>
          </cell>
          <cell r="F6385">
            <v>0</v>
          </cell>
        </row>
        <row r="6386">
          <cell r="A6386" t="str">
            <v>6.3.6.1</v>
          </cell>
          <cell r="B6386" t="str">
            <v>Codo 90º PVC-Presión Ø1/2", Unión Soldada</v>
          </cell>
          <cell r="C6386" t="str">
            <v>un</v>
          </cell>
          <cell r="D6386">
            <v>1451</v>
          </cell>
          <cell r="E6386">
            <v>438</v>
          </cell>
          <cell r="F6386">
            <v>0</v>
          </cell>
        </row>
        <row r="6387">
          <cell r="A6387">
            <v>0</v>
          </cell>
          <cell r="B6387">
            <v>0</v>
          </cell>
          <cell r="C6387">
            <v>0</v>
          </cell>
          <cell r="D6387">
            <v>0</v>
          </cell>
          <cell r="E6387">
            <v>0</v>
          </cell>
          <cell r="F6387">
            <v>0</v>
          </cell>
        </row>
        <row r="6388">
          <cell r="A6388">
            <v>0</v>
          </cell>
          <cell r="B6388" t="str">
            <v>Instalación de Codo 90º PVC-Presión Ø1/2", Unión Soldada</v>
          </cell>
          <cell r="C6388">
            <v>0</v>
          </cell>
          <cell r="D6388">
            <v>0</v>
          </cell>
          <cell r="E6388">
            <v>0</v>
          </cell>
          <cell r="F6388">
            <v>0</v>
          </cell>
        </row>
        <row r="6389">
          <cell r="A6389">
            <v>0</v>
          </cell>
          <cell r="B6389" t="str">
            <v>Soldadura liquida (1/4 gal) y limpiador removedor (1/4 gal)</v>
          </cell>
          <cell r="C6389" t="str">
            <v>gl</v>
          </cell>
          <cell r="D6389">
            <v>225</v>
          </cell>
          <cell r="E6389">
            <v>112922.51999999999</v>
          </cell>
          <cell r="F6389">
            <v>501.87786666666665</v>
          </cell>
        </row>
        <row r="6390">
          <cell r="A6390">
            <v>0</v>
          </cell>
          <cell r="B6390" t="str">
            <v xml:space="preserve">Salario Oficial + Ayudante dia con prestaciones </v>
          </cell>
          <cell r="C6390" t="str">
            <v>día</v>
          </cell>
          <cell r="D6390">
            <v>100</v>
          </cell>
          <cell r="E6390">
            <v>90422.639999999985</v>
          </cell>
          <cell r="F6390">
            <v>904.2263999999999</v>
          </cell>
        </row>
        <row r="6391">
          <cell r="A6391">
            <v>0</v>
          </cell>
          <cell r="B6391" t="str">
            <v>Herramienta menor (5% M.O.)</v>
          </cell>
          <cell r="C6391" t="str">
            <v>gl</v>
          </cell>
          <cell r="D6391">
            <v>0.05</v>
          </cell>
          <cell r="E6391">
            <v>904.2263999999999</v>
          </cell>
          <cell r="F6391">
            <v>45.211320000000001</v>
          </cell>
        </row>
        <row r="6392">
          <cell r="A6392">
            <v>0</v>
          </cell>
          <cell r="B6392" t="str">
            <v>Precio directo</v>
          </cell>
          <cell r="C6392">
            <v>0</v>
          </cell>
          <cell r="D6392">
            <v>0</v>
          </cell>
          <cell r="E6392">
            <v>0</v>
          </cell>
          <cell r="F6392">
            <v>1451.3155866666666</v>
          </cell>
        </row>
        <row r="6393">
          <cell r="A6393">
            <v>0</v>
          </cell>
          <cell r="B6393" t="str">
            <v xml:space="preserve">A.I.U </v>
          </cell>
          <cell r="C6393">
            <v>0</v>
          </cell>
          <cell r="D6393">
            <v>0</v>
          </cell>
          <cell r="E6393">
            <v>0</v>
          </cell>
          <cell r="F6393">
            <v>0</v>
          </cell>
        </row>
        <row r="6394">
          <cell r="A6394">
            <v>0</v>
          </cell>
          <cell r="B6394" t="str">
            <v>PRECIO UNITARIO (un)</v>
          </cell>
          <cell r="C6394">
            <v>0</v>
          </cell>
          <cell r="D6394">
            <v>0</v>
          </cell>
          <cell r="E6394">
            <v>0</v>
          </cell>
          <cell r="F6394">
            <v>1451</v>
          </cell>
        </row>
        <row r="6395">
          <cell r="A6395">
            <v>0</v>
          </cell>
          <cell r="B6395">
            <v>0</v>
          </cell>
          <cell r="C6395">
            <v>0</v>
          </cell>
          <cell r="D6395">
            <v>0</v>
          </cell>
          <cell r="E6395">
            <v>0</v>
          </cell>
          <cell r="F6395">
            <v>0</v>
          </cell>
        </row>
        <row r="6396">
          <cell r="A6396">
            <v>0</v>
          </cell>
          <cell r="B6396" t="str">
            <v>Suministro de Codo 90º PVC-Presión Ø1/2", Unión Soldada</v>
          </cell>
          <cell r="C6396">
            <v>0</v>
          </cell>
          <cell r="D6396">
            <v>0</v>
          </cell>
          <cell r="E6396">
            <v>0</v>
          </cell>
          <cell r="F6396">
            <v>0</v>
          </cell>
        </row>
        <row r="6397">
          <cell r="A6397">
            <v>0</v>
          </cell>
          <cell r="B6397" t="str">
            <v>Codo 90º PVC-Presión Ø1/2"</v>
          </cell>
          <cell r="C6397" t="str">
            <v>un</v>
          </cell>
          <cell r="D6397">
            <v>1</v>
          </cell>
          <cell r="E6397">
            <v>477.91999999999996</v>
          </cell>
          <cell r="F6397">
            <v>421</v>
          </cell>
        </row>
        <row r="6398">
          <cell r="A6398">
            <v>0</v>
          </cell>
          <cell r="B6398" t="str">
            <v xml:space="preserve">Transporte </v>
          </cell>
          <cell r="C6398" t="str">
            <v>un</v>
          </cell>
          <cell r="D6398">
            <v>1</v>
          </cell>
          <cell r="E6398">
            <v>16.84</v>
          </cell>
          <cell r="F6398">
            <v>16.84</v>
          </cell>
        </row>
        <row r="6399">
          <cell r="A6399">
            <v>0</v>
          </cell>
          <cell r="B6399" t="str">
            <v>Precio directo</v>
          </cell>
          <cell r="C6399">
            <v>0</v>
          </cell>
          <cell r="D6399">
            <v>0</v>
          </cell>
          <cell r="E6399">
            <v>0</v>
          </cell>
          <cell r="F6399">
            <v>437.84</v>
          </cell>
        </row>
        <row r="6400">
          <cell r="A6400">
            <v>0</v>
          </cell>
          <cell r="B6400" t="str">
            <v xml:space="preserve">A.I.U </v>
          </cell>
          <cell r="C6400">
            <v>0</v>
          </cell>
          <cell r="D6400">
            <v>0</v>
          </cell>
          <cell r="E6400">
            <v>0</v>
          </cell>
          <cell r="F6400">
            <v>0</v>
          </cell>
        </row>
        <row r="6401">
          <cell r="A6401">
            <v>0</v>
          </cell>
          <cell r="B6401" t="str">
            <v>PRECIO UNITARIO (un)</v>
          </cell>
          <cell r="C6401">
            <v>0</v>
          </cell>
          <cell r="D6401">
            <v>0</v>
          </cell>
          <cell r="E6401">
            <v>0</v>
          </cell>
          <cell r="F6401">
            <v>438</v>
          </cell>
        </row>
        <row r="6402">
          <cell r="A6402">
            <v>0</v>
          </cell>
          <cell r="B6402">
            <v>0</v>
          </cell>
          <cell r="C6402">
            <v>0</v>
          </cell>
          <cell r="D6402">
            <v>0</v>
          </cell>
          <cell r="E6402">
            <v>0</v>
          </cell>
          <cell r="F6402">
            <v>0</v>
          </cell>
        </row>
        <row r="6403">
          <cell r="A6403" t="str">
            <v>6.3.6.2</v>
          </cell>
          <cell r="B6403" t="str">
            <v>Codo 90º PVC-Presión Ø3/4", Unión Soldada</v>
          </cell>
          <cell r="C6403" t="str">
            <v>un</v>
          </cell>
          <cell r="D6403">
            <v>1451</v>
          </cell>
          <cell r="E6403">
            <v>795</v>
          </cell>
          <cell r="F6403">
            <v>0</v>
          </cell>
        </row>
        <row r="6404">
          <cell r="A6404">
            <v>0</v>
          </cell>
          <cell r="B6404">
            <v>0</v>
          </cell>
          <cell r="C6404">
            <v>0</v>
          </cell>
          <cell r="D6404">
            <v>0</v>
          </cell>
          <cell r="E6404">
            <v>0</v>
          </cell>
          <cell r="F6404">
            <v>0</v>
          </cell>
        </row>
        <row r="6405">
          <cell r="A6405">
            <v>0</v>
          </cell>
          <cell r="B6405" t="str">
            <v>Instalación de Codo 90º PVC-Presión Ø3/4", Unión Soldada</v>
          </cell>
          <cell r="C6405">
            <v>0</v>
          </cell>
          <cell r="D6405">
            <v>0</v>
          </cell>
          <cell r="E6405">
            <v>0</v>
          </cell>
          <cell r="F6405">
            <v>0</v>
          </cell>
        </row>
        <row r="6406">
          <cell r="A6406">
            <v>0</v>
          </cell>
          <cell r="B6406" t="str">
            <v>Soldadura liquida (1/4 gal) y limpiador removedor (1/4 gal)</v>
          </cell>
          <cell r="C6406" t="str">
            <v>un</v>
          </cell>
          <cell r="D6406">
            <v>225</v>
          </cell>
          <cell r="E6406">
            <v>112922.51999999999</v>
          </cell>
          <cell r="F6406">
            <v>501.87786666666665</v>
          </cell>
        </row>
        <row r="6407">
          <cell r="A6407">
            <v>0</v>
          </cell>
          <cell r="B6407" t="str">
            <v xml:space="preserve">Salario Oficial + Ayudante dia con prestaciones </v>
          </cell>
          <cell r="C6407" t="str">
            <v>día</v>
          </cell>
          <cell r="D6407">
            <v>100</v>
          </cell>
          <cell r="E6407">
            <v>90422.639999999985</v>
          </cell>
          <cell r="F6407">
            <v>904.2263999999999</v>
          </cell>
        </row>
        <row r="6408">
          <cell r="A6408">
            <v>0</v>
          </cell>
          <cell r="B6408" t="str">
            <v>Herramienta menor (5% M.O.)</v>
          </cell>
          <cell r="C6408" t="str">
            <v>gl</v>
          </cell>
          <cell r="D6408">
            <v>0.05</v>
          </cell>
          <cell r="E6408">
            <v>904.2263999999999</v>
          </cell>
          <cell r="F6408">
            <v>45.211320000000001</v>
          </cell>
        </row>
        <row r="6409">
          <cell r="A6409">
            <v>0</v>
          </cell>
          <cell r="B6409" t="str">
            <v>Precio directo</v>
          </cell>
          <cell r="C6409">
            <v>0</v>
          </cell>
          <cell r="D6409">
            <v>0</v>
          </cell>
          <cell r="E6409">
            <v>0</v>
          </cell>
          <cell r="F6409">
            <v>1451.3155866666666</v>
          </cell>
        </row>
        <row r="6410">
          <cell r="A6410">
            <v>0</v>
          </cell>
          <cell r="B6410" t="str">
            <v xml:space="preserve">A.I.U </v>
          </cell>
          <cell r="C6410">
            <v>0</v>
          </cell>
          <cell r="D6410">
            <v>0</v>
          </cell>
          <cell r="E6410">
            <v>0</v>
          </cell>
          <cell r="F6410">
            <v>0</v>
          </cell>
        </row>
        <row r="6411">
          <cell r="A6411">
            <v>0</v>
          </cell>
          <cell r="B6411" t="str">
            <v>PRECIO UNITARIO (un)</v>
          </cell>
          <cell r="C6411">
            <v>0</v>
          </cell>
          <cell r="D6411">
            <v>0</v>
          </cell>
          <cell r="E6411">
            <v>0</v>
          </cell>
          <cell r="F6411">
            <v>1451</v>
          </cell>
        </row>
        <row r="6412">
          <cell r="A6412">
            <v>0</v>
          </cell>
          <cell r="B6412">
            <v>0</v>
          </cell>
          <cell r="C6412">
            <v>0</v>
          </cell>
          <cell r="D6412">
            <v>0</v>
          </cell>
          <cell r="E6412">
            <v>0</v>
          </cell>
          <cell r="F6412">
            <v>0</v>
          </cell>
        </row>
        <row r="6413">
          <cell r="A6413">
            <v>0</v>
          </cell>
          <cell r="B6413" t="str">
            <v>Suministro de Codo 90º PVC-Presión Ø3/4", Unión Soldada</v>
          </cell>
          <cell r="C6413">
            <v>0</v>
          </cell>
          <cell r="D6413">
            <v>0</v>
          </cell>
          <cell r="E6413">
            <v>0</v>
          </cell>
          <cell r="F6413">
            <v>0</v>
          </cell>
        </row>
        <row r="6414">
          <cell r="A6414">
            <v>0</v>
          </cell>
          <cell r="B6414" t="str">
            <v>Codo 90º PVC-Presión Ø3/4"</v>
          </cell>
          <cell r="C6414" t="str">
            <v>un</v>
          </cell>
          <cell r="D6414">
            <v>1</v>
          </cell>
          <cell r="E6414">
            <v>764.43999999999994</v>
          </cell>
          <cell r="F6414">
            <v>764.43999999999994</v>
          </cell>
        </row>
        <row r="6415">
          <cell r="A6415">
            <v>0</v>
          </cell>
          <cell r="B6415" t="str">
            <v xml:space="preserve">Transporte </v>
          </cell>
          <cell r="C6415" t="str">
            <v>un</v>
          </cell>
          <cell r="D6415">
            <v>1</v>
          </cell>
          <cell r="E6415">
            <v>30.577599999999997</v>
          </cell>
          <cell r="F6415">
            <v>30.577599999999997</v>
          </cell>
        </row>
        <row r="6416">
          <cell r="A6416">
            <v>0</v>
          </cell>
          <cell r="B6416" t="str">
            <v>Precio directo</v>
          </cell>
          <cell r="C6416">
            <v>0</v>
          </cell>
          <cell r="D6416">
            <v>0</v>
          </cell>
          <cell r="E6416">
            <v>0</v>
          </cell>
          <cell r="F6416">
            <v>795.0175999999999</v>
          </cell>
        </row>
        <row r="6417">
          <cell r="A6417">
            <v>0</v>
          </cell>
          <cell r="B6417" t="str">
            <v xml:space="preserve">A.I.U </v>
          </cell>
          <cell r="C6417">
            <v>0</v>
          </cell>
          <cell r="D6417">
            <v>0</v>
          </cell>
          <cell r="E6417">
            <v>0</v>
          </cell>
          <cell r="F6417">
            <v>0</v>
          </cell>
        </row>
        <row r="6418">
          <cell r="A6418">
            <v>0</v>
          </cell>
          <cell r="B6418" t="str">
            <v>PRECIO UNITARIO (un)</v>
          </cell>
          <cell r="C6418">
            <v>0</v>
          </cell>
          <cell r="D6418">
            <v>0</v>
          </cell>
          <cell r="E6418">
            <v>0</v>
          </cell>
          <cell r="F6418">
            <v>795</v>
          </cell>
        </row>
        <row r="6419">
          <cell r="A6419">
            <v>0</v>
          </cell>
          <cell r="B6419">
            <v>0</v>
          </cell>
          <cell r="C6419">
            <v>0</v>
          </cell>
          <cell r="D6419">
            <v>0</v>
          </cell>
          <cell r="E6419">
            <v>0</v>
          </cell>
          <cell r="F6419">
            <v>0</v>
          </cell>
        </row>
        <row r="6420">
          <cell r="A6420" t="str">
            <v>6.3.6.5</v>
          </cell>
          <cell r="B6420" t="str">
            <v>Codo 90º PVC-Presión Ø3", Unión Soldada</v>
          </cell>
          <cell r="C6420" t="str">
            <v>un</v>
          </cell>
          <cell r="D6420">
            <v>3459</v>
          </cell>
          <cell r="E6420">
            <v>34099</v>
          </cell>
          <cell r="F6420">
            <v>0</v>
          </cell>
        </row>
        <row r="6421">
          <cell r="A6421">
            <v>0</v>
          </cell>
          <cell r="B6421">
            <v>0</v>
          </cell>
          <cell r="C6421">
            <v>0</v>
          </cell>
          <cell r="D6421">
            <v>0</v>
          </cell>
          <cell r="E6421">
            <v>0</v>
          </cell>
          <cell r="F6421">
            <v>0</v>
          </cell>
        </row>
        <row r="6422">
          <cell r="A6422">
            <v>0</v>
          </cell>
          <cell r="B6422" t="str">
            <v>Instalación de Codo 90º PVC-Presión Ø3", Unión Soldada</v>
          </cell>
          <cell r="C6422">
            <v>0</v>
          </cell>
          <cell r="D6422">
            <v>0</v>
          </cell>
          <cell r="E6422">
            <v>0</v>
          </cell>
          <cell r="F6422">
            <v>0</v>
          </cell>
        </row>
        <row r="6423">
          <cell r="A6423">
            <v>0</v>
          </cell>
          <cell r="B6423" t="str">
            <v>Soldadura liquida (1/4 gal) y limpiador removedor (1/4 gal)</v>
          </cell>
          <cell r="C6423" t="str">
            <v>gl</v>
          </cell>
          <cell r="D6423">
            <v>45</v>
          </cell>
          <cell r="E6423">
            <v>112922.51999999999</v>
          </cell>
          <cell r="F6423">
            <v>2509.3893333333331</v>
          </cell>
        </row>
        <row r="6424">
          <cell r="A6424">
            <v>0</v>
          </cell>
          <cell r="B6424" t="str">
            <v xml:space="preserve">Salario Oficial + Ayudante dia con prestaciones </v>
          </cell>
          <cell r="C6424" t="str">
            <v>día</v>
          </cell>
          <cell r="D6424">
            <v>100</v>
          </cell>
          <cell r="E6424">
            <v>90422.639999999985</v>
          </cell>
          <cell r="F6424">
            <v>904.2263999999999</v>
          </cell>
        </row>
        <row r="6425">
          <cell r="A6425">
            <v>0</v>
          </cell>
          <cell r="B6425" t="str">
            <v>Herramienta menor (5% M.O.)</v>
          </cell>
          <cell r="C6425" t="str">
            <v>gl</v>
          </cell>
          <cell r="D6425">
            <v>0.05</v>
          </cell>
          <cell r="E6425">
            <v>904.2263999999999</v>
          </cell>
          <cell r="F6425">
            <v>45.211320000000001</v>
          </cell>
        </row>
        <row r="6426">
          <cell r="A6426">
            <v>0</v>
          </cell>
          <cell r="B6426" t="str">
            <v>Costo directo</v>
          </cell>
          <cell r="C6426">
            <v>0</v>
          </cell>
          <cell r="D6426">
            <v>0</v>
          </cell>
          <cell r="E6426">
            <v>0</v>
          </cell>
          <cell r="F6426">
            <v>3458.827053333333</v>
          </cell>
        </row>
        <row r="6427">
          <cell r="A6427">
            <v>0</v>
          </cell>
          <cell r="B6427" t="str">
            <v xml:space="preserve">A.I.U </v>
          </cell>
          <cell r="C6427">
            <v>0</v>
          </cell>
          <cell r="D6427">
            <v>0</v>
          </cell>
          <cell r="E6427">
            <v>0</v>
          </cell>
          <cell r="F6427">
            <v>0</v>
          </cell>
        </row>
        <row r="6428">
          <cell r="A6428">
            <v>0</v>
          </cell>
          <cell r="B6428" t="str">
            <v>PRECIO UNITARIO (un)</v>
          </cell>
          <cell r="C6428">
            <v>0</v>
          </cell>
          <cell r="D6428">
            <v>0</v>
          </cell>
          <cell r="E6428">
            <v>0</v>
          </cell>
          <cell r="F6428">
            <v>3459</v>
          </cell>
        </row>
        <row r="6429">
          <cell r="A6429">
            <v>0</v>
          </cell>
          <cell r="B6429">
            <v>0</v>
          </cell>
          <cell r="C6429">
            <v>0</v>
          </cell>
          <cell r="D6429">
            <v>0</v>
          </cell>
          <cell r="E6429">
            <v>0</v>
          </cell>
          <cell r="F6429">
            <v>0</v>
          </cell>
        </row>
        <row r="6430">
          <cell r="A6430">
            <v>0</v>
          </cell>
          <cell r="B6430" t="str">
            <v>Suministro de Codo 90º PVC-Presión Ø3", Unión Soldada</v>
          </cell>
          <cell r="C6430">
            <v>0</v>
          </cell>
          <cell r="D6430">
            <v>0</v>
          </cell>
          <cell r="E6430">
            <v>0</v>
          </cell>
          <cell r="F6430">
            <v>0</v>
          </cell>
        </row>
        <row r="6431">
          <cell r="A6431">
            <v>0</v>
          </cell>
          <cell r="B6431" t="str">
            <v>Codo 90º PVC-Presión Ø3"</v>
          </cell>
          <cell r="C6431" t="str">
            <v>un</v>
          </cell>
          <cell r="D6431">
            <v>1</v>
          </cell>
          <cell r="E6431">
            <v>32787.399999999994</v>
          </cell>
          <cell r="F6431">
            <v>32787.399999999994</v>
          </cell>
        </row>
        <row r="6432">
          <cell r="A6432">
            <v>0</v>
          </cell>
          <cell r="B6432" t="str">
            <v xml:space="preserve">Transporte </v>
          </cell>
          <cell r="C6432" t="str">
            <v>un</v>
          </cell>
          <cell r="D6432">
            <v>1</v>
          </cell>
          <cell r="E6432">
            <v>1311.4959999999999</v>
          </cell>
          <cell r="F6432">
            <v>1311.4959999999999</v>
          </cell>
        </row>
        <row r="6433">
          <cell r="A6433">
            <v>0</v>
          </cell>
          <cell r="B6433" t="str">
            <v>Costo directo</v>
          </cell>
          <cell r="C6433">
            <v>0</v>
          </cell>
          <cell r="D6433">
            <v>0</v>
          </cell>
          <cell r="E6433">
            <v>0</v>
          </cell>
          <cell r="F6433">
            <v>34098.895999999993</v>
          </cell>
        </row>
        <row r="6434">
          <cell r="A6434">
            <v>0</v>
          </cell>
          <cell r="B6434" t="str">
            <v xml:space="preserve">A.I.U </v>
          </cell>
          <cell r="C6434">
            <v>0</v>
          </cell>
          <cell r="D6434">
            <v>0</v>
          </cell>
          <cell r="E6434">
            <v>0</v>
          </cell>
          <cell r="F6434">
            <v>0</v>
          </cell>
        </row>
        <row r="6435">
          <cell r="A6435">
            <v>0</v>
          </cell>
          <cell r="B6435" t="str">
            <v>PRECIO UNITARIO (un)</v>
          </cell>
          <cell r="C6435">
            <v>0</v>
          </cell>
          <cell r="D6435">
            <v>0</v>
          </cell>
          <cell r="E6435">
            <v>0</v>
          </cell>
          <cell r="F6435">
            <v>34099</v>
          </cell>
        </row>
        <row r="6436">
          <cell r="A6436">
            <v>0</v>
          </cell>
          <cell r="B6436">
            <v>0</v>
          </cell>
          <cell r="C6436">
            <v>0</v>
          </cell>
          <cell r="D6436">
            <v>0</v>
          </cell>
          <cell r="E6436">
            <v>0</v>
          </cell>
          <cell r="F6436">
            <v>0</v>
          </cell>
        </row>
        <row r="6437">
          <cell r="A6437" t="str">
            <v>6.3.6.6</v>
          </cell>
          <cell r="B6437" t="str">
            <v>S.T.I Codo 90º PVC-Presión Ø4", Unión Soldada</v>
          </cell>
          <cell r="C6437" t="str">
            <v>un</v>
          </cell>
          <cell r="D6437">
            <v>4714</v>
          </cell>
          <cell r="E6437">
            <v>73975</v>
          </cell>
          <cell r="F6437">
            <v>78689</v>
          </cell>
        </row>
        <row r="6438">
          <cell r="A6438">
            <v>0</v>
          </cell>
          <cell r="B6438">
            <v>0</v>
          </cell>
          <cell r="C6438">
            <v>0</v>
          </cell>
          <cell r="D6438">
            <v>0</v>
          </cell>
          <cell r="E6438">
            <v>0</v>
          </cell>
          <cell r="F6438">
            <v>0</v>
          </cell>
        </row>
        <row r="6439">
          <cell r="A6439">
            <v>0</v>
          </cell>
          <cell r="B6439" t="str">
            <v>Instalación de Codo 90º PVC-Presión Ø4", Unión Soldada</v>
          </cell>
          <cell r="C6439">
            <v>0</v>
          </cell>
          <cell r="D6439">
            <v>0</v>
          </cell>
          <cell r="E6439">
            <v>0</v>
          </cell>
          <cell r="F6439">
            <v>0</v>
          </cell>
        </row>
        <row r="6440">
          <cell r="A6440">
            <v>0</v>
          </cell>
          <cell r="B6440" t="str">
            <v>Soldadura liquida (1/4 gal) y limpiador removedor (1/4 gal)</v>
          </cell>
          <cell r="C6440" t="str">
            <v>gl</v>
          </cell>
          <cell r="D6440">
            <v>30</v>
          </cell>
          <cell r="E6440">
            <v>112922.51999999999</v>
          </cell>
          <cell r="F6440">
            <v>3764.0839999999998</v>
          </cell>
        </row>
        <row r="6441">
          <cell r="A6441">
            <v>0</v>
          </cell>
          <cell r="B6441" t="str">
            <v xml:space="preserve">Salario Oficial + Ayudante dia con prestaciones </v>
          </cell>
          <cell r="C6441" t="str">
            <v>día</v>
          </cell>
          <cell r="D6441">
            <v>100</v>
          </cell>
          <cell r="E6441">
            <v>90422.639999999985</v>
          </cell>
          <cell r="F6441">
            <v>904.2263999999999</v>
          </cell>
        </row>
        <row r="6442">
          <cell r="A6442">
            <v>0</v>
          </cell>
          <cell r="B6442" t="str">
            <v>Herramienta menor (5% M.O.)</v>
          </cell>
          <cell r="C6442" t="str">
            <v>gl</v>
          </cell>
          <cell r="D6442">
            <v>0.05</v>
          </cell>
          <cell r="E6442">
            <v>904.2263999999999</v>
          </cell>
          <cell r="F6442">
            <v>45.211320000000001</v>
          </cell>
        </row>
        <row r="6443">
          <cell r="A6443">
            <v>0</v>
          </cell>
          <cell r="B6443" t="str">
            <v>Costo directo</v>
          </cell>
          <cell r="C6443">
            <v>0</v>
          </cell>
          <cell r="D6443">
            <v>0</v>
          </cell>
          <cell r="E6443">
            <v>0</v>
          </cell>
          <cell r="F6443">
            <v>4713.5217199999997</v>
          </cell>
        </row>
        <row r="6444">
          <cell r="A6444">
            <v>0</v>
          </cell>
          <cell r="B6444" t="str">
            <v xml:space="preserve">A.I.U </v>
          </cell>
          <cell r="C6444">
            <v>0</v>
          </cell>
          <cell r="D6444">
            <v>0</v>
          </cell>
          <cell r="E6444">
            <v>0</v>
          </cell>
          <cell r="F6444">
            <v>0</v>
          </cell>
        </row>
        <row r="6445">
          <cell r="A6445">
            <v>0</v>
          </cell>
          <cell r="B6445" t="str">
            <v>PRECIO UNITARIO (un)</v>
          </cell>
          <cell r="C6445">
            <v>0</v>
          </cell>
          <cell r="D6445">
            <v>0</v>
          </cell>
          <cell r="E6445">
            <v>0</v>
          </cell>
          <cell r="F6445">
            <v>4714</v>
          </cell>
        </row>
        <row r="6446">
          <cell r="A6446">
            <v>0</v>
          </cell>
          <cell r="B6446">
            <v>0</v>
          </cell>
          <cell r="C6446">
            <v>0</v>
          </cell>
          <cell r="D6446">
            <v>0</v>
          </cell>
          <cell r="E6446">
            <v>0</v>
          </cell>
          <cell r="F6446">
            <v>0</v>
          </cell>
        </row>
        <row r="6447">
          <cell r="A6447">
            <v>0</v>
          </cell>
          <cell r="B6447" t="str">
            <v>Suministro de Codo 90º PVC-Presión Ø4", Unión Soldada</v>
          </cell>
          <cell r="C6447">
            <v>0</v>
          </cell>
          <cell r="D6447">
            <v>0</v>
          </cell>
          <cell r="E6447">
            <v>0</v>
          </cell>
          <cell r="F6447">
            <v>0</v>
          </cell>
        </row>
        <row r="6448">
          <cell r="A6448">
            <v>0</v>
          </cell>
          <cell r="B6448" t="str">
            <v>Codo 90º PVC-Presión Ø4"</v>
          </cell>
          <cell r="C6448" t="str">
            <v>un</v>
          </cell>
          <cell r="D6448">
            <v>1</v>
          </cell>
          <cell r="E6448">
            <v>71130.039999999994</v>
          </cell>
          <cell r="F6448">
            <v>71130.039999999994</v>
          </cell>
        </row>
        <row r="6449">
          <cell r="A6449">
            <v>0</v>
          </cell>
          <cell r="B6449" t="str">
            <v xml:space="preserve">Transporte </v>
          </cell>
          <cell r="C6449" t="str">
            <v>un</v>
          </cell>
          <cell r="D6449">
            <v>1</v>
          </cell>
          <cell r="E6449">
            <v>2845.2015999999999</v>
          </cell>
          <cell r="F6449">
            <v>2845.2015999999999</v>
          </cell>
        </row>
        <row r="6450">
          <cell r="A6450">
            <v>0</v>
          </cell>
          <cell r="B6450" t="str">
            <v>Costo directo</v>
          </cell>
          <cell r="C6450">
            <v>0</v>
          </cell>
          <cell r="D6450">
            <v>0</v>
          </cell>
          <cell r="E6450">
            <v>0</v>
          </cell>
          <cell r="F6450">
            <v>73975.241599999994</v>
          </cell>
        </row>
        <row r="6451">
          <cell r="A6451">
            <v>0</v>
          </cell>
          <cell r="B6451" t="str">
            <v xml:space="preserve">A.I.U </v>
          </cell>
          <cell r="C6451">
            <v>0</v>
          </cell>
          <cell r="D6451">
            <v>0</v>
          </cell>
          <cell r="E6451">
            <v>0</v>
          </cell>
          <cell r="F6451">
            <v>0</v>
          </cell>
        </row>
        <row r="6452">
          <cell r="A6452">
            <v>0</v>
          </cell>
          <cell r="B6452" t="str">
            <v>PRECIO UNITARIO (un)</v>
          </cell>
          <cell r="C6452">
            <v>0</v>
          </cell>
          <cell r="D6452">
            <v>0</v>
          </cell>
          <cell r="E6452">
            <v>0</v>
          </cell>
          <cell r="F6452">
            <v>73975</v>
          </cell>
        </row>
        <row r="6453">
          <cell r="A6453">
            <v>0</v>
          </cell>
          <cell r="B6453">
            <v>0</v>
          </cell>
          <cell r="C6453">
            <v>0</v>
          </cell>
          <cell r="D6453">
            <v>0</v>
          </cell>
          <cell r="E6453">
            <v>0</v>
          </cell>
          <cell r="F6453">
            <v>0</v>
          </cell>
        </row>
        <row r="6454">
          <cell r="A6454" t="str">
            <v>6.3.6.8</v>
          </cell>
          <cell r="B6454" t="str">
            <v>Codo 90º PVC-Presión Ø1 1/2", Unión Soldada</v>
          </cell>
          <cell r="C6454" t="str">
            <v>un</v>
          </cell>
          <cell r="D6454">
            <v>1384</v>
          </cell>
          <cell r="E6454">
            <v>5583</v>
          </cell>
          <cell r="F6454">
            <v>0</v>
          </cell>
        </row>
        <row r="6455">
          <cell r="A6455">
            <v>0</v>
          </cell>
          <cell r="B6455">
            <v>0</v>
          </cell>
          <cell r="C6455">
            <v>0</v>
          </cell>
          <cell r="D6455">
            <v>0</v>
          </cell>
          <cell r="E6455">
            <v>0</v>
          </cell>
          <cell r="F6455">
            <v>0</v>
          </cell>
        </row>
        <row r="6456">
          <cell r="A6456">
            <v>0</v>
          </cell>
          <cell r="B6456" t="str">
            <v>Instalación de Codo 90º PVC-Presión Ø1 1/2", Unión Soldada</v>
          </cell>
          <cell r="C6456">
            <v>0</v>
          </cell>
          <cell r="D6456">
            <v>0</v>
          </cell>
          <cell r="E6456">
            <v>0</v>
          </cell>
          <cell r="F6456">
            <v>0</v>
          </cell>
        </row>
        <row r="6457">
          <cell r="A6457">
            <v>0</v>
          </cell>
          <cell r="B6457" t="str">
            <v>Soldadura liquida (1/4 gal) y limpiador removedor (1/4 gal)</v>
          </cell>
          <cell r="C6457" t="str">
            <v>gl</v>
          </cell>
          <cell r="D6457">
            <v>260</v>
          </cell>
          <cell r="E6457">
            <v>112922.51999999999</v>
          </cell>
          <cell r="F6457">
            <v>434.31738461538458</v>
          </cell>
        </row>
        <row r="6458">
          <cell r="A6458">
            <v>0</v>
          </cell>
          <cell r="B6458" t="str">
            <v xml:space="preserve">Salario Oficial + Ayudante dia con prestaciones </v>
          </cell>
          <cell r="C6458" t="str">
            <v>día</v>
          </cell>
          <cell r="D6458">
            <v>100</v>
          </cell>
          <cell r="E6458">
            <v>90422.639999999985</v>
          </cell>
          <cell r="F6458">
            <v>904.2263999999999</v>
          </cell>
        </row>
        <row r="6459">
          <cell r="A6459">
            <v>0</v>
          </cell>
          <cell r="B6459" t="str">
            <v>Herramienta menor (5% M.O.)</v>
          </cell>
          <cell r="C6459" t="str">
            <v>gl</v>
          </cell>
          <cell r="D6459">
            <v>0.05</v>
          </cell>
          <cell r="E6459">
            <v>904.2263999999999</v>
          </cell>
          <cell r="F6459">
            <v>45.211320000000001</v>
          </cell>
        </row>
        <row r="6460">
          <cell r="A6460">
            <v>0</v>
          </cell>
          <cell r="B6460" t="str">
            <v>Costo directo</v>
          </cell>
          <cell r="C6460">
            <v>0</v>
          </cell>
          <cell r="D6460">
            <v>0</v>
          </cell>
          <cell r="E6460">
            <v>0</v>
          </cell>
          <cell r="F6460">
            <v>1383.7551046153844</v>
          </cell>
        </row>
        <row r="6461">
          <cell r="A6461">
            <v>0</v>
          </cell>
          <cell r="B6461" t="str">
            <v xml:space="preserve">A.I.U </v>
          </cell>
          <cell r="C6461">
            <v>0</v>
          </cell>
          <cell r="D6461">
            <v>0</v>
          </cell>
          <cell r="E6461">
            <v>0</v>
          </cell>
          <cell r="F6461">
            <v>0</v>
          </cell>
        </row>
        <row r="6462">
          <cell r="A6462">
            <v>0</v>
          </cell>
          <cell r="B6462" t="str">
            <v>PRECIO UNITARIO (un)</v>
          </cell>
          <cell r="C6462">
            <v>0</v>
          </cell>
          <cell r="D6462">
            <v>0</v>
          </cell>
          <cell r="E6462">
            <v>0</v>
          </cell>
          <cell r="F6462">
            <v>1384</v>
          </cell>
        </row>
        <row r="6463">
          <cell r="A6463">
            <v>0</v>
          </cell>
          <cell r="B6463">
            <v>0</v>
          </cell>
          <cell r="C6463">
            <v>0</v>
          </cell>
          <cell r="D6463">
            <v>0</v>
          </cell>
          <cell r="E6463">
            <v>0</v>
          </cell>
          <cell r="F6463">
            <v>0</v>
          </cell>
        </row>
        <row r="6464">
          <cell r="A6464">
            <v>0</v>
          </cell>
          <cell r="B6464" t="str">
            <v>Suministro de Codo 90º PVC-Presión Ø1 1/2", Unión Soldada</v>
          </cell>
          <cell r="C6464">
            <v>0</v>
          </cell>
          <cell r="D6464">
            <v>0</v>
          </cell>
          <cell r="E6464">
            <v>0</v>
          </cell>
          <cell r="F6464">
            <v>0</v>
          </cell>
        </row>
        <row r="6465">
          <cell r="A6465">
            <v>0</v>
          </cell>
          <cell r="B6465" t="str">
            <v>Codo 90º PVC-Presión Ø1 1/2"</v>
          </cell>
          <cell r="C6465" t="str">
            <v>un</v>
          </cell>
          <cell r="D6465">
            <v>1</v>
          </cell>
          <cell r="E6465">
            <v>5368.48</v>
          </cell>
          <cell r="F6465">
            <v>5368.48</v>
          </cell>
        </row>
        <row r="6466">
          <cell r="A6466">
            <v>0</v>
          </cell>
          <cell r="B6466" t="str">
            <v xml:space="preserve">Transporte </v>
          </cell>
          <cell r="C6466" t="str">
            <v>un</v>
          </cell>
          <cell r="D6466">
            <v>1</v>
          </cell>
          <cell r="E6466">
            <v>214.73919999999998</v>
          </cell>
          <cell r="F6466">
            <v>214.73919999999998</v>
          </cell>
        </row>
        <row r="6467">
          <cell r="A6467">
            <v>0</v>
          </cell>
          <cell r="B6467" t="str">
            <v>Costo directo</v>
          </cell>
          <cell r="C6467">
            <v>0</v>
          </cell>
          <cell r="D6467">
            <v>0</v>
          </cell>
          <cell r="E6467">
            <v>0</v>
          </cell>
          <cell r="F6467">
            <v>5583.2191999999995</v>
          </cell>
        </row>
        <row r="6468">
          <cell r="A6468">
            <v>0</v>
          </cell>
          <cell r="B6468" t="str">
            <v xml:space="preserve">A.I.U </v>
          </cell>
          <cell r="C6468">
            <v>0</v>
          </cell>
          <cell r="D6468">
            <v>0</v>
          </cell>
          <cell r="E6468">
            <v>0</v>
          </cell>
          <cell r="F6468">
            <v>0</v>
          </cell>
        </row>
        <row r="6469">
          <cell r="A6469">
            <v>0</v>
          </cell>
          <cell r="B6469" t="str">
            <v>PRECIO UNITARIO (un)</v>
          </cell>
          <cell r="C6469">
            <v>0</v>
          </cell>
          <cell r="D6469">
            <v>0</v>
          </cell>
          <cell r="E6469">
            <v>0</v>
          </cell>
          <cell r="F6469">
            <v>5583</v>
          </cell>
        </row>
        <row r="6470">
          <cell r="A6470">
            <v>0</v>
          </cell>
          <cell r="B6470">
            <v>0</v>
          </cell>
          <cell r="C6470">
            <v>0</v>
          </cell>
          <cell r="D6470">
            <v>0</v>
          </cell>
          <cell r="E6470">
            <v>0</v>
          </cell>
          <cell r="F6470">
            <v>0</v>
          </cell>
        </row>
        <row r="6471">
          <cell r="A6471" t="str">
            <v>6.3.7</v>
          </cell>
          <cell r="B6471" t="str">
            <v>Codo 45º PVC-Presión, Unión Soldada</v>
          </cell>
          <cell r="C6471">
            <v>0</v>
          </cell>
          <cell r="D6471">
            <v>0</v>
          </cell>
          <cell r="E6471">
            <v>0</v>
          </cell>
          <cell r="F6471">
            <v>0</v>
          </cell>
        </row>
        <row r="6472">
          <cell r="A6472">
            <v>0</v>
          </cell>
          <cell r="B6472">
            <v>0</v>
          </cell>
          <cell r="C6472">
            <v>0</v>
          </cell>
          <cell r="D6472">
            <v>0</v>
          </cell>
          <cell r="E6472">
            <v>0</v>
          </cell>
          <cell r="F6472">
            <v>0</v>
          </cell>
        </row>
        <row r="6473">
          <cell r="A6473" t="str">
            <v>6.3.7.6</v>
          </cell>
          <cell r="B6473" t="str">
            <v xml:space="preserve">Codo 45º PVC-Presión Ø4", Unión soldada </v>
          </cell>
          <cell r="C6473" t="str">
            <v>un</v>
          </cell>
          <cell r="D6473">
            <v>4714</v>
          </cell>
          <cell r="E6473">
            <v>0</v>
          </cell>
          <cell r="F6473">
            <v>0</v>
          </cell>
        </row>
        <row r="6474">
          <cell r="A6474">
            <v>0</v>
          </cell>
          <cell r="B6474">
            <v>0</v>
          </cell>
          <cell r="C6474">
            <v>0</v>
          </cell>
          <cell r="D6474">
            <v>0</v>
          </cell>
          <cell r="E6474">
            <v>0</v>
          </cell>
          <cell r="F6474">
            <v>0</v>
          </cell>
        </row>
        <row r="6475">
          <cell r="A6475">
            <v>0</v>
          </cell>
          <cell r="B6475" t="str">
            <v xml:space="preserve">Instalación de Codo 45º PVC-Presión Ø4", Unión soldada </v>
          </cell>
          <cell r="C6475">
            <v>0</v>
          </cell>
          <cell r="D6475">
            <v>0</v>
          </cell>
          <cell r="E6475">
            <v>0</v>
          </cell>
          <cell r="F6475">
            <v>0</v>
          </cell>
        </row>
        <row r="6476">
          <cell r="A6476">
            <v>0</v>
          </cell>
          <cell r="B6476" t="str">
            <v>Soldadura liquida (1/4 gal) y limpiador removedor (1/4 gal)</v>
          </cell>
          <cell r="C6476" t="str">
            <v>gl</v>
          </cell>
          <cell r="D6476">
            <v>30</v>
          </cell>
          <cell r="E6476">
            <v>112922.51999999999</v>
          </cell>
          <cell r="F6476">
            <v>3764.0839999999998</v>
          </cell>
        </row>
        <row r="6477">
          <cell r="A6477">
            <v>0</v>
          </cell>
          <cell r="B6477" t="str">
            <v xml:space="preserve">Salario Oficial + Ayudante dia con prestaciones </v>
          </cell>
          <cell r="C6477" t="str">
            <v>día</v>
          </cell>
          <cell r="D6477">
            <v>100</v>
          </cell>
          <cell r="E6477">
            <v>90422.639999999985</v>
          </cell>
          <cell r="F6477">
            <v>904.2263999999999</v>
          </cell>
        </row>
        <row r="6478">
          <cell r="A6478">
            <v>0</v>
          </cell>
          <cell r="B6478" t="str">
            <v>Herramienta menor (5% M.O.)</v>
          </cell>
          <cell r="C6478" t="str">
            <v>gl</v>
          </cell>
          <cell r="D6478">
            <v>0.05</v>
          </cell>
          <cell r="E6478">
            <v>904.2263999999999</v>
          </cell>
          <cell r="F6478">
            <v>45.211320000000001</v>
          </cell>
        </row>
        <row r="6479">
          <cell r="A6479">
            <v>0</v>
          </cell>
          <cell r="B6479" t="str">
            <v>Costo directo</v>
          </cell>
          <cell r="C6479">
            <v>0</v>
          </cell>
          <cell r="D6479">
            <v>0</v>
          </cell>
          <cell r="E6479">
            <v>0</v>
          </cell>
          <cell r="F6479">
            <v>4713.5217199999997</v>
          </cell>
        </row>
        <row r="6480">
          <cell r="A6480">
            <v>0</v>
          </cell>
          <cell r="B6480" t="str">
            <v xml:space="preserve">A.I.U </v>
          </cell>
          <cell r="C6480">
            <v>0</v>
          </cell>
          <cell r="D6480">
            <v>0</v>
          </cell>
          <cell r="E6480">
            <v>0</v>
          </cell>
          <cell r="F6480">
            <v>0</v>
          </cell>
        </row>
        <row r="6481">
          <cell r="A6481">
            <v>0</v>
          </cell>
          <cell r="B6481" t="str">
            <v>PRECIO UNITARIO (un)</v>
          </cell>
          <cell r="C6481">
            <v>0</v>
          </cell>
          <cell r="D6481">
            <v>0</v>
          </cell>
          <cell r="E6481">
            <v>0</v>
          </cell>
          <cell r="F6481">
            <v>4714</v>
          </cell>
        </row>
        <row r="6482">
          <cell r="A6482">
            <v>0</v>
          </cell>
          <cell r="B6482">
            <v>0</v>
          </cell>
          <cell r="C6482">
            <v>0</v>
          </cell>
          <cell r="D6482">
            <v>0</v>
          </cell>
          <cell r="E6482">
            <v>0</v>
          </cell>
          <cell r="F6482">
            <v>0</v>
          </cell>
        </row>
        <row r="6483">
          <cell r="A6483">
            <v>0</v>
          </cell>
          <cell r="B6483" t="str">
            <v xml:space="preserve">Suministro de Codo 45º PVC-Presión Ø4", Unión soldada </v>
          </cell>
          <cell r="C6483">
            <v>0</v>
          </cell>
          <cell r="D6483">
            <v>0</v>
          </cell>
          <cell r="E6483">
            <v>0</v>
          </cell>
          <cell r="F6483">
            <v>0</v>
          </cell>
        </row>
        <row r="6484">
          <cell r="A6484">
            <v>0</v>
          </cell>
          <cell r="B6484" t="str">
            <v>Codo 45º PVC-Presión Ø4"</v>
          </cell>
          <cell r="C6484" t="str">
            <v>un</v>
          </cell>
          <cell r="D6484">
            <v>1</v>
          </cell>
          <cell r="E6484">
            <v>0</v>
          </cell>
          <cell r="F6484">
            <v>0</v>
          </cell>
        </row>
        <row r="6485">
          <cell r="A6485">
            <v>0</v>
          </cell>
          <cell r="B6485" t="str">
            <v xml:space="preserve">Transporte </v>
          </cell>
          <cell r="C6485" t="str">
            <v>un</v>
          </cell>
          <cell r="D6485">
            <v>1</v>
          </cell>
          <cell r="E6485">
            <v>0</v>
          </cell>
          <cell r="F6485">
            <v>0</v>
          </cell>
        </row>
        <row r="6486">
          <cell r="A6486">
            <v>0</v>
          </cell>
          <cell r="B6486" t="str">
            <v>Costo directo</v>
          </cell>
          <cell r="C6486">
            <v>0</v>
          </cell>
          <cell r="D6486">
            <v>0</v>
          </cell>
          <cell r="E6486">
            <v>0</v>
          </cell>
          <cell r="F6486">
            <v>0</v>
          </cell>
        </row>
        <row r="6487">
          <cell r="A6487">
            <v>0</v>
          </cell>
          <cell r="B6487" t="str">
            <v xml:space="preserve">A.I.U </v>
          </cell>
          <cell r="C6487">
            <v>0</v>
          </cell>
          <cell r="D6487">
            <v>0</v>
          </cell>
          <cell r="E6487">
            <v>0</v>
          </cell>
          <cell r="F6487">
            <v>0</v>
          </cell>
        </row>
        <row r="6488">
          <cell r="A6488">
            <v>0</v>
          </cell>
          <cell r="B6488" t="str">
            <v>PRECIO UNITARIO (un)</v>
          </cell>
          <cell r="C6488">
            <v>0</v>
          </cell>
          <cell r="D6488">
            <v>0</v>
          </cell>
          <cell r="E6488">
            <v>0</v>
          </cell>
          <cell r="F6488">
            <v>0</v>
          </cell>
        </row>
        <row r="6489">
          <cell r="A6489">
            <v>0</v>
          </cell>
          <cell r="B6489">
            <v>0</v>
          </cell>
          <cell r="C6489">
            <v>0</v>
          </cell>
          <cell r="D6489">
            <v>0</v>
          </cell>
          <cell r="E6489">
            <v>0</v>
          </cell>
          <cell r="F6489">
            <v>0</v>
          </cell>
        </row>
        <row r="6490">
          <cell r="A6490" t="str">
            <v>6.3.8</v>
          </cell>
          <cell r="B6490" t="str">
            <v xml:space="preserve">Tee PVC-Presión, Unión Soldada </v>
          </cell>
          <cell r="C6490">
            <v>0</v>
          </cell>
          <cell r="D6490">
            <v>0</v>
          </cell>
          <cell r="E6490">
            <v>0</v>
          </cell>
          <cell r="F6490">
            <v>0</v>
          </cell>
        </row>
        <row r="6491">
          <cell r="A6491">
            <v>0</v>
          </cell>
          <cell r="B6491">
            <v>0</v>
          </cell>
          <cell r="C6491">
            <v>0</v>
          </cell>
          <cell r="D6491">
            <v>0</v>
          </cell>
          <cell r="E6491">
            <v>0</v>
          </cell>
          <cell r="F6491">
            <v>0</v>
          </cell>
        </row>
        <row r="6492">
          <cell r="A6492" t="str">
            <v>6.3.8.4</v>
          </cell>
          <cell r="B6492" t="str">
            <v xml:space="preserve">Tee PVC-Presión Ø2", Unión soldada  </v>
          </cell>
          <cell r="C6492" t="str">
            <v>un</v>
          </cell>
          <cell r="D6492">
            <v>3781</v>
          </cell>
          <cell r="E6492">
            <v>11690</v>
          </cell>
          <cell r="F6492">
            <v>0</v>
          </cell>
        </row>
        <row r="6493">
          <cell r="A6493">
            <v>0</v>
          </cell>
          <cell r="B6493">
            <v>0</v>
          </cell>
          <cell r="C6493">
            <v>0</v>
          </cell>
          <cell r="D6493">
            <v>0</v>
          </cell>
          <cell r="E6493">
            <v>0</v>
          </cell>
          <cell r="F6493">
            <v>0</v>
          </cell>
        </row>
        <row r="6494">
          <cell r="A6494">
            <v>0</v>
          </cell>
          <cell r="B6494" t="str">
            <v xml:space="preserve">Instalación de Tee PVC-Presión Ø2", Unión soldada  </v>
          </cell>
          <cell r="C6494">
            <v>0</v>
          </cell>
          <cell r="D6494">
            <v>0</v>
          </cell>
          <cell r="E6494">
            <v>0</v>
          </cell>
          <cell r="F6494">
            <v>0</v>
          </cell>
        </row>
        <row r="6495">
          <cell r="A6495">
            <v>0</v>
          </cell>
          <cell r="B6495" t="str">
            <v>Soldadura liquida (1/4 gal) y limpiador removedor (1/4 gal)</v>
          </cell>
          <cell r="C6495" t="str">
            <v>gl</v>
          </cell>
          <cell r="D6495">
            <v>60</v>
          </cell>
          <cell r="E6495">
            <v>112922.51999999999</v>
          </cell>
          <cell r="F6495">
            <v>1882.0419999999999</v>
          </cell>
        </row>
        <row r="6496">
          <cell r="A6496">
            <v>0</v>
          </cell>
          <cell r="B6496" t="str">
            <v xml:space="preserve">Salario Oficial + Ayudante dia con prestaciones </v>
          </cell>
          <cell r="C6496" t="str">
            <v>día</v>
          </cell>
          <cell r="D6496">
            <v>50</v>
          </cell>
          <cell r="E6496">
            <v>90422.639999999985</v>
          </cell>
          <cell r="F6496">
            <v>1808.4527999999998</v>
          </cell>
        </row>
        <row r="6497">
          <cell r="A6497">
            <v>0</v>
          </cell>
          <cell r="B6497" t="str">
            <v>Herramienta menor (5% M.O.)</v>
          </cell>
          <cell r="C6497" t="str">
            <v>gl</v>
          </cell>
          <cell r="D6497">
            <v>0.05</v>
          </cell>
          <cell r="E6497">
            <v>1808.4527999999998</v>
          </cell>
          <cell r="F6497">
            <v>90.422640000000001</v>
          </cell>
        </row>
        <row r="6498">
          <cell r="A6498">
            <v>0</v>
          </cell>
          <cell r="B6498" t="str">
            <v>Costo directo</v>
          </cell>
          <cell r="C6498">
            <v>0</v>
          </cell>
          <cell r="D6498">
            <v>0</v>
          </cell>
          <cell r="E6498">
            <v>0</v>
          </cell>
          <cell r="F6498">
            <v>3780.9174399999993</v>
          </cell>
        </row>
        <row r="6499">
          <cell r="A6499">
            <v>0</v>
          </cell>
          <cell r="B6499" t="str">
            <v xml:space="preserve">A.I.U </v>
          </cell>
          <cell r="C6499">
            <v>0</v>
          </cell>
          <cell r="D6499">
            <v>0</v>
          </cell>
          <cell r="E6499">
            <v>0</v>
          </cell>
          <cell r="F6499">
            <v>0</v>
          </cell>
        </row>
        <row r="6500">
          <cell r="A6500">
            <v>0</v>
          </cell>
          <cell r="B6500" t="str">
            <v>PRECIO UNITARIO (un)</v>
          </cell>
          <cell r="C6500">
            <v>0</v>
          </cell>
          <cell r="D6500">
            <v>0</v>
          </cell>
          <cell r="E6500">
            <v>0</v>
          </cell>
          <cell r="F6500">
            <v>3781</v>
          </cell>
        </row>
        <row r="6501">
          <cell r="A6501">
            <v>0</v>
          </cell>
          <cell r="B6501">
            <v>0</v>
          </cell>
          <cell r="C6501">
            <v>0</v>
          </cell>
          <cell r="D6501">
            <v>0</v>
          </cell>
          <cell r="E6501">
            <v>0</v>
          </cell>
          <cell r="F6501">
            <v>0</v>
          </cell>
        </row>
        <row r="6502">
          <cell r="A6502">
            <v>0</v>
          </cell>
          <cell r="B6502" t="str">
            <v xml:space="preserve">Suministro de Tee PVC-Presión Ø2", Unión soldada  </v>
          </cell>
          <cell r="C6502">
            <v>0</v>
          </cell>
          <cell r="D6502">
            <v>0</v>
          </cell>
          <cell r="E6502">
            <v>0</v>
          </cell>
          <cell r="F6502">
            <v>0</v>
          </cell>
        </row>
        <row r="6503">
          <cell r="A6503">
            <v>0</v>
          </cell>
          <cell r="B6503" t="str">
            <v>Tee PVC-Presión Ø2"</v>
          </cell>
          <cell r="C6503" t="str">
            <v>un</v>
          </cell>
          <cell r="D6503">
            <v>1</v>
          </cell>
          <cell r="E6503">
            <v>11240.4</v>
          </cell>
          <cell r="F6503">
            <v>11240.4</v>
          </cell>
        </row>
        <row r="6504">
          <cell r="A6504">
            <v>0</v>
          </cell>
          <cell r="B6504" t="str">
            <v xml:space="preserve">Transporte </v>
          </cell>
          <cell r="C6504" t="str">
            <v>un</v>
          </cell>
          <cell r="D6504">
            <v>1</v>
          </cell>
          <cell r="E6504">
            <v>449.61599999999999</v>
          </cell>
          <cell r="F6504">
            <v>449.61599999999999</v>
          </cell>
        </row>
        <row r="6505">
          <cell r="A6505">
            <v>0</v>
          </cell>
          <cell r="B6505" t="str">
            <v>Costo directo</v>
          </cell>
          <cell r="C6505">
            <v>0</v>
          </cell>
          <cell r="D6505">
            <v>0</v>
          </cell>
          <cell r="E6505">
            <v>0</v>
          </cell>
          <cell r="F6505">
            <v>11690.016</v>
          </cell>
        </row>
        <row r="6506">
          <cell r="A6506">
            <v>0</v>
          </cell>
          <cell r="B6506" t="str">
            <v xml:space="preserve">A.I.U </v>
          </cell>
          <cell r="C6506">
            <v>0</v>
          </cell>
          <cell r="D6506">
            <v>0</v>
          </cell>
          <cell r="E6506">
            <v>0</v>
          </cell>
          <cell r="F6506">
            <v>0</v>
          </cell>
        </row>
        <row r="6507">
          <cell r="A6507">
            <v>0</v>
          </cell>
          <cell r="B6507" t="str">
            <v>PRECIO UNITARIO (un)</v>
          </cell>
          <cell r="C6507">
            <v>0</v>
          </cell>
          <cell r="D6507">
            <v>0</v>
          </cell>
          <cell r="E6507">
            <v>0</v>
          </cell>
          <cell r="F6507">
            <v>11690</v>
          </cell>
        </row>
        <row r="6508">
          <cell r="A6508">
            <v>0</v>
          </cell>
          <cell r="B6508">
            <v>0</v>
          </cell>
          <cell r="C6508">
            <v>0</v>
          </cell>
          <cell r="D6508">
            <v>0</v>
          </cell>
          <cell r="E6508">
            <v>0</v>
          </cell>
          <cell r="F6508">
            <v>0</v>
          </cell>
        </row>
        <row r="6509">
          <cell r="A6509" t="str">
            <v>6.3.8.5</v>
          </cell>
          <cell r="B6509" t="str">
            <v xml:space="preserve">Tee PVC-Presión Ø3", Unión soldada  </v>
          </cell>
          <cell r="C6509" t="str">
            <v>un</v>
          </cell>
          <cell r="D6509">
            <v>5663</v>
          </cell>
          <cell r="E6509">
            <v>44107</v>
          </cell>
          <cell r="F6509">
            <v>0</v>
          </cell>
        </row>
        <row r="6510">
          <cell r="A6510">
            <v>0</v>
          </cell>
          <cell r="B6510">
            <v>0</v>
          </cell>
          <cell r="C6510">
            <v>0</v>
          </cell>
          <cell r="D6510">
            <v>0</v>
          </cell>
          <cell r="E6510">
            <v>0</v>
          </cell>
          <cell r="F6510">
            <v>0</v>
          </cell>
        </row>
        <row r="6511">
          <cell r="A6511">
            <v>0</v>
          </cell>
          <cell r="B6511" t="str">
            <v xml:space="preserve">Instalación de Tee PVC-Presión Ø3", Unión soldada  </v>
          </cell>
          <cell r="C6511">
            <v>0</v>
          </cell>
          <cell r="D6511">
            <v>0</v>
          </cell>
          <cell r="E6511">
            <v>0</v>
          </cell>
          <cell r="F6511">
            <v>0</v>
          </cell>
        </row>
        <row r="6512">
          <cell r="A6512">
            <v>0</v>
          </cell>
          <cell r="B6512" t="str">
            <v>Soldadura liquida (1/4 gal) y limpiador removedor (1/4 gal)</v>
          </cell>
          <cell r="C6512" t="str">
            <v>gl</v>
          </cell>
          <cell r="D6512">
            <v>30</v>
          </cell>
          <cell r="E6512">
            <v>112922.51999999999</v>
          </cell>
          <cell r="F6512">
            <v>3764.0839999999998</v>
          </cell>
        </row>
        <row r="6513">
          <cell r="A6513">
            <v>0</v>
          </cell>
          <cell r="B6513" t="str">
            <v xml:space="preserve">Salario Oficial + Ayudante dia con prestaciones </v>
          </cell>
          <cell r="C6513" t="str">
            <v>día</v>
          </cell>
          <cell r="D6513">
            <v>50</v>
          </cell>
          <cell r="E6513">
            <v>90422.639999999985</v>
          </cell>
          <cell r="F6513">
            <v>1808.4527999999998</v>
          </cell>
        </row>
        <row r="6514">
          <cell r="A6514">
            <v>0</v>
          </cell>
          <cell r="B6514" t="str">
            <v>Herramienta menor (5% M.O.)</v>
          </cell>
          <cell r="C6514" t="str">
            <v>gl</v>
          </cell>
          <cell r="D6514">
            <v>0.05</v>
          </cell>
          <cell r="E6514">
            <v>1808.4527999999998</v>
          </cell>
          <cell r="F6514">
            <v>90.422640000000001</v>
          </cell>
        </row>
        <row r="6515">
          <cell r="A6515">
            <v>0</v>
          </cell>
          <cell r="B6515" t="str">
            <v>Costo directo</v>
          </cell>
          <cell r="C6515">
            <v>0</v>
          </cell>
          <cell r="D6515">
            <v>0</v>
          </cell>
          <cell r="E6515">
            <v>0</v>
          </cell>
          <cell r="F6515">
            <v>5662.9594399999996</v>
          </cell>
        </row>
        <row r="6516">
          <cell r="A6516">
            <v>0</v>
          </cell>
          <cell r="B6516" t="str">
            <v xml:space="preserve">A.I.U </v>
          </cell>
          <cell r="C6516">
            <v>0</v>
          </cell>
          <cell r="D6516">
            <v>0</v>
          </cell>
          <cell r="E6516">
            <v>0</v>
          </cell>
          <cell r="F6516">
            <v>0</v>
          </cell>
        </row>
        <row r="6517">
          <cell r="A6517">
            <v>0</v>
          </cell>
          <cell r="B6517" t="str">
            <v>PRECIO UNITARIO (un)</v>
          </cell>
          <cell r="C6517">
            <v>0</v>
          </cell>
          <cell r="D6517">
            <v>0</v>
          </cell>
          <cell r="E6517">
            <v>0</v>
          </cell>
          <cell r="F6517">
            <v>5663</v>
          </cell>
        </row>
        <row r="6518">
          <cell r="A6518">
            <v>0</v>
          </cell>
          <cell r="B6518">
            <v>0</v>
          </cell>
          <cell r="C6518">
            <v>0</v>
          </cell>
          <cell r="D6518">
            <v>0</v>
          </cell>
          <cell r="E6518">
            <v>0</v>
          </cell>
          <cell r="F6518">
            <v>0</v>
          </cell>
        </row>
        <row r="6519">
          <cell r="A6519">
            <v>0</v>
          </cell>
          <cell r="B6519" t="str">
            <v xml:space="preserve">Suministro de Tee PVC-Presión Ø3", Unión soldada  </v>
          </cell>
          <cell r="C6519">
            <v>0</v>
          </cell>
          <cell r="D6519">
            <v>0</v>
          </cell>
          <cell r="E6519">
            <v>0</v>
          </cell>
          <cell r="F6519">
            <v>0</v>
          </cell>
        </row>
        <row r="6520">
          <cell r="A6520">
            <v>0</v>
          </cell>
          <cell r="B6520" t="str">
            <v>Tee PVC-Presión Ø3"</v>
          </cell>
          <cell r="C6520" t="str">
            <v>un</v>
          </cell>
          <cell r="D6520">
            <v>1</v>
          </cell>
          <cell r="E6520">
            <v>42410.759999999995</v>
          </cell>
          <cell r="F6520">
            <v>42410.759999999995</v>
          </cell>
        </row>
        <row r="6521">
          <cell r="A6521">
            <v>0</v>
          </cell>
          <cell r="B6521" t="str">
            <v xml:space="preserve">Transporte </v>
          </cell>
          <cell r="C6521" t="str">
            <v>un</v>
          </cell>
          <cell r="D6521">
            <v>1</v>
          </cell>
          <cell r="E6521">
            <v>1696.4303999999997</v>
          </cell>
          <cell r="F6521">
            <v>1696.4303999999997</v>
          </cell>
        </row>
        <row r="6522">
          <cell r="A6522">
            <v>0</v>
          </cell>
          <cell r="B6522" t="str">
            <v>Costo directo</v>
          </cell>
          <cell r="C6522">
            <v>0</v>
          </cell>
          <cell r="D6522">
            <v>0</v>
          </cell>
          <cell r="E6522">
            <v>0</v>
          </cell>
          <cell r="F6522">
            <v>44107.190399999992</v>
          </cell>
        </row>
        <row r="6523">
          <cell r="A6523">
            <v>0</v>
          </cell>
          <cell r="B6523" t="str">
            <v xml:space="preserve">A.I.U </v>
          </cell>
          <cell r="C6523">
            <v>0</v>
          </cell>
          <cell r="D6523">
            <v>0</v>
          </cell>
          <cell r="E6523">
            <v>0</v>
          </cell>
          <cell r="F6523">
            <v>0</v>
          </cell>
        </row>
        <row r="6524">
          <cell r="A6524">
            <v>0</v>
          </cell>
          <cell r="B6524" t="str">
            <v>PRECIO UNITARIO (un)</v>
          </cell>
          <cell r="C6524">
            <v>0</v>
          </cell>
          <cell r="D6524">
            <v>0</v>
          </cell>
          <cell r="E6524">
            <v>0</v>
          </cell>
          <cell r="F6524">
            <v>44107</v>
          </cell>
        </row>
        <row r="6525">
          <cell r="A6525">
            <v>0</v>
          </cell>
          <cell r="B6525">
            <v>0</v>
          </cell>
          <cell r="C6525">
            <v>0</v>
          </cell>
          <cell r="D6525">
            <v>0</v>
          </cell>
          <cell r="E6525">
            <v>0</v>
          </cell>
          <cell r="F6525">
            <v>0</v>
          </cell>
        </row>
        <row r="6526">
          <cell r="A6526" t="str">
            <v>6.3.8.6</v>
          </cell>
          <cell r="B6526" t="str">
            <v xml:space="preserve">S.T I Tee PVC-Presión Ø4", Unión soldada  </v>
          </cell>
          <cell r="C6526" t="str">
            <v>un</v>
          </cell>
          <cell r="D6526">
            <v>7545</v>
          </cell>
          <cell r="E6526">
            <v>96251</v>
          </cell>
          <cell r="F6526">
            <v>103796</v>
          </cell>
        </row>
        <row r="6527">
          <cell r="A6527">
            <v>0</v>
          </cell>
          <cell r="B6527">
            <v>0</v>
          </cell>
          <cell r="C6527">
            <v>0</v>
          </cell>
          <cell r="D6527">
            <v>0</v>
          </cell>
          <cell r="E6527">
            <v>0</v>
          </cell>
          <cell r="F6527">
            <v>0</v>
          </cell>
        </row>
        <row r="6528">
          <cell r="A6528">
            <v>0</v>
          </cell>
          <cell r="B6528" t="str">
            <v xml:space="preserve">Instalación de Tee PVC-Presión Ø4", Unión soldada  </v>
          </cell>
          <cell r="C6528">
            <v>0</v>
          </cell>
          <cell r="D6528">
            <v>0</v>
          </cell>
          <cell r="E6528">
            <v>0</v>
          </cell>
          <cell r="F6528">
            <v>0</v>
          </cell>
        </row>
        <row r="6529">
          <cell r="A6529">
            <v>0</v>
          </cell>
          <cell r="B6529" t="str">
            <v>Soldadura liquida (1/4 gal) y limpiador removedor (1/4 gal)</v>
          </cell>
          <cell r="C6529" t="str">
            <v>gl</v>
          </cell>
          <cell r="D6529">
            <v>20</v>
          </cell>
          <cell r="E6529">
            <v>112922.51999999999</v>
          </cell>
          <cell r="F6529">
            <v>5646.1259999999993</v>
          </cell>
        </row>
        <row r="6530">
          <cell r="A6530">
            <v>0</v>
          </cell>
          <cell r="B6530" t="str">
            <v xml:space="preserve">Salario Oficial + Ayudante dia con prestaciones </v>
          </cell>
          <cell r="C6530" t="str">
            <v>día</v>
          </cell>
          <cell r="D6530">
            <v>50</v>
          </cell>
          <cell r="E6530">
            <v>90422.639999999985</v>
          </cell>
          <cell r="F6530">
            <v>1808.4527999999998</v>
          </cell>
        </row>
        <row r="6531">
          <cell r="A6531">
            <v>0</v>
          </cell>
          <cell r="B6531" t="str">
            <v>Herramienta menor (5% M.O.)</v>
          </cell>
          <cell r="C6531" t="str">
            <v>gl</v>
          </cell>
          <cell r="D6531">
            <v>0.05</v>
          </cell>
          <cell r="E6531">
            <v>1808.4527999999998</v>
          </cell>
          <cell r="F6531">
            <v>90.422640000000001</v>
          </cell>
        </row>
        <row r="6532">
          <cell r="A6532">
            <v>0</v>
          </cell>
          <cell r="B6532" t="str">
            <v>Costo directo</v>
          </cell>
          <cell r="C6532">
            <v>0</v>
          </cell>
          <cell r="D6532">
            <v>0</v>
          </cell>
          <cell r="E6532">
            <v>0</v>
          </cell>
          <cell r="F6532">
            <v>7545.0014399999991</v>
          </cell>
        </row>
        <row r="6533">
          <cell r="A6533">
            <v>0</v>
          </cell>
          <cell r="B6533" t="str">
            <v xml:space="preserve">A.I.U </v>
          </cell>
          <cell r="C6533">
            <v>0</v>
          </cell>
          <cell r="D6533">
            <v>0</v>
          </cell>
          <cell r="E6533">
            <v>0</v>
          </cell>
          <cell r="F6533">
            <v>0</v>
          </cell>
        </row>
        <row r="6534">
          <cell r="A6534">
            <v>0</v>
          </cell>
          <cell r="B6534" t="str">
            <v>PRECIO UNITARIO (un)</v>
          </cell>
          <cell r="C6534">
            <v>0</v>
          </cell>
          <cell r="D6534">
            <v>0</v>
          </cell>
          <cell r="E6534">
            <v>0</v>
          </cell>
          <cell r="F6534">
            <v>7545</v>
          </cell>
        </row>
        <row r="6535">
          <cell r="A6535">
            <v>0</v>
          </cell>
          <cell r="B6535">
            <v>0</v>
          </cell>
          <cell r="C6535">
            <v>0</v>
          </cell>
          <cell r="D6535">
            <v>0</v>
          </cell>
          <cell r="E6535">
            <v>0</v>
          </cell>
          <cell r="F6535">
            <v>0</v>
          </cell>
        </row>
        <row r="6536">
          <cell r="A6536">
            <v>0</v>
          </cell>
          <cell r="B6536" t="str">
            <v xml:space="preserve">Suministro de Tee PVC-Presión Ø4", Unión soldada  </v>
          </cell>
          <cell r="C6536">
            <v>0</v>
          </cell>
          <cell r="D6536">
            <v>0</v>
          </cell>
          <cell r="E6536">
            <v>0</v>
          </cell>
          <cell r="F6536">
            <v>0</v>
          </cell>
        </row>
        <row r="6537">
          <cell r="A6537">
            <v>0</v>
          </cell>
          <cell r="B6537" t="str">
            <v xml:space="preserve">Tee PVC-Presión Ø4", Unión soldada  </v>
          </cell>
          <cell r="C6537" t="str">
            <v>un</v>
          </cell>
          <cell r="D6537">
            <v>1</v>
          </cell>
          <cell r="E6537">
            <v>92549.439999999988</v>
          </cell>
          <cell r="F6537">
            <v>92549.439999999988</v>
          </cell>
        </row>
        <row r="6538">
          <cell r="A6538">
            <v>0</v>
          </cell>
          <cell r="B6538" t="str">
            <v xml:space="preserve">Transporte </v>
          </cell>
          <cell r="C6538" t="str">
            <v>un</v>
          </cell>
          <cell r="D6538">
            <v>1</v>
          </cell>
          <cell r="E6538">
            <v>3701.9775999999997</v>
          </cell>
          <cell r="F6538">
            <v>3701.9775999999997</v>
          </cell>
        </row>
        <row r="6539">
          <cell r="A6539">
            <v>0</v>
          </cell>
          <cell r="B6539" t="str">
            <v>Costo directo</v>
          </cell>
          <cell r="C6539">
            <v>0</v>
          </cell>
          <cell r="D6539">
            <v>0</v>
          </cell>
          <cell r="E6539">
            <v>0</v>
          </cell>
          <cell r="F6539">
            <v>96251.417599999986</v>
          </cell>
        </row>
        <row r="6540">
          <cell r="A6540">
            <v>0</v>
          </cell>
          <cell r="B6540" t="str">
            <v xml:space="preserve">A.I.U </v>
          </cell>
          <cell r="C6540">
            <v>0</v>
          </cell>
          <cell r="D6540">
            <v>0</v>
          </cell>
          <cell r="E6540">
            <v>0</v>
          </cell>
          <cell r="F6540">
            <v>0</v>
          </cell>
        </row>
        <row r="6541">
          <cell r="A6541">
            <v>0</v>
          </cell>
          <cell r="B6541" t="str">
            <v>PRECIO UNITARIO (un)</v>
          </cell>
          <cell r="C6541">
            <v>0</v>
          </cell>
          <cell r="D6541">
            <v>0</v>
          </cell>
          <cell r="E6541">
            <v>0</v>
          </cell>
          <cell r="F6541">
            <v>96251</v>
          </cell>
        </row>
        <row r="6542">
          <cell r="A6542">
            <v>0</v>
          </cell>
          <cell r="B6542">
            <v>0</v>
          </cell>
          <cell r="C6542">
            <v>0</v>
          </cell>
          <cell r="D6542">
            <v>0</v>
          </cell>
          <cell r="E6542">
            <v>0</v>
          </cell>
          <cell r="F6542">
            <v>0</v>
          </cell>
        </row>
        <row r="6543">
          <cell r="A6543" t="str">
            <v>6.3.8.8</v>
          </cell>
          <cell r="B6543" t="str">
            <v xml:space="preserve">Tee PVC-Presión Ø1 1/2", Unión soldada  </v>
          </cell>
          <cell r="C6543" t="str">
            <v>un</v>
          </cell>
          <cell r="D6543">
            <v>3781</v>
          </cell>
          <cell r="E6543">
            <v>7342</v>
          </cell>
          <cell r="F6543">
            <v>0</v>
          </cell>
        </row>
        <row r="6544">
          <cell r="A6544">
            <v>0</v>
          </cell>
          <cell r="B6544">
            <v>0</v>
          </cell>
          <cell r="C6544">
            <v>0</v>
          </cell>
          <cell r="D6544">
            <v>0</v>
          </cell>
          <cell r="E6544">
            <v>0</v>
          </cell>
          <cell r="F6544">
            <v>0</v>
          </cell>
        </row>
        <row r="6545">
          <cell r="A6545">
            <v>0</v>
          </cell>
          <cell r="B6545" t="str">
            <v xml:space="preserve">Instalación de Tee PVC-Presión Ø1 1/2", Unión soldada  </v>
          </cell>
          <cell r="C6545">
            <v>0</v>
          </cell>
          <cell r="D6545">
            <v>0</v>
          </cell>
          <cell r="E6545">
            <v>0</v>
          </cell>
          <cell r="F6545">
            <v>0</v>
          </cell>
        </row>
        <row r="6546">
          <cell r="A6546">
            <v>0</v>
          </cell>
          <cell r="B6546" t="str">
            <v>Soldadura liquida (1/4 gal) y limpiador removedor (1/4 gal)</v>
          </cell>
          <cell r="C6546" t="str">
            <v>gl</v>
          </cell>
          <cell r="D6546">
            <v>60</v>
          </cell>
          <cell r="E6546">
            <v>112922.51999999999</v>
          </cell>
          <cell r="F6546">
            <v>1882.0419999999999</v>
          </cell>
        </row>
        <row r="6547">
          <cell r="A6547">
            <v>0</v>
          </cell>
          <cell r="B6547" t="str">
            <v xml:space="preserve">Salario Oficial + Ayudante dia con prestaciones </v>
          </cell>
          <cell r="C6547" t="str">
            <v>día</v>
          </cell>
          <cell r="D6547">
            <v>50</v>
          </cell>
          <cell r="E6547">
            <v>90422.639999999985</v>
          </cell>
          <cell r="F6547">
            <v>1808.4527999999998</v>
          </cell>
        </row>
        <row r="6548">
          <cell r="A6548">
            <v>0</v>
          </cell>
          <cell r="B6548" t="str">
            <v>Herramienta menor (5% M.O.)</v>
          </cell>
          <cell r="C6548" t="str">
            <v>gl</v>
          </cell>
          <cell r="D6548">
            <v>0.05</v>
          </cell>
          <cell r="E6548">
            <v>1808.4527999999998</v>
          </cell>
          <cell r="F6548">
            <v>90.422640000000001</v>
          </cell>
        </row>
        <row r="6549">
          <cell r="A6549">
            <v>0</v>
          </cell>
          <cell r="B6549" t="str">
            <v>Costo directo</v>
          </cell>
          <cell r="C6549">
            <v>0</v>
          </cell>
          <cell r="D6549">
            <v>0</v>
          </cell>
          <cell r="E6549">
            <v>0</v>
          </cell>
          <cell r="F6549">
            <v>3780.9174399999993</v>
          </cell>
        </row>
        <row r="6550">
          <cell r="A6550">
            <v>0</v>
          </cell>
          <cell r="B6550" t="str">
            <v xml:space="preserve">A.I.U </v>
          </cell>
          <cell r="C6550">
            <v>0</v>
          </cell>
          <cell r="D6550">
            <v>0</v>
          </cell>
          <cell r="E6550">
            <v>0</v>
          </cell>
          <cell r="F6550">
            <v>0</v>
          </cell>
        </row>
        <row r="6551">
          <cell r="A6551">
            <v>0</v>
          </cell>
          <cell r="B6551" t="str">
            <v>PRECIO UNITARIO (un)</v>
          </cell>
          <cell r="C6551">
            <v>0</v>
          </cell>
          <cell r="D6551">
            <v>0</v>
          </cell>
          <cell r="E6551">
            <v>0</v>
          </cell>
          <cell r="F6551">
            <v>3781</v>
          </cell>
        </row>
        <row r="6552">
          <cell r="A6552">
            <v>0</v>
          </cell>
          <cell r="B6552">
            <v>0</v>
          </cell>
          <cell r="C6552">
            <v>0</v>
          </cell>
          <cell r="D6552">
            <v>0</v>
          </cell>
          <cell r="E6552">
            <v>0</v>
          </cell>
          <cell r="F6552">
            <v>0</v>
          </cell>
        </row>
        <row r="6553">
          <cell r="A6553">
            <v>0</v>
          </cell>
          <cell r="B6553" t="str">
            <v xml:space="preserve">Suministro de Tee PVC-Presión Ø1 1/2", Unión soldada  </v>
          </cell>
          <cell r="C6553">
            <v>0</v>
          </cell>
          <cell r="D6553">
            <v>0</v>
          </cell>
          <cell r="E6553">
            <v>0</v>
          </cell>
          <cell r="F6553">
            <v>0</v>
          </cell>
        </row>
        <row r="6554">
          <cell r="A6554">
            <v>0</v>
          </cell>
          <cell r="B6554" t="str">
            <v>Tee PVC-Presión Ø1 1/2"</v>
          </cell>
          <cell r="C6554" t="str">
            <v>un</v>
          </cell>
          <cell r="D6554">
            <v>1</v>
          </cell>
          <cell r="E6554">
            <v>7059.7599999999993</v>
          </cell>
          <cell r="F6554">
            <v>7059.7599999999993</v>
          </cell>
        </row>
        <row r="6555">
          <cell r="A6555">
            <v>0</v>
          </cell>
          <cell r="B6555" t="str">
            <v xml:space="preserve">Transporte </v>
          </cell>
          <cell r="C6555" t="str">
            <v>un</v>
          </cell>
          <cell r="D6555">
            <v>1</v>
          </cell>
          <cell r="E6555">
            <v>282.3904</v>
          </cell>
          <cell r="F6555">
            <v>282.3904</v>
          </cell>
        </row>
        <row r="6556">
          <cell r="A6556">
            <v>0</v>
          </cell>
          <cell r="B6556" t="str">
            <v>Costo directo</v>
          </cell>
          <cell r="C6556">
            <v>0</v>
          </cell>
          <cell r="D6556">
            <v>0</v>
          </cell>
          <cell r="E6556">
            <v>0</v>
          </cell>
          <cell r="F6556">
            <v>7342.1503999999995</v>
          </cell>
        </row>
        <row r="6557">
          <cell r="A6557">
            <v>0</v>
          </cell>
          <cell r="B6557" t="str">
            <v xml:space="preserve">A.I.U </v>
          </cell>
          <cell r="C6557">
            <v>0</v>
          </cell>
          <cell r="D6557">
            <v>0</v>
          </cell>
          <cell r="E6557">
            <v>0</v>
          </cell>
          <cell r="F6557">
            <v>0</v>
          </cell>
        </row>
        <row r="6558">
          <cell r="A6558">
            <v>0</v>
          </cell>
          <cell r="B6558" t="str">
            <v>PRECIO UNITARIO (un)</v>
          </cell>
          <cell r="C6558">
            <v>0</v>
          </cell>
          <cell r="D6558">
            <v>0</v>
          </cell>
          <cell r="E6558">
            <v>0</v>
          </cell>
          <cell r="F6558">
            <v>7342</v>
          </cell>
        </row>
        <row r="6559">
          <cell r="A6559">
            <v>0</v>
          </cell>
          <cell r="B6559">
            <v>0</v>
          </cell>
          <cell r="C6559">
            <v>0</v>
          </cell>
          <cell r="D6559">
            <v>0</v>
          </cell>
          <cell r="E6559">
            <v>0</v>
          </cell>
          <cell r="F6559">
            <v>0</v>
          </cell>
        </row>
        <row r="6560">
          <cell r="A6560" t="str">
            <v>6.3.8.9</v>
          </cell>
          <cell r="B6560" t="str">
            <v>Tee reducida de PVC-Presión Ø1"X Ø 1/2", Unión soldada</v>
          </cell>
          <cell r="C6560" t="str">
            <v>un</v>
          </cell>
          <cell r="D6560">
            <v>2840</v>
          </cell>
          <cell r="E6560">
            <v>3222</v>
          </cell>
          <cell r="F6560">
            <v>0</v>
          </cell>
        </row>
        <row r="6561">
          <cell r="A6561">
            <v>0</v>
          </cell>
          <cell r="B6561">
            <v>0</v>
          </cell>
          <cell r="C6561">
            <v>0</v>
          </cell>
          <cell r="D6561">
            <v>0</v>
          </cell>
          <cell r="E6561">
            <v>0</v>
          </cell>
          <cell r="F6561">
            <v>0</v>
          </cell>
        </row>
        <row r="6562">
          <cell r="A6562">
            <v>0</v>
          </cell>
          <cell r="B6562" t="str">
            <v>Instalación de Tee reducida de PVC-Presión Ø1"X Ø 1/2", Unión soldada</v>
          </cell>
          <cell r="C6562" t="str">
            <v xml:space="preserve"> UNIDAD </v>
          </cell>
          <cell r="D6562" t="str">
            <v xml:space="preserve"> PRECIO UNIT</v>
          </cell>
          <cell r="E6562" t="str">
            <v xml:space="preserve"> CANTIDAD </v>
          </cell>
          <cell r="F6562" t="str">
            <v xml:space="preserve"> VALOR UNIT </v>
          </cell>
        </row>
        <row r="6563">
          <cell r="A6563">
            <v>0</v>
          </cell>
          <cell r="B6563" t="str">
            <v>Soldadura liquida (1/4 gal) y limpiador removedor (1/4 gal)</v>
          </cell>
          <cell r="C6563" t="str">
            <v>gl</v>
          </cell>
          <cell r="D6563">
            <v>120</v>
          </cell>
          <cell r="E6563">
            <v>112922.51999999999</v>
          </cell>
          <cell r="F6563">
            <v>941.02099999999996</v>
          </cell>
        </row>
        <row r="6564">
          <cell r="A6564">
            <v>0</v>
          </cell>
          <cell r="B6564" t="str">
            <v xml:space="preserve">Salario Oficial + Ayudante dia con prestaciones </v>
          </cell>
          <cell r="C6564" t="str">
            <v>día</v>
          </cell>
          <cell r="D6564">
            <v>50</v>
          </cell>
          <cell r="E6564">
            <v>90422.639999999985</v>
          </cell>
          <cell r="F6564">
            <v>1808.4527999999998</v>
          </cell>
        </row>
        <row r="6565">
          <cell r="A6565">
            <v>0</v>
          </cell>
          <cell r="B6565" t="str">
            <v>Herramienta menor (5% M.O.)</v>
          </cell>
          <cell r="C6565" t="str">
            <v>gl</v>
          </cell>
          <cell r="D6565">
            <v>0.05</v>
          </cell>
          <cell r="E6565">
            <v>1808.4527999999998</v>
          </cell>
          <cell r="F6565">
            <v>90.422640000000001</v>
          </cell>
        </row>
        <row r="6566">
          <cell r="A6566">
            <v>0</v>
          </cell>
          <cell r="B6566" t="str">
            <v>Costo directo</v>
          </cell>
          <cell r="C6566">
            <v>0</v>
          </cell>
          <cell r="D6566">
            <v>0</v>
          </cell>
          <cell r="E6566">
            <v>0</v>
          </cell>
          <cell r="F6566">
            <v>2839.8964399999995</v>
          </cell>
        </row>
        <row r="6567">
          <cell r="A6567">
            <v>0</v>
          </cell>
          <cell r="B6567" t="str">
            <v xml:space="preserve">A.I.U </v>
          </cell>
          <cell r="C6567">
            <v>0</v>
          </cell>
          <cell r="D6567">
            <v>0</v>
          </cell>
          <cell r="E6567">
            <v>0</v>
          </cell>
          <cell r="F6567">
            <v>0</v>
          </cell>
        </row>
        <row r="6568">
          <cell r="A6568">
            <v>0</v>
          </cell>
          <cell r="B6568" t="str">
            <v>PRECIO UNITARIO (un)</v>
          </cell>
          <cell r="C6568">
            <v>0</v>
          </cell>
          <cell r="D6568">
            <v>0</v>
          </cell>
          <cell r="E6568">
            <v>0</v>
          </cell>
          <cell r="F6568">
            <v>2840</v>
          </cell>
        </row>
        <row r="6569">
          <cell r="A6569">
            <v>0</v>
          </cell>
          <cell r="B6569">
            <v>0</v>
          </cell>
          <cell r="C6569">
            <v>0</v>
          </cell>
          <cell r="D6569">
            <v>0</v>
          </cell>
          <cell r="E6569">
            <v>0</v>
          </cell>
          <cell r="F6569">
            <v>0</v>
          </cell>
        </row>
        <row r="6570">
          <cell r="A6570">
            <v>0</v>
          </cell>
          <cell r="B6570" t="str">
            <v>Suministro de Tee reducida de PVC-Presión Ø1"X Ø 1/2", Unión soldada</v>
          </cell>
          <cell r="C6570">
            <v>0</v>
          </cell>
          <cell r="D6570">
            <v>0</v>
          </cell>
          <cell r="E6570">
            <v>0</v>
          </cell>
          <cell r="F6570">
            <v>0</v>
          </cell>
        </row>
        <row r="6571">
          <cell r="A6571">
            <v>0</v>
          </cell>
          <cell r="B6571" t="str">
            <v>Tee reducida de PVC-Presión Ø 1"X Ø 1/2"</v>
          </cell>
          <cell r="C6571" t="str">
            <v>un</v>
          </cell>
          <cell r="D6571">
            <v>1</v>
          </cell>
          <cell r="E6571">
            <v>3098.3599999999997</v>
          </cell>
          <cell r="F6571">
            <v>3098.3599999999997</v>
          </cell>
        </row>
        <row r="6572">
          <cell r="A6572">
            <v>0</v>
          </cell>
          <cell r="B6572" t="str">
            <v xml:space="preserve">Transporte </v>
          </cell>
          <cell r="C6572" t="str">
            <v>un</v>
          </cell>
          <cell r="D6572">
            <v>1</v>
          </cell>
          <cell r="E6572">
            <v>123.9344</v>
          </cell>
          <cell r="F6572">
            <v>123.9344</v>
          </cell>
        </row>
        <row r="6573">
          <cell r="A6573">
            <v>0</v>
          </cell>
          <cell r="B6573" t="str">
            <v>Costo directo</v>
          </cell>
          <cell r="C6573">
            <v>0</v>
          </cell>
          <cell r="D6573">
            <v>0</v>
          </cell>
          <cell r="E6573">
            <v>0</v>
          </cell>
          <cell r="F6573">
            <v>3222.2943999999998</v>
          </cell>
        </row>
        <row r="6574">
          <cell r="A6574">
            <v>0</v>
          </cell>
          <cell r="B6574" t="str">
            <v xml:space="preserve">A.I.U </v>
          </cell>
          <cell r="C6574">
            <v>0</v>
          </cell>
          <cell r="D6574">
            <v>0</v>
          </cell>
          <cell r="E6574">
            <v>0</v>
          </cell>
          <cell r="F6574">
            <v>0</v>
          </cell>
        </row>
        <row r="6575">
          <cell r="A6575">
            <v>0</v>
          </cell>
          <cell r="B6575" t="str">
            <v>PRECIO UNITARIO (un)</v>
          </cell>
          <cell r="C6575">
            <v>0</v>
          </cell>
          <cell r="D6575">
            <v>0</v>
          </cell>
          <cell r="E6575">
            <v>0</v>
          </cell>
          <cell r="F6575">
            <v>3222</v>
          </cell>
        </row>
        <row r="6576">
          <cell r="A6576">
            <v>0</v>
          </cell>
          <cell r="B6576">
            <v>0</v>
          </cell>
          <cell r="C6576">
            <v>0</v>
          </cell>
          <cell r="D6576">
            <v>0</v>
          </cell>
          <cell r="E6576">
            <v>0</v>
          </cell>
          <cell r="F6576">
            <v>0</v>
          </cell>
        </row>
        <row r="6577">
          <cell r="A6577" t="str">
            <v>6.3.9</v>
          </cell>
          <cell r="B6577" t="str">
            <v>Buje PVC-Presión, Unión Soldada</v>
          </cell>
          <cell r="C6577" t="str">
            <v>un</v>
          </cell>
          <cell r="D6577">
            <v>0</v>
          </cell>
          <cell r="E6577">
            <v>0</v>
          </cell>
          <cell r="F6577">
            <v>0</v>
          </cell>
        </row>
        <row r="6578">
          <cell r="A6578">
            <v>0</v>
          </cell>
          <cell r="B6578">
            <v>0</v>
          </cell>
          <cell r="C6578">
            <v>0</v>
          </cell>
          <cell r="D6578">
            <v>0</v>
          </cell>
          <cell r="E6578">
            <v>0</v>
          </cell>
          <cell r="F6578">
            <v>0</v>
          </cell>
        </row>
        <row r="6579">
          <cell r="A6579" t="str">
            <v>6.3.9.1</v>
          </cell>
          <cell r="B6579" t="str">
            <v>Buje PVC-Presión Ø2" x Ø 1/2", Unión Soldada</v>
          </cell>
          <cell r="C6579" t="str">
            <v>un</v>
          </cell>
          <cell r="D6579">
            <v>2204</v>
          </cell>
          <cell r="E6579">
            <v>4345</v>
          </cell>
          <cell r="F6579">
            <v>0</v>
          </cell>
        </row>
        <row r="6580">
          <cell r="A6580">
            <v>0</v>
          </cell>
          <cell r="B6580">
            <v>0</v>
          </cell>
          <cell r="C6580">
            <v>0</v>
          </cell>
          <cell r="D6580">
            <v>0</v>
          </cell>
          <cell r="E6580">
            <v>0</v>
          </cell>
          <cell r="F6580">
            <v>0</v>
          </cell>
        </row>
        <row r="6581">
          <cell r="A6581">
            <v>0</v>
          </cell>
          <cell r="B6581" t="str">
            <v>Instalación de Buje PVC-Presión Ø2" x Ø 1/2", Unión Soldada</v>
          </cell>
          <cell r="C6581">
            <v>0</v>
          </cell>
          <cell r="D6581">
            <v>0</v>
          </cell>
          <cell r="E6581">
            <v>0</v>
          </cell>
          <cell r="F6581">
            <v>0</v>
          </cell>
        </row>
        <row r="6582">
          <cell r="A6582">
            <v>0</v>
          </cell>
          <cell r="B6582" t="str">
            <v>Soldadura liquida (1/4 gal) y limpiador removedor (1/4 gal)</v>
          </cell>
          <cell r="C6582" t="str">
            <v>gl</v>
          </cell>
          <cell r="D6582">
            <v>90</v>
          </cell>
          <cell r="E6582">
            <v>112922.51999999999</v>
          </cell>
          <cell r="F6582">
            <v>1254.6946666666665</v>
          </cell>
        </row>
        <row r="6583">
          <cell r="A6583">
            <v>0</v>
          </cell>
          <cell r="B6583" t="str">
            <v xml:space="preserve">Salario Oficial + Ayudante dia con prestaciones </v>
          </cell>
          <cell r="C6583" t="str">
            <v>día</v>
          </cell>
          <cell r="D6583">
            <v>100</v>
          </cell>
          <cell r="E6583">
            <v>90422.639999999985</v>
          </cell>
          <cell r="F6583">
            <v>904.2263999999999</v>
          </cell>
        </row>
        <row r="6584">
          <cell r="A6584">
            <v>0</v>
          </cell>
          <cell r="B6584" t="str">
            <v>Herramienta menor (5% M.O.)</v>
          </cell>
          <cell r="C6584" t="str">
            <v>gl</v>
          </cell>
          <cell r="D6584">
            <v>0.05</v>
          </cell>
          <cell r="E6584">
            <v>904.2263999999999</v>
          </cell>
          <cell r="F6584">
            <v>45.211320000000001</v>
          </cell>
        </row>
        <row r="6585">
          <cell r="A6585">
            <v>0</v>
          </cell>
          <cell r="B6585" t="str">
            <v>Costo directo</v>
          </cell>
          <cell r="C6585">
            <v>0</v>
          </cell>
          <cell r="D6585">
            <v>0</v>
          </cell>
          <cell r="E6585">
            <v>0</v>
          </cell>
          <cell r="F6585">
            <v>2204.1323866666662</v>
          </cell>
        </row>
        <row r="6586">
          <cell r="A6586">
            <v>0</v>
          </cell>
          <cell r="B6586" t="str">
            <v xml:space="preserve">A.I.U </v>
          </cell>
          <cell r="C6586">
            <v>0</v>
          </cell>
          <cell r="D6586">
            <v>0</v>
          </cell>
          <cell r="E6586">
            <v>0</v>
          </cell>
          <cell r="F6586">
            <v>0</v>
          </cell>
        </row>
        <row r="6587">
          <cell r="A6587">
            <v>0</v>
          </cell>
          <cell r="B6587" t="str">
            <v>PRECIO UNITARIO (un)</v>
          </cell>
          <cell r="C6587">
            <v>0</v>
          </cell>
          <cell r="D6587">
            <v>0</v>
          </cell>
          <cell r="E6587">
            <v>0</v>
          </cell>
          <cell r="F6587">
            <v>2204</v>
          </cell>
        </row>
        <row r="6588">
          <cell r="A6588">
            <v>0</v>
          </cell>
          <cell r="B6588">
            <v>0</v>
          </cell>
          <cell r="C6588">
            <v>0</v>
          </cell>
          <cell r="D6588">
            <v>0</v>
          </cell>
          <cell r="E6588">
            <v>0</v>
          </cell>
          <cell r="F6588">
            <v>0</v>
          </cell>
        </row>
        <row r="6589">
          <cell r="A6589">
            <v>0</v>
          </cell>
          <cell r="B6589" t="str">
            <v>Suministro de Buje PVC-Presión Ø2" x Ø 1/2", Unión Soldada</v>
          </cell>
          <cell r="C6589">
            <v>0</v>
          </cell>
          <cell r="D6589">
            <v>0</v>
          </cell>
          <cell r="E6589">
            <v>0</v>
          </cell>
          <cell r="F6589">
            <v>0</v>
          </cell>
        </row>
        <row r="6590">
          <cell r="A6590">
            <v>0</v>
          </cell>
          <cell r="B6590" t="str">
            <v>Buje PVC-Presión Ø2" x Ø 1/2"</v>
          </cell>
          <cell r="C6590" t="str">
            <v>un</v>
          </cell>
          <cell r="D6590">
            <v>1</v>
          </cell>
          <cell r="E6590">
            <v>4178.32</v>
          </cell>
          <cell r="F6590">
            <v>4178.32</v>
          </cell>
        </row>
        <row r="6591">
          <cell r="A6591">
            <v>0</v>
          </cell>
          <cell r="B6591" t="str">
            <v xml:space="preserve">Transporte </v>
          </cell>
          <cell r="C6591" t="str">
            <v>un</v>
          </cell>
          <cell r="D6591">
            <v>1</v>
          </cell>
          <cell r="E6591">
            <v>167.1328</v>
          </cell>
          <cell r="F6591">
            <v>167.1328</v>
          </cell>
        </row>
        <row r="6592">
          <cell r="A6592">
            <v>0</v>
          </cell>
          <cell r="B6592" t="str">
            <v>Costo directo</v>
          </cell>
          <cell r="C6592">
            <v>0</v>
          </cell>
          <cell r="D6592">
            <v>0</v>
          </cell>
          <cell r="E6592">
            <v>0</v>
          </cell>
          <cell r="F6592">
            <v>4345.4528</v>
          </cell>
        </row>
        <row r="6593">
          <cell r="A6593">
            <v>0</v>
          </cell>
          <cell r="B6593" t="str">
            <v xml:space="preserve">A.I.U </v>
          </cell>
          <cell r="C6593">
            <v>0</v>
          </cell>
          <cell r="D6593">
            <v>0</v>
          </cell>
          <cell r="E6593">
            <v>0</v>
          </cell>
          <cell r="F6593">
            <v>0</v>
          </cell>
        </row>
        <row r="6594">
          <cell r="A6594">
            <v>0</v>
          </cell>
          <cell r="B6594" t="str">
            <v>PRECIO UNITARIO (un)</v>
          </cell>
          <cell r="C6594">
            <v>0</v>
          </cell>
          <cell r="D6594">
            <v>0</v>
          </cell>
          <cell r="E6594">
            <v>0</v>
          </cell>
          <cell r="F6594">
            <v>4345</v>
          </cell>
        </row>
        <row r="6595">
          <cell r="A6595">
            <v>0</v>
          </cell>
          <cell r="B6595">
            <v>0</v>
          </cell>
          <cell r="C6595">
            <v>0</v>
          </cell>
          <cell r="D6595">
            <v>0</v>
          </cell>
          <cell r="E6595">
            <v>0</v>
          </cell>
          <cell r="F6595">
            <v>0</v>
          </cell>
        </row>
        <row r="6596">
          <cell r="A6596" t="str">
            <v>6.3.9.3</v>
          </cell>
          <cell r="B6596" t="str">
            <v>Buje PVC-Presión Ø1" x Ø 1/2", Unión Soldada</v>
          </cell>
          <cell r="C6596" t="str">
            <v>un</v>
          </cell>
          <cell r="D6596">
            <v>1577</v>
          </cell>
          <cell r="E6596">
            <v>959</v>
          </cell>
          <cell r="F6596">
            <v>0</v>
          </cell>
        </row>
        <row r="6597">
          <cell r="A6597">
            <v>0</v>
          </cell>
          <cell r="B6597">
            <v>0</v>
          </cell>
          <cell r="C6597">
            <v>0</v>
          </cell>
          <cell r="D6597">
            <v>0</v>
          </cell>
          <cell r="E6597">
            <v>0</v>
          </cell>
          <cell r="F6597">
            <v>0</v>
          </cell>
        </row>
        <row r="6598">
          <cell r="A6598">
            <v>0</v>
          </cell>
          <cell r="B6598" t="str">
            <v>Instalación de Buje PVC-Presión 1" X 1/2", Unión Soldada</v>
          </cell>
          <cell r="C6598">
            <v>0</v>
          </cell>
          <cell r="D6598">
            <v>0</v>
          </cell>
          <cell r="E6598">
            <v>0</v>
          </cell>
          <cell r="F6598">
            <v>0</v>
          </cell>
        </row>
        <row r="6599">
          <cell r="A6599">
            <v>0</v>
          </cell>
          <cell r="B6599" t="str">
            <v>Soldadura liquida (1/4 gal) y limpiador removedor (1/4 gal)</v>
          </cell>
          <cell r="C6599" t="str">
            <v>gl</v>
          </cell>
          <cell r="D6599">
            <v>180</v>
          </cell>
          <cell r="E6599">
            <v>112922.51999999999</v>
          </cell>
          <cell r="F6599">
            <v>627.34733333333327</v>
          </cell>
        </row>
        <row r="6600">
          <cell r="A6600">
            <v>0</v>
          </cell>
          <cell r="B6600" t="str">
            <v xml:space="preserve">Salario Oficial + Ayudante dia con prestaciones </v>
          </cell>
          <cell r="C6600" t="str">
            <v>día</v>
          </cell>
          <cell r="D6600">
            <v>100</v>
          </cell>
          <cell r="E6600">
            <v>90422.639999999985</v>
          </cell>
          <cell r="F6600">
            <v>904.2263999999999</v>
          </cell>
        </row>
        <row r="6601">
          <cell r="A6601">
            <v>0</v>
          </cell>
          <cell r="B6601" t="str">
            <v>Herramienta menor (5% M.O.)</v>
          </cell>
          <cell r="C6601" t="str">
            <v>gl</v>
          </cell>
          <cell r="D6601">
            <v>0.05</v>
          </cell>
          <cell r="E6601">
            <v>904.2263999999999</v>
          </cell>
          <cell r="F6601">
            <v>45.211320000000001</v>
          </cell>
        </row>
        <row r="6602">
          <cell r="A6602">
            <v>0</v>
          </cell>
          <cell r="B6602" t="str">
            <v>Costo directo</v>
          </cell>
          <cell r="C6602">
            <v>0</v>
          </cell>
          <cell r="D6602">
            <v>0</v>
          </cell>
          <cell r="E6602">
            <v>0</v>
          </cell>
          <cell r="F6602">
            <v>1576.7850533333331</v>
          </cell>
        </row>
        <row r="6603">
          <cell r="A6603">
            <v>0</v>
          </cell>
          <cell r="B6603" t="str">
            <v xml:space="preserve">A.I.U </v>
          </cell>
          <cell r="C6603">
            <v>0</v>
          </cell>
          <cell r="D6603">
            <v>0</v>
          </cell>
          <cell r="E6603">
            <v>0</v>
          </cell>
          <cell r="F6603">
            <v>0</v>
          </cell>
        </row>
        <row r="6604">
          <cell r="A6604">
            <v>0</v>
          </cell>
          <cell r="B6604" t="str">
            <v>PRECIO UNITARIO (un)</v>
          </cell>
          <cell r="C6604">
            <v>0</v>
          </cell>
          <cell r="D6604">
            <v>0</v>
          </cell>
          <cell r="E6604">
            <v>0</v>
          </cell>
          <cell r="F6604">
            <v>1577</v>
          </cell>
        </row>
        <row r="6605">
          <cell r="A6605">
            <v>0</v>
          </cell>
          <cell r="B6605">
            <v>0</v>
          </cell>
          <cell r="C6605">
            <v>0</v>
          </cell>
          <cell r="D6605">
            <v>0</v>
          </cell>
          <cell r="E6605">
            <v>0</v>
          </cell>
          <cell r="F6605">
            <v>0</v>
          </cell>
        </row>
        <row r="6606">
          <cell r="A6606">
            <v>0</v>
          </cell>
          <cell r="B6606" t="str">
            <v>Suministro de Buje PVC-Presión 1" X 1/2", Unión Soldada</v>
          </cell>
          <cell r="C6606">
            <v>0</v>
          </cell>
          <cell r="D6606">
            <v>0</v>
          </cell>
          <cell r="E6606">
            <v>0</v>
          </cell>
          <cell r="F6606">
            <v>0</v>
          </cell>
        </row>
        <row r="6607">
          <cell r="A6607">
            <v>0</v>
          </cell>
          <cell r="B6607" t="str">
            <v>Buje de PVC 1 x 1/2, unión soldada</v>
          </cell>
          <cell r="C6607" t="str">
            <v>un</v>
          </cell>
          <cell r="D6607">
            <v>1</v>
          </cell>
          <cell r="E6607">
            <v>922.19999999999993</v>
          </cell>
          <cell r="F6607">
            <v>922.19999999999993</v>
          </cell>
        </row>
        <row r="6608">
          <cell r="A6608">
            <v>0</v>
          </cell>
          <cell r="B6608" t="str">
            <v xml:space="preserve">Transporte </v>
          </cell>
          <cell r="C6608" t="str">
            <v>un</v>
          </cell>
          <cell r="D6608">
            <v>1</v>
          </cell>
          <cell r="E6608">
            <v>36.887999999999998</v>
          </cell>
          <cell r="F6608">
            <v>36.887999999999998</v>
          </cell>
        </row>
        <row r="6609">
          <cell r="A6609">
            <v>0</v>
          </cell>
          <cell r="B6609" t="str">
            <v>Costo directo</v>
          </cell>
          <cell r="C6609">
            <v>0</v>
          </cell>
          <cell r="D6609">
            <v>0</v>
          </cell>
          <cell r="E6609">
            <v>0</v>
          </cell>
          <cell r="F6609">
            <v>959.08799999999997</v>
          </cell>
        </row>
        <row r="6610">
          <cell r="A6610">
            <v>0</v>
          </cell>
          <cell r="B6610" t="str">
            <v xml:space="preserve">A.I.U </v>
          </cell>
          <cell r="C6610">
            <v>0</v>
          </cell>
          <cell r="D6610">
            <v>0</v>
          </cell>
          <cell r="E6610">
            <v>0</v>
          </cell>
          <cell r="F6610">
            <v>0</v>
          </cell>
        </row>
        <row r="6611">
          <cell r="A6611">
            <v>0</v>
          </cell>
          <cell r="B6611" t="str">
            <v>PRECIO UNITARIO (un)</v>
          </cell>
          <cell r="C6611">
            <v>0</v>
          </cell>
          <cell r="D6611">
            <v>0</v>
          </cell>
          <cell r="E6611">
            <v>0</v>
          </cell>
          <cell r="F6611">
            <v>959</v>
          </cell>
        </row>
        <row r="6612">
          <cell r="A6612">
            <v>0</v>
          </cell>
          <cell r="B6612">
            <v>0</v>
          </cell>
          <cell r="C6612">
            <v>0</v>
          </cell>
          <cell r="D6612">
            <v>0</v>
          </cell>
          <cell r="E6612">
            <v>0</v>
          </cell>
          <cell r="F6612">
            <v>0</v>
          </cell>
        </row>
        <row r="6613">
          <cell r="A6613" t="str">
            <v>6.3.9.4</v>
          </cell>
          <cell r="B6613" t="str">
            <v>Buje PVC-Presión Ø2" x Ø1", Unión Soldada</v>
          </cell>
          <cell r="C6613" t="str">
            <v>un</v>
          </cell>
          <cell r="D6613">
            <v>2204</v>
          </cell>
          <cell r="E6613">
            <v>4345</v>
          </cell>
          <cell r="F6613">
            <v>0</v>
          </cell>
        </row>
        <row r="6614">
          <cell r="A6614">
            <v>0</v>
          </cell>
          <cell r="B6614">
            <v>0</v>
          </cell>
          <cell r="C6614">
            <v>0</v>
          </cell>
          <cell r="D6614">
            <v>0</v>
          </cell>
          <cell r="E6614">
            <v>0</v>
          </cell>
          <cell r="F6614">
            <v>0</v>
          </cell>
        </row>
        <row r="6615">
          <cell r="A6615">
            <v>0</v>
          </cell>
          <cell r="B6615" t="str">
            <v>Instalación de Buje PVC-Presión Ø2" x Ø1", Unión Soldada</v>
          </cell>
          <cell r="C6615">
            <v>0</v>
          </cell>
          <cell r="D6615">
            <v>0</v>
          </cell>
          <cell r="E6615">
            <v>0</v>
          </cell>
          <cell r="F6615">
            <v>0</v>
          </cell>
        </row>
        <row r="6616">
          <cell r="A6616">
            <v>0</v>
          </cell>
          <cell r="B6616" t="str">
            <v>Soldadura liquida (1/4 gal) y limpiador removedor (1/4 gal)</v>
          </cell>
          <cell r="C6616" t="str">
            <v>gl</v>
          </cell>
          <cell r="D6616">
            <v>90</v>
          </cell>
          <cell r="E6616">
            <v>112922.51999999999</v>
          </cell>
          <cell r="F6616">
            <v>1254.6946666666665</v>
          </cell>
        </row>
        <row r="6617">
          <cell r="A6617">
            <v>0</v>
          </cell>
          <cell r="B6617" t="str">
            <v xml:space="preserve">Salario Oficial + Ayudante dia con prestaciones </v>
          </cell>
          <cell r="C6617" t="str">
            <v>día</v>
          </cell>
          <cell r="D6617">
            <v>100</v>
          </cell>
          <cell r="E6617">
            <v>90422.639999999985</v>
          </cell>
          <cell r="F6617">
            <v>904.2263999999999</v>
          </cell>
        </row>
        <row r="6618">
          <cell r="A6618">
            <v>0</v>
          </cell>
          <cell r="B6618" t="str">
            <v>Herramienta menor (5% M.O.)</v>
          </cell>
          <cell r="C6618" t="str">
            <v>gl</v>
          </cell>
          <cell r="D6618">
            <v>0.05</v>
          </cell>
          <cell r="E6618">
            <v>904.2263999999999</v>
          </cell>
          <cell r="F6618">
            <v>45.211320000000001</v>
          </cell>
        </row>
        <row r="6619">
          <cell r="A6619">
            <v>0</v>
          </cell>
          <cell r="B6619" t="str">
            <v>Costo directo</v>
          </cell>
          <cell r="C6619">
            <v>0</v>
          </cell>
          <cell r="D6619">
            <v>0</v>
          </cell>
          <cell r="E6619">
            <v>0</v>
          </cell>
          <cell r="F6619">
            <v>2204.1323866666662</v>
          </cell>
        </row>
        <row r="6620">
          <cell r="A6620">
            <v>0</v>
          </cell>
          <cell r="B6620" t="str">
            <v xml:space="preserve">A.I.U </v>
          </cell>
          <cell r="C6620">
            <v>0</v>
          </cell>
          <cell r="D6620">
            <v>0</v>
          </cell>
          <cell r="E6620">
            <v>0</v>
          </cell>
          <cell r="F6620">
            <v>0</v>
          </cell>
        </row>
        <row r="6621">
          <cell r="A6621">
            <v>0</v>
          </cell>
          <cell r="B6621" t="str">
            <v>PRECIO UNITARIO (un)</v>
          </cell>
          <cell r="C6621">
            <v>0</v>
          </cell>
          <cell r="D6621">
            <v>0</v>
          </cell>
          <cell r="E6621">
            <v>0</v>
          </cell>
          <cell r="F6621">
            <v>2204</v>
          </cell>
        </row>
        <row r="6622">
          <cell r="A6622">
            <v>0</v>
          </cell>
          <cell r="B6622">
            <v>0</v>
          </cell>
          <cell r="C6622">
            <v>0</v>
          </cell>
          <cell r="D6622">
            <v>0</v>
          </cell>
          <cell r="E6622">
            <v>0</v>
          </cell>
          <cell r="F6622">
            <v>0</v>
          </cell>
        </row>
        <row r="6623">
          <cell r="A6623">
            <v>0</v>
          </cell>
          <cell r="B6623" t="str">
            <v>Suministro de Buje PVC-Presión Ø2" x Ø1", Unión Soldada</v>
          </cell>
          <cell r="C6623">
            <v>0</v>
          </cell>
          <cell r="D6623">
            <v>0</v>
          </cell>
          <cell r="E6623">
            <v>0</v>
          </cell>
          <cell r="F6623">
            <v>0</v>
          </cell>
        </row>
        <row r="6624">
          <cell r="A6624">
            <v>0</v>
          </cell>
          <cell r="B6624" t="str">
            <v>Buje PVC-Presión Ø2" x Ø1"</v>
          </cell>
          <cell r="C6624" t="str">
            <v>un</v>
          </cell>
          <cell r="D6624">
            <v>1</v>
          </cell>
          <cell r="E6624">
            <v>4178.32</v>
          </cell>
          <cell r="F6624">
            <v>4178.32</v>
          </cell>
        </row>
        <row r="6625">
          <cell r="A6625">
            <v>0</v>
          </cell>
          <cell r="B6625" t="str">
            <v xml:space="preserve">Transporte </v>
          </cell>
          <cell r="C6625" t="str">
            <v>un</v>
          </cell>
          <cell r="D6625">
            <v>1</v>
          </cell>
          <cell r="E6625">
            <v>167.1328</v>
          </cell>
          <cell r="F6625">
            <v>167.1328</v>
          </cell>
        </row>
        <row r="6626">
          <cell r="A6626">
            <v>0</v>
          </cell>
          <cell r="B6626" t="str">
            <v>Costo directo</v>
          </cell>
          <cell r="C6626">
            <v>0</v>
          </cell>
          <cell r="D6626">
            <v>0</v>
          </cell>
          <cell r="E6626">
            <v>0</v>
          </cell>
          <cell r="F6626">
            <v>4345.4528</v>
          </cell>
        </row>
        <row r="6627">
          <cell r="A6627">
            <v>0</v>
          </cell>
          <cell r="B6627" t="str">
            <v xml:space="preserve">A.I.U </v>
          </cell>
          <cell r="C6627">
            <v>0</v>
          </cell>
          <cell r="D6627">
            <v>0</v>
          </cell>
          <cell r="E6627">
            <v>0</v>
          </cell>
          <cell r="F6627">
            <v>0</v>
          </cell>
        </row>
        <row r="6628">
          <cell r="A6628">
            <v>0</v>
          </cell>
          <cell r="B6628" t="str">
            <v>PRECIO UNITARIO (un)</v>
          </cell>
          <cell r="C6628">
            <v>0</v>
          </cell>
          <cell r="D6628">
            <v>0</v>
          </cell>
          <cell r="E6628">
            <v>0</v>
          </cell>
          <cell r="F6628">
            <v>4345</v>
          </cell>
        </row>
        <row r="6629">
          <cell r="A6629">
            <v>0</v>
          </cell>
          <cell r="B6629">
            <v>0</v>
          </cell>
          <cell r="C6629">
            <v>0</v>
          </cell>
          <cell r="D6629">
            <v>0</v>
          </cell>
          <cell r="E6629">
            <v>0</v>
          </cell>
          <cell r="F6629">
            <v>0</v>
          </cell>
        </row>
        <row r="6630">
          <cell r="A6630" t="str">
            <v>6.3.9.5</v>
          </cell>
          <cell r="B6630" t="str">
            <v>Buje PVC-Presión 3" X 2", Unión Soldada</v>
          </cell>
          <cell r="C6630" t="str">
            <v>un</v>
          </cell>
          <cell r="D6630">
            <v>3459</v>
          </cell>
          <cell r="E6630">
            <v>15651</v>
          </cell>
          <cell r="F6630">
            <v>0</v>
          </cell>
        </row>
        <row r="6631">
          <cell r="A6631">
            <v>0</v>
          </cell>
          <cell r="B6631">
            <v>0</v>
          </cell>
          <cell r="C6631">
            <v>0</v>
          </cell>
          <cell r="D6631">
            <v>0</v>
          </cell>
          <cell r="E6631">
            <v>0</v>
          </cell>
          <cell r="F6631">
            <v>0</v>
          </cell>
        </row>
        <row r="6632">
          <cell r="A6632">
            <v>0</v>
          </cell>
          <cell r="B6632" t="str">
            <v>Instalación de Buje PVC-Presión 3" X 2", Unión Soldada</v>
          </cell>
          <cell r="C6632">
            <v>0</v>
          </cell>
          <cell r="D6632">
            <v>0</v>
          </cell>
          <cell r="E6632">
            <v>0</v>
          </cell>
          <cell r="F6632">
            <v>0</v>
          </cell>
        </row>
        <row r="6633">
          <cell r="A6633">
            <v>0</v>
          </cell>
          <cell r="B6633" t="str">
            <v>Soldadura liquida (1/4 gal) y limpiador removedor (1/4 gal)</v>
          </cell>
          <cell r="C6633" t="str">
            <v>un</v>
          </cell>
          <cell r="D6633">
            <v>45</v>
          </cell>
          <cell r="E6633">
            <v>112922.51999999999</v>
          </cell>
          <cell r="F6633">
            <v>2509.3893333333331</v>
          </cell>
        </row>
        <row r="6634">
          <cell r="A6634">
            <v>0</v>
          </cell>
          <cell r="B6634" t="str">
            <v xml:space="preserve">Salario Oficial + Ayudante dia con prestaciones </v>
          </cell>
          <cell r="C6634" t="str">
            <v>día</v>
          </cell>
          <cell r="D6634">
            <v>100</v>
          </cell>
          <cell r="E6634">
            <v>90422.639999999985</v>
          </cell>
          <cell r="F6634">
            <v>904.2263999999999</v>
          </cell>
        </row>
        <row r="6635">
          <cell r="A6635">
            <v>0</v>
          </cell>
          <cell r="B6635" t="str">
            <v>Herramienta menor (5% M.O.)</v>
          </cell>
          <cell r="C6635" t="str">
            <v>gl</v>
          </cell>
          <cell r="D6635">
            <v>0.05</v>
          </cell>
          <cell r="E6635">
            <v>904.2263999999999</v>
          </cell>
          <cell r="F6635">
            <v>45.211320000000001</v>
          </cell>
        </row>
        <row r="6636">
          <cell r="A6636">
            <v>0</v>
          </cell>
          <cell r="B6636" t="str">
            <v>Costo directo</v>
          </cell>
          <cell r="C6636">
            <v>0</v>
          </cell>
          <cell r="D6636">
            <v>0</v>
          </cell>
          <cell r="E6636">
            <v>0</v>
          </cell>
          <cell r="F6636">
            <v>3458.827053333333</v>
          </cell>
        </row>
        <row r="6637">
          <cell r="A6637">
            <v>0</v>
          </cell>
          <cell r="B6637" t="str">
            <v xml:space="preserve">A.I.U </v>
          </cell>
          <cell r="C6637">
            <v>0</v>
          </cell>
          <cell r="D6637">
            <v>0</v>
          </cell>
          <cell r="E6637">
            <v>0</v>
          </cell>
          <cell r="F6637">
            <v>0</v>
          </cell>
        </row>
        <row r="6638">
          <cell r="A6638">
            <v>0</v>
          </cell>
          <cell r="B6638" t="str">
            <v>PRECIO UNITARIO (un)</v>
          </cell>
          <cell r="C6638">
            <v>0</v>
          </cell>
          <cell r="D6638">
            <v>0</v>
          </cell>
          <cell r="E6638">
            <v>0</v>
          </cell>
          <cell r="F6638">
            <v>3459</v>
          </cell>
        </row>
        <row r="6639">
          <cell r="A6639">
            <v>0</v>
          </cell>
          <cell r="B6639">
            <v>0</v>
          </cell>
          <cell r="C6639">
            <v>0</v>
          </cell>
          <cell r="D6639">
            <v>0</v>
          </cell>
          <cell r="E6639">
            <v>0</v>
          </cell>
          <cell r="F6639">
            <v>0</v>
          </cell>
        </row>
        <row r="6640">
          <cell r="A6640">
            <v>0</v>
          </cell>
          <cell r="B6640" t="str">
            <v>Suministro de Buje PVC-Presión 3" X 2", Unión Soldada</v>
          </cell>
          <cell r="C6640">
            <v>0</v>
          </cell>
          <cell r="D6640">
            <v>0</v>
          </cell>
          <cell r="E6640">
            <v>0</v>
          </cell>
          <cell r="F6640">
            <v>0</v>
          </cell>
        </row>
        <row r="6641">
          <cell r="A6641">
            <v>0</v>
          </cell>
          <cell r="B6641" t="str">
            <v>Buje PVC-Presión 3" X 2"</v>
          </cell>
          <cell r="C6641" t="str">
            <v>un</v>
          </cell>
          <cell r="D6641">
            <v>1</v>
          </cell>
          <cell r="E6641">
            <v>15048.679999999998</v>
          </cell>
          <cell r="F6641">
            <v>15048.679999999998</v>
          </cell>
        </row>
        <row r="6642">
          <cell r="A6642">
            <v>0</v>
          </cell>
          <cell r="B6642" t="str">
            <v xml:space="preserve">Transporte </v>
          </cell>
          <cell r="C6642" t="str">
            <v>un</v>
          </cell>
          <cell r="D6642">
            <v>1</v>
          </cell>
          <cell r="E6642">
            <v>601.94719999999995</v>
          </cell>
          <cell r="F6642">
            <v>601.94719999999995</v>
          </cell>
        </row>
        <row r="6643">
          <cell r="A6643">
            <v>0</v>
          </cell>
          <cell r="B6643" t="str">
            <v>Costo directo</v>
          </cell>
          <cell r="C6643">
            <v>0</v>
          </cell>
          <cell r="D6643">
            <v>0</v>
          </cell>
          <cell r="E6643">
            <v>0</v>
          </cell>
          <cell r="F6643">
            <v>15650.627199999999</v>
          </cell>
        </row>
        <row r="6644">
          <cell r="A6644">
            <v>0</v>
          </cell>
          <cell r="B6644" t="str">
            <v xml:space="preserve">A.I.U </v>
          </cell>
          <cell r="C6644">
            <v>0</v>
          </cell>
          <cell r="D6644">
            <v>0</v>
          </cell>
          <cell r="E6644">
            <v>0</v>
          </cell>
          <cell r="F6644">
            <v>0</v>
          </cell>
        </row>
        <row r="6645">
          <cell r="A6645">
            <v>0</v>
          </cell>
          <cell r="B6645" t="str">
            <v>PRECIO UNITARIO (un)</v>
          </cell>
          <cell r="C6645">
            <v>0</v>
          </cell>
          <cell r="D6645">
            <v>0</v>
          </cell>
          <cell r="E6645">
            <v>0</v>
          </cell>
          <cell r="F6645">
            <v>15651</v>
          </cell>
        </row>
        <row r="6646">
          <cell r="A6646">
            <v>0</v>
          </cell>
          <cell r="B6646">
            <v>0</v>
          </cell>
          <cell r="C6646">
            <v>0</v>
          </cell>
          <cell r="D6646">
            <v>0</v>
          </cell>
          <cell r="E6646">
            <v>0</v>
          </cell>
          <cell r="F6646">
            <v>0</v>
          </cell>
        </row>
        <row r="6647">
          <cell r="A6647" t="str">
            <v>6.3.9.6</v>
          </cell>
          <cell r="B6647" t="str">
            <v>Buje PVC-Presión Ø 1 1/2" X Ø 1/2", Unión Soldada</v>
          </cell>
          <cell r="C6647" t="str">
            <v>un</v>
          </cell>
          <cell r="D6647">
            <v>1577</v>
          </cell>
          <cell r="E6647">
            <v>2842</v>
          </cell>
          <cell r="F6647">
            <v>0</v>
          </cell>
        </row>
        <row r="6648">
          <cell r="A6648">
            <v>0</v>
          </cell>
          <cell r="B6648">
            <v>0</v>
          </cell>
          <cell r="C6648">
            <v>0</v>
          </cell>
          <cell r="D6648">
            <v>0</v>
          </cell>
          <cell r="E6648">
            <v>0</v>
          </cell>
          <cell r="F6648">
            <v>0</v>
          </cell>
        </row>
        <row r="6649">
          <cell r="A6649">
            <v>0</v>
          </cell>
          <cell r="B6649" t="str">
            <v>Instalación de Buje PVC-Presión Ø 1 1/2" X Ø 1/2", Unión Soldada</v>
          </cell>
          <cell r="C6649">
            <v>0</v>
          </cell>
          <cell r="D6649">
            <v>0</v>
          </cell>
          <cell r="E6649">
            <v>0</v>
          </cell>
          <cell r="F6649">
            <v>0</v>
          </cell>
        </row>
        <row r="6650">
          <cell r="A6650">
            <v>0</v>
          </cell>
          <cell r="B6650" t="str">
            <v>Soldadura liquida (1/4 gal) y limpiador removedor (1/4 gal)</v>
          </cell>
          <cell r="C6650" t="str">
            <v>gl</v>
          </cell>
          <cell r="D6650">
            <v>180</v>
          </cell>
          <cell r="E6650">
            <v>112922.51999999999</v>
          </cell>
          <cell r="F6650">
            <v>627.34733333333327</v>
          </cell>
        </row>
        <row r="6651">
          <cell r="A6651">
            <v>0</v>
          </cell>
          <cell r="B6651" t="str">
            <v xml:space="preserve">Salario Oficial + Ayudante dia con prestaciones </v>
          </cell>
          <cell r="C6651" t="str">
            <v>día</v>
          </cell>
          <cell r="D6651">
            <v>100</v>
          </cell>
          <cell r="E6651">
            <v>90422.639999999985</v>
          </cell>
          <cell r="F6651">
            <v>904.2263999999999</v>
          </cell>
        </row>
        <row r="6652">
          <cell r="A6652">
            <v>0</v>
          </cell>
          <cell r="B6652" t="str">
            <v>Herramienta menor (5% M.O.)</v>
          </cell>
          <cell r="C6652" t="str">
            <v>gl</v>
          </cell>
          <cell r="D6652">
            <v>0.05</v>
          </cell>
          <cell r="E6652">
            <v>904.2263999999999</v>
          </cell>
          <cell r="F6652">
            <v>45.211320000000001</v>
          </cell>
        </row>
        <row r="6653">
          <cell r="A6653">
            <v>0</v>
          </cell>
          <cell r="B6653" t="str">
            <v>Costo directo</v>
          </cell>
          <cell r="C6653">
            <v>0</v>
          </cell>
          <cell r="D6653">
            <v>0</v>
          </cell>
          <cell r="E6653">
            <v>0</v>
          </cell>
          <cell r="F6653">
            <v>1576.7850533333331</v>
          </cell>
        </row>
        <row r="6654">
          <cell r="A6654">
            <v>0</v>
          </cell>
          <cell r="B6654" t="str">
            <v xml:space="preserve">A.I.U </v>
          </cell>
          <cell r="C6654">
            <v>0</v>
          </cell>
          <cell r="D6654">
            <v>0</v>
          </cell>
          <cell r="E6654">
            <v>0</v>
          </cell>
          <cell r="F6654">
            <v>0</v>
          </cell>
        </row>
        <row r="6655">
          <cell r="A6655">
            <v>0</v>
          </cell>
          <cell r="B6655" t="str">
            <v>PRECIO UNITARIO (un)</v>
          </cell>
          <cell r="C6655">
            <v>0</v>
          </cell>
          <cell r="D6655">
            <v>0</v>
          </cell>
          <cell r="E6655">
            <v>0</v>
          </cell>
          <cell r="F6655">
            <v>1577</v>
          </cell>
        </row>
        <row r="6656">
          <cell r="A6656">
            <v>0</v>
          </cell>
          <cell r="B6656">
            <v>0</v>
          </cell>
          <cell r="C6656">
            <v>0</v>
          </cell>
          <cell r="D6656">
            <v>0</v>
          </cell>
          <cell r="E6656">
            <v>0</v>
          </cell>
          <cell r="F6656">
            <v>0</v>
          </cell>
        </row>
        <row r="6657">
          <cell r="A6657">
            <v>0</v>
          </cell>
          <cell r="B6657" t="str">
            <v>Suministro de Buje PVC-Presión Ø 1 1/2" X Ø 1/2", Unión Soldada</v>
          </cell>
          <cell r="C6657">
            <v>0</v>
          </cell>
          <cell r="D6657">
            <v>0</v>
          </cell>
          <cell r="E6657">
            <v>0</v>
          </cell>
          <cell r="F6657">
            <v>0</v>
          </cell>
        </row>
        <row r="6658">
          <cell r="A6658">
            <v>0</v>
          </cell>
          <cell r="B6658" t="str">
            <v>Buje de PVC Ø 1 1/2" X Ø 1/2"</v>
          </cell>
          <cell r="C6658" t="str">
            <v>un</v>
          </cell>
          <cell r="D6658">
            <v>1</v>
          </cell>
          <cell r="E6658">
            <v>2732.96</v>
          </cell>
          <cell r="F6658">
            <v>2732.96</v>
          </cell>
        </row>
        <row r="6659">
          <cell r="A6659">
            <v>0</v>
          </cell>
          <cell r="B6659" t="str">
            <v xml:space="preserve">Transporte </v>
          </cell>
          <cell r="C6659" t="str">
            <v>un</v>
          </cell>
          <cell r="D6659">
            <v>1</v>
          </cell>
          <cell r="E6659">
            <v>109.3184</v>
          </cell>
          <cell r="F6659">
            <v>109.3184</v>
          </cell>
        </row>
        <row r="6660">
          <cell r="A6660">
            <v>0</v>
          </cell>
          <cell r="B6660" t="str">
            <v>Costo directo</v>
          </cell>
          <cell r="C6660">
            <v>0</v>
          </cell>
          <cell r="D6660">
            <v>0</v>
          </cell>
          <cell r="E6660">
            <v>0</v>
          </cell>
          <cell r="F6660">
            <v>2842.2784000000001</v>
          </cell>
        </row>
        <row r="6661">
          <cell r="A6661">
            <v>0</v>
          </cell>
          <cell r="B6661" t="str">
            <v xml:space="preserve">A.I.U </v>
          </cell>
          <cell r="C6661">
            <v>0</v>
          </cell>
          <cell r="D6661">
            <v>0</v>
          </cell>
          <cell r="E6661">
            <v>0</v>
          </cell>
          <cell r="F6661">
            <v>0</v>
          </cell>
        </row>
        <row r="6662">
          <cell r="A6662">
            <v>0</v>
          </cell>
          <cell r="B6662" t="str">
            <v>PRECIO UNITARIO (un)</v>
          </cell>
          <cell r="C6662">
            <v>0</v>
          </cell>
          <cell r="D6662">
            <v>0</v>
          </cell>
          <cell r="E6662">
            <v>0</v>
          </cell>
          <cell r="F6662">
            <v>2842</v>
          </cell>
        </row>
        <row r="6663">
          <cell r="A6663">
            <v>0</v>
          </cell>
          <cell r="B6663">
            <v>0</v>
          </cell>
          <cell r="C6663">
            <v>0</v>
          </cell>
          <cell r="D6663">
            <v>0</v>
          </cell>
          <cell r="E6663">
            <v>0</v>
          </cell>
          <cell r="F6663">
            <v>0</v>
          </cell>
        </row>
        <row r="6664">
          <cell r="A6664" t="str">
            <v>6.3.9.7</v>
          </cell>
          <cell r="B6664" t="str">
            <v>Buje PVC-Presión Ø 2" X 1 1/2", Unión Soldada</v>
          </cell>
          <cell r="C6664" t="str">
            <v>un</v>
          </cell>
          <cell r="D6664">
            <v>2204</v>
          </cell>
          <cell r="E6664">
            <v>4345</v>
          </cell>
          <cell r="F6664">
            <v>0</v>
          </cell>
        </row>
        <row r="6665">
          <cell r="A6665">
            <v>0</v>
          </cell>
          <cell r="B6665">
            <v>0</v>
          </cell>
          <cell r="C6665">
            <v>0</v>
          </cell>
          <cell r="D6665">
            <v>0</v>
          </cell>
          <cell r="E6665">
            <v>0</v>
          </cell>
          <cell r="F6665">
            <v>0</v>
          </cell>
        </row>
        <row r="6666">
          <cell r="A6666">
            <v>0</v>
          </cell>
          <cell r="B6666" t="str">
            <v>Instalación de Buje PVC-Presión Ø 2" X 1 1/2", Unión Soldada</v>
          </cell>
          <cell r="C6666">
            <v>0</v>
          </cell>
          <cell r="D6666">
            <v>0</v>
          </cell>
          <cell r="E6666">
            <v>0</v>
          </cell>
          <cell r="F6666">
            <v>0</v>
          </cell>
        </row>
        <row r="6667">
          <cell r="A6667">
            <v>0</v>
          </cell>
          <cell r="B6667" t="str">
            <v>Soldadura liquida (1/4 gal) y limpiador removedor (1/4 gal)</v>
          </cell>
          <cell r="C6667" t="str">
            <v>gl</v>
          </cell>
          <cell r="D6667">
            <v>90</v>
          </cell>
          <cell r="E6667">
            <v>112922.51999999999</v>
          </cell>
          <cell r="F6667">
            <v>1254.6946666666665</v>
          </cell>
        </row>
        <row r="6668">
          <cell r="A6668">
            <v>0</v>
          </cell>
          <cell r="B6668" t="str">
            <v xml:space="preserve">Salario Oficial + Ayudante dia con prestaciones </v>
          </cell>
          <cell r="C6668" t="str">
            <v>día</v>
          </cell>
          <cell r="D6668">
            <v>100</v>
          </cell>
          <cell r="E6668">
            <v>90422.639999999985</v>
          </cell>
          <cell r="F6668">
            <v>904.2263999999999</v>
          </cell>
        </row>
        <row r="6669">
          <cell r="A6669">
            <v>0</v>
          </cell>
          <cell r="B6669" t="str">
            <v>Herramienta menor (5% M.O.)</v>
          </cell>
          <cell r="C6669" t="str">
            <v>gl</v>
          </cell>
          <cell r="D6669">
            <v>0.05</v>
          </cell>
          <cell r="E6669">
            <v>904.2263999999999</v>
          </cell>
          <cell r="F6669">
            <v>45.211320000000001</v>
          </cell>
        </row>
        <row r="6670">
          <cell r="A6670">
            <v>0</v>
          </cell>
          <cell r="B6670" t="str">
            <v>Costo directo</v>
          </cell>
          <cell r="C6670">
            <v>0</v>
          </cell>
          <cell r="D6670">
            <v>0</v>
          </cell>
          <cell r="E6670">
            <v>0</v>
          </cell>
          <cell r="F6670">
            <v>2204.1323866666662</v>
          </cell>
        </row>
        <row r="6671">
          <cell r="A6671">
            <v>0</v>
          </cell>
          <cell r="B6671" t="str">
            <v xml:space="preserve">A.I.U </v>
          </cell>
          <cell r="C6671">
            <v>0</v>
          </cell>
          <cell r="D6671">
            <v>0</v>
          </cell>
          <cell r="E6671">
            <v>0</v>
          </cell>
          <cell r="F6671">
            <v>0</v>
          </cell>
        </row>
        <row r="6672">
          <cell r="A6672">
            <v>0</v>
          </cell>
          <cell r="B6672" t="str">
            <v>PRECIO UNITARIO (un)</v>
          </cell>
          <cell r="C6672">
            <v>0</v>
          </cell>
          <cell r="D6672">
            <v>0</v>
          </cell>
          <cell r="E6672">
            <v>0</v>
          </cell>
          <cell r="F6672">
            <v>2204</v>
          </cell>
        </row>
        <row r="6673">
          <cell r="A6673">
            <v>0</v>
          </cell>
          <cell r="B6673">
            <v>0</v>
          </cell>
          <cell r="C6673">
            <v>0</v>
          </cell>
          <cell r="D6673">
            <v>0</v>
          </cell>
          <cell r="E6673">
            <v>0</v>
          </cell>
          <cell r="F6673">
            <v>0</v>
          </cell>
        </row>
        <row r="6674">
          <cell r="A6674">
            <v>0</v>
          </cell>
          <cell r="B6674" t="str">
            <v>Suministro de Buje PVC-Presión Ø 2" X 1 1/2", Unión Soldada</v>
          </cell>
          <cell r="C6674">
            <v>0</v>
          </cell>
          <cell r="D6674">
            <v>0</v>
          </cell>
          <cell r="E6674">
            <v>0</v>
          </cell>
          <cell r="F6674">
            <v>0</v>
          </cell>
        </row>
        <row r="6675">
          <cell r="A6675">
            <v>0</v>
          </cell>
          <cell r="B6675" t="str">
            <v>Buje de PVC-Presión Ø  2" X 1 1/2"</v>
          </cell>
          <cell r="C6675" t="str">
            <v>un</v>
          </cell>
          <cell r="D6675">
            <v>1</v>
          </cell>
          <cell r="E6675">
            <v>4178.32</v>
          </cell>
          <cell r="F6675">
            <v>4178.32</v>
          </cell>
        </row>
        <row r="6676">
          <cell r="A6676">
            <v>0</v>
          </cell>
          <cell r="B6676" t="str">
            <v xml:space="preserve">Transporte </v>
          </cell>
          <cell r="C6676" t="str">
            <v>un</v>
          </cell>
          <cell r="D6676">
            <v>1</v>
          </cell>
          <cell r="E6676">
            <v>167.1328</v>
          </cell>
          <cell r="F6676">
            <v>167.1328</v>
          </cell>
        </row>
        <row r="6677">
          <cell r="A6677">
            <v>0</v>
          </cell>
          <cell r="B6677" t="str">
            <v>Costo directo</v>
          </cell>
          <cell r="C6677">
            <v>0</v>
          </cell>
          <cell r="D6677">
            <v>0</v>
          </cell>
          <cell r="E6677">
            <v>0</v>
          </cell>
          <cell r="F6677">
            <v>4345.4528</v>
          </cell>
        </row>
        <row r="6678">
          <cell r="A6678">
            <v>0</v>
          </cell>
          <cell r="B6678" t="str">
            <v xml:space="preserve">A.I.U </v>
          </cell>
          <cell r="C6678">
            <v>0</v>
          </cell>
          <cell r="D6678">
            <v>0</v>
          </cell>
          <cell r="E6678">
            <v>0</v>
          </cell>
          <cell r="F6678">
            <v>0</v>
          </cell>
        </row>
        <row r="6679">
          <cell r="A6679">
            <v>0</v>
          </cell>
          <cell r="B6679" t="str">
            <v>PRECIO UNITARIO (un)</v>
          </cell>
          <cell r="C6679">
            <v>0</v>
          </cell>
          <cell r="D6679">
            <v>0</v>
          </cell>
          <cell r="E6679">
            <v>0</v>
          </cell>
          <cell r="F6679">
            <v>4345</v>
          </cell>
        </row>
        <row r="6680">
          <cell r="A6680">
            <v>0</v>
          </cell>
          <cell r="B6680">
            <v>0</v>
          </cell>
          <cell r="C6680">
            <v>0</v>
          </cell>
          <cell r="D6680">
            <v>0</v>
          </cell>
          <cell r="E6680">
            <v>0</v>
          </cell>
          <cell r="F6680">
            <v>0</v>
          </cell>
        </row>
        <row r="6681">
          <cell r="A6681" t="str">
            <v>6.3.9.8</v>
          </cell>
          <cell r="B6681" t="str">
            <v>Buje PVC Ø4" x Ø2", unión soldada</v>
          </cell>
          <cell r="C6681" t="str">
            <v>un</v>
          </cell>
          <cell r="D6681">
            <v>4714</v>
          </cell>
          <cell r="E6681">
            <v>24683</v>
          </cell>
          <cell r="F6681">
            <v>0</v>
          </cell>
        </row>
        <row r="6682">
          <cell r="A6682">
            <v>0</v>
          </cell>
          <cell r="B6682">
            <v>0</v>
          </cell>
          <cell r="C6682">
            <v>0</v>
          </cell>
          <cell r="D6682">
            <v>0</v>
          </cell>
          <cell r="E6682">
            <v>0</v>
          </cell>
          <cell r="F6682">
            <v>0</v>
          </cell>
        </row>
        <row r="6683">
          <cell r="A6683">
            <v>0</v>
          </cell>
          <cell r="B6683" t="str">
            <v>Instalación de Buje PVC Ø4" x Ø2", unión soldada</v>
          </cell>
          <cell r="C6683">
            <v>0</v>
          </cell>
          <cell r="D6683">
            <v>0</v>
          </cell>
          <cell r="E6683">
            <v>0</v>
          </cell>
          <cell r="F6683">
            <v>0</v>
          </cell>
        </row>
        <row r="6684">
          <cell r="A6684">
            <v>0</v>
          </cell>
          <cell r="B6684" t="str">
            <v>Soldadura liquida (1/4 gal) y limpiador removedor (1/4 gal)</v>
          </cell>
          <cell r="C6684" t="str">
            <v>gl</v>
          </cell>
          <cell r="D6684">
            <v>30</v>
          </cell>
          <cell r="E6684">
            <v>112922.51999999999</v>
          </cell>
          <cell r="F6684">
            <v>3764.0839999999998</v>
          </cell>
        </row>
        <row r="6685">
          <cell r="A6685">
            <v>0</v>
          </cell>
          <cell r="B6685" t="str">
            <v xml:space="preserve">Salario Oficial + Ayudante dia con prestaciones </v>
          </cell>
          <cell r="C6685" t="str">
            <v>día</v>
          </cell>
          <cell r="D6685">
            <v>100</v>
          </cell>
          <cell r="E6685">
            <v>90422.639999999985</v>
          </cell>
          <cell r="F6685">
            <v>904.2263999999999</v>
          </cell>
        </row>
        <row r="6686">
          <cell r="A6686">
            <v>0</v>
          </cell>
          <cell r="B6686" t="str">
            <v>Herramienta menor (5% M.O.)</v>
          </cell>
          <cell r="C6686" t="str">
            <v>gl</v>
          </cell>
          <cell r="D6686">
            <v>0.05</v>
          </cell>
          <cell r="E6686">
            <v>904.2263999999999</v>
          </cell>
          <cell r="F6686">
            <v>45.211320000000001</v>
          </cell>
        </row>
        <row r="6687">
          <cell r="A6687">
            <v>0</v>
          </cell>
          <cell r="B6687" t="str">
            <v>Costo directo</v>
          </cell>
          <cell r="C6687">
            <v>0</v>
          </cell>
          <cell r="D6687">
            <v>0</v>
          </cell>
          <cell r="E6687">
            <v>0</v>
          </cell>
          <cell r="F6687">
            <v>4713.5217199999997</v>
          </cell>
        </row>
        <row r="6688">
          <cell r="A6688">
            <v>0</v>
          </cell>
          <cell r="B6688" t="str">
            <v xml:space="preserve">A.I.U </v>
          </cell>
          <cell r="C6688">
            <v>0</v>
          </cell>
          <cell r="D6688">
            <v>0</v>
          </cell>
          <cell r="E6688">
            <v>0</v>
          </cell>
          <cell r="F6688">
            <v>0</v>
          </cell>
        </row>
        <row r="6689">
          <cell r="A6689">
            <v>0</v>
          </cell>
          <cell r="B6689" t="str">
            <v>PRECIO UNITARIO (un)</v>
          </cell>
          <cell r="C6689">
            <v>0</v>
          </cell>
          <cell r="D6689">
            <v>0</v>
          </cell>
          <cell r="E6689">
            <v>0</v>
          </cell>
          <cell r="F6689">
            <v>4714</v>
          </cell>
        </row>
        <row r="6690">
          <cell r="A6690">
            <v>0</v>
          </cell>
          <cell r="B6690">
            <v>0</v>
          </cell>
          <cell r="C6690">
            <v>0</v>
          </cell>
          <cell r="D6690">
            <v>0</v>
          </cell>
          <cell r="E6690">
            <v>0</v>
          </cell>
          <cell r="F6690">
            <v>0</v>
          </cell>
        </row>
        <row r="6691">
          <cell r="A6691">
            <v>0</v>
          </cell>
          <cell r="B6691" t="str">
            <v>Suministro de Buje PVC Ø4" x Ø2", unión soldada</v>
          </cell>
          <cell r="C6691">
            <v>0</v>
          </cell>
          <cell r="D6691">
            <v>0</v>
          </cell>
          <cell r="E6691">
            <v>0</v>
          </cell>
          <cell r="F6691">
            <v>0</v>
          </cell>
        </row>
        <row r="6692">
          <cell r="A6692">
            <v>0</v>
          </cell>
          <cell r="B6692" t="str">
            <v>Buje PVC-Presión Ø4" x Ø2"</v>
          </cell>
          <cell r="C6692" t="str">
            <v>un</v>
          </cell>
          <cell r="D6692">
            <v>1</v>
          </cell>
          <cell r="E6692">
            <v>23733.599999999999</v>
          </cell>
          <cell r="F6692">
            <v>23733.599999999999</v>
          </cell>
        </row>
        <row r="6693">
          <cell r="A6693">
            <v>0</v>
          </cell>
          <cell r="B6693" t="str">
            <v xml:space="preserve">Transporte </v>
          </cell>
          <cell r="C6693" t="str">
            <v>un</v>
          </cell>
          <cell r="D6693">
            <v>1</v>
          </cell>
          <cell r="E6693">
            <v>949.34399999999994</v>
          </cell>
          <cell r="F6693">
            <v>949.34399999999994</v>
          </cell>
        </row>
        <row r="6694">
          <cell r="A6694">
            <v>0</v>
          </cell>
          <cell r="B6694" t="str">
            <v>Costo directo</v>
          </cell>
          <cell r="C6694">
            <v>0</v>
          </cell>
          <cell r="D6694">
            <v>0</v>
          </cell>
          <cell r="E6694">
            <v>0</v>
          </cell>
          <cell r="F6694">
            <v>24682.944</v>
          </cell>
        </row>
        <row r="6695">
          <cell r="A6695">
            <v>0</v>
          </cell>
          <cell r="B6695" t="str">
            <v xml:space="preserve">A.I.U </v>
          </cell>
          <cell r="C6695">
            <v>0</v>
          </cell>
          <cell r="D6695">
            <v>0</v>
          </cell>
          <cell r="E6695">
            <v>0</v>
          </cell>
          <cell r="F6695">
            <v>0</v>
          </cell>
        </row>
        <row r="6696">
          <cell r="A6696">
            <v>0</v>
          </cell>
          <cell r="B6696" t="str">
            <v>PRECIO UNITARIO (un)</v>
          </cell>
          <cell r="C6696">
            <v>0</v>
          </cell>
          <cell r="D6696">
            <v>0</v>
          </cell>
          <cell r="E6696">
            <v>0</v>
          </cell>
          <cell r="F6696">
            <v>24683</v>
          </cell>
        </row>
        <row r="6697">
          <cell r="A6697">
            <v>0</v>
          </cell>
          <cell r="B6697">
            <v>0</v>
          </cell>
          <cell r="C6697">
            <v>0</v>
          </cell>
          <cell r="D6697">
            <v>0</v>
          </cell>
          <cell r="E6697">
            <v>0</v>
          </cell>
          <cell r="F6697">
            <v>0</v>
          </cell>
        </row>
        <row r="6698">
          <cell r="A6698" t="str">
            <v>6.3.9.10</v>
          </cell>
          <cell r="B6698" t="str">
            <v>Buje de PVC-Presión Ø 4" x Ø 3", Unión soldada</v>
          </cell>
          <cell r="C6698" t="str">
            <v>un</v>
          </cell>
          <cell r="D6698">
            <v>4714</v>
          </cell>
          <cell r="E6698">
            <v>24683</v>
          </cell>
          <cell r="F6698">
            <v>0</v>
          </cell>
        </row>
        <row r="6699">
          <cell r="A6699">
            <v>0</v>
          </cell>
          <cell r="B6699">
            <v>0</v>
          </cell>
          <cell r="C6699">
            <v>0</v>
          </cell>
          <cell r="D6699">
            <v>0</v>
          </cell>
          <cell r="E6699">
            <v>0</v>
          </cell>
          <cell r="F6699">
            <v>0</v>
          </cell>
        </row>
        <row r="6700">
          <cell r="A6700">
            <v>0</v>
          </cell>
          <cell r="B6700" t="str">
            <v>Instalación de Buje de PVC-Presión Ø 4" x Ø 3", Unión soldada</v>
          </cell>
          <cell r="C6700">
            <v>0</v>
          </cell>
          <cell r="D6700">
            <v>0</v>
          </cell>
          <cell r="E6700">
            <v>0</v>
          </cell>
          <cell r="F6700">
            <v>0</v>
          </cell>
        </row>
        <row r="6701">
          <cell r="A6701">
            <v>0</v>
          </cell>
          <cell r="B6701" t="str">
            <v>Soldadura liquida (1/4 gal) y limpiador removedor (1/4 gal)</v>
          </cell>
          <cell r="C6701" t="str">
            <v>gl</v>
          </cell>
          <cell r="D6701">
            <v>30</v>
          </cell>
          <cell r="E6701">
            <v>112922.51999999999</v>
          </cell>
          <cell r="F6701">
            <v>3764.0839999999998</v>
          </cell>
        </row>
        <row r="6702">
          <cell r="A6702">
            <v>0</v>
          </cell>
          <cell r="B6702" t="str">
            <v xml:space="preserve">Salario Oficial + Ayudante dia con prestaciones </v>
          </cell>
          <cell r="C6702" t="str">
            <v>día</v>
          </cell>
          <cell r="D6702">
            <v>100</v>
          </cell>
          <cell r="E6702">
            <v>90422.639999999985</v>
          </cell>
          <cell r="F6702">
            <v>904.2263999999999</v>
          </cell>
        </row>
        <row r="6703">
          <cell r="A6703">
            <v>0</v>
          </cell>
          <cell r="B6703" t="str">
            <v>Herramienta menor (5% M.O.)</v>
          </cell>
          <cell r="C6703" t="str">
            <v>gl</v>
          </cell>
          <cell r="D6703">
            <v>0.05</v>
          </cell>
          <cell r="E6703">
            <v>904.2263999999999</v>
          </cell>
          <cell r="F6703">
            <v>45.211320000000001</v>
          </cell>
        </row>
        <row r="6704">
          <cell r="A6704">
            <v>0</v>
          </cell>
          <cell r="B6704" t="str">
            <v>Costo directo</v>
          </cell>
          <cell r="C6704">
            <v>0</v>
          </cell>
          <cell r="D6704">
            <v>0</v>
          </cell>
          <cell r="E6704">
            <v>0</v>
          </cell>
          <cell r="F6704">
            <v>4713.5217199999997</v>
          </cell>
        </row>
        <row r="6705">
          <cell r="A6705">
            <v>0</v>
          </cell>
          <cell r="B6705" t="str">
            <v xml:space="preserve">A.I.U </v>
          </cell>
          <cell r="C6705">
            <v>0</v>
          </cell>
          <cell r="D6705">
            <v>0</v>
          </cell>
          <cell r="E6705">
            <v>0</v>
          </cell>
          <cell r="F6705">
            <v>0</v>
          </cell>
        </row>
        <row r="6706">
          <cell r="A6706">
            <v>0</v>
          </cell>
          <cell r="B6706" t="str">
            <v>PRECIO UNITARIO (un)</v>
          </cell>
          <cell r="C6706">
            <v>0</v>
          </cell>
          <cell r="D6706">
            <v>0</v>
          </cell>
          <cell r="E6706">
            <v>0</v>
          </cell>
          <cell r="F6706">
            <v>4714</v>
          </cell>
        </row>
        <row r="6707">
          <cell r="A6707">
            <v>0</v>
          </cell>
          <cell r="B6707">
            <v>0</v>
          </cell>
          <cell r="C6707">
            <v>0</v>
          </cell>
          <cell r="D6707">
            <v>0</v>
          </cell>
          <cell r="E6707">
            <v>0</v>
          </cell>
          <cell r="F6707">
            <v>0</v>
          </cell>
        </row>
        <row r="6708">
          <cell r="A6708">
            <v>0</v>
          </cell>
          <cell r="B6708" t="str">
            <v>Suministro de Buje de PVC-Presión Ø 4" x Ø 3", Unión soldada</v>
          </cell>
          <cell r="C6708">
            <v>0</v>
          </cell>
          <cell r="D6708">
            <v>0</v>
          </cell>
          <cell r="E6708">
            <v>0</v>
          </cell>
          <cell r="F6708">
            <v>0</v>
          </cell>
        </row>
        <row r="6709">
          <cell r="A6709">
            <v>0</v>
          </cell>
          <cell r="B6709" t="str">
            <v>Buje de PVC-Presión Ø 4" x Ø 3"</v>
          </cell>
          <cell r="C6709" t="str">
            <v>un</v>
          </cell>
          <cell r="D6709">
            <v>1</v>
          </cell>
          <cell r="E6709">
            <v>23733.599999999999</v>
          </cell>
          <cell r="F6709">
            <v>23733.599999999999</v>
          </cell>
        </row>
        <row r="6710">
          <cell r="A6710">
            <v>0</v>
          </cell>
          <cell r="B6710" t="str">
            <v xml:space="preserve">Transporte </v>
          </cell>
          <cell r="C6710" t="str">
            <v>un</v>
          </cell>
          <cell r="D6710">
            <v>1</v>
          </cell>
          <cell r="E6710">
            <v>949.34399999999994</v>
          </cell>
          <cell r="F6710">
            <v>949.34399999999994</v>
          </cell>
        </row>
        <row r="6711">
          <cell r="A6711">
            <v>0</v>
          </cell>
          <cell r="B6711" t="str">
            <v>Costo directo</v>
          </cell>
          <cell r="C6711">
            <v>0</v>
          </cell>
          <cell r="D6711">
            <v>0</v>
          </cell>
          <cell r="E6711">
            <v>0</v>
          </cell>
          <cell r="F6711">
            <v>24682.944</v>
          </cell>
        </row>
        <row r="6712">
          <cell r="A6712">
            <v>0</v>
          </cell>
          <cell r="B6712" t="str">
            <v xml:space="preserve">A.I.U </v>
          </cell>
          <cell r="C6712">
            <v>0</v>
          </cell>
          <cell r="D6712">
            <v>0</v>
          </cell>
          <cell r="E6712">
            <v>0</v>
          </cell>
          <cell r="F6712">
            <v>0</v>
          </cell>
        </row>
        <row r="6713">
          <cell r="A6713">
            <v>0</v>
          </cell>
          <cell r="B6713" t="str">
            <v>PRECIO UNITARIO (un)</v>
          </cell>
          <cell r="C6713">
            <v>0</v>
          </cell>
          <cell r="D6713">
            <v>0</v>
          </cell>
          <cell r="E6713">
            <v>0</v>
          </cell>
          <cell r="F6713">
            <v>24683</v>
          </cell>
        </row>
        <row r="6714">
          <cell r="A6714">
            <v>0</v>
          </cell>
          <cell r="B6714">
            <v>0</v>
          </cell>
          <cell r="C6714">
            <v>0</v>
          </cell>
          <cell r="D6714">
            <v>0</v>
          </cell>
          <cell r="E6714">
            <v>0</v>
          </cell>
          <cell r="F6714">
            <v>0</v>
          </cell>
        </row>
        <row r="6715">
          <cell r="A6715" t="str">
            <v>6.3.9.11</v>
          </cell>
          <cell r="B6715" t="str">
            <v>Buje PVC-Presión 3" X 2 1/2", Unión Soldada</v>
          </cell>
          <cell r="C6715" t="str">
            <v>un</v>
          </cell>
          <cell r="D6715">
            <v>3459</v>
          </cell>
          <cell r="E6715">
            <v>15651</v>
          </cell>
          <cell r="F6715">
            <v>0</v>
          </cell>
        </row>
        <row r="6716">
          <cell r="A6716">
            <v>0</v>
          </cell>
          <cell r="B6716">
            <v>0</v>
          </cell>
          <cell r="C6716">
            <v>0</v>
          </cell>
          <cell r="D6716">
            <v>0</v>
          </cell>
          <cell r="E6716">
            <v>0</v>
          </cell>
          <cell r="F6716">
            <v>0</v>
          </cell>
        </row>
        <row r="6717">
          <cell r="A6717">
            <v>0</v>
          </cell>
          <cell r="B6717" t="str">
            <v>Instalación de Buje PVC-Presión 3" X 2 1/2", Unión Soldada</v>
          </cell>
          <cell r="C6717">
            <v>0</v>
          </cell>
          <cell r="D6717">
            <v>0</v>
          </cell>
          <cell r="E6717">
            <v>0</v>
          </cell>
          <cell r="F6717">
            <v>0</v>
          </cell>
        </row>
        <row r="6718">
          <cell r="A6718">
            <v>0</v>
          </cell>
          <cell r="B6718" t="str">
            <v>Soldadura liquida (1/4 gal) y limpiador removedor (1/4 gal)</v>
          </cell>
          <cell r="C6718" t="str">
            <v>gl</v>
          </cell>
          <cell r="D6718">
            <v>45</v>
          </cell>
          <cell r="E6718">
            <v>112922.51999999999</v>
          </cell>
          <cell r="F6718">
            <v>2509.3893333333331</v>
          </cell>
        </row>
        <row r="6719">
          <cell r="A6719">
            <v>0</v>
          </cell>
          <cell r="B6719" t="str">
            <v xml:space="preserve">Salario Oficial + Ayudante dia con prestaciones </v>
          </cell>
          <cell r="C6719" t="str">
            <v>día</v>
          </cell>
          <cell r="D6719">
            <v>100</v>
          </cell>
          <cell r="E6719">
            <v>90422.639999999985</v>
          </cell>
          <cell r="F6719">
            <v>904.2263999999999</v>
          </cell>
        </row>
        <row r="6720">
          <cell r="A6720">
            <v>0</v>
          </cell>
          <cell r="B6720" t="str">
            <v>Herramienta menor (5% M.O.)</v>
          </cell>
          <cell r="C6720" t="str">
            <v>gl</v>
          </cell>
          <cell r="D6720">
            <v>0.05</v>
          </cell>
          <cell r="E6720">
            <v>904.2263999999999</v>
          </cell>
          <cell r="F6720">
            <v>45.211320000000001</v>
          </cell>
        </row>
        <row r="6721">
          <cell r="A6721">
            <v>0</v>
          </cell>
          <cell r="B6721" t="str">
            <v>Costo directo</v>
          </cell>
          <cell r="C6721">
            <v>0</v>
          </cell>
          <cell r="D6721">
            <v>0</v>
          </cell>
          <cell r="E6721">
            <v>0</v>
          </cell>
          <cell r="F6721">
            <v>3458.827053333333</v>
          </cell>
        </row>
        <row r="6722">
          <cell r="A6722">
            <v>0</v>
          </cell>
          <cell r="B6722" t="str">
            <v xml:space="preserve">A.I.U </v>
          </cell>
          <cell r="C6722">
            <v>0</v>
          </cell>
          <cell r="D6722">
            <v>0</v>
          </cell>
          <cell r="E6722">
            <v>0</v>
          </cell>
          <cell r="F6722">
            <v>0</v>
          </cell>
        </row>
        <row r="6723">
          <cell r="A6723">
            <v>0</v>
          </cell>
          <cell r="B6723" t="str">
            <v>PRECIO UNITARIO (un)</v>
          </cell>
          <cell r="C6723">
            <v>0</v>
          </cell>
          <cell r="D6723">
            <v>0</v>
          </cell>
          <cell r="E6723">
            <v>0</v>
          </cell>
          <cell r="F6723">
            <v>3459</v>
          </cell>
        </row>
        <row r="6724">
          <cell r="A6724">
            <v>0</v>
          </cell>
          <cell r="B6724">
            <v>0</v>
          </cell>
          <cell r="C6724">
            <v>0</v>
          </cell>
          <cell r="D6724">
            <v>0</v>
          </cell>
          <cell r="E6724">
            <v>0</v>
          </cell>
          <cell r="F6724">
            <v>0</v>
          </cell>
        </row>
        <row r="6725">
          <cell r="A6725">
            <v>0</v>
          </cell>
          <cell r="B6725" t="str">
            <v>Suministro de Buje PVC-Presión 3" X 2 1/2", Unión Soldada</v>
          </cell>
          <cell r="C6725">
            <v>0</v>
          </cell>
          <cell r="D6725">
            <v>0</v>
          </cell>
          <cell r="E6725">
            <v>0</v>
          </cell>
          <cell r="F6725">
            <v>0</v>
          </cell>
        </row>
        <row r="6726">
          <cell r="A6726">
            <v>0</v>
          </cell>
          <cell r="B6726" t="str">
            <v>Buje de PVC-Presión 3 x 2 1/2, soldado</v>
          </cell>
          <cell r="C6726" t="str">
            <v>un</v>
          </cell>
          <cell r="D6726">
            <v>1</v>
          </cell>
          <cell r="E6726">
            <v>15048.679999999998</v>
          </cell>
          <cell r="F6726">
            <v>15048.679999999998</v>
          </cell>
        </row>
        <row r="6727">
          <cell r="A6727">
            <v>0</v>
          </cell>
          <cell r="B6727" t="str">
            <v xml:space="preserve">Transporte </v>
          </cell>
          <cell r="C6727" t="str">
            <v>un</v>
          </cell>
          <cell r="D6727">
            <v>1</v>
          </cell>
          <cell r="E6727">
            <v>601.94719999999995</v>
          </cell>
          <cell r="F6727">
            <v>601.94719999999995</v>
          </cell>
        </row>
        <row r="6728">
          <cell r="A6728">
            <v>0</v>
          </cell>
          <cell r="B6728" t="str">
            <v>Costo directo</v>
          </cell>
          <cell r="C6728">
            <v>0</v>
          </cell>
          <cell r="D6728">
            <v>0</v>
          </cell>
          <cell r="E6728">
            <v>0</v>
          </cell>
          <cell r="F6728">
            <v>15650.627199999999</v>
          </cell>
        </row>
        <row r="6729">
          <cell r="A6729">
            <v>0</v>
          </cell>
          <cell r="B6729" t="str">
            <v xml:space="preserve">A.I.U </v>
          </cell>
          <cell r="C6729">
            <v>0</v>
          </cell>
          <cell r="D6729">
            <v>0</v>
          </cell>
          <cell r="E6729">
            <v>0</v>
          </cell>
          <cell r="F6729">
            <v>0</v>
          </cell>
        </row>
        <row r="6730">
          <cell r="A6730">
            <v>0</v>
          </cell>
          <cell r="B6730" t="str">
            <v>PRECIO UNITARIO (un)</v>
          </cell>
          <cell r="C6730">
            <v>0</v>
          </cell>
          <cell r="D6730">
            <v>0</v>
          </cell>
          <cell r="E6730">
            <v>0</v>
          </cell>
          <cell r="F6730">
            <v>15651</v>
          </cell>
        </row>
        <row r="6731">
          <cell r="A6731">
            <v>0</v>
          </cell>
          <cell r="B6731">
            <v>0</v>
          </cell>
          <cell r="C6731">
            <v>0</v>
          </cell>
          <cell r="D6731">
            <v>0</v>
          </cell>
          <cell r="E6731">
            <v>0</v>
          </cell>
          <cell r="F6731">
            <v>0</v>
          </cell>
        </row>
        <row r="6732">
          <cell r="A6732" t="str">
            <v>6.3.10</v>
          </cell>
          <cell r="B6732" t="str">
            <v>Tapon PVC-Presión unión soldada</v>
          </cell>
          <cell r="C6732">
            <v>0</v>
          </cell>
          <cell r="D6732">
            <v>0</v>
          </cell>
          <cell r="E6732">
            <v>0</v>
          </cell>
          <cell r="F6732">
            <v>0</v>
          </cell>
        </row>
        <row r="6733">
          <cell r="A6733">
            <v>0</v>
          </cell>
          <cell r="B6733">
            <v>0</v>
          </cell>
          <cell r="C6733">
            <v>0</v>
          </cell>
          <cell r="D6733">
            <v>0</v>
          </cell>
          <cell r="E6733">
            <v>0</v>
          </cell>
          <cell r="F6733">
            <v>0</v>
          </cell>
        </row>
        <row r="6734">
          <cell r="A6734" t="str">
            <v>6.3.10.1</v>
          </cell>
          <cell r="B6734" t="str">
            <v>Tapón PVC-Presión 1/2", Unión Soldada</v>
          </cell>
          <cell r="C6734" t="str">
            <v>un</v>
          </cell>
          <cell r="D6734">
            <v>1451</v>
          </cell>
          <cell r="E6734">
            <v>279</v>
          </cell>
          <cell r="F6734">
            <v>0</v>
          </cell>
        </row>
        <row r="6735">
          <cell r="A6735">
            <v>0</v>
          </cell>
          <cell r="B6735">
            <v>0</v>
          </cell>
          <cell r="C6735">
            <v>0</v>
          </cell>
          <cell r="D6735">
            <v>0</v>
          </cell>
          <cell r="E6735">
            <v>0</v>
          </cell>
          <cell r="F6735">
            <v>0</v>
          </cell>
        </row>
        <row r="6736">
          <cell r="A6736">
            <v>0</v>
          </cell>
          <cell r="B6736" t="str">
            <v>Instalación de tapón PVC-Presión 1/2", Unión Soldada</v>
          </cell>
          <cell r="C6736">
            <v>0</v>
          </cell>
          <cell r="D6736">
            <v>0</v>
          </cell>
          <cell r="E6736">
            <v>0</v>
          </cell>
          <cell r="F6736">
            <v>0</v>
          </cell>
        </row>
        <row r="6737">
          <cell r="A6737">
            <v>0</v>
          </cell>
          <cell r="B6737" t="str">
            <v>Soldadura liquida (1/4 gal) y limpiador removedor (1/4 gal)</v>
          </cell>
          <cell r="C6737" t="str">
            <v>gl</v>
          </cell>
          <cell r="D6737">
            <v>225</v>
          </cell>
          <cell r="E6737">
            <v>112922.51999999999</v>
          </cell>
          <cell r="F6737">
            <v>501.87786666666665</v>
          </cell>
        </row>
        <row r="6738">
          <cell r="A6738">
            <v>0</v>
          </cell>
          <cell r="B6738" t="str">
            <v xml:space="preserve">Salario Oficial + Ayudante dia con prestaciones </v>
          </cell>
          <cell r="C6738" t="str">
            <v>día</v>
          </cell>
          <cell r="D6738">
            <v>100</v>
          </cell>
          <cell r="E6738">
            <v>90422.639999999985</v>
          </cell>
          <cell r="F6738">
            <v>904.2263999999999</v>
          </cell>
        </row>
        <row r="6739">
          <cell r="A6739">
            <v>0</v>
          </cell>
          <cell r="B6739" t="str">
            <v>Herramienta menor (5% M.O.)</v>
          </cell>
          <cell r="C6739" t="str">
            <v>gl</v>
          </cell>
          <cell r="D6739">
            <v>0.05</v>
          </cell>
          <cell r="E6739">
            <v>904.2263999999999</v>
          </cell>
          <cell r="F6739">
            <v>45.211320000000001</v>
          </cell>
        </row>
        <row r="6740">
          <cell r="A6740">
            <v>0</v>
          </cell>
          <cell r="B6740" t="str">
            <v>Costo directo</v>
          </cell>
          <cell r="C6740">
            <v>0</v>
          </cell>
          <cell r="D6740">
            <v>0</v>
          </cell>
          <cell r="E6740">
            <v>0</v>
          </cell>
          <cell r="F6740">
            <v>1451.3155866666666</v>
          </cell>
        </row>
        <row r="6741">
          <cell r="A6741">
            <v>0</v>
          </cell>
          <cell r="B6741" t="str">
            <v xml:space="preserve">A.I.U </v>
          </cell>
          <cell r="C6741">
            <v>0</v>
          </cell>
          <cell r="D6741">
            <v>0</v>
          </cell>
          <cell r="E6741">
            <v>0</v>
          </cell>
          <cell r="F6741">
            <v>0</v>
          </cell>
        </row>
        <row r="6742">
          <cell r="A6742">
            <v>0</v>
          </cell>
          <cell r="B6742" t="str">
            <v>PRECIO UNITARIO (un)</v>
          </cell>
          <cell r="C6742">
            <v>0</v>
          </cell>
          <cell r="D6742">
            <v>0</v>
          </cell>
          <cell r="E6742">
            <v>0</v>
          </cell>
          <cell r="F6742">
            <v>1451</v>
          </cell>
        </row>
        <row r="6743">
          <cell r="A6743">
            <v>0</v>
          </cell>
          <cell r="B6743">
            <v>0</v>
          </cell>
          <cell r="C6743">
            <v>0</v>
          </cell>
          <cell r="D6743">
            <v>0</v>
          </cell>
          <cell r="E6743">
            <v>0</v>
          </cell>
          <cell r="F6743">
            <v>0</v>
          </cell>
        </row>
        <row r="6744">
          <cell r="A6744">
            <v>0</v>
          </cell>
          <cell r="B6744" t="str">
            <v>Suministro de tapón PVC-Presión 1/2", Unión Soldada</v>
          </cell>
          <cell r="C6744">
            <v>0</v>
          </cell>
          <cell r="D6744">
            <v>0</v>
          </cell>
          <cell r="E6744">
            <v>0</v>
          </cell>
          <cell r="F6744">
            <v>0</v>
          </cell>
        </row>
        <row r="6745">
          <cell r="A6745">
            <v>0</v>
          </cell>
          <cell r="B6745" t="str">
            <v>Tapón de PVC-Presión Ø1/2"</v>
          </cell>
          <cell r="C6745" t="str">
            <v>un</v>
          </cell>
          <cell r="D6745">
            <v>1</v>
          </cell>
          <cell r="E6745">
            <v>267.95999999999998</v>
          </cell>
          <cell r="F6745">
            <v>267.95999999999998</v>
          </cell>
        </row>
        <row r="6746">
          <cell r="A6746">
            <v>0</v>
          </cell>
          <cell r="B6746" t="str">
            <v xml:space="preserve">Transporte </v>
          </cell>
          <cell r="C6746" t="str">
            <v>un</v>
          </cell>
          <cell r="D6746">
            <v>1</v>
          </cell>
          <cell r="E6746">
            <v>10.718399999999999</v>
          </cell>
          <cell r="F6746">
            <v>10.718399999999999</v>
          </cell>
        </row>
        <row r="6747">
          <cell r="A6747">
            <v>0</v>
          </cell>
          <cell r="B6747" t="str">
            <v>Costo directo</v>
          </cell>
          <cell r="C6747">
            <v>0</v>
          </cell>
          <cell r="D6747">
            <v>0</v>
          </cell>
          <cell r="E6747">
            <v>0</v>
          </cell>
          <cell r="F6747">
            <v>278.67839999999995</v>
          </cell>
        </row>
        <row r="6748">
          <cell r="A6748">
            <v>0</v>
          </cell>
          <cell r="B6748" t="str">
            <v xml:space="preserve">A.I.U </v>
          </cell>
          <cell r="C6748">
            <v>0</v>
          </cell>
          <cell r="D6748">
            <v>0</v>
          </cell>
          <cell r="E6748">
            <v>0</v>
          </cell>
          <cell r="F6748">
            <v>0</v>
          </cell>
        </row>
        <row r="6749">
          <cell r="A6749">
            <v>0</v>
          </cell>
          <cell r="B6749" t="str">
            <v>PRECIO UNITARIO (un)</v>
          </cell>
          <cell r="C6749">
            <v>0</v>
          </cell>
          <cell r="D6749">
            <v>0</v>
          </cell>
          <cell r="E6749">
            <v>0</v>
          </cell>
          <cell r="F6749">
            <v>279</v>
          </cell>
        </row>
        <row r="6750">
          <cell r="A6750">
            <v>0</v>
          </cell>
          <cell r="B6750">
            <v>0</v>
          </cell>
          <cell r="C6750">
            <v>0</v>
          </cell>
          <cell r="D6750">
            <v>0</v>
          </cell>
          <cell r="E6750">
            <v>0</v>
          </cell>
          <cell r="F6750">
            <v>0</v>
          </cell>
        </row>
        <row r="6751">
          <cell r="A6751" t="str">
            <v>6.3.10.4</v>
          </cell>
          <cell r="B6751" t="str">
            <v xml:space="preserve">Tapon PVC-Presión Ø 2", Unión soldada </v>
          </cell>
          <cell r="C6751" t="str">
            <v>un</v>
          </cell>
          <cell r="D6751">
            <v>2204</v>
          </cell>
          <cell r="E6751">
            <v>4745</v>
          </cell>
          <cell r="F6751">
            <v>0</v>
          </cell>
        </row>
        <row r="6752">
          <cell r="A6752">
            <v>0</v>
          </cell>
          <cell r="B6752">
            <v>0</v>
          </cell>
          <cell r="C6752">
            <v>0</v>
          </cell>
          <cell r="D6752">
            <v>0</v>
          </cell>
          <cell r="E6752">
            <v>0</v>
          </cell>
          <cell r="F6752">
            <v>0</v>
          </cell>
        </row>
        <row r="6753">
          <cell r="A6753">
            <v>0</v>
          </cell>
          <cell r="B6753" t="str">
            <v xml:space="preserve">Instalacion de Tapon PVC-Presión Ø 2", Unión soldada </v>
          </cell>
          <cell r="C6753">
            <v>0</v>
          </cell>
          <cell r="D6753">
            <v>0</v>
          </cell>
          <cell r="E6753">
            <v>0</v>
          </cell>
          <cell r="F6753">
            <v>0</v>
          </cell>
        </row>
        <row r="6754">
          <cell r="A6754">
            <v>0</v>
          </cell>
          <cell r="B6754" t="str">
            <v>Soldadura liquida (1/4 gal) y limpiador removedor (1/4 gal)</v>
          </cell>
          <cell r="C6754" t="str">
            <v>un</v>
          </cell>
          <cell r="D6754">
            <v>90</v>
          </cell>
          <cell r="E6754">
            <v>112922.51999999999</v>
          </cell>
          <cell r="F6754">
            <v>1254.6946666666665</v>
          </cell>
        </row>
        <row r="6755">
          <cell r="A6755">
            <v>0</v>
          </cell>
          <cell r="B6755" t="str">
            <v xml:space="preserve">Salario Oficial + Ayudante dia con prestaciones </v>
          </cell>
          <cell r="C6755" t="str">
            <v>día</v>
          </cell>
          <cell r="D6755">
            <v>100</v>
          </cell>
          <cell r="E6755">
            <v>90422.639999999985</v>
          </cell>
          <cell r="F6755">
            <v>904.2263999999999</v>
          </cell>
        </row>
        <row r="6756">
          <cell r="A6756">
            <v>0</v>
          </cell>
          <cell r="B6756" t="str">
            <v>Herramienta menor (5% M.O.)</v>
          </cell>
          <cell r="C6756" t="str">
            <v>gl</v>
          </cell>
          <cell r="D6756">
            <v>0.05</v>
          </cell>
          <cell r="E6756">
            <v>904.2263999999999</v>
          </cell>
          <cell r="F6756">
            <v>45.211320000000001</v>
          </cell>
        </row>
        <row r="6757">
          <cell r="A6757">
            <v>0</v>
          </cell>
          <cell r="B6757" t="str">
            <v>Costo directo</v>
          </cell>
          <cell r="C6757">
            <v>0</v>
          </cell>
          <cell r="D6757">
            <v>0</v>
          </cell>
          <cell r="E6757">
            <v>0</v>
          </cell>
          <cell r="F6757">
            <v>2204.1323866666662</v>
          </cell>
        </row>
        <row r="6758">
          <cell r="A6758">
            <v>0</v>
          </cell>
          <cell r="B6758" t="str">
            <v xml:space="preserve">A.I.U </v>
          </cell>
          <cell r="C6758">
            <v>0</v>
          </cell>
          <cell r="D6758">
            <v>0</v>
          </cell>
          <cell r="E6758">
            <v>0</v>
          </cell>
          <cell r="F6758">
            <v>0</v>
          </cell>
        </row>
        <row r="6759">
          <cell r="A6759">
            <v>0</v>
          </cell>
          <cell r="B6759" t="str">
            <v>PRECIO UNITARIO (un)</v>
          </cell>
          <cell r="C6759">
            <v>0</v>
          </cell>
          <cell r="D6759">
            <v>0</v>
          </cell>
          <cell r="E6759">
            <v>0</v>
          </cell>
          <cell r="F6759">
            <v>2204</v>
          </cell>
        </row>
        <row r="6760">
          <cell r="A6760">
            <v>0</v>
          </cell>
          <cell r="B6760">
            <v>0</v>
          </cell>
          <cell r="C6760">
            <v>0</v>
          </cell>
          <cell r="D6760">
            <v>0</v>
          </cell>
          <cell r="E6760">
            <v>0</v>
          </cell>
          <cell r="F6760">
            <v>0</v>
          </cell>
        </row>
        <row r="6761">
          <cell r="A6761">
            <v>0</v>
          </cell>
          <cell r="B6761" t="str">
            <v xml:space="preserve">Suministro de Tapon PVC-Presión Ø 2", Unión soldada </v>
          </cell>
          <cell r="C6761">
            <v>0</v>
          </cell>
          <cell r="D6761">
            <v>0</v>
          </cell>
          <cell r="E6761">
            <v>0</v>
          </cell>
          <cell r="F6761">
            <v>0</v>
          </cell>
        </row>
        <row r="6762">
          <cell r="A6762">
            <v>0</v>
          </cell>
          <cell r="B6762" t="str">
            <v>Tapon PVC-Presión Ø 2"</v>
          </cell>
          <cell r="C6762" t="str">
            <v>un</v>
          </cell>
          <cell r="D6762">
            <v>1</v>
          </cell>
          <cell r="E6762">
            <v>4562.28</v>
          </cell>
          <cell r="F6762">
            <v>4562.28</v>
          </cell>
        </row>
        <row r="6763">
          <cell r="A6763">
            <v>0</v>
          </cell>
          <cell r="B6763" t="str">
            <v xml:space="preserve">Transporte </v>
          </cell>
          <cell r="C6763" t="str">
            <v>un</v>
          </cell>
          <cell r="D6763">
            <v>1</v>
          </cell>
          <cell r="E6763">
            <v>182.49119999999999</v>
          </cell>
          <cell r="F6763">
            <v>182.49119999999999</v>
          </cell>
        </row>
        <row r="6764">
          <cell r="A6764">
            <v>0</v>
          </cell>
          <cell r="B6764" t="str">
            <v>Costo directo</v>
          </cell>
          <cell r="C6764">
            <v>0</v>
          </cell>
          <cell r="D6764">
            <v>0</v>
          </cell>
          <cell r="E6764">
            <v>0</v>
          </cell>
          <cell r="F6764">
            <v>4744.7712000000001</v>
          </cell>
        </row>
        <row r="6765">
          <cell r="A6765">
            <v>0</v>
          </cell>
          <cell r="B6765" t="str">
            <v xml:space="preserve">A.I.U </v>
          </cell>
          <cell r="C6765">
            <v>0</v>
          </cell>
          <cell r="D6765">
            <v>0</v>
          </cell>
          <cell r="E6765">
            <v>0</v>
          </cell>
          <cell r="F6765">
            <v>0</v>
          </cell>
        </row>
        <row r="6766">
          <cell r="A6766">
            <v>0</v>
          </cell>
          <cell r="B6766" t="str">
            <v>PRECIO UNITARIO (un)</v>
          </cell>
          <cell r="C6766">
            <v>0</v>
          </cell>
          <cell r="D6766">
            <v>0</v>
          </cell>
          <cell r="E6766">
            <v>0</v>
          </cell>
          <cell r="F6766">
            <v>4745</v>
          </cell>
        </row>
        <row r="6767">
          <cell r="A6767">
            <v>0</v>
          </cell>
          <cell r="B6767">
            <v>0</v>
          </cell>
          <cell r="C6767">
            <v>0</v>
          </cell>
          <cell r="D6767">
            <v>0</v>
          </cell>
          <cell r="E6767">
            <v>0</v>
          </cell>
          <cell r="F6767">
            <v>0</v>
          </cell>
        </row>
        <row r="6768">
          <cell r="A6768" t="str">
            <v>6.3.10.5</v>
          </cell>
          <cell r="B6768" t="str">
            <v xml:space="preserve">Tapon PVC-Presión Ø 3", Unión soldada </v>
          </cell>
          <cell r="C6768" t="str">
            <v>un</v>
          </cell>
          <cell r="D6768">
            <v>3459</v>
          </cell>
          <cell r="E6768">
            <v>18150</v>
          </cell>
          <cell r="F6768">
            <v>0</v>
          </cell>
        </row>
        <row r="6769">
          <cell r="A6769">
            <v>0</v>
          </cell>
          <cell r="B6769">
            <v>0</v>
          </cell>
          <cell r="C6769">
            <v>0</v>
          </cell>
          <cell r="D6769">
            <v>0</v>
          </cell>
          <cell r="E6769">
            <v>0</v>
          </cell>
          <cell r="F6769">
            <v>0</v>
          </cell>
        </row>
        <row r="6770">
          <cell r="A6770">
            <v>0</v>
          </cell>
          <cell r="B6770" t="str">
            <v xml:space="preserve">Instalacion de Tapon PVC-Presión Ø 3", Unión soldada </v>
          </cell>
          <cell r="C6770">
            <v>0</v>
          </cell>
          <cell r="D6770">
            <v>0</v>
          </cell>
          <cell r="E6770">
            <v>0</v>
          </cell>
          <cell r="F6770">
            <v>0</v>
          </cell>
        </row>
        <row r="6771">
          <cell r="A6771">
            <v>0</v>
          </cell>
          <cell r="B6771" t="str">
            <v>Soldadura liquida (1/4 gal) y limpiador removedor (1/4 gal)</v>
          </cell>
          <cell r="C6771" t="str">
            <v>un</v>
          </cell>
          <cell r="D6771">
            <v>45</v>
          </cell>
          <cell r="E6771">
            <v>112922.51999999999</v>
          </cell>
          <cell r="F6771">
            <v>2509.3893333333331</v>
          </cell>
        </row>
        <row r="6772">
          <cell r="A6772">
            <v>0</v>
          </cell>
          <cell r="B6772" t="str">
            <v xml:space="preserve">Salario Oficial + Ayudante dia con prestaciones </v>
          </cell>
          <cell r="C6772" t="str">
            <v>día</v>
          </cell>
          <cell r="D6772">
            <v>100</v>
          </cell>
          <cell r="E6772">
            <v>90422.639999999985</v>
          </cell>
          <cell r="F6772">
            <v>904.2263999999999</v>
          </cell>
        </row>
        <row r="6773">
          <cell r="A6773">
            <v>0</v>
          </cell>
          <cell r="B6773" t="str">
            <v>Herramienta menor (5% M.O.)</v>
          </cell>
          <cell r="C6773" t="str">
            <v>gl</v>
          </cell>
          <cell r="D6773">
            <v>0.05</v>
          </cell>
          <cell r="E6773">
            <v>904.2263999999999</v>
          </cell>
          <cell r="F6773">
            <v>45.211320000000001</v>
          </cell>
        </row>
        <row r="6774">
          <cell r="A6774">
            <v>0</v>
          </cell>
          <cell r="B6774" t="str">
            <v>Costo directo</v>
          </cell>
          <cell r="C6774">
            <v>0</v>
          </cell>
          <cell r="D6774">
            <v>0</v>
          </cell>
          <cell r="E6774">
            <v>0</v>
          </cell>
          <cell r="F6774">
            <v>3458.827053333333</v>
          </cell>
        </row>
        <row r="6775">
          <cell r="A6775">
            <v>0</v>
          </cell>
          <cell r="B6775" t="str">
            <v xml:space="preserve">A.I.U </v>
          </cell>
          <cell r="C6775">
            <v>0</v>
          </cell>
          <cell r="D6775">
            <v>0</v>
          </cell>
          <cell r="E6775">
            <v>0</v>
          </cell>
          <cell r="F6775">
            <v>0</v>
          </cell>
        </row>
        <row r="6776">
          <cell r="A6776">
            <v>0</v>
          </cell>
          <cell r="B6776" t="str">
            <v>PRECIO UNITARIO (un)</v>
          </cell>
          <cell r="C6776">
            <v>0</v>
          </cell>
          <cell r="D6776">
            <v>0</v>
          </cell>
          <cell r="E6776">
            <v>0</v>
          </cell>
          <cell r="F6776">
            <v>3459</v>
          </cell>
        </row>
        <row r="6777">
          <cell r="A6777">
            <v>0</v>
          </cell>
          <cell r="B6777">
            <v>0</v>
          </cell>
          <cell r="C6777">
            <v>0</v>
          </cell>
          <cell r="D6777">
            <v>0</v>
          </cell>
          <cell r="E6777">
            <v>0</v>
          </cell>
          <cell r="F6777">
            <v>0</v>
          </cell>
        </row>
        <row r="6778">
          <cell r="A6778">
            <v>0</v>
          </cell>
          <cell r="B6778" t="str">
            <v xml:space="preserve">Suministro de Tapon PVC-Presión Ø 3", Unión soldada </v>
          </cell>
          <cell r="C6778">
            <v>0</v>
          </cell>
          <cell r="D6778">
            <v>0</v>
          </cell>
          <cell r="E6778">
            <v>0</v>
          </cell>
          <cell r="F6778">
            <v>0</v>
          </cell>
        </row>
        <row r="6779">
          <cell r="A6779">
            <v>0</v>
          </cell>
          <cell r="B6779" t="str">
            <v>Tapon PVC-Presión Ø 3"</v>
          </cell>
          <cell r="C6779" t="str">
            <v>un</v>
          </cell>
          <cell r="D6779">
            <v>1</v>
          </cell>
          <cell r="E6779">
            <v>17452.199999999997</v>
          </cell>
          <cell r="F6779">
            <v>17452.199999999997</v>
          </cell>
        </row>
        <row r="6780">
          <cell r="A6780">
            <v>0</v>
          </cell>
          <cell r="B6780" t="str">
            <v xml:space="preserve">Transporte </v>
          </cell>
          <cell r="C6780" t="str">
            <v>un</v>
          </cell>
          <cell r="D6780">
            <v>1</v>
          </cell>
          <cell r="E6780">
            <v>698.08799999999985</v>
          </cell>
          <cell r="F6780">
            <v>698.08799999999985</v>
          </cell>
        </row>
        <row r="6781">
          <cell r="A6781">
            <v>0</v>
          </cell>
          <cell r="B6781" t="str">
            <v>Costo directo</v>
          </cell>
          <cell r="C6781">
            <v>0</v>
          </cell>
          <cell r="D6781">
            <v>0</v>
          </cell>
          <cell r="E6781">
            <v>0</v>
          </cell>
          <cell r="F6781">
            <v>18150.287999999997</v>
          </cell>
        </row>
        <row r="6782">
          <cell r="A6782">
            <v>0</v>
          </cell>
          <cell r="B6782" t="str">
            <v xml:space="preserve">A.I.U </v>
          </cell>
          <cell r="C6782">
            <v>0</v>
          </cell>
          <cell r="D6782">
            <v>0</v>
          </cell>
          <cell r="E6782">
            <v>0</v>
          </cell>
          <cell r="F6782">
            <v>0</v>
          </cell>
        </row>
        <row r="6783">
          <cell r="A6783">
            <v>0</v>
          </cell>
          <cell r="B6783" t="str">
            <v>PRECIO UNITARIO (un)</v>
          </cell>
          <cell r="C6783">
            <v>0</v>
          </cell>
          <cell r="D6783">
            <v>0</v>
          </cell>
          <cell r="E6783">
            <v>0</v>
          </cell>
          <cell r="F6783">
            <v>18150</v>
          </cell>
        </row>
        <row r="6784">
          <cell r="A6784">
            <v>0</v>
          </cell>
          <cell r="B6784">
            <v>0</v>
          </cell>
          <cell r="C6784">
            <v>0</v>
          </cell>
          <cell r="D6784">
            <v>0</v>
          </cell>
          <cell r="E6784">
            <v>0</v>
          </cell>
          <cell r="F6784">
            <v>0</v>
          </cell>
        </row>
        <row r="6785">
          <cell r="A6785" t="str">
            <v>6.3.10.6</v>
          </cell>
          <cell r="B6785" t="str">
            <v xml:space="preserve">Tapon PVC-Presión Ø4", Unión soldada </v>
          </cell>
          <cell r="C6785" t="str">
            <v>un</v>
          </cell>
          <cell r="D6785">
            <v>4714</v>
          </cell>
          <cell r="E6785">
            <v>32979</v>
          </cell>
          <cell r="F6785">
            <v>0</v>
          </cell>
        </row>
        <row r="6786">
          <cell r="A6786">
            <v>0</v>
          </cell>
          <cell r="B6786">
            <v>0</v>
          </cell>
          <cell r="C6786">
            <v>0</v>
          </cell>
          <cell r="D6786">
            <v>0</v>
          </cell>
          <cell r="E6786">
            <v>0</v>
          </cell>
          <cell r="F6786">
            <v>0</v>
          </cell>
        </row>
        <row r="6787">
          <cell r="A6787">
            <v>0</v>
          </cell>
          <cell r="B6787" t="str">
            <v xml:space="preserve">Instalacion de Tapon PVC-Presión Ø4", Unión soldada </v>
          </cell>
          <cell r="C6787" t="str">
            <v>un</v>
          </cell>
          <cell r="D6787">
            <v>0</v>
          </cell>
          <cell r="E6787">
            <v>0</v>
          </cell>
          <cell r="F6787">
            <v>0</v>
          </cell>
        </row>
        <row r="6788">
          <cell r="A6788">
            <v>0</v>
          </cell>
          <cell r="B6788" t="str">
            <v>Soldadura liquida (1/4 gal) y limpiador removedor (1/4 gal)</v>
          </cell>
          <cell r="C6788" t="str">
            <v>un</v>
          </cell>
          <cell r="D6788">
            <v>30</v>
          </cell>
          <cell r="E6788">
            <v>112922.51999999999</v>
          </cell>
          <cell r="F6788">
            <v>3764.0839999999998</v>
          </cell>
        </row>
        <row r="6789">
          <cell r="A6789">
            <v>0</v>
          </cell>
          <cell r="B6789" t="str">
            <v xml:space="preserve">Salario Oficial + Ayudante dia con prestaciones </v>
          </cell>
          <cell r="C6789" t="str">
            <v>día</v>
          </cell>
          <cell r="D6789">
            <v>100</v>
          </cell>
          <cell r="E6789">
            <v>90422.639999999985</v>
          </cell>
          <cell r="F6789">
            <v>904.2263999999999</v>
          </cell>
        </row>
        <row r="6790">
          <cell r="A6790">
            <v>0</v>
          </cell>
          <cell r="B6790" t="str">
            <v>Herramienta menor (5% M.O.)</v>
          </cell>
          <cell r="C6790" t="str">
            <v>gl</v>
          </cell>
          <cell r="D6790">
            <v>0.05</v>
          </cell>
          <cell r="E6790">
            <v>904.2263999999999</v>
          </cell>
          <cell r="F6790">
            <v>45.211320000000001</v>
          </cell>
        </row>
        <row r="6791">
          <cell r="A6791">
            <v>0</v>
          </cell>
          <cell r="B6791" t="str">
            <v>Costo directo</v>
          </cell>
          <cell r="C6791">
            <v>0</v>
          </cell>
          <cell r="D6791">
            <v>0</v>
          </cell>
          <cell r="E6791">
            <v>0</v>
          </cell>
          <cell r="F6791">
            <v>4713.5217199999997</v>
          </cell>
        </row>
        <row r="6792">
          <cell r="A6792">
            <v>0</v>
          </cell>
          <cell r="B6792" t="str">
            <v xml:space="preserve">A.I.U </v>
          </cell>
          <cell r="C6792">
            <v>0</v>
          </cell>
          <cell r="D6792">
            <v>0</v>
          </cell>
          <cell r="E6792">
            <v>0</v>
          </cell>
          <cell r="F6792">
            <v>0</v>
          </cell>
        </row>
        <row r="6793">
          <cell r="A6793">
            <v>0</v>
          </cell>
          <cell r="B6793" t="str">
            <v>PRECIO UNITARIO (un)</v>
          </cell>
          <cell r="C6793">
            <v>0</v>
          </cell>
          <cell r="D6793">
            <v>0</v>
          </cell>
          <cell r="E6793">
            <v>0</v>
          </cell>
          <cell r="F6793">
            <v>4714</v>
          </cell>
        </row>
        <row r="6794">
          <cell r="A6794">
            <v>0</v>
          </cell>
          <cell r="B6794">
            <v>0</v>
          </cell>
          <cell r="C6794">
            <v>0</v>
          </cell>
          <cell r="D6794">
            <v>0</v>
          </cell>
          <cell r="E6794">
            <v>0</v>
          </cell>
          <cell r="F6794">
            <v>0</v>
          </cell>
        </row>
        <row r="6795">
          <cell r="A6795">
            <v>0</v>
          </cell>
          <cell r="B6795" t="str">
            <v xml:space="preserve">Suministro de Tapon PVC-Presión Ø4", Unión soldada </v>
          </cell>
          <cell r="C6795" t="str">
            <v>un</v>
          </cell>
          <cell r="D6795">
            <v>0</v>
          </cell>
          <cell r="E6795">
            <v>0</v>
          </cell>
          <cell r="F6795">
            <v>0</v>
          </cell>
        </row>
        <row r="6796">
          <cell r="A6796">
            <v>0</v>
          </cell>
          <cell r="B6796" t="str">
            <v>Tapon PVC-Presión Ø4"</v>
          </cell>
          <cell r="C6796" t="str">
            <v>un</v>
          </cell>
          <cell r="D6796">
            <v>1</v>
          </cell>
          <cell r="E6796">
            <v>31710.92</v>
          </cell>
          <cell r="F6796">
            <v>31710.92</v>
          </cell>
        </row>
        <row r="6797">
          <cell r="A6797">
            <v>0</v>
          </cell>
          <cell r="B6797" t="str">
            <v xml:space="preserve">Transporte </v>
          </cell>
          <cell r="C6797" t="str">
            <v>un</v>
          </cell>
          <cell r="D6797">
            <v>1</v>
          </cell>
          <cell r="E6797">
            <v>1268.4367999999999</v>
          </cell>
          <cell r="F6797">
            <v>1268.4367999999999</v>
          </cell>
        </row>
        <row r="6798">
          <cell r="A6798">
            <v>0</v>
          </cell>
          <cell r="B6798" t="str">
            <v>Costo directo</v>
          </cell>
          <cell r="C6798">
            <v>0</v>
          </cell>
          <cell r="D6798">
            <v>0</v>
          </cell>
          <cell r="E6798">
            <v>0</v>
          </cell>
          <cell r="F6798">
            <v>32979.356800000001</v>
          </cell>
        </row>
        <row r="6799">
          <cell r="A6799">
            <v>0</v>
          </cell>
          <cell r="B6799" t="str">
            <v xml:space="preserve">A.I.U </v>
          </cell>
          <cell r="C6799">
            <v>0</v>
          </cell>
          <cell r="D6799">
            <v>0</v>
          </cell>
          <cell r="E6799">
            <v>0</v>
          </cell>
          <cell r="F6799">
            <v>0</v>
          </cell>
        </row>
        <row r="6800">
          <cell r="A6800">
            <v>0</v>
          </cell>
          <cell r="B6800" t="str">
            <v>PRECIO UNITARIO (un)</v>
          </cell>
          <cell r="C6800">
            <v>0</v>
          </cell>
          <cell r="D6800">
            <v>0</v>
          </cell>
          <cell r="E6800">
            <v>0</v>
          </cell>
          <cell r="F6800">
            <v>32979</v>
          </cell>
        </row>
        <row r="6801">
          <cell r="A6801">
            <v>0</v>
          </cell>
          <cell r="B6801">
            <v>0</v>
          </cell>
          <cell r="C6801">
            <v>0</v>
          </cell>
          <cell r="D6801">
            <v>0</v>
          </cell>
          <cell r="E6801">
            <v>0</v>
          </cell>
          <cell r="F6801">
            <v>0</v>
          </cell>
        </row>
        <row r="6802">
          <cell r="A6802" t="str">
            <v>6.3.11</v>
          </cell>
          <cell r="B6802" t="str">
            <v xml:space="preserve">Adaptadores Macho en PVC-Presión, unión soldada  </v>
          </cell>
          <cell r="C6802">
            <v>0</v>
          </cell>
          <cell r="D6802">
            <v>0</v>
          </cell>
          <cell r="E6802">
            <v>0</v>
          </cell>
          <cell r="F6802">
            <v>0</v>
          </cell>
        </row>
        <row r="6803">
          <cell r="A6803">
            <v>0</v>
          </cell>
          <cell r="B6803">
            <v>0</v>
          </cell>
          <cell r="C6803">
            <v>0</v>
          </cell>
          <cell r="D6803">
            <v>0</v>
          </cell>
          <cell r="E6803">
            <v>0</v>
          </cell>
          <cell r="F6803">
            <v>0</v>
          </cell>
        </row>
        <row r="6804">
          <cell r="A6804" t="str">
            <v>6.3.11.1</v>
          </cell>
          <cell r="B6804" t="str">
            <v xml:space="preserve">Adaptadores Macho en PVC-Presión Ø1/2", unión soldada  </v>
          </cell>
          <cell r="C6804" t="str">
            <v>un</v>
          </cell>
          <cell r="D6804">
            <v>1451</v>
          </cell>
          <cell r="E6804">
            <v>302</v>
          </cell>
          <cell r="F6804">
            <v>0</v>
          </cell>
        </row>
        <row r="6805">
          <cell r="A6805">
            <v>0</v>
          </cell>
          <cell r="B6805">
            <v>0</v>
          </cell>
          <cell r="C6805">
            <v>0</v>
          </cell>
          <cell r="D6805">
            <v>0</v>
          </cell>
          <cell r="E6805">
            <v>0</v>
          </cell>
          <cell r="F6805">
            <v>0</v>
          </cell>
        </row>
        <row r="6806">
          <cell r="A6806">
            <v>0</v>
          </cell>
          <cell r="B6806" t="str">
            <v xml:space="preserve">Instalación de Adaptadores Macho en PVC-Presión Ø1/2", unión soldada  </v>
          </cell>
          <cell r="C6806">
            <v>0</v>
          </cell>
          <cell r="D6806">
            <v>0</v>
          </cell>
          <cell r="E6806">
            <v>0</v>
          </cell>
          <cell r="F6806">
            <v>0</v>
          </cell>
        </row>
        <row r="6807">
          <cell r="A6807">
            <v>0</v>
          </cell>
          <cell r="B6807" t="str">
            <v>Soldadura liquida (1/4 gal) y limpiador removedor (1/4 gal)</v>
          </cell>
          <cell r="C6807" t="str">
            <v>un</v>
          </cell>
          <cell r="D6807">
            <v>225</v>
          </cell>
          <cell r="E6807">
            <v>112922.51999999999</v>
          </cell>
          <cell r="F6807">
            <v>501.87786666666665</v>
          </cell>
        </row>
        <row r="6808">
          <cell r="A6808">
            <v>0</v>
          </cell>
          <cell r="B6808" t="str">
            <v xml:space="preserve">Salario Oficial + Ayudante dia con prestaciones </v>
          </cell>
          <cell r="C6808" t="str">
            <v>día</v>
          </cell>
          <cell r="D6808">
            <v>100</v>
          </cell>
          <cell r="E6808">
            <v>90422.639999999985</v>
          </cell>
          <cell r="F6808">
            <v>904.2263999999999</v>
          </cell>
        </row>
        <row r="6809">
          <cell r="A6809">
            <v>0</v>
          </cell>
          <cell r="B6809" t="str">
            <v>Herramienta menor (5% M.O.)</v>
          </cell>
          <cell r="C6809" t="str">
            <v>gl</v>
          </cell>
          <cell r="D6809">
            <v>0.05</v>
          </cell>
          <cell r="E6809">
            <v>904.2263999999999</v>
          </cell>
          <cell r="F6809">
            <v>45.211320000000001</v>
          </cell>
        </row>
        <row r="6810">
          <cell r="A6810">
            <v>0</v>
          </cell>
          <cell r="B6810" t="str">
            <v>Costo directo</v>
          </cell>
          <cell r="C6810">
            <v>0</v>
          </cell>
          <cell r="D6810">
            <v>0</v>
          </cell>
          <cell r="E6810">
            <v>0</v>
          </cell>
          <cell r="F6810">
            <v>1451.3155866666666</v>
          </cell>
        </row>
        <row r="6811">
          <cell r="A6811">
            <v>0</v>
          </cell>
          <cell r="B6811" t="str">
            <v xml:space="preserve">A.I.U </v>
          </cell>
          <cell r="C6811">
            <v>0</v>
          </cell>
          <cell r="D6811">
            <v>0</v>
          </cell>
          <cell r="E6811">
            <v>0</v>
          </cell>
          <cell r="F6811">
            <v>0</v>
          </cell>
        </row>
        <row r="6812">
          <cell r="A6812">
            <v>0</v>
          </cell>
          <cell r="B6812" t="str">
            <v>PRECIO UNITARIO (un)</v>
          </cell>
          <cell r="C6812">
            <v>0</v>
          </cell>
          <cell r="D6812">
            <v>0</v>
          </cell>
          <cell r="E6812">
            <v>0</v>
          </cell>
          <cell r="F6812">
            <v>1451</v>
          </cell>
        </row>
        <row r="6813">
          <cell r="A6813">
            <v>0</v>
          </cell>
          <cell r="B6813">
            <v>0</v>
          </cell>
          <cell r="C6813">
            <v>0</v>
          </cell>
          <cell r="D6813">
            <v>0</v>
          </cell>
          <cell r="E6813">
            <v>0</v>
          </cell>
          <cell r="F6813">
            <v>0</v>
          </cell>
        </row>
        <row r="6814">
          <cell r="A6814">
            <v>0</v>
          </cell>
          <cell r="B6814" t="str">
            <v xml:space="preserve">Suministro de Adaptadores Macho en PVC-Presión Ø1/2", unión soldada  </v>
          </cell>
          <cell r="C6814">
            <v>0</v>
          </cell>
          <cell r="D6814">
            <v>0</v>
          </cell>
          <cell r="E6814">
            <v>0</v>
          </cell>
          <cell r="F6814">
            <v>0</v>
          </cell>
        </row>
        <row r="6815">
          <cell r="A6815">
            <v>0</v>
          </cell>
          <cell r="B6815" t="str">
            <v>Adaptadores Macho en PVC-Presión Ø1/2"</v>
          </cell>
          <cell r="C6815" t="str">
            <v>un</v>
          </cell>
          <cell r="D6815">
            <v>1</v>
          </cell>
          <cell r="E6815">
            <v>329.44</v>
          </cell>
          <cell r="F6815">
            <v>290</v>
          </cell>
        </row>
        <row r="6816">
          <cell r="A6816">
            <v>0</v>
          </cell>
          <cell r="B6816" t="str">
            <v xml:space="preserve">Transporte </v>
          </cell>
          <cell r="C6816" t="str">
            <v>un</v>
          </cell>
          <cell r="D6816">
            <v>1</v>
          </cell>
          <cell r="E6816">
            <v>11.6</v>
          </cell>
          <cell r="F6816">
            <v>11.6</v>
          </cell>
        </row>
        <row r="6817">
          <cell r="A6817">
            <v>0</v>
          </cell>
          <cell r="B6817" t="str">
            <v>Costo directo</v>
          </cell>
          <cell r="C6817">
            <v>0</v>
          </cell>
          <cell r="D6817">
            <v>0</v>
          </cell>
          <cell r="E6817">
            <v>0</v>
          </cell>
          <cell r="F6817">
            <v>301.60000000000002</v>
          </cell>
        </row>
        <row r="6818">
          <cell r="A6818">
            <v>0</v>
          </cell>
          <cell r="B6818" t="str">
            <v xml:space="preserve">A.I.U </v>
          </cell>
          <cell r="C6818">
            <v>0</v>
          </cell>
          <cell r="D6818">
            <v>0</v>
          </cell>
          <cell r="E6818">
            <v>0</v>
          </cell>
          <cell r="F6818">
            <v>0</v>
          </cell>
        </row>
        <row r="6819">
          <cell r="A6819">
            <v>0</v>
          </cell>
          <cell r="B6819" t="str">
            <v>PRECIO UNITARIO (un)</v>
          </cell>
          <cell r="C6819">
            <v>0</v>
          </cell>
          <cell r="D6819">
            <v>0</v>
          </cell>
          <cell r="E6819">
            <v>0</v>
          </cell>
          <cell r="F6819">
            <v>302</v>
          </cell>
        </row>
        <row r="6820">
          <cell r="A6820">
            <v>0</v>
          </cell>
          <cell r="B6820">
            <v>0</v>
          </cell>
          <cell r="C6820">
            <v>0</v>
          </cell>
          <cell r="D6820">
            <v>0</v>
          </cell>
          <cell r="E6820">
            <v>0</v>
          </cell>
          <cell r="F6820">
            <v>0</v>
          </cell>
        </row>
        <row r="6821">
          <cell r="A6821" t="str">
            <v>6.3.11.3</v>
          </cell>
          <cell r="B6821" t="str">
            <v xml:space="preserve">Adaptadores Macho en PVC-Presión Ø1", unión soldada  </v>
          </cell>
          <cell r="C6821" t="str">
            <v>un</v>
          </cell>
          <cell r="D6821">
            <v>1577</v>
          </cell>
          <cell r="E6821">
            <v>1298</v>
          </cell>
          <cell r="F6821">
            <v>0</v>
          </cell>
        </row>
        <row r="6822">
          <cell r="A6822">
            <v>0</v>
          </cell>
          <cell r="B6822">
            <v>0</v>
          </cell>
          <cell r="C6822">
            <v>0</v>
          </cell>
          <cell r="D6822">
            <v>0</v>
          </cell>
          <cell r="E6822">
            <v>0</v>
          </cell>
          <cell r="F6822">
            <v>0</v>
          </cell>
        </row>
        <row r="6823">
          <cell r="A6823">
            <v>0</v>
          </cell>
          <cell r="B6823" t="str">
            <v xml:space="preserve">Instalación de Adaptadores Macho en PVC-Presión Ø1", unión soldada  </v>
          </cell>
          <cell r="C6823">
            <v>0</v>
          </cell>
          <cell r="D6823">
            <v>0</v>
          </cell>
          <cell r="E6823">
            <v>0</v>
          </cell>
          <cell r="F6823">
            <v>0</v>
          </cell>
        </row>
        <row r="6824">
          <cell r="A6824">
            <v>0</v>
          </cell>
          <cell r="B6824" t="str">
            <v>Soldadura liquida (1/4 gal) y limpiador removedor (1/4 gal)</v>
          </cell>
          <cell r="C6824" t="str">
            <v>gl</v>
          </cell>
          <cell r="D6824">
            <v>180</v>
          </cell>
          <cell r="E6824">
            <v>112922.51999999999</v>
          </cell>
          <cell r="F6824">
            <v>627.34733333333327</v>
          </cell>
        </row>
        <row r="6825">
          <cell r="A6825">
            <v>0</v>
          </cell>
          <cell r="B6825" t="str">
            <v xml:space="preserve">Salario Oficial + Ayudante dia con prestaciones </v>
          </cell>
          <cell r="C6825" t="str">
            <v>día</v>
          </cell>
          <cell r="D6825">
            <v>100</v>
          </cell>
          <cell r="E6825">
            <v>90422.639999999985</v>
          </cell>
          <cell r="F6825">
            <v>904.2263999999999</v>
          </cell>
        </row>
        <row r="6826">
          <cell r="A6826">
            <v>0</v>
          </cell>
          <cell r="B6826" t="str">
            <v>Herramienta menor (5% M.O.)</v>
          </cell>
          <cell r="C6826" t="str">
            <v>gl</v>
          </cell>
          <cell r="D6826">
            <v>0.05</v>
          </cell>
          <cell r="E6826">
            <v>904.2263999999999</v>
          </cell>
          <cell r="F6826">
            <v>45.211320000000001</v>
          </cell>
        </row>
        <row r="6827">
          <cell r="A6827">
            <v>0</v>
          </cell>
          <cell r="B6827" t="str">
            <v>Costo directo</v>
          </cell>
          <cell r="C6827">
            <v>0</v>
          </cell>
          <cell r="D6827">
            <v>0</v>
          </cell>
          <cell r="E6827">
            <v>0</v>
          </cell>
          <cell r="F6827">
            <v>1576.7850533333331</v>
          </cell>
        </row>
        <row r="6828">
          <cell r="A6828">
            <v>0</v>
          </cell>
          <cell r="B6828" t="str">
            <v xml:space="preserve">A.I.U </v>
          </cell>
          <cell r="C6828">
            <v>0</v>
          </cell>
          <cell r="D6828">
            <v>0</v>
          </cell>
          <cell r="E6828">
            <v>0</v>
          </cell>
          <cell r="F6828">
            <v>0</v>
          </cell>
        </row>
        <row r="6829">
          <cell r="A6829">
            <v>0</v>
          </cell>
          <cell r="B6829" t="str">
            <v>PRECIO UNITARIO (un)</v>
          </cell>
          <cell r="C6829">
            <v>0</v>
          </cell>
          <cell r="D6829">
            <v>0</v>
          </cell>
          <cell r="E6829">
            <v>0</v>
          </cell>
          <cell r="F6829">
            <v>1577</v>
          </cell>
        </row>
        <row r="6830">
          <cell r="A6830">
            <v>0</v>
          </cell>
          <cell r="B6830">
            <v>0</v>
          </cell>
          <cell r="C6830">
            <v>0</v>
          </cell>
          <cell r="D6830">
            <v>0</v>
          </cell>
          <cell r="E6830">
            <v>0</v>
          </cell>
          <cell r="F6830">
            <v>0</v>
          </cell>
        </row>
        <row r="6831">
          <cell r="A6831">
            <v>0</v>
          </cell>
          <cell r="B6831" t="str">
            <v xml:space="preserve">Suministro de Adaptadores Macho en PVC-Presión Ø1", unión soldada  </v>
          </cell>
          <cell r="C6831">
            <v>0</v>
          </cell>
          <cell r="D6831">
            <v>0</v>
          </cell>
          <cell r="E6831">
            <v>0</v>
          </cell>
          <cell r="F6831">
            <v>0</v>
          </cell>
        </row>
        <row r="6832">
          <cell r="A6832">
            <v>0</v>
          </cell>
          <cell r="B6832" t="str">
            <v>Adaptadores Macho en PVC-Presión Ø1"</v>
          </cell>
          <cell r="C6832" t="str">
            <v>un</v>
          </cell>
          <cell r="D6832">
            <v>1</v>
          </cell>
          <cell r="E6832">
            <v>1248.1599999999999</v>
          </cell>
          <cell r="F6832">
            <v>1248.1599999999999</v>
          </cell>
        </row>
        <row r="6833">
          <cell r="A6833">
            <v>0</v>
          </cell>
          <cell r="B6833" t="str">
            <v xml:space="preserve">Transporte </v>
          </cell>
          <cell r="C6833" t="str">
            <v>un</v>
          </cell>
          <cell r="D6833">
            <v>1</v>
          </cell>
          <cell r="E6833">
            <v>49.926399999999994</v>
          </cell>
          <cell r="F6833">
            <v>49.926399999999994</v>
          </cell>
        </row>
        <row r="6834">
          <cell r="A6834">
            <v>0</v>
          </cell>
          <cell r="B6834" t="str">
            <v>Costo directo</v>
          </cell>
          <cell r="C6834">
            <v>0</v>
          </cell>
          <cell r="D6834">
            <v>0</v>
          </cell>
          <cell r="E6834">
            <v>0</v>
          </cell>
          <cell r="F6834">
            <v>1298.0863999999999</v>
          </cell>
        </row>
        <row r="6835">
          <cell r="A6835">
            <v>0</v>
          </cell>
          <cell r="B6835" t="str">
            <v xml:space="preserve">A.I.U </v>
          </cell>
          <cell r="C6835">
            <v>0</v>
          </cell>
          <cell r="D6835">
            <v>0</v>
          </cell>
          <cell r="E6835">
            <v>0</v>
          </cell>
          <cell r="F6835">
            <v>0</v>
          </cell>
        </row>
        <row r="6836">
          <cell r="A6836">
            <v>0</v>
          </cell>
          <cell r="B6836" t="str">
            <v>PRECIO UNITARIO (un)</v>
          </cell>
          <cell r="C6836">
            <v>0</v>
          </cell>
          <cell r="D6836">
            <v>0</v>
          </cell>
          <cell r="E6836">
            <v>0</v>
          </cell>
          <cell r="F6836">
            <v>1298</v>
          </cell>
        </row>
        <row r="6837">
          <cell r="A6837">
            <v>0</v>
          </cell>
          <cell r="B6837">
            <v>0</v>
          </cell>
          <cell r="C6837">
            <v>0</v>
          </cell>
          <cell r="D6837">
            <v>0</v>
          </cell>
          <cell r="E6837">
            <v>0</v>
          </cell>
          <cell r="F6837">
            <v>0</v>
          </cell>
        </row>
        <row r="6838">
          <cell r="A6838" t="str">
            <v>6.3.11.4</v>
          </cell>
          <cell r="B6838" t="str">
            <v xml:space="preserve">Adaptadores Macho en PVC-Presión Ø2", unión soldada  </v>
          </cell>
          <cell r="C6838" t="str">
            <v>un</v>
          </cell>
          <cell r="D6838">
            <v>2204</v>
          </cell>
          <cell r="E6838">
            <v>4570</v>
          </cell>
          <cell r="F6838">
            <v>0</v>
          </cell>
        </row>
        <row r="6839">
          <cell r="A6839">
            <v>0</v>
          </cell>
          <cell r="B6839">
            <v>0</v>
          </cell>
          <cell r="C6839">
            <v>0</v>
          </cell>
          <cell r="D6839">
            <v>0</v>
          </cell>
          <cell r="E6839">
            <v>0</v>
          </cell>
          <cell r="F6839">
            <v>0</v>
          </cell>
        </row>
        <row r="6840">
          <cell r="A6840">
            <v>0</v>
          </cell>
          <cell r="B6840" t="str">
            <v xml:space="preserve">Instalación de Adaptadores Macho en PVC-Presión Ø2", unión soldada  </v>
          </cell>
          <cell r="C6840">
            <v>0</v>
          </cell>
          <cell r="D6840">
            <v>0</v>
          </cell>
          <cell r="E6840">
            <v>0</v>
          </cell>
          <cell r="F6840">
            <v>0</v>
          </cell>
        </row>
        <row r="6841">
          <cell r="A6841">
            <v>0</v>
          </cell>
          <cell r="B6841" t="str">
            <v>Soldadura liquida (1/4 gal) y limpiador removedor (1/4 gal)</v>
          </cell>
          <cell r="C6841" t="str">
            <v>gl</v>
          </cell>
          <cell r="D6841">
            <v>90</v>
          </cell>
          <cell r="E6841">
            <v>112922.51999999999</v>
          </cell>
          <cell r="F6841">
            <v>1254.6946666666665</v>
          </cell>
        </row>
        <row r="6842">
          <cell r="A6842">
            <v>0</v>
          </cell>
          <cell r="B6842" t="str">
            <v xml:space="preserve">Salario Oficial + Ayudante dia con prestaciones </v>
          </cell>
          <cell r="C6842" t="str">
            <v>día</v>
          </cell>
          <cell r="D6842">
            <v>100</v>
          </cell>
          <cell r="E6842">
            <v>90422.639999999985</v>
          </cell>
          <cell r="F6842">
            <v>904.2263999999999</v>
          </cell>
        </row>
        <row r="6843">
          <cell r="A6843">
            <v>0</v>
          </cell>
          <cell r="B6843" t="str">
            <v>Herramienta menor (5% M.O.)</v>
          </cell>
          <cell r="C6843" t="str">
            <v>gl</v>
          </cell>
          <cell r="D6843">
            <v>0.05</v>
          </cell>
          <cell r="E6843">
            <v>904.2263999999999</v>
          </cell>
          <cell r="F6843">
            <v>45.211320000000001</v>
          </cell>
        </row>
        <row r="6844">
          <cell r="A6844">
            <v>0</v>
          </cell>
          <cell r="B6844" t="str">
            <v>Costo directo</v>
          </cell>
          <cell r="C6844">
            <v>0</v>
          </cell>
          <cell r="D6844">
            <v>0</v>
          </cell>
          <cell r="E6844">
            <v>0</v>
          </cell>
          <cell r="F6844">
            <v>2204.1323866666662</v>
          </cell>
        </row>
        <row r="6845">
          <cell r="A6845">
            <v>0</v>
          </cell>
          <cell r="B6845" t="str">
            <v xml:space="preserve">A.I.U </v>
          </cell>
          <cell r="C6845">
            <v>0</v>
          </cell>
          <cell r="D6845">
            <v>0</v>
          </cell>
          <cell r="E6845">
            <v>0</v>
          </cell>
          <cell r="F6845" t="str">
            <v>,</v>
          </cell>
        </row>
        <row r="6846">
          <cell r="A6846">
            <v>0</v>
          </cell>
          <cell r="B6846" t="str">
            <v>PRECIO UNITARIO (un)</v>
          </cell>
          <cell r="C6846">
            <v>0</v>
          </cell>
          <cell r="D6846">
            <v>0</v>
          </cell>
          <cell r="E6846">
            <v>0</v>
          </cell>
          <cell r="F6846">
            <v>2204</v>
          </cell>
        </row>
        <row r="6847">
          <cell r="A6847">
            <v>0</v>
          </cell>
          <cell r="B6847">
            <v>0</v>
          </cell>
          <cell r="C6847">
            <v>0</v>
          </cell>
          <cell r="D6847">
            <v>0</v>
          </cell>
          <cell r="E6847">
            <v>0</v>
          </cell>
          <cell r="F6847">
            <v>0</v>
          </cell>
        </row>
        <row r="6848">
          <cell r="A6848">
            <v>0</v>
          </cell>
          <cell r="B6848" t="str">
            <v xml:space="preserve">Suministro de Adaptadores Macho en PVC-Presión Ø2", unión soldada  </v>
          </cell>
          <cell r="C6848">
            <v>0</v>
          </cell>
          <cell r="D6848">
            <v>0</v>
          </cell>
          <cell r="E6848">
            <v>0</v>
          </cell>
          <cell r="F6848">
            <v>0</v>
          </cell>
        </row>
        <row r="6849">
          <cell r="A6849">
            <v>0</v>
          </cell>
          <cell r="B6849" t="str">
            <v xml:space="preserve">Adaptadores Macho en PVC-Presión Ø2", unión soldada  </v>
          </cell>
          <cell r="C6849" t="str">
            <v>un</v>
          </cell>
          <cell r="D6849">
            <v>1</v>
          </cell>
          <cell r="E6849">
            <v>4394.08</v>
          </cell>
          <cell r="F6849">
            <v>4394.08</v>
          </cell>
        </row>
        <row r="6850">
          <cell r="A6850">
            <v>0</v>
          </cell>
          <cell r="B6850" t="str">
            <v xml:space="preserve">Transporte </v>
          </cell>
          <cell r="C6850" t="str">
            <v>un</v>
          </cell>
          <cell r="D6850">
            <v>1</v>
          </cell>
          <cell r="E6850">
            <v>175.76320000000001</v>
          </cell>
          <cell r="F6850">
            <v>175.76320000000001</v>
          </cell>
        </row>
        <row r="6851">
          <cell r="A6851">
            <v>0</v>
          </cell>
          <cell r="B6851" t="str">
            <v>Costo directo</v>
          </cell>
          <cell r="C6851">
            <v>0</v>
          </cell>
          <cell r="D6851">
            <v>0</v>
          </cell>
          <cell r="E6851">
            <v>0</v>
          </cell>
          <cell r="F6851">
            <v>4569.8432000000003</v>
          </cell>
        </row>
        <row r="6852">
          <cell r="A6852">
            <v>0</v>
          </cell>
          <cell r="B6852" t="str">
            <v xml:space="preserve">A.I.U </v>
          </cell>
          <cell r="C6852">
            <v>0</v>
          </cell>
          <cell r="D6852">
            <v>0</v>
          </cell>
          <cell r="E6852">
            <v>0</v>
          </cell>
          <cell r="F6852">
            <v>0</v>
          </cell>
        </row>
        <row r="6853">
          <cell r="A6853">
            <v>0</v>
          </cell>
          <cell r="B6853" t="str">
            <v>PRECIO UNITARIO (un)</v>
          </cell>
          <cell r="C6853">
            <v>0</v>
          </cell>
          <cell r="D6853">
            <v>0</v>
          </cell>
          <cell r="E6853">
            <v>0</v>
          </cell>
          <cell r="F6853">
            <v>4570</v>
          </cell>
        </row>
        <row r="6854">
          <cell r="A6854">
            <v>0</v>
          </cell>
          <cell r="B6854">
            <v>0</v>
          </cell>
          <cell r="C6854">
            <v>0</v>
          </cell>
          <cell r="D6854">
            <v>0</v>
          </cell>
          <cell r="E6854">
            <v>0</v>
          </cell>
          <cell r="F6854">
            <v>0</v>
          </cell>
        </row>
        <row r="6855">
          <cell r="A6855" t="str">
            <v>6.3.11.5</v>
          </cell>
          <cell r="B6855" t="str">
            <v xml:space="preserve">Adaptadores Macho en PVC-Presión Ø3", unión soldada  </v>
          </cell>
          <cell r="C6855" t="str">
            <v>un</v>
          </cell>
          <cell r="D6855">
            <v>3459</v>
          </cell>
          <cell r="E6855">
            <v>17965</v>
          </cell>
          <cell r="F6855">
            <v>0</v>
          </cell>
        </row>
        <row r="6856">
          <cell r="A6856">
            <v>0</v>
          </cell>
          <cell r="B6856">
            <v>0</v>
          </cell>
          <cell r="C6856">
            <v>0</v>
          </cell>
          <cell r="D6856">
            <v>0</v>
          </cell>
          <cell r="E6856">
            <v>0</v>
          </cell>
          <cell r="F6856">
            <v>0</v>
          </cell>
        </row>
        <row r="6857">
          <cell r="A6857">
            <v>0</v>
          </cell>
          <cell r="B6857" t="str">
            <v xml:space="preserve">Instalación de Adaptadores Macho en PVC-Presión Ø3", unión soldada   </v>
          </cell>
          <cell r="C6857">
            <v>0</v>
          </cell>
          <cell r="D6857">
            <v>0</v>
          </cell>
          <cell r="E6857">
            <v>0</v>
          </cell>
          <cell r="F6857">
            <v>0</v>
          </cell>
        </row>
        <row r="6858">
          <cell r="A6858">
            <v>0</v>
          </cell>
          <cell r="B6858" t="str">
            <v>Soldadura liquida (1/4 gal) y limpiador removedor (1/4 gal)</v>
          </cell>
          <cell r="C6858" t="str">
            <v>gl</v>
          </cell>
          <cell r="D6858">
            <v>45</v>
          </cell>
          <cell r="E6858">
            <v>112922.51999999999</v>
          </cell>
          <cell r="F6858">
            <v>2509.3893333333331</v>
          </cell>
        </row>
        <row r="6859">
          <cell r="A6859">
            <v>0</v>
          </cell>
          <cell r="B6859" t="str">
            <v xml:space="preserve">Salario Oficial + Ayudante dia con prestaciones </v>
          </cell>
          <cell r="C6859" t="str">
            <v>día</v>
          </cell>
          <cell r="D6859">
            <v>100</v>
          </cell>
          <cell r="E6859">
            <v>90422.639999999985</v>
          </cell>
          <cell r="F6859">
            <v>904.2263999999999</v>
          </cell>
        </row>
        <row r="6860">
          <cell r="A6860">
            <v>0</v>
          </cell>
          <cell r="B6860" t="str">
            <v>Herramienta menor (5% M.O.)</v>
          </cell>
          <cell r="C6860" t="str">
            <v>gl</v>
          </cell>
          <cell r="D6860">
            <v>0.05</v>
          </cell>
          <cell r="E6860">
            <v>904.2263999999999</v>
          </cell>
          <cell r="F6860">
            <v>45.211320000000001</v>
          </cell>
        </row>
        <row r="6861">
          <cell r="A6861">
            <v>0</v>
          </cell>
          <cell r="B6861" t="str">
            <v>Costo directo</v>
          </cell>
          <cell r="C6861">
            <v>0</v>
          </cell>
          <cell r="D6861">
            <v>0</v>
          </cell>
          <cell r="E6861">
            <v>0</v>
          </cell>
          <cell r="F6861">
            <v>3458.827053333333</v>
          </cell>
        </row>
        <row r="6862">
          <cell r="A6862">
            <v>0</v>
          </cell>
          <cell r="B6862" t="str">
            <v xml:space="preserve">A.I.U </v>
          </cell>
          <cell r="C6862">
            <v>0</v>
          </cell>
          <cell r="D6862">
            <v>0</v>
          </cell>
          <cell r="E6862">
            <v>0</v>
          </cell>
          <cell r="F6862">
            <v>0</v>
          </cell>
        </row>
        <row r="6863">
          <cell r="A6863">
            <v>0</v>
          </cell>
          <cell r="B6863" t="str">
            <v>PRECIO UNITARIO (un)</v>
          </cell>
          <cell r="C6863">
            <v>0</v>
          </cell>
          <cell r="D6863">
            <v>0</v>
          </cell>
          <cell r="E6863">
            <v>0</v>
          </cell>
          <cell r="F6863">
            <v>3459</v>
          </cell>
        </row>
        <row r="6864">
          <cell r="A6864">
            <v>0</v>
          </cell>
          <cell r="B6864">
            <v>0</v>
          </cell>
          <cell r="C6864">
            <v>0</v>
          </cell>
          <cell r="D6864">
            <v>0</v>
          </cell>
          <cell r="E6864">
            <v>0</v>
          </cell>
          <cell r="F6864">
            <v>0</v>
          </cell>
        </row>
        <row r="6865">
          <cell r="A6865">
            <v>0</v>
          </cell>
          <cell r="B6865" t="str">
            <v xml:space="preserve">Suministro de Adaptadores Macho en PVC-Presión Ø3", unión soldada  </v>
          </cell>
          <cell r="C6865">
            <v>0</v>
          </cell>
          <cell r="D6865">
            <v>0</v>
          </cell>
          <cell r="E6865">
            <v>0</v>
          </cell>
          <cell r="F6865">
            <v>0</v>
          </cell>
        </row>
        <row r="6866">
          <cell r="A6866">
            <v>0</v>
          </cell>
          <cell r="B6866" t="str">
            <v>Adaptadores Macho en PVC-Presión Ø3"</v>
          </cell>
          <cell r="C6866" t="str">
            <v>un</v>
          </cell>
          <cell r="D6866">
            <v>1</v>
          </cell>
          <cell r="E6866">
            <v>17273.559999999998</v>
          </cell>
          <cell r="F6866">
            <v>17273.559999999998</v>
          </cell>
        </row>
        <row r="6867">
          <cell r="A6867">
            <v>0</v>
          </cell>
          <cell r="B6867" t="str">
            <v xml:space="preserve">Transporte </v>
          </cell>
          <cell r="C6867" t="str">
            <v>un</v>
          </cell>
          <cell r="D6867">
            <v>1</v>
          </cell>
          <cell r="E6867">
            <v>690.94239999999991</v>
          </cell>
          <cell r="F6867">
            <v>690.94239999999991</v>
          </cell>
        </row>
        <row r="6868">
          <cell r="A6868">
            <v>0</v>
          </cell>
          <cell r="B6868" t="str">
            <v>Costo directo</v>
          </cell>
          <cell r="C6868">
            <v>0</v>
          </cell>
          <cell r="D6868">
            <v>0</v>
          </cell>
          <cell r="E6868">
            <v>0</v>
          </cell>
          <cell r="F6868">
            <v>17964.502399999998</v>
          </cell>
        </row>
        <row r="6869">
          <cell r="A6869">
            <v>0</v>
          </cell>
          <cell r="B6869" t="str">
            <v xml:space="preserve">A.I.U </v>
          </cell>
          <cell r="C6869">
            <v>0</v>
          </cell>
          <cell r="D6869">
            <v>0</v>
          </cell>
          <cell r="E6869">
            <v>0</v>
          </cell>
          <cell r="F6869">
            <v>0</v>
          </cell>
        </row>
        <row r="6870">
          <cell r="A6870">
            <v>0</v>
          </cell>
          <cell r="B6870" t="str">
            <v>PRECIO UNITARIO (un)</v>
          </cell>
          <cell r="C6870">
            <v>0</v>
          </cell>
          <cell r="D6870">
            <v>0</v>
          </cell>
          <cell r="E6870">
            <v>0</v>
          </cell>
          <cell r="F6870">
            <v>17965</v>
          </cell>
        </row>
        <row r="6871">
          <cell r="A6871">
            <v>0</v>
          </cell>
          <cell r="B6871">
            <v>0</v>
          </cell>
          <cell r="C6871">
            <v>0</v>
          </cell>
          <cell r="D6871">
            <v>0</v>
          </cell>
          <cell r="E6871">
            <v>0</v>
          </cell>
          <cell r="F6871">
            <v>0</v>
          </cell>
        </row>
        <row r="6872">
          <cell r="A6872" t="str">
            <v>6.3.11.6</v>
          </cell>
          <cell r="B6872" t="str">
            <v xml:space="preserve">Adaptadores Macho en PVC-Presión Ø4", unión soldada  </v>
          </cell>
          <cell r="C6872" t="str">
            <v>un</v>
          </cell>
          <cell r="D6872">
            <v>4714</v>
          </cell>
          <cell r="E6872">
            <v>33047</v>
          </cell>
          <cell r="F6872">
            <v>0</v>
          </cell>
        </row>
        <row r="6873">
          <cell r="A6873">
            <v>0</v>
          </cell>
          <cell r="B6873">
            <v>0</v>
          </cell>
          <cell r="C6873">
            <v>0</v>
          </cell>
          <cell r="D6873">
            <v>0</v>
          </cell>
          <cell r="E6873">
            <v>0</v>
          </cell>
          <cell r="F6873">
            <v>0</v>
          </cell>
        </row>
        <row r="6874">
          <cell r="A6874">
            <v>0</v>
          </cell>
          <cell r="B6874" t="str">
            <v xml:space="preserve">Instalación de Adaptadores Macho en PVC-Presión Ø4", unión soldada  </v>
          </cell>
          <cell r="C6874">
            <v>0</v>
          </cell>
          <cell r="D6874">
            <v>0</v>
          </cell>
          <cell r="E6874">
            <v>0</v>
          </cell>
          <cell r="F6874">
            <v>0</v>
          </cell>
        </row>
        <row r="6875">
          <cell r="A6875">
            <v>0</v>
          </cell>
          <cell r="B6875" t="str">
            <v>Soldadura liquida (1/4 gal) y limpiador removedor (1/4 gal)</v>
          </cell>
          <cell r="C6875" t="str">
            <v>gl</v>
          </cell>
          <cell r="D6875">
            <v>30</v>
          </cell>
          <cell r="E6875">
            <v>112922.51999999999</v>
          </cell>
          <cell r="F6875">
            <v>3764.0839999999998</v>
          </cell>
        </row>
        <row r="6876">
          <cell r="A6876">
            <v>0</v>
          </cell>
          <cell r="B6876" t="str">
            <v xml:space="preserve">Salario Oficial + Ayudante dia con prestaciones </v>
          </cell>
          <cell r="C6876" t="str">
            <v>día</v>
          </cell>
          <cell r="D6876">
            <v>100</v>
          </cell>
          <cell r="E6876">
            <v>90422.639999999985</v>
          </cell>
          <cell r="F6876">
            <v>904.2263999999999</v>
          </cell>
        </row>
        <row r="6877">
          <cell r="A6877">
            <v>0</v>
          </cell>
          <cell r="B6877" t="str">
            <v>Herramienta menor (5% M.O.)</v>
          </cell>
          <cell r="C6877" t="str">
            <v>gl</v>
          </cell>
          <cell r="D6877">
            <v>0.05</v>
          </cell>
          <cell r="E6877">
            <v>904.2263999999999</v>
          </cell>
          <cell r="F6877">
            <v>45.211320000000001</v>
          </cell>
        </row>
        <row r="6878">
          <cell r="A6878">
            <v>0</v>
          </cell>
          <cell r="B6878" t="str">
            <v>Costo directo</v>
          </cell>
          <cell r="C6878">
            <v>0</v>
          </cell>
          <cell r="D6878">
            <v>0</v>
          </cell>
          <cell r="E6878">
            <v>0</v>
          </cell>
          <cell r="F6878">
            <v>4713.5217199999997</v>
          </cell>
        </row>
        <row r="6879">
          <cell r="A6879">
            <v>0</v>
          </cell>
          <cell r="B6879" t="str">
            <v xml:space="preserve">A.I.U </v>
          </cell>
          <cell r="C6879">
            <v>0</v>
          </cell>
          <cell r="D6879">
            <v>0</v>
          </cell>
          <cell r="E6879">
            <v>0</v>
          </cell>
          <cell r="F6879">
            <v>0</v>
          </cell>
        </row>
        <row r="6880">
          <cell r="A6880">
            <v>0</v>
          </cell>
          <cell r="B6880" t="str">
            <v>PRECIO UNITARIO (un)</v>
          </cell>
          <cell r="C6880">
            <v>0</v>
          </cell>
          <cell r="D6880">
            <v>0</v>
          </cell>
          <cell r="E6880">
            <v>0</v>
          </cell>
          <cell r="F6880">
            <v>4714</v>
          </cell>
        </row>
        <row r="6881">
          <cell r="A6881">
            <v>0</v>
          </cell>
          <cell r="B6881">
            <v>0</v>
          </cell>
          <cell r="C6881">
            <v>0</v>
          </cell>
          <cell r="D6881">
            <v>0</v>
          </cell>
          <cell r="E6881">
            <v>0</v>
          </cell>
          <cell r="F6881">
            <v>0</v>
          </cell>
        </row>
        <row r="6882">
          <cell r="A6882">
            <v>0</v>
          </cell>
          <cell r="B6882" t="str">
            <v xml:space="preserve">Suministro de Adaptadores Macho en PVC-Presión Ø4", unión soldada  </v>
          </cell>
          <cell r="C6882">
            <v>0</v>
          </cell>
          <cell r="D6882">
            <v>0</v>
          </cell>
          <cell r="E6882">
            <v>0</v>
          </cell>
          <cell r="F6882">
            <v>0</v>
          </cell>
        </row>
        <row r="6883">
          <cell r="A6883">
            <v>0</v>
          </cell>
          <cell r="B6883" t="str">
            <v>Adaptadores Macho en PVC-Presión Ø4"</v>
          </cell>
          <cell r="C6883" t="str">
            <v>un</v>
          </cell>
          <cell r="D6883">
            <v>1</v>
          </cell>
          <cell r="E6883">
            <v>31775.879999999997</v>
          </cell>
          <cell r="F6883">
            <v>31775.879999999997</v>
          </cell>
        </row>
        <row r="6884">
          <cell r="A6884">
            <v>0</v>
          </cell>
          <cell r="B6884" t="str">
            <v xml:space="preserve">Transporte </v>
          </cell>
          <cell r="C6884" t="str">
            <v>un</v>
          </cell>
          <cell r="D6884">
            <v>1</v>
          </cell>
          <cell r="E6884">
            <v>1271.0352</v>
          </cell>
          <cell r="F6884">
            <v>1271.0352</v>
          </cell>
        </row>
        <row r="6885">
          <cell r="A6885">
            <v>0</v>
          </cell>
          <cell r="B6885" t="str">
            <v>Costo directo</v>
          </cell>
          <cell r="C6885">
            <v>0</v>
          </cell>
          <cell r="D6885">
            <v>0</v>
          </cell>
          <cell r="E6885">
            <v>0</v>
          </cell>
          <cell r="F6885">
            <v>33046.915199999996</v>
          </cell>
        </row>
        <row r="6886">
          <cell r="A6886">
            <v>0</v>
          </cell>
          <cell r="B6886" t="str">
            <v xml:space="preserve">A.I.U </v>
          </cell>
          <cell r="C6886">
            <v>0</v>
          </cell>
          <cell r="D6886">
            <v>0</v>
          </cell>
          <cell r="E6886">
            <v>0</v>
          </cell>
          <cell r="F6886">
            <v>0</v>
          </cell>
        </row>
        <row r="6887">
          <cell r="A6887">
            <v>0</v>
          </cell>
          <cell r="B6887" t="str">
            <v>PRECIO UNITARIO (un)</v>
          </cell>
          <cell r="C6887">
            <v>0</v>
          </cell>
          <cell r="D6887">
            <v>0</v>
          </cell>
          <cell r="E6887">
            <v>0</v>
          </cell>
          <cell r="F6887">
            <v>33047</v>
          </cell>
        </row>
        <row r="6888">
          <cell r="A6888">
            <v>0</v>
          </cell>
          <cell r="B6888">
            <v>0</v>
          </cell>
          <cell r="C6888">
            <v>0</v>
          </cell>
          <cell r="D6888">
            <v>0</v>
          </cell>
          <cell r="E6888">
            <v>0</v>
          </cell>
          <cell r="F6888">
            <v>0</v>
          </cell>
        </row>
        <row r="6889">
          <cell r="A6889" t="str">
            <v>6.3.11.9</v>
          </cell>
          <cell r="B6889" t="str">
            <v xml:space="preserve">Adaptadores Macho en PVC-Presión Ø1 1/2", unión soldada  </v>
          </cell>
          <cell r="C6889" t="str">
            <v>un</v>
          </cell>
          <cell r="D6889">
            <v>1577</v>
          </cell>
          <cell r="E6889">
            <v>3199</v>
          </cell>
          <cell r="F6889">
            <v>0</v>
          </cell>
        </row>
        <row r="6890">
          <cell r="A6890">
            <v>0</v>
          </cell>
          <cell r="B6890">
            <v>0</v>
          </cell>
          <cell r="C6890">
            <v>0</v>
          </cell>
          <cell r="D6890">
            <v>0</v>
          </cell>
          <cell r="E6890">
            <v>0</v>
          </cell>
          <cell r="F6890">
            <v>0</v>
          </cell>
        </row>
        <row r="6891">
          <cell r="A6891">
            <v>0</v>
          </cell>
          <cell r="B6891" t="str">
            <v xml:space="preserve">Instalación de Adaptadores Macho en PVC-Presión Ø1 1/2", unión soldada  </v>
          </cell>
          <cell r="C6891">
            <v>0</v>
          </cell>
          <cell r="D6891">
            <v>0</v>
          </cell>
          <cell r="E6891">
            <v>0</v>
          </cell>
          <cell r="F6891">
            <v>0</v>
          </cell>
        </row>
        <row r="6892">
          <cell r="A6892">
            <v>0</v>
          </cell>
          <cell r="B6892" t="str">
            <v>Soldadura liquida (1/4 gal) y limpiador removedor (1/4 gal)</v>
          </cell>
          <cell r="C6892" t="str">
            <v>gl</v>
          </cell>
          <cell r="D6892">
            <v>180</v>
          </cell>
          <cell r="E6892">
            <v>112922.51999999999</v>
          </cell>
          <cell r="F6892">
            <v>627.34733333333327</v>
          </cell>
        </row>
        <row r="6893">
          <cell r="A6893">
            <v>0</v>
          </cell>
          <cell r="B6893" t="str">
            <v xml:space="preserve">Salario Oficial + Ayudante dia con prestaciones </v>
          </cell>
          <cell r="C6893" t="str">
            <v>día</v>
          </cell>
          <cell r="D6893">
            <v>100</v>
          </cell>
          <cell r="E6893">
            <v>90422.639999999985</v>
          </cell>
          <cell r="F6893">
            <v>904.2263999999999</v>
          </cell>
        </row>
        <row r="6894">
          <cell r="A6894">
            <v>0</v>
          </cell>
          <cell r="B6894" t="str">
            <v>Herramienta menor (5% M.O.)</v>
          </cell>
          <cell r="C6894" t="str">
            <v>gl</v>
          </cell>
          <cell r="D6894">
            <v>0.05</v>
          </cell>
          <cell r="E6894">
            <v>904.2263999999999</v>
          </cell>
          <cell r="F6894">
            <v>45.211320000000001</v>
          </cell>
        </row>
        <row r="6895">
          <cell r="A6895">
            <v>0</v>
          </cell>
          <cell r="B6895" t="str">
            <v>Costo directo</v>
          </cell>
          <cell r="C6895">
            <v>0</v>
          </cell>
          <cell r="D6895">
            <v>0</v>
          </cell>
          <cell r="E6895">
            <v>0</v>
          </cell>
          <cell r="F6895">
            <v>1576.7850533333331</v>
          </cell>
        </row>
        <row r="6896">
          <cell r="A6896">
            <v>0</v>
          </cell>
          <cell r="B6896" t="str">
            <v xml:space="preserve">A.I.U </v>
          </cell>
          <cell r="C6896">
            <v>0</v>
          </cell>
          <cell r="D6896">
            <v>0</v>
          </cell>
          <cell r="E6896">
            <v>0</v>
          </cell>
          <cell r="F6896">
            <v>0</v>
          </cell>
        </row>
        <row r="6897">
          <cell r="A6897">
            <v>0</v>
          </cell>
          <cell r="B6897" t="str">
            <v>PRECIO UNITARIO (un)</v>
          </cell>
          <cell r="C6897">
            <v>0</v>
          </cell>
          <cell r="D6897">
            <v>0</v>
          </cell>
          <cell r="E6897">
            <v>0</v>
          </cell>
          <cell r="F6897">
            <v>1577</v>
          </cell>
        </row>
        <row r="6898">
          <cell r="A6898">
            <v>0</v>
          </cell>
          <cell r="B6898">
            <v>0</v>
          </cell>
          <cell r="C6898">
            <v>0</v>
          </cell>
          <cell r="D6898">
            <v>0</v>
          </cell>
          <cell r="E6898">
            <v>0</v>
          </cell>
          <cell r="F6898">
            <v>0</v>
          </cell>
        </row>
        <row r="6899">
          <cell r="A6899">
            <v>0</v>
          </cell>
          <cell r="B6899" t="str">
            <v xml:space="preserve">Suministro de Adaptadores Macho en PVC-Presión Ø1 1/2", unión soldada  </v>
          </cell>
          <cell r="C6899">
            <v>0</v>
          </cell>
          <cell r="D6899">
            <v>0</v>
          </cell>
          <cell r="E6899">
            <v>0</v>
          </cell>
          <cell r="F6899">
            <v>0</v>
          </cell>
        </row>
        <row r="6900">
          <cell r="A6900">
            <v>0</v>
          </cell>
          <cell r="B6900" t="str">
            <v>Adaptadores Macho en PVC-Presión Ø1 1/2"</v>
          </cell>
          <cell r="C6900" t="str">
            <v>un</v>
          </cell>
          <cell r="D6900">
            <v>1</v>
          </cell>
          <cell r="E6900">
            <v>3076.3199999999997</v>
          </cell>
          <cell r="F6900">
            <v>3076.3199999999997</v>
          </cell>
        </row>
        <row r="6901">
          <cell r="A6901">
            <v>0</v>
          </cell>
          <cell r="B6901" t="str">
            <v xml:space="preserve">Transporte </v>
          </cell>
          <cell r="C6901" t="str">
            <v>un</v>
          </cell>
          <cell r="D6901">
            <v>1</v>
          </cell>
          <cell r="E6901">
            <v>123.05279999999999</v>
          </cell>
          <cell r="F6901">
            <v>123.05279999999999</v>
          </cell>
        </row>
        <row r="6902">
          <cell r="A6902">
            <v>0</v>
          </cell>
          <cell r="B6902" t="str">
            <v>Costo directo</v>
          </cell>
          <cell r="C6902">
            <v>0</v>
          </cell>
          <cell r="D6902">
            <v>0</v>
          </cell>
          <cell r="E6902">
            <v>0</v>
          </cell>
          <cell r="F6902">
            <v>3199.3727999999996</v>
          </cell>
        </row>
        <row r="6903">
          <cell r="A6903">
            <v>0</v>
          </cell>
          <cell r="B6903" t="str">
            <v xml:space="preserve">A.I.U </v>
          </cell>
          <cell r="C6903">
            <v>0</v>
          </cell>
          <cell r="D6903">
            <v>0</v>
          </cell>
          <cell r="E6903">
            <v>0</v>
          </cell>
          <cell r="F6903">
            <v>0</v>
          </cell>
        </row>
        <row r="6904">
          <cell r="A6904">
            <v>0</v>
          </cell>
          <cell r="B6904" t="str">
            <v>PRECIO UNITARIO (un)</v>
          </cell>
          <cell r="C6904">
            <v>0</v>
          </cell>
          <cell r="D6904">
            <v>0</v>
          </cell>
          <cell r="E6904">
            <v>0</v>
          </cell>
          <cell r="F6904">
            <v>3199</v>
          </cell>
        </row>
        <row r="6905">
          <cell r="A6905">
            <v>0</v>
          </cell>
          <cell r="B6905">
            <v>0</v>
          </cell>
          <cell r="C6905">
            <v>0</v>
          </cell>
          <cell r="D6905">
            <v>0</v>
          </cell>
          <cell r="E6905">
            <v>0</v>
          </cell>
          <cell r="F6905">
            <v>0</v>
          </cell>
        </row>
        <row r="6906">
          <cell r="A6906" t="str">
            <v>6.3.12</v>
          </cell>
          <cell r="B6906" t="str">
            <v>Tubería PVC-Presión RDE 21, Unión Mecánica</v>
          </cell>
          <cell r="C6906">
            <v>0</v>
          </cell>
          <cell r="D6906">
            <v>0</v>
          </cell>
          <cell r="E6906">
            <v>0</v>
          </cell>
          <cell r="F6906">
            <v>0</v>
          </cell>
        </row>
        <row r="6907">
          <cell r="A6907">
            <v>0</v>
          </cell>
          <cell r="B6907">
            <v>0</v>
          </cell>
          <cell r="C6907">
            <v>0</v>
          </cell>
          <cell r="D6907">
            <v>0</v>
          </cell>
          <cell r="E6907">
            <v>0</v>
          </cell>
          <cell r="F6907">
            <v>0</v>
          </cell>
        </row>
        <row r="6908">
          <cell r="A6908" t="str">
            <v>6.3.12.1</v>
          </cell>
          <cell r="B6908" t="str">
            <v xml:space="preserve">Tubería PVC-Presión RDE 21 Ø2", Unión mecánica  </v>
          </cell>
          <cell r="C6908" t="str">
            <v>ml</v>
          </cell>
          <cell r="D6908">
            <v>1342</v>
          </cell>
          <cell r="E6908">
            <v>7674</v>
          </cell>
          <cell r="F6908">
            <v>0</v>
          </cell>
        </row>
        <row r="6909">
          <cell r="A6909">
            <v>0</v>
          </cell>
          <cell r="B6909">
            <v>0</v>
          </cell>
          <cell r="C6909">
            <v>0</v>
          </cell>
          <cell r="D6909">
            <v>0</v>
          </cell>
          <cell r="E6909">
            <v>0</v>
          </cell>
          <cell r="F6909">
            <v>0</v>
          </cell>
        </row>
        <row r="6910">
          <cell r="A6910">
            <v>0</v>
          </cell>
          <cell r="B6910" t="str">
            <v xml:space="preserve">Instalación de Tubería PVC-Presión RDE 21 Ø2", Unión mecánica  </v>
          </cell>
          <cell r="C6910">
            <v>0</v>
          </cell>
          <cell r="D6910">
            <v>0</v>
          </cell>
          <cell r="E6910">
            <v>0</v>
          </cell>
          <cell r="F6910">
            <v>0</v>
          </cell>
        </row>
        <row r="6911">
          <cell r="A6911">
            <v>0</v>
          </cell>
          <cell r="B6911" t="str">
            <v>Lubricante (500 grs)</v>
          </cell>
          <cell r="C6911" t="str">
            <v>gl</v>
          </cell>
          <cell r="D6911">
            <v>200</v>
          </cell>
          <cell r="E6911">
            <v>15195.999999999998</v>
          </cell>
          <cell r="F6911">
            <v>75.97999999999999</v>
          </cell>
        </row>
        <row r="6912">
          <cell r="A6912">
            <v>0</v>
          </cell>
          <cell r="B6912" t="str">
            <v>Salario Oficial + 2 Ayudantes  dia con prestaciones</v>
          </cell>
          <cell r="C6912" t="str">
            <v>día</v>
          </cell>
          <cell r="D6912">
            <v>100</v>
          </cell>
          <cell r="E6912">
            <v>120563.51999999999</v>
          </cell>
          <cell r="F6912">
            <v>1205.6351999999999</v>
          </cell>
        </row>
        <row r="6913">
          <cell r="A6913">
            <v>0</v>
          </cell>
          <cell r="B6913" t="str">
            <v>Herramienta menor (5% M.O.)</v>
          </cell>
          <cell r="C6913" t="str">
            <v>gl</v>
          </cell>
          <cell r="D6913">
            <v>0.05</v>
          </cell>
          <cell r="E6913">
            <v>1205.6351999999999</v>
          </cell>
          <cell r="F6913">
            <v>60.281759999999998</v>
          </cell>
        </row>
        <row r="6914">
          <cell r="A6914">
            <v>0</v>
          </cell>
          <cell r="B6914" t="str">
            <v>Precio directo</v>
          </cell>
          <cell r="C6914">
            <v>0</v>
          </cell>
          <cell r="D6914">
            <v>0</v>
          </cell>
          <cell r="E6914">
            <v>0</v>
          </cell>
          <cell r="F6914">
            <v>1341.89696</v>
          </cell>
        </row>
        <row r="6915">
          <cell r="A6915">
            <v>0</v>
          </cell>
          <cell r="B6915" t="str">
            <v xml:space="preserve">A.I.U </v>
          </cell>
          <cell r="C6915">
            <v>0</v>
          </cell>
          <cell r="D6915">
            <v>0</v>
          </cell>
          <cell r="E6915">
            <v>0</v>
          </cell>
          <cell r="F6915">
            <v>0</v>
          </cell>
        </row>
        <row r="6916">
          <cell r="A6916">
            <v>0</v>
          </cell>
          <cell r="B6916" t="str">
            <v>PRECIO UNITARIO (m)</v>
          </cell>
          <cell r="C6916">
            <v>0</v>
          </cell>
          <cell r="D6916">
            <v>0</v>
          </cell>
          <cell r="E6916">
            <v>0</v>
          </cell>
          <cell r="F6916">
            <v>1342</v>
          </cell>
        </row>
        <row r="6917">
          <cell r="A6917">
            <v>0</v>
          </cell>
          <cell r="B6917">
            <v>0</v>
          </cell>
          <cell r="C6917">
            <v>0</v>
          </cell>
          <cell r="D6917">
            <v>0</v>
          </cell>
          <cell r="E6917">
            <v>0</v>
          </cell>
          <cell r="F6917">
            <v>0</v>
          </cell>
        </row>
        <row r="6918">
          <cell r="A6918">
            <v>0</v>
          </cell>
          <cell r="B6918" t="str">
            <v xml:space="preserve">Suministro de Tubería PVC-Presión RDE 21 Ø2", Unión mecánica  </v>
          </cell>
          <cell r="C6918">
            <v>0</v>
          </cell>
          <cell r="D6918">
            <v>0</v>
          </cell>
          <cell r="E6918">
            <v>0</v>
          </cell>
          <cell r="F6918">
            <v>0</v>
          </cell>
        </row>
        <row r="6919">
          <cell r="A6919">
            <v>0</v>
          </cell>
          <cell r="B6919" t="str">
            <v>Tubería PVC-Presión RDE 21 Ø2"</v>
          </cell>
          <cell r="C6919" t="str">
            <v>ml</v>
          </cell>
          <cell r="D6919">
            <v>1</v>
          </cell>
          <cell r="E6919">
            <v>7378.5666666666666</v>
          </cell>
          <cell r="F6919">
            <v>7378.5666666666666</v>
          </cell>
        </row>
        <row r="6920">
          <cell r="A6920">
            <v>0</v>
          </cell>
          <cell r="B6920" t="str">
            <v xml:space="preserve">Transporte </v>
          </cell>
          <cell r="C6920" t="str">
            <v>ml</v>
          </cell>
          <cell r="D6920">
            <v>1</v>
          </cell>
          <cell r="E6920">
            <v>295.14266666666668</v>
          </cell>
          <cell r="F6920">
            <v>295.14266666666668</v>
          </cell>
        </row>
        <row r="6921">
          <cell r="A6921">
            <v>0</v>
          </cell>
          <cell r="B6921" t="str">
            <v>Precio directo</v>
          </cell>
          <cell r="C6921">
            <v>0</v>
          </cell>
          <cell r="D6921">
            <v>0</v>
          </cell>
          <cell r="E6921">
            <v>0</v>
          </cell>
          <cell r="F6921">
            <v>7673.7093333333332</v>
          </cell>
        </row>
        <row r="6922">
          <cell r="A6922">
            <v>0</v>
          </cell>
          <cell r="B6922" t="str">
            <v xml:space="preserve">A.I.U </v>
          </cell>
          <cell r="C6922">
            <v>0</v>
          </cell>
          <cell r="D6922">
            <v>0</v>
          </cell>
          <cell r="E6922">
            <v>0</v>
          </cell>
          <cell r="F6922">
            <v>0</v>
          </cell>
        </row>
        <row r="6923">
          <cell r="A6923">
            <v>0</v>
          </cell>
          <cell r="B6923" t="str">
            <v>PRECIO UNITARIO (m)</v>
          </cell>
          <cell r="C6923">
            <v>0</v>
          </cell>
          <cell r="D6923">
            <v>0</v>
          </cell>
          <cell r="E6923">
            <v>0</v>
          </cell>
          <cell r="F6923">
            <v>7674</v>
          </cell>
        </row>
        <row r="6924">
          <cell r="A6924">
            <v>0</v>
          </cell>
          <cell r="B6924">
            <v>0</v>
          </cell>
          <cell r="C6924">
            <v>0</v>
          </cell>
          <cell r="D6924">
            <v>0</v>
          </cell>
          <cell r="E6924">
            <v>0</v>
          </cell>
          <cell r="F6924">
            <v>0</v>
          </cell>
        </row>
        <row r="6925">
          <cell r="A6925" t="str">
            <v>6.3.12.2</v>
          </cell>
          <cell r="B6925" t="str">
            <v xml:space="preserve">Tubería PVC-Presión RDE 21 Ø3", Unión mecánica </v>
          </cell>
          <cell r="C6925" t="str">
            <v>ml</v>
          </cell>
          <cell r="D6925">
            <v>1367</v>
          </cell>
          <cell r="E6925">
            <v>16794</v>
          </cell>
          <cell r="F6925">
            <v>0</v>
          </cell>
        </row>
        <row r="6926">
          <cell r="A6926">
            <v>0</v>
          </cell>
          <cell r="B6926">
            <v>0</v>
          </cell>
          <cell r="C6926">
            <v>0</v>
          </cell>
          <cell r="D6926">
            <v>0</v>
          </cell>
          <cell r="E6926">
            <v>0</v>
          </cell>
          <cell r="F6926">
            <v>0</v>
          </cell>
        </row>
        <row r="6927">
          <cell r="A6927">
            <v>0</v>
          </cell>
          <cell r="B6927" t="str">
            <v xml:space="preserve">Instalación deTubería PVC-Presión RDE 21 Ø3", Unión mecánica </v>
          </cell>
          <cell r="C6927">
            <v>0</v>
          </cell>
          <cell r="D6927">
            <v>0</v>
          </cell>
          <cell r="E6927">
            <v>0</v>
          </cell>
          <cell r="F6927">
            <v>0</v>
          </cell>
        </row>
        <row r="6928">
          <cell r="A6928">
            <v>0</v>
          </cell>
          <cell r="B6928" t="str">
            <v>Lubricante (500 grs)</v>
          </cell>
          <cell r="C6928" t="str">
            <v>gl</v>
          </cell>
          <cell r="D6928">
            <v>150</v>
          </cell>
          <cell r="E6928">
            <v>15195.999999999998</v>
          </cell>
          <cell r="F6928">
            <v>101.30666666666666</v>
          </cell>
        </row>
        <row r="6929">
          <cell r="A6929">
            <v>0</v>
          </cell>
          <cell r="B6929" t="str">
            <v>Salario Oficial + 2 Ayudantes  dia con prestaciones</v>
          </cell>
          <cell r="C6929" t="str">
            <v>día</v>
          </cell>
          <cell r="D6929">
            <v>100</v>
          </cell>
          <cell r="E6929">
            <v>120563.51999999999</v>
          </cell>
          <cell r="F6929">
            <v>1205.6351999999999</v>
          </cell>
        </row>
        <row r="6930">
          <cell r="A6930">
            <v>0</v>
          </cell>
          <cell r="B6930" t="str">
            <v>Herramienta menor (5% M.O.)</v>
          </cell>
          <cell r="C6930" t="str">
            <v>gl</v>
          </cell>
          <cell r="D6930">
            <v>0.05</v>
          </cell>
          <cell r="E6930">
            <v>1205.6351999999999</v>
          </cell>
          <cell r="F6930">
            <v>60.281759999999998</v>
          </cell>
        </row>
        <row r="6931">
          <cell r="A6931">
            <v>0</v>
          </cell>
          <cell r="B6931" t="str">
            <v>Precio directo</v>
          </cell>
          <cell r="C6931">
            <v>0</v>
          </cell>
          <cell r="D6931">
            <v>0</v>
          </cell>
          <cell r="E6931">
            <v>0</v>
          </cell>
          <cell r="F6931">
            <v>1367.2236266666666</v>
          </cell>
        </row>
        <row r="6932">
          <cell r="A6932">
            <v>0</v>
          </cell>
          <cell r="B6932" t="str">
            <v xml:space="preserve">A.I.U </v>
          </cell>
          <cell r="C6932">
            <v>0</v>
          </cell>
          <cell r="D6932">
            <v>0</v>
          </cell>
          <cell r="E6932">
            <v>0</v>
          </cell>
          <cell r="F6932">
            <v>0</v>
          </cell>
        </row>
        <row r="6933">
          <cell r="A6933">
            <v>0</v>
          </cell>
          <cell r="B6933" t="str">
            <v>PRECIO UNITARIO (m)</v>
          </cell>
          <cell r="C6933">
            <v>0</v>
          </cell>
          <cell r="D6933">
            <v>0</v>
          </cell>
          <cell r="E6933">
            <v>0</v>
          </cell>
          <cell r="F6933">
            <v>1367</v>
          </cell>
        </row>
        <row r="6934">
          <cell r="A6934">
            <v>0</v>
          </cell>
          <cell r="B6934">
            <v>0</v>
          </cell>
          <cell r="C6934">
            <v>0</v>
          </cell>
          <cell r="D6934">
            <v>0</v>
          </cell>
          <cell r="E6934">
            <v>0</v>
          </cell>
          <cell r="F6934">
            <v>0</v>
          </cell>
        </row>
        <row r="6935">
          <cell r="A6935">
            <v>0</v>
          </cell>
          <cell r="B6935" t="str">
            <v xml:space="preserve">Suministro de Tubería PVC-Presión RDE 21 Ø3", Unión mecánica </v>
          </cell>
          <cell r="C6935">
            <v>0</v>
          </cell>
          <cell r="D6935">
            <v>0</v>
          </cell>
          <cell r="E6935">
            <v>0</v>
          </cell>
          <cell r="F6935">
            <v>0</v>
          </cell>
        </row>
        <row r="6936">
          <cell r="A6936">
            <v>0</v>
          </cell>
          <cell r="B6936" t="str">
            <v>Tubería PVC-Presión RDE 21 Ø3"</v>
          </cell>
          <cell r="C6936" t="str">
            <v>ml</v>
          </cell>
          <cell r="D6936">
            <v>1</v>
          </cell>
          <cell r="E6936">
            <v>16148.553333333335</v>
          </cell>
          <cell r="F6936">
            <v>16148.553333333335</v>
          </cell>
        </row>
        <row r="6937">
          <cell r="A6937">
            <v>0</v>
          </cell>
          <cell r="B6937" t="str">
            <v xml:space="preserve">Transporte </v>
          </cell>
          <cell r="C6937" t="str">
            <v>ml</v>
          </cell>
          <cell r="D6937">
            <v>1</v>
          </cell>
          <cell r="E6937">
            <v>645.94213333333346</v>
          </cell>
          <cell r="F6937">
            <v>645.94213333333346</v>
          </cell>
        </row>
        <row r="6938">
          <cell r="A6938">
            <v>0</v>
          </cell>
          <cell r="B6938" t="str">
            <v>Precio directo</v>
          </cell>
          <cell r="C6938">
            <v>0</v>
          </cell>
          <cell r="D6938">
            <v>0</v>
          </cell>
          <cell r="E6938">
            <v>0</v>
          </cell>
          <cell r="F6938">
            <v>16794.495466666667</v>
          </cell>
        </row>
        <row r="6939">
          <cell r="A6939">
            <v>0</v>
          </cell>
          <cell r="B6939" t="str">
            <v xml:space="preserve">A.I.U </v>
          </cell>
          <cell r="C6939">
            <v>0</v>
          </cell>
          <cell r="D6939">
            <v>0</v>
          </cell>
          <cell r="E6939">
            <v>0</v>
          </cell>
          <cell r="F6939">
            <v>0</v>
          </cell>
        </row>
        <row r="6940">
          <cell r="A6940">
            <v>0</v>
          </cell>
          <cell r="B6940" t="str">
            <v>PRECIO UNITARIO (m)</v>
          </cell>
          <cell r="C6940">
            <v>0</v>
          </cell>
          <cell r="D6940">
            <v>0</v>
          </cell>
          <cell r="E6940">
            <v>0</v>
          </cell>
          <cell r="F6940">
            <v>16794</v>
          </cell>
        </row>
        <row r="6941">
          <cell r="A6941">
            <v>0</v>
          </cell>
          <cell r="B6941">
            <v>0</v>
          </cell>
          <cell r="C6941">
            <v>0</v>
          </cell>
          <cell r="D6941">
            <v>0</v>
          </cell>
          <cell r="E6941">
            <v>0</v>
          </cell>
          <cell r="F6941">
            <v>0</v>
          </cell>
        </row>
        <row r="6942">
          <cell r="A6942" t="str">
            <v>6.3.12.3</v>
          </cell>
          <cell r="B6942" t="str">
            <v xml:space="preserve">Tubería PVC-Presión RDE 21 Ø4", Unión mecánica </v>
          </cell>
          <cell r="C6942" t="str">
            <v>ml</v>
          </cell>
          <cell r="D6942">
            <v>1418</v>
          </cell>
          <cell r="E6942">
            <v>27710</v>
          </cell>
          <cell r="F6942">
            <v>0</v>
          </cell>
        </row>
        <row r="6943">
          <cell r="A6943">
            <v>0</v>
          </cell>
          <cell r="B6943">
            <v>0</v>
          </cell>
          <cell r="C6943">
            <v>0</v>
          </cell>
          <cell r="D6943">
            <v>0</v>
          </cell>
          <cell r="E6943">
            <v>0</v>
          </cell>
          <cell r="F6943">
            <v>0</v>
          </cell>
        </row>
        <row r="6944">
          <cell r="A6944">
            <v>0</v>
          </cell>
          <cell r="B6944" t="str">
            <v xml:space="preserve">Instalación de Tubería PVC-Presión RDE 21 Ø4", Unión mecánica </v>
          </cell>
          <cell r="C6944">
            <v>0</v>
          </cell>
          <cell r="D6944">
            <v>0</v>
          </cell>
          <cell r="E6944">
            <v>0</v>
          </cell>
          <cell r="F6944">
            <v>0</v>
          </cell>
        </row>
        <row r="6945">
          <cell r="A6945">
            <v>0</v>
          </cell>
          <cell r="B6945" t="str">
            <v>Lubricante (500 grs)</v>
          </cell>
          <cell r="C6945" t="str">
            <v>gl</v>
          </cell>
          <cell r="D6945">
            <v>100</v>
          </cell>
          <cell r="E6945">
            <v>15195.999999999998</v>
          </cell>
          <cell r="F6945">
            <v>151.95999999999998</v>
          </cell>
        </row>
        <row r="6946">
          <cell r="A6946">
            <v>0</v>
          </cell>
          <cell r="B6946" t="str">
            <v>Salario Oficial + 2 Ayudantes  dia con prestaciones</v>
          </cell>
          <cell r="C6946" t="str">
            <v>día</v>
          </cell>
          <cell r="D6946">
            <v>100</v>
          </cell>
          <cell r="E6946">
            <v>120563.51999999999</v>
          </cell>
          <cell r="F6946">
            <v>1205.6351999999999</v>
          </cell>
        </row>
        <row r="6947">
          <cell r="A6947">
            <v>0</v>
          </cell>
          <cell r="B6947" t="str">
            <v>Herramienta menor (5% M.O.)</v>
          </cell>
          <cell r="C6947" t="str">
            <v>gl</v>
          </cell>
          <cell r="D6947">
            <v>0.05</v>
          </cell>
          <cell r="E6947">
            <v>1205.6351999999999</v>
          </cell>
          <cell r="F6947">
            <v>60.281759999999998</v>
          </cell>
        </row>
        <row r="6948">
          <cell r="A6948">
            <v>0</v>
          </cell>
          <cell r="B6948" t="str">
            <v>Precio directo</v>
          </cell>
          <cell r="C6948">
            <v>0</v>
          </cell>
          <cell r="D6948">
            <v>0</v>
          </cell>
          <cell r="E6948">
            <v>0</v>
          </cell>
          <cell r="F6948">
            <v>1417.8769600000001</v>
          </cell>
        </row>
        <row r="6949">
          <cell r="A6949">
            <v>0</v>
          </cell>
          <cell r="B6949" t="str">
            <v xml:space="preserve">A.I.U </v>
          </cell>
          <cell r="C6949">
            <v>0</v>
          </cell>
          <cell r="D6949">
            <v>0</v>
          </cell>
          <cell r="E6949">
            <v>0</v>
          </cell>
          <cell r="F6949">
            <v>0</v>
          </cell>
        </row>
        <row r="6950">
          <cell r="A6950">
            <v>0</v>
          </cell>
          <cell r="B6950" t="str">
            <v>PRECIO UNITARIO (m)</v>
          </cell>
          <cell r="C6950">
            <v>0</v>
          </cell>
          <cell r="D6950">
            <v>0</v>
          </cell>
          <cell r="E6950">
            <v>0</v>
          </cell>
          <cell r="F6950">
            <v>1418</v>
          </cell>
        </row>
        <row r="6951">
          <cell r="A6951">
            <v>0</v>
          </cell>
          <cell r="B6951">
            <v>0</v>
          </cell>
          <cell r="C6951">
            <v>0</v>
          </cell>
          <cell r="D6951">
            <v>0</v>
          </cell>
          <cell r="E6951">
            <v>0</v>
          </cell>
          <cell r="F6951">
            <v>0</v>
          </cell>
        </row>
        <row r="6952">
          <cell r="A6952">
            <v>0</v>
          </cell>
          <cell r="B6952" t="str">
            <v xml:space="preserve">Suministro de Tubería PVC-Presión RDE 21 Ø4", Unión mecánica </v>
          </cell>
          <cell r="C6952">
            <v>0</v>
          </cell>
          <cell r="D6952">
            <v>0</v>
          </cell>
          <cell r="E6952">
            <v>0</v>
          </cell>
          <cell r="F6952">
            <v>0</v>
          </cell>
        </row>
        <row r="6953">
          <cell r="A6953">
            <v>0</v>
          </cell>
          <cell r="B6953" t="str">
            <v>Tubería PVC-Presión RDE 21 Ø4"</v>
          </cell>
          <cell r="C6953" t="str">
            <v>ml</v>
          </cell>
          <cell r="D6953">
            <v>1</v>
          </cell>
          <cell r="E6953">
            <v>26644.426666666666</v>
          </cell>
          <cell r="F6953">
            <v>26644.426666666666</v>
          </cell>
        </row>
        <row r="6954">
          <cell r="A6954">
            <v>0</v>
          </cell>
          <cell r="B6954" t="str">
            <v xml:space="preserve">Transporte </v>
          </cell>
          <cell r="C6954" t="str">
            <v>ml</v>
          </cell>
          <cell r="D6954">
            <v>1</v>
          </cell>
          <cell r="E6954">
            <v>1065.7770666666668</v>
          </cell>
          <cell r="F6954">
            <v>1065.7770666666668</v>
          </cell>
        </row>
        <row r="6955">
          <cell r="A6955">
            <v>0</v>
          </cell>
          <cell r="B6955" t="str">
            <v>Precio directo</v>
          </cell>
          <cell r="C6955">
            <v>0</v>
          </cell>
          <cell r="D6955">
            <v>0</v>
          </cell>
          <cell r="E6955">
            <v>0</v>
          </cell>
          <cell r="F6955">
            <v>27710.203733333332</v>
          </cell>
        </row>
        <row r="6956">
          <cell r="A6956">
            <v>0</v>
          </cell>
          <cell r="B6956" t="str">
            <v xml:space="preserve">A.I.U </v>
          </cell>
          <cell r="C6956">
            <v>0</v>
          </cell>
          <cell r="D6956">
            <v>0</v>
          </cell>
          <cell r="E6956">
            <v>0</v>
          </cell>
          <cell r="F6956">
            <v>0</v>
          </cell>
        </row>
        <row r="6957">
          <cell r="A6957">
            <v>0</v>
          </cell>
          <cell r="B6957" t="str">
            <v>PRECIO UNITARIO (m)</v>
          </cell>
          <cell r="C6957">
            <v>0</v>
          </cell>
          <cell r="D6957">
            <v>0</v>
          </cell>
          <cell r="E6957">
            <v>0</v>
          </cell>
          <cell r="F6957">
            <v>27710</v>
          </cell>
        </row>
        <row r="6958">
          <cell r="A6958">
            <v>0</v>
          </cell>
          <cell r="B6958">
            <v>0</v>
          </cell>
          <cell r="C6958">
            <v>0</v>
          </cell>
          <cell r="D6958">
            <v>0</v>
          </cell>
          <cell r="E6958">
            <v>0</v>
          </cell>
          <cell r="F6958">
            <v>0</v>
          </cell>
        </row>
        <row r="6959">
          <cell r="A6959" t="str">
            <v>6.3.12.9</v>
          </cell>
          <cell r="B6959" t="str">
            <v xml:space="preserve">Tubería PVC-Presión RDE 21 Ø6" perforada, Unión mecánica </v>
          </cell>
          <cell r="C6959" t="str">
            <v>ml</v>
          </cell>
          <cell r="D6959">
            <v>3502</v>
          </cell>
          <cell r="E6959">
            <v>60505</v>
          </cell>
          <cell r="F6959">
            <v>0</v>
          </cell>
        </row>
        <row r="6960">
          <cell r="A6960">
            <v>0</v>
          </cell>
          <cell r="B6960">
            <v>0</v>
          </cell>
          <cell r="C6960">
            <v>0</v>
          </cell>
          <cell r="D6960">
            <v>0</v>
          </cell>
          <cell r="E6960">
            <v>0</v>
          </cell>
          <cell r="F6960">
            <v>0</v>
          </cell>
        </row>
        <row r="6961">
          <cell r="A6961">
            <v>0</v>
          </cell>
          <cell r="B6961" t="str">
            <v xml:space="preserve">Instalación de Tubería PVC-Presión RDE 21 Ø6" perforada, Unión mecánica </v>
          </cell>
          <cell r="C6961">
            <v>0</v>
          </cell>
          <cell r="D6961">
            <v>0</v>
          </cell>
          <cell r="E6961">
            <v>0</v>
          </cell>
          <cell r="F6961">
            <v>0</v>
          </cell>
        </row>
        <row r="6962">
          <cell r="A6962">
            <v>0</v>
          </cell>
          <cell r="B6962" t="str">
            <v>Lubricante (500 grs)</v>
          </cell>
          <cell r="C6962" t="str">
            <v>gl</v>
          </cell>
          <cell r="D6962">
            <v>45</v>
          </cell>
          <cell r="E6962">
            <v>15195.999999999998</v>
          </cell>
          <cell r="F6962">
            <v>337.68888888888887</v>
          </cell>
        </row>
        <row r="6963">
          <cell r="A6963">
            <v>0</v>
          </cell>
          <cell r="B6963" t="str">
            <v>Salario Oficial + 2 Ayudantes  dia con prestaciones</v>
          </cell>
          <cell r="C6963" t="str">
            <v>día</v>
          </cell>
          <cell r="D6963">
            <v>40</v>
          </cell>
          <cell r="E6963">
            <v>120563.51999999999</v>
          </cell>
          <cell r="F6963">
            <v>3014.0879999999997</v>
          </cell>
        </row>
        <row r="6964">
          <cell r="A6964">
            <v>0</v>
          </cell>
          <cell r="B6964" t="str">
            <v>Herramienta menor (5% M.O.)</v>
          </cell>
          <cell r="C6964" t="str">
            <v>gl</v>
          </cell>
          <cell r="D6964">
            <v>0.05</v>
          </cell>
          <cell r="E6964">
            <v>3014.0879999999997</v>
          </cell>
          <cell r="F6964">
            <v>150.70439999999999</v>
          </cell>
        </row>
        <row r="6965">
          <cell r="A6965">
            <v>0</v>
          </cell>
          <cell r="B6965" t="str">
            <v>Costo directo</v>
          </cell>
          <cell r="C6965">
            <v>0</v>
          </cell>
          <cell r="D6965">
            <v>0</v>
          </cell>
          <cell r="E6965">
            <v>0</v>
          </cell>
          <cell r="F6965">
            <v>3502.4812888888887</v>
          </cell>
        </row>
        <row r="6966">
          <cell r="A6966">
            <v>0</v>
          </cell>
          <cell r="B6966" t="str">
            <v xml:space="preserve">A.I.U </v>
          </cell>
          <cell r="C6966">
            <v>0</v>
          </cell>
          <cell r="D6966">
            <v>0</v>
          </cell>
          <cell r="E6966">
            <v>0</v>
          </cell>
          <cell r="F6966">
            <v>0</v>
          </cell>
        </row>
        <row r="6967">
          <cell r="A6967">
            <v>0</v>
          </cell>
          <cell r="B6967" t="str">
            <v>PRECIO UNITARIO (m)</v>
          </cell>
          <cell r="C6967">
            <v>0</v>
          </cell>
          <cell r="D6967">
            <v>0</v>
          </cell>
          <cell r="E6967">
            <v>0</v>
          </cell>
          <cell r="F6967">
            <v>3502</v>
          </cell>
        </row>
        <row r="6968">
          <cell r="A6968">
            <v>0</v>
          </cell>
          <cell r="B6968">
            <v>0</v>
          </cell>
          <cell r="C6968">
            <v>0</v>
          </cell>
          <cell r="D6968">
            <v>0</v>
          </cell>
          <cell r="E6968">
            <v>0</v>
          </cell>
          <cell r="F6968">
            <v>0</v>
          </cell>
        </row>
        <row r="6969">
          <cell r="A6969">
            <v>0</v>
          </cell>
          <cell r="B6969" t="str">
            <v xml:space="preserve">Suministro de Tubería PVC-Presión RDE 21 Ø6" perforada, Unión mecánica </v>
          </cell>
          <cell r="C6969">
            <v>0</v>
          </cell>
          <cell r="D6969">
            <v>0</v>
          </cell>
          <cell r="E6969">
            <v>0</v>
          </cell>
          <cell r="F6969">
            <v>0</v>
          </cell>
        </row>
        <row r="6970">
          <cell r="A6970">
            <v>0</v>
          </cell>
          <cell r="B6970" t="str">
            <v>Tubería PVC-Presión RDE 21 Ø6" perforada</v>
          </cell>
          <cell r="C6970" t="str">
            <v>ml</v>
          </cell>
          <cell r="D6970">
            <v>1</v>
          </cell>
          <cell r="E6970">
            <v>58178.253333333334</v>
          </cell>
          <cell r="F6970">
            <v>58178.253333333334</v>
          </cell>
        </row>
        <row r="6971">
          <cell r="A6971">
            <v>0</v>
          </cell>
          <cell r="B6971" t="str">
            <v xml:space="preserve">Transporte </v>
          </cell>
          <cell r="C6971" t="str">
            <v>ml</v>
          </cell>
          <cell r="D6971">
            <v>1</v>
          </cell>
          <cell r="E6971">
            <v>2327.1301333333336</v>
          </cell>
          <cell r="F6971">
            <v>2327.1301333333336</v>
          </cell>
        </row>
        <row r="6972">
          <cell r="A6972">
            <v>0</v>
          </cell>
          <cell r="B6972" t="str">
            <v>Costo directo</v>
          </cell>
          <cell r="C6972">
            <v>0</v>
          </cell>
          <cell r="D6972">
            <v>0</v>
          </cell>
          <cell r="E6972">
            <v>0</v>
          </cell>
          <cell r="F6972">
            <v>60505.383466666666</v>
          </cell>
        </row>
        <row r="6973">
          <cell r="A6973">
            <v>0</v>
          </cell>
          <cell r="B6973" t="str">
            <v xml:space="preserve">A.I.U </v>
          </cell>
          <cell r="C6973">
            <v>0</v>
          </cell>
          <cell r="D6973">
            <v>0</v>
          </cell>
          <cell r="E6973">
            <v>0</v>
          </cell>
          <cell r="F6973">
            <v>0</v>
          </cell>
        </row>
        <row r="6974">
          <cell r="A6974">
            <v>0</v>
          </cell>
          <cell r="B6974" t="str">
            <v>PRECIO UNITARIO (m)</v>
          </cell>
          <cell r="C6974">
            <v>0</v>
          </cell>
          <cell r="D6974">
            <v>0</v>
          </cell>
          <cell r="E6974">
            <v>0</v>
          </cell>
          <cell r="F6974">
            <v>60505</v>
          </cell>
        </row>
        <row r="6975">
          <cell r="A6975">
            <v>0</v>
          </cell>
          <cell r="B6975">
            <v>0</v>
          </cell>
          <cell r="C6975">
            <v>0</v>
          </cell>
          <cell r="D6975">
            <v>0</v>
          </cell>
          <cell r="E6975">
            <v>0</v>
          </cell>
          <cell r="F6975">
            <v>0</v>
          </cell>
        </row>
        <row r="6976">
          <cell r="A6976" t="str">
            <v>6.3.13</v>
          </cell>
          <cell r="B6976" t="str">
            <v>Tubería PVC-Presión RDE 26, Unión mecánica</v>
          </cell>
          <cell r="C6976">
            <v>0</v>
          </cell>
          <cell r="D6976">
            <v>0</v>
          </cell>
          <cell r="E6976">
            <v>0</v>
          </cell>
          <cell r="F6976">
            <v>0</v>
          </cell>
        </row>
        <row r="6977">
          <cell r="A6977">
            <v>0</v>
          </cell>
          <cell r="B6977">
            <v>0</v>
          </cell>
          <cell r="C6977">
            <v>0</v>
          </cell>
          <cell r="D6977">
            <v>0</v>
          </cell>
          <cell r="E6977">
            <v>0</v>
          </cell>
          <cell r="F6977">
            <v>0</v>
          </cell>
        </row>
        <row r="6978">
          <cell r="A6978" t="str">
            <v>6.3.13.2</v>
          </cell>
          <cell r="B6978" t="str">
            <v xml:space="preserve">Tubería PVC-Presión RDE 26 Ø3", Unión Mecánica </v>
          </cell>
          <cell r="C6978" t="str">
            <v>ml</v>
          </cell>
          <cell r="D6978">
            <v>1353</v>
          </cell>
          <cell r="E6978">
            <v>14007</v>
          </cell>
          <cell r="F6978">
            <v>0</v>
          </cell>
        </row>
        <row r="6979">
          <cell r="A6979">
            <v>0</v>
          </cell>
          <cell r="B6979">
            <v>0</v>
          </cell>
          <cell r="C6979">
            <v>0</v>
          </cell>
          <cell r="D6979">
            <v>0</v>
          </cell>
          <cell r="E6979">
            <v>0</v>
          </cell>
          <cell r="F6979">
            <v>0</v>
          </cell>
        </row>
        <row r="6980">
          <cell r="A6980">
            <v>0</v>
          </cell>
          <cell r="B6980" t="str">
            <v>Instalación de Tubería PVC-Presión RDE 26 Ø3", Unión Mecánica</v>
          </cell>
          <cell r="C6980">
            <v>0</v>
          </cell>
          <cell r="D6980">
            <v>0</v>
          </cell>
          <cell r="E6980">
            <v>0</v>
          </cell>
          <cell r="F6980">
            <v>0</v>
          </cell>
        </row>
        <row r="6981">
          <cell r="A6981">
            <v>0</v>
          </cell>
          <cell r="B6981" t="str">
            <v>Lubricante (500 grs)</v>
          </cell>
          <cell r="C6981" t="str">
            <v>gl</v>
          </cell>
          <cell r="D6981">
            <v>150</v>
          </cell>
          <cell r="E6981">
            <v>13100</v>
          </cell>
          <cell r="F6981">
            <v>87.333333333333329</v>
          </cell>
        </row>
        <row r="6982">
          <cell r="A6982">
            <v>0</v>
          </cell>
          <cell r="B6982" t="str">
            <v>Salario Oficial + 2 Ayudantes  dia con prestaciones</v>
          </cell>
          <cell r="C6982" t="str">
            <v>día</v>
          </cell>
          <cell r="D6982">
            <v>100</v>
          </cell>
          <cell r="E6982">
            <v>120563.51999999999</v>
          </cell>
          <cell r="F6982">
            <v>1205.6351999999999</v>
          </cell>
        </row>
        <row r="6983">
          <cell r="A6983">
            <v>0</v>
          </cell>
          <cell r="B6983" t="str">
            <v>Herramienta menor (5% M.O.)</v>
          </cell>
          <cell r="C6983" t="str">
            <v>gl</v>
          </cell>
          <cell r="D6983">
            <v>0.05</v>
          </cell>
          <cell r="E6983">
            <v>1205.6351999999999</v>
          </cell>
          <cell r="F6983">
            <v>60.281759999999998</v>
          </cell>
        </row>
        <row r="6984">
          <cell r="A6984">
            <v>0</v>
          </cell>
          <cell r="B6984" t="str">
            <v>Precio directo</v>
          </cell>
          <cell r="C6984">
            <v>0</v>
          </cell>
          <cell r="D6984">
            <v>0</v>
          </cell>
          <cell r="E6984">
            <v>0</v>
          </cell>
          <cell r="F6984">
            <v>1353.2502933333333</v>
          </cell>
        </row>
        <row r="6985">
          <cell r="A6985">
            <v>0</v>
          </cell>
          <cell r="B6985" t="str">
            <v xml:space="preserve">A.I.U </v>
          </cell>
          <cell r="C6985">
            <v>0</v>
          </cell>
          <cell r="D6985">
            <v>0</v>
          </cell>
          <cell r="E6985">
            <v>0</v>
          </cell>
          <cell r="F6985">
            <v>0</v>
          </cell>
        </row>
        <row r="6986">
          <cell r="A6986">
            <v>0</v>
          </cell>
          <cell r="B6986" t="str">
            <v>PRECIO UNITARIO (m)</v>
          </cell>
          <cell r="C6986">
            <v>0</v>
          </cell>
          <cell r="D6986">
            <v>0</v>
          </cell>
          <cell r="E6986">
            <v>0</v>
          </cell>
          <cell r="F6986">
            <v>1353</v>
          </cell>
        </row>
        <row r="6987">
          <cell r="A6987">
            <v>0</v>
          </cell>
          <cell r="B6987">
            <v>0</v>
          </cell>
          <cell r="C6987">
            <v>0</v>
          </cell>
          <cell r="D6987">
            <v>0</v>
          </cell>
          <cell r="E6987">
            <v>0</v>
          </cell>
          <cell r="F6987">
            <v>0</v>
          </cell>
        </row>
        <row r="6988">
          <cell r="A6988">
            <v>0</v>
          </cell>
          <cell r="B6988" t="str">
            <v>Suministro de Tubería PVC-Presión RDE 26 Ø3", Unión Mecánica</v>
          </cell>
          <cell r="C6988">
            <v>0</v>
          </cell>
          <cell r="D6988">
            <v>0</v>
          </cell>
          <cell r="E6988">
            <v>0</v>
          </cell>
          <cell r="F6988">
            <v>0</v>
          </cell>
        </row>
        <row r="6989">
          <cell r="A6989">
            <v>0</v>
          </cell>
          <cell r="B6989" t="str">
            <v>Tubería PVC-Presión RDE 26 Ø3"</v>
          </cell>
          <cell r="C6989" t="str">
            <v>ml</v>
          </cell>
          <cell r="D6989">
            <v>1</v>
          </cell>
          <cell r="E6989">
            <v>13467.986666666666</v>
          </cell>
          <cell r="F6989">
            <v>13467.986666666666</v>
          </cell>
        </row>
        <row r="6990">
          <cell r="A6990">
            <v>0</v>
          </cell>
          <cell r="B6990" t="str">
            <v xml:space="preserve">Transporte </v>
          </cell>
          <cell r="C6990" t="str">
            <v>ml</v>
          </cell>
          <cell r="D6990">
            <v>1</v>
          </cell>
          <cell r="E6990">
            <v>538.71946666666668</v>
          </cell>
          <cell r="F6990">
            <v>538.71946666666668</v>
          </cell>
        </row>
        <row r="6991">
          <cell r="A6991">
            <v>0</v>
          </cell>
          <cell r="B6991" t="str">
            <v>Precio directo</v>
          </cell>
          <cell r="C6991">
            <v>0</v>
          </cell>
          <cell r="D6991">
            <v>0</v>
          </cell>
          <cell r="E6991">
            <v>0</v>
          </cell>
          <cell r="F6991">
            <v>14006.706133333333</v>
          </cell>
        </row>
        <row r="6992">
          <cell r="A6992">
            <v>0</v>
          </cell>
          <cell r="B6992" t="str">
            <v xml:space="preserve">A.I.U </v>
          </cell>
          <cell r="C6992">
            <v>0</v>
          </cell>
          <cell r="D6992">
            <v>0</v>
          </cell>
          <cell r="E6992">
            <v>0</v>
          </cell>
          <cell r="F6992">
            <v>0</v>
          </cell>
        </row>
        <row r="6993">
          <cell r="A6993">
            <v>0</v>
          </cell>
          <cell r="B6993" t="str">
            <v>PRECIO UNITARIO (m)</v>
          </cell>
          <cell r="C6993">
            <v>0</v>
          </cell>
          <cell r="D6993">
            <v>0</v>
          </cell>
          <cell r="E6993">
            <v>0</v>
          </cell>
          <cell r="F6993">
            <v>14007</v>
          </cell>
        </row>
        <row r="6994">
          <cell r="A6994">
            <v>0</v>
          </cell>
          <cell r="B6994">
            <v>0</v>
          </cell>
          <cell r="C6994">
            <v>0</v>
          </cell>
          <cell r="D6994">
            <v>0</v>
          </cell>
          <cell r="E6994">
            <v>0</v>
          </cell>
          <cell r="F6994">
            <v>0</v>
          </cell>
        </row>
        <row r="6995">
          <cell r="A6995" t="str">
            <v>6.3.14</v>
          </cell>
          <cell r="B6995" t="str">
            <v>Tubería PVC-Presión RDE 32,5, Unión Mecánica</v>
          </cell>
          <cell r="C6995">
            <v>0</v>
          </cell>
          <cell r="D6995">
            <v>0</v>
          </cell>
          <cell r="E6995">
            <v>0</v>
          </cell>
          <cell r="F6995">
            <v>0</v>
          </cell>
        </row>
        <row r="6996">
          <cell r="A6996">
            <v>0</v>
          </cell>
          <cell r="B6996">
            <v>0</v>
          </cell>
          <cell r="C6996">
            <v>0</v>
          </cell>
          <cell r="D6996">
            <v>0</v>
          </cell>
          <cell r="E6996">
            <v>0</v>
          </cell>
          <cell r="F6996">
            <v>0</v>
          </cell>
        </row>
        <row r="6997">
          <cell r="A6997" t="str">
            <v>6.3.14.2</v>
          </cell>
          <cell r="B6997" t="str">
            <v>Tubería PVC-Presión RDE 32,5 Ø3", Unión Mecánica</v>
          </cell>
          <cell r="C6997" t="str">
            <v>ml</v>
          </cell>
          <cell r="D6997">
            <v>1367</v>
          </cell>
          <cell r="E6997">
            <v>11252</v>
          </cell>
          <cell r="F6997">
            <v>0</v>
          </cell>
        </row>
        <row r="6998">
          <cell r="A6998">
            <v>0</v>
          </cell>
          <cell r="B6998">
            <v>0</v>
          </cell>
          <cell r="C6998">
            <v>0</v>
          </cell>
          <cell r="D6998">
            <v>0</v>
          </cell>
          <cell r="E6998">
            <v>0</v>
          </cell>
          <cell r="F6998">
            <v>0</v>
          </cell>
        </row>
        <row r="6999">
          <cell r="A6999">
            <v>0</v>
          </cell>
          <cell r="B6999" t="str">
            <v>Instalación de Tubería PVC-Presión RDE 32,5 Ø3", Unión Mecánica</v>
          </cell>
          <cell r="C6999">
            <v>0</v>
          </cell>
          <cell r="D6999">
            <v>0</v>
          </cell>
          <cell r="E6999">
            <v>0</v>
          </cell>
          <cell r="F6999">
            <v>0</v>
          </cell>
        </row>
        <row r="7000">
          <cell r="A7000">
            <v>0</v>
          </cell>
          <cell r="B7000" t="str">
            <v>Lubricante (500 grs)</v>
          </cell>
          <cell r="C7000" t="str">
            <v>gl</v>
          </cell>
          <cell r="D7000">
            <v>150</v>
          </cell>
          <cell r="E7000">
            <v>15195.999999999998</v>
          </cell>
          <cell r="F7000">
            <v>101.30666666666666</v>
          </cell>
        </row>
        <row r="7001">
          <cell r="A7001">
            <v>0</v>
          </cell>
          <cell r="B7001" t="str">
            <v>Salario Oficial + 2 Ayudantes  dia con prestaciones</v>
          </cell>
          <cell r="C7001" t="str">
            <v>día</v>
          </cell>
          <cell r="D7001">
            <v>100</v>
          </cell>
          <cell r="E7001">
            <v>120563.51999999999</v>
          </cell>
          <cell r="F7001">
            <v>1205.6351999999999</v>
          </cell>
        </row>
        <row r="7002">
          <cell r="A7002">
            <v>0</v>
          </cell>
          <cell r="B7002" t="str">
            <v>Herramienta menor (5% M.O.)</v>
          </cell>
          <cell r="C7002" t="str">
            <v>gl</v>
          </cell>
          <cell r="D7002">
            <v>0.05</v>
          </cell>
          <cell r="E7002">
            <v>1205.6351999999999</v>
          </cell>
          <cell r="F7002">
            <v>60.281759999999998</v>
          </cell>
        </row>
        <row r="7003">
          <cell r="A7003">
            <v>0</v>
          </cell>
          <cell r="B7003" t="str">
            <v>Precio directo</v>
          </cell>
          <cell r="C7003">
            <v>0</v>
          </cell>
          <cell r="D7003">
            <v>0</v>
          </cell>
          <cell r="E7003">
            <v>0</v>
          </cell>
          <cell r="F7003">
            <v>1367.2236266666666</v>
          </cell>
        </row>
        <row r="7004">
          <cell r="A7004">
            <v>0</v>
          </cell>
          <cell r="B7004" t="str">
            <v xml:space="preserve">A.I.U </v>
          </cell>
          <cell r="C7004">
            <v>0</v>
          </cell>
          <cell r="D7004">
            <v>0</v>
          </cell>
          <cell r="E7004">
            <v>0</v>
          </cell>
          <cell r="F7004">
            <v>0</v>
          </cell>
        </row>
        <row r="7005">
          <cell r="A7005">
            <v>0</v>
          </cell>
          <cell r="B7005" t="str">
            <v>PRECIO UNITARIO (m)</v>
          </cell>
          <cell r="C7005">
            <v>0</v>
          </cell>
          <cell r="D7005">
            <v>0</v>
          </cell>
          <cell r="E7005">
            <v>0</v>
          </cell>
          <cell r="F7005">
            <v>1367</v>
          </cell>
        </row>
        <row r="7006">
          <cell r="A7006">
            <v>0</v>
          </cell>
          <cell r="B7006">
            <v>0</v>
          </cell>
          <cell r="C7006">
            <v>0</v>
          </cell>
          <cell r="D7006">
            <v>0</v>
          </cell>
          <cell r="E7006">
            <v>0</v>
          </cell>
          <cell r="F7006">
            <v>0</v>
          </cell>
        </row>
        <row r="7007">
          <cell r="A7007">
            <v>0</v>
          </cell>
          <cell r="B7007" t="str">
            <v>Suministro de Tubería PVC-Presión RDE 32,5 Ø3", Unión Mecánica</v>
          </cell>
          <cell r="C7007">
            <v>0</v>
          </cell>
          <cell r="D7007">
            <v>0</v>
          </cell>
          <cell r="E7007">
            <v>0</v>
          </cell>
          <cell r="F7007">
            <v>0</v>
          </cell>
        </row>
        <row r="7008">
          <cell r="A7008">
            <v>0</v>
          </cell>
          <cell r="B7008" t="str">
            <v>Tubería PVC-Presión RDE 32,5 Ø3"</v>
          </cell>
          <cell r="C7008" t="str">
            <v>ml</v>
          </cell>
          <cell r="D7008">
            <v>1</v>
          </cell>
          <cell r="E7008">
            <v>10819.32</v>
          </cell>
          <cell r="F7008">
            <v>10819.32</v>
          </cell>
        </row>
        <row r="7009">
          <cell r="A7009">
            <v>0</v>
          </cell>
          <cell r="B7009" t="str">
            <v xml:space="preserve">Transporte </v>
          </cell>
          <cell r="C7009" t="str">
            <v>ml</v>
          </cell>
          <cell r="D7009">
            <v>1</v>
          </cell>
          <cell r="E7009">
            <v>432.77280000000002</v>
          </cell>
          <cell r="F7009">
            <v>432.77280000000002</v>
          </cell>
        </row>
        <row r="7010">
          <cell r="A7010">
            <v>0</v>
          </cell>
          <cell r="B7010" t="str">
            <v>Precio directo</v>
          </cell>
          <cell r="C7010">
            <v>0</v>
          </cell>
          <cell r="D7010">
            <v>0</v>
          </cell>
          <cell r="E7010">
            <v>0</v>
          </cell>
          <cell r="F7010">
            <v>11252.0928</v>
          </cell>
        </row>
        <row r="7011">
          <cell r="A7011">
            <v>0</v>
          </cell>
          <cell r="B7011" t="str">
            <v xml:space="preserve">A.I.U </v>
          </cell>
          <cell r="C7011">
            <v>0</v>
          </cell>
          <cell r="D7011">
            <v>0</v>
          </cell>
          <cell r="E7011">
            <v>0</v>
          </cell>
          <cell r="F7011">
            <v>0</v>
          </cell>
        </row>
        <row r="7012">
          <cell r="A7012">
            <v>0</v>
          </cell>
          <cell r="B7012" t="str">
            <v>PRECIO UNITARIO (m)</v>
          </cell>
          <cell r="C7012">
            <v>0</v>
          </cell>
          <cell r="D7012">
            <v>0</v>
          </cell>
          <cell r="E7012">
            <v>0</v>
          </cell>
          <cell r="F7012">
            <v>11252</v>
          </cell>
        </row>
        <row r="7013">
          <cell r="A7013">
            <v>0</v>
          </cell>
          <cell r="B7013">
            <v>0</v>
          </cell>
          <cell r="C7013">
            <v>0</v>
          </cell>
          <cell r="D7013">
            <v>0</v>
          </cell>
          <cell r="E7013">
            <v>0</v>
          </cell>
          <cell r="F7013">
            <v>0</v>
          </cell>
        </row>
        <row r="7014">
          <cell r="A7014" t="str">
            <v>6.3.14.3</v>
          </cell>
          <cell r="B7014" t="str">
            <v>Tubería PVC-Presión RDE 32,5 Ø4", Unión Mecánica</v>
          </cell>
          <cell r="C7014" t="str">
            <v>ml</v>
          </cell>
          <cell r="D7014">
            <v>1418</v>
          </cell>
          <cell r="E7014">
            <v>18549</v>
          </cell>
          <cell r="F7014">
            <v>0</v>
          </cell>
        </row>
        <row r="7015">
          <cell r="A7015">
            <v>0</v>
          </cell>
          <cell r="B7015">
            <v>0</v>
          </cell>
          <cell r="C7015">
            <v>0</v>
          </cell>
          <cell r="D7015">
            <v>0</v>
          </cell>
          <cell r="E7015">
            <v>0</v>
          </cell>
          <cell r="F7015">
            <v>0</v>
          </cell>
        </row>
        <row r="7016">
          <cell r="A7016">
            <v>0</v>
          </cell>
          <cell r="B7016" t="str">
            <v>Instalación de Tubería PVC-Presión RDE 32,5 Ø4", Unión Mecánica</v>
          </cell>
          <cell r="C7016">
            <v>0</v>
          </cell>
          <cell r="D7016">
            <v>0</v>
          </cell>
          <cell r="E7016">
            <v>0</v>
          </cell>
          <cell r="F7016">
            <v>0</v>
          </cell>
        </row>
        <row r="7017">
          <cell r="A7017">
            <v>0</v>
          </cell>
          <cell r="B7017" t="str">
            <v>Lubricante (500 grs)</v>
          </cell>
          <cell r="C7017" t="str">
            <v>gl</v>
          </cell>
          <cell r="D7017">
            <v>100</v>
          </cell>
          <cell r="E7017">
            <v>15195.999999999998</v>
          </cell>
          <cell r="F7017">
            <v>151.95999999999998</v>
          </cell>
        </row>
        <row r="7018">
          <cell r="A7018">
            <v>0</v>
          </cell>
          <cell r="B7018" t="str">
            <v>Salario Oficial + 2 Ayudantes  dia con prestaciones</v>
          </cell>
          <cell r="C7018" t="str">
            <v>día</v>
          </cell>
          <cell r="D7018">
            <v>100</v>
          </cell>
          <cell r="E7018">
            <v>120563.51999999999</v>
          </cell>
          <cell r="F7018">
            <v>1205.6351999999999</v>
          </cell>
        </row>
        <row r="7019">
          <cell r="A7019">
            <v>0</v>
          </cell>
          <cell r="B7019" t="str">
            <v>Herramienta menor (5% M.O.)</v>
          </cell>
          <cell r="C7019" t="str">
            <v>gl</v>
          </cell>
          <cell r="D7019">
            <v>0.05</v>
          </cell>
          <cell r="E7019">
            <v>1205.6351999999999</v>
          </cell>
          <cell r="F7019">
            <v>60.281759999999998</v>
          </cell>
        </row>
        <row r="7020">
          <cell r="A7020">
            <v>0</v>
          </cell>
          <cell r="B7020" t="str">
            <v>Precio directo</v>
          </cell>
          <cell r="C7020">
            <v>0</v>
          </cell>
          <cell r="D7020">
            <v>0</v>
          </cell>
          <cell r="E7020">
            <v>0</v>
          </cell>
          <cell r="F7020">
            <v>1417.8769600000001</v>
          </cell>
        </row>
        <row r="7021">
          <cell r="A7021">
            <v>0</v>
          </cell>
          <cell r="B7021" t="str">
            <v xml:space="preserve">A.I.U </v>
          </cell>
          <cell r="C7021">
            <v>0</v>
          </cell>
          <cell r="D7021">
            <v>0</v>
          </cell>
          <cell r="E7021">
            <v>0</v>
          </cell>
          <cell r="F7021">
            <v>0</v>
          </cell>
        </row>
        <row r="7022">
          <cell r="A7022">
            <v>0</v>
          </cell>
          <cell r="B7022" t="str">
            <v>PRECIO UNITARIO (m)</v>
          </cell>
          <cell r="C7022">
            <v>0</v>
          </cell>
          <cell r="D7022">
            <v>0</v>
          </cell>
          <cell r="E7022">
            <v>0</v>
          </cell>
          <cell r="F7022">
            <v>1418</v>
          </cell>
        </row>
        <row r="7023">
          <cell r="A7023">
            <v>0</v>
          </cell>
          <cell r="B7023">
            <v>0</v>
          </cell>
          <cell r="C7023">
            <v>0</v>
          </cell>
          <cell r="D7023">
            <v>0</v>
          </cell>
          <cell r="E7023">
            <v>0</v>
          </cell>
          <cell r="F7023">
            <v>0</v>
          </cell>
        </row>
        <row r="7024">
          <cell r="A7024">
            <v>0</v>
          </cell>
          <cell r="B7024" t="str">
            <v>Suministro de Tubería PVC-Presión RDE 32,5 Ø4", Unión Mecánica</v>
          </cell>
          <cell r="C7024">
            <v>0</v>
          </cell>
          <cell r="D7024">
            <v>0</v>
          </cell>
          <cell r="E7024">
            <v>0</v>
          </cell>
          <cell r="F7024">
            <v>0</v>
          </cell>
        </row>
        <row r="7025">
          <cell r="A7025">
            <v>0</v>
          </cell>
          <cell r="B7025" t="str">
            <v>Tubería PVC-Presión RDE 32,5 Ø4", Unión Mecánica</v>
          </cell>
          <cell r="C7025" t="str">
            <v>ml</v>
          </cell>
          <cell r="D7025">
            <v>1</v>
          </cell>
          <cell r="E7025">
            <v>17835.966666666667</v>
          </cell>
          <cell r="F7025">
            <v>17835.966666666667</v>
          </cell>
        </row>
        <row r="7026">
          <cell r="A7026">
            <v>0</v>
          </cell>
          <cell r="B7026" t="str">
            <v xml:space="preserve">Transporte </v>
          </cell>
          <cell r="C7026" t="str">
            <v>ml</v>
          </cell>
          <cell r="D7026">
            <v>1</v>
          </cell>
          <cell r="E7026">
            <v>713.43866666666668</v>
          </cell>
          <cell r="F7026">
            <v>713.43866666666668</v>
          </cell>
        </row>
        <row r="7027">
          <cell r="A7027">
            <v>0</v>
          </cell>
          <cell r="B7027" t="str">
            <v>Precio directo</v>
          </cell>
          <cell r="C7027">
            <v>0</v>
          </cell>
          <cell r="D7027">
            <v>0</v>
          </cell>
          <cell r="E7027">
            <v>0</v>
          </cell>
          <cell r="F7027">
            <v>18549.405333333332</v>
          </cell>
        </row>
        <row r="7028">
          <cell r="A7028">
            <v>0</v>
          </cell>
          <cell r="B7028" t="str">
            <v xml:space="preserve">A.I.U </v>
          </cell>
          <cell r="C7028">
            <v>0</v>
          </cell>
          <cell r="D7028">
            <v>0</v>
          </cell>
          <cell r="E7028">
            <v>0</v>
          </cell>
          <cell r="F7028">
            <v>0</v>
          </cell>
        </row>
        <row r="7029">
          <cell r="A7029">
            <v>0</v>
          </cell>
          <cell r="B7029" t="str">
            <v>PRECIO UNITARIO (m)</v>
          </cell>
          <cell r="C7029">
            <v>0</v>
          </cell>
          <cell r="D7029">
            <v>0</v>
          </cell>
          <cell r="E7029">
            <v>0</v>
          </cell>
          <cell r="F7029">
            <v>18549</v>
          </cell>
        </row>
        <row r="7030">
          <cell r="A7030">
            <v>0</v>
          </cell>
          <cell r="B7030">
            <v>0</v>
          </cell>
          <cell r="C7030">
            <v>0</v>
          </cell>
          <cell r="D7030">
            <v>0</v>
          </cell>
          <cell r="E7030">
            <v>0</v>
          </cell>
          <cell r="F7030">
            <v>0</v>
          </cell>
        </row>
        <row r="7031">
          <cell r="A7031" t="str">
            <v>6.3.14.4</v>
          </cell>
          <cell r="B7031" t="str">
            <v>Tubería PVC-Presión RDE 32,5 Ø6", Unión Mecánica</v>
          </cell>
          <cell r="C7031" t="str">
            <v>ml</v>
          </cell>
          <cell r="D7031">
            <v>1604</v>
          </cell>
          <cell r="E7031">
            <v>40432</v>
          </cell>
          <cell r="F7031">
            <v>0</v>
          </cell>
        </row>
        <row r="7032">
          <cell r="A7032">
            <v>0</v>
          </cell>
          <cell r="B7032">
            <v>0</v>
          </cell>
          <cell r="C7032">
            <v>0</v>
          </cell>
          <cell r="D7032">
            <v>0</v>
          </cell>
          <cell r="E7032">
            <v>0</v>
          </cell>
          <cell r="F7032">
            <v>0</v>
          </cell>
        </row>
        <row r="7033">
          <cell r="A7033">
            <v>0</v>
          </cell>
          <cell r="B7033" t="str">
            <v xml:space="preserve">Instalación de Tubería PVC-Presión RDE 32,5 Ø6", Unión Mecánica </v>
          </cell>
          <cell r="C7033">
            <v>0</v>
          </cell>
          <cell r="D7033">
            <v>0</v>
          </cell>
          <cell r="E7033">
            <v>0</v>
          </cell>
          <cell r="F7033">
            <v>0</v>
          </cell>
        </row>
        <row r="7034">
          <cell r="A7034">
            <v>0</v>
          </cell>
          <cell r="B7034" t="str">
            <v>Lubricante (500 grs)</v>
          </cell>
          <cell r="C7034" t="str">
            <v>gl</v>
          </cell>
          <cell r="D7034">
            <v>45</v>
          </cell>
          <cell r="E7034">
            <v>15195.999999999998</v>
          </cell>
          <cell r="F7034">
            <v>337.68888888888887</v>
          </cell>
        </row>
        <row r="7035">
          <cell r="A7035">
            <v>0</v>
          </cell>
          <cell r="B7035" t="str">
            <v>Salario Oficial + 2 Ayudantes  dia con prestaciones</v>
          </cell>
          <cell r="C7035" t="str">
            <v>día</v>
          </cell>
          <cell r="D7035">
            <v>100</v>
          </cell>
          <cell r="E7035">
            <v>120563.51999999999</v>
          </cell>
          <cell r="F7035">
            <v>1205.6351999999999</v>
          </cell>
        </row>
        <row r="7036">
          <cell r="A7036">
            <v>0</v>
          </cell>
          <cell r="B7036" t="str">
            <v>Herramienta menor (5% M.O.)</v>
          </cell>
          <cell r="C7036" t="str">
            <v>gl</v>
          </cell>
          <cell r="D7036">
            <v>0.05</v>
          </cell>
          <cell r="E7036">
            <v>1205.6351999999999</v>
          </cell>
          <cell r="F7036">
            <v>60.281759999999998</v>
          </cell>
        </row>
        <row r="7037">
          <cell r="A7037">
            <v>0</v>
          </cell>
          <cell r="B7037" t="str">
            <v>Precio directo</v>
          </cell>
          <cell r="C7037">
            <v>0</v>
          </cell>
          <cell r="D7037">
            <v>0</v>
          </cell>
          <cell r="E7037">
            <v>0</v>
          </cell>
          <cell r="F7037">
            <v>1603.6058488888889</v>
          </cell>
        </row>
        <row r="7038">
          <cell r="A7038">
            <v>0</v>
          </cell>
          <cell r="B7038" t="str">
            <v xml:space="preserve">A.I.U </v>
          </cell>
          <cell r="C7038">
            <v>0</v>
          </cell>
          <cell r="D7038">
            <v>0</v>
          </cell>
          <cell r="E7038">
            <v>0</v>
          </cell>
          <cell r="F7038">
            <v>0</v>
          </cell>
        </row>
        <row r="7039">
          <cell r="A7039">
            <v>0</v>
          </cell>
          <cell r="B7039" t="str">
            <v>PRECIO UNITARIO (m)</v>
          </cell>
          <cell r="C7039">
            <v>0</v>
          </cell>
          <cell r="D7039">
            <v>0</v>
          </cell>
          <cell r="E7039">
            <v>0</v>
          </cell>
          <cell r="F7039">
            <v>1604</v>
          </cell>
        </row>
        <row r="7040">
          <cell r="A7040">
            <v>0</v>
          </cell>
          <cell r="B7040">
            <v>0</v>
          </cell>
          <cell r="C7040">
            <v>0</v>
          </cell>
          <cell r="D7040">
            <v>0</v>
          </cell>
          <cell r="E7040">
            <v>0</v>
          </cell>
          <cell r="F7040">
            <v>0</v>
          </cell>
        </row>
        <row r="7041">
          <cell r="A7041">
            <v>0</v>
          </cell>
          <cell r="B7041" t="str">
            <v>Suministro de Tubería PVC-Presión RDE 32,5 Ø6", Unión Mecánica</v>
          </cell>
          <cell r="C7041">
            <v>0</v>
          </cell>
          <cell r="D7041">
            <v>0</v>
          </cell>
          <cell r="E7041">
            <v>0</v>
          </cell>
          <cell r="F7041">
            <v>0</v>
          </cell>
        </row>
        <row r="7042">
          <cell r="A7042">
            <v>0</v>
          </cell>
          <cell r="B7042" t="str">
            <v>Tubería PVC-Presión RDE 32,5 Ø6"</v>
          </cell>
          <cell r="C7042" t="str">
            <v>ml</v>
          </cell>
          <cell r="D7042">
            <v>1</v>
          </cell>
          <cell r="E7042">
            <v>38877.4</v>
          </cell>
          <cell r="F7042">
            <v>38877.4</v>
          </cell>
        </row>
        <row r="7043">
          <cell r="A7043">
            <v>0</v>
          </cell>
          <cell r="B7043" t="str">
            <v xml:space="preserve">Transporte </v>
          </cell>
          <cell r="C7043" t="str">
            <v>ml</v>
          </cell>
          <cell r="D7043">
            <v>1</v>
          </cell>
          <cell r="E7043">
            <v>1555.096</v>
          </cell>
          <cell r="F7043">
            <v>1555.096</v>
          </cell>
        </row>
        <row r="7044">
          <cell r="A7044">
            <v>0</v>
          </cell>
          <cell r="B7044" t="str">
            <v>Precio directo</v>
          </cell>
          <cell r="C7044">
            <v>0</v>
          </cell>
          <cell r="D7044">
            <v>0</v>
          </cell>
          <cell r="E7044">
            <v>0</v>
          </cell>
          <cell r="F7044">
            <v>40432.495999999999</v>
          </cell>
        </row>
        <row r="7045">
          <cell r="A7045">
            <v>0</v>
          </cell>
          <cell r="B7045" t="str">
            <v xml:space="preserve">A.I.U </v>
          </cell>
          <cell r="C7045">
            <v>0</v>
          </cell>
          <cell r="D7045">
            <v>0</v>
          </cell>
          <cell r="E7045">
            <v>0</v>
          </cell>
          <cell r="F7045">
            <v>0</v>
          </cell>
        </row>
        <row r="7046">
          <cell r="A7046">
            <v>0</v>
          </cell>
          <cell r="B7046" t="str">
            <v>PRECIO UNITARIO (m)</v>
          </cell>
          <cell r="C7046">
            <v>0</v>
          </cell>
          <cell r="D7046">
            <v>0</v>
          </cell>
          <cell r="E7046">
            <v>0</v>
          </cell>
          <cell r="F7046">
            <v>40432</v>
          </cell>
        </row>
        <row r="7047">
          <cell r="A7047">
            <v>0</v>
          </cell>
          <cell r="B7047">
            <v>0</v>
          </cell>
          <cell r="C7047">
            <v>0</v>
          </cell>
          <cell r="D7047">
            <v>0</v>
          </cell>
          <cell r="E7047">
            <v>0</v>
          </cell>
          <cell r="F7047">
            <v>0</v>
          </cell>
        </row>
        <row r="7048">
          <cell r="A7048" t="str">
            <v>6.3.15</v>
          </cell>
          <cell r="B7048" t="str">
            <v>Tubería PVC-Presión RDE 41, unión mecánica</v>
          </cell>
          <cell r="C7048">
            <v>0</v>
          </cell>
          <cell r="D7048">
            <v>0</v>
          </cell>
          <cell r="E7048">
            <v>0</v>
          </cell>
          <cell r="F7048">
            <v>0</v>
          </cell>
        </row>
        <row r="7049">
          <cell r="A7049">
            <v>0</v>
          </cell>
          <cell r="B7049">
            <v>0</v>
          </cell>
          <cell r="C7049">
            <v>0</v>
          </cell>
          <cell r="D7049">
            <v>0</v>
          </cell>
          <cell r="E7049">
            <v>0</v>
          </cell>
          <cell r="F7049">
            <v>0</v>
          </cell>
        </row>
        <row r="7050">
          <cell r="A7050" t="str">
            <v>6.3.15.3</v>
          </cell>
          <cell r="B7050" t="str">
            <v>Tubería PVC-Presión RDE 41 Ø4", unión mecánica</v>
          </cell>
          <cell r="C7050" t="str">
            <v>ml</v>
          </cell>
          <cell r="D7050">
            <v>1418</v>
          </cell>
          <cell r="E7050">
            <v>18549</v>
          </cell>
          <cell r="F7050">
            <v>0</v>
          </cell>
        </row>
        <row r="7051">
          <cell r="A7051">
            <v>0</v>
          </cell>
          <cell r="B7051">
            <v>0</v>
          </cell>
          <cell r="C7051">
            <v>0</v>
          </cell>
          <cell r="D7051">
            <v>0</v>
          </cell>
          <cell r="E7051">
            <v>0</v>
          </cell>
          <cell r="F7051">
            <v>0</v>
          </cell>
        </row>
        <row r="7052">
          <cell r="A7052">
            <v>0</v>
          </cell>
          <cell r="B7052" t="str">
            <v>Instalación de Tubería PVC-Presión RDE 41 Ø4", unión mecánica</v>
          </cell>
          <cell r="C7052">
            <v>0</v>
          </cell>
          <cell r="D7052">
            <v>0</v>
          </cell>
          <cell r="E7052">
            <v>0</v>
          </cell>
          <cell r="F7052">
            <v>0</v>
          </cell>
        </row>
        <row r="7053">
          <cell r="A7053">
            <v>0</v>
          </cell>
          <cell r="B7053" t="str">
            <v>Lubricante (500 grs)</v>
          </cell>
          <cell r="C7053" t="str">
            <v>gl</v>
          </cell>
          <cell r="D7053">
            <v>100</v>
          </cell>
          <cell r="E7053">
            <v>15195.999999999998</v>
          </cell>
          <cell r="F7053">
            <v>151.95999999999998</v>
          </cell>
        </row>
        <row r="7054">
          <cell r="A7054">
            <v>0</v>
          </cell>
          <cell r="B7054" t="str">
            <v>Salario Oficial + 2 Ayudantes  dia con prestaciones</v>
          </cell>
          <cell r="C7054" t="str">
            <v>día</v>
          </cell>
          <cell r="D7054">
            <v>100</v>
          </cell>
          <cell r="E7054">
            <v>120563.51999999999</v>
          </cell>
          <cell r="F7054">
            <v>1205.6351999999999</v>
          </cell>
        </row>
        <row r="7055">
          <cell r="A7055">
            <v>0</v>
          </cell>
          <cell r="B7055" t="str">
            <v>Herramienta menor (5% M.O.)</v>
          </cell>
          <cell r="C7055" t="str">
            <v>gl</v>
          </cell>
          <cell r="D7055">
            <v>0.05</v>
          </cell>
          <cell r="E7055">
            <v>1205.6351999999999</v>
          </cell>
          <cell r="F7055">
            <v>60.281759999999998</v>
          </cell>
        </row>
        <row r="7056">
          <cell r="A7056">
            <v>0</v>
          </cell>
          <cell r="B7056" t="str">
            <v>Precio directo</v>
          </cell>
          <cell r="C7056">
            <v>0</v>
          </cell>
          <cell r="D7056">
            <v>0</v>
          </cell>
          <cell r="E7056">
            <v>0</v>
          </cell>
          <cell r="F7056">
            <v>1417.8769600000001</v>
          </cell>
        </row>
        <row r="7057">
          <cell r="A7057">
            <v>0</v>
          </cell>
          <cell r="B7057" t="str">
            <v xml:space="preserve">A.I.U </v>
          </cell>
          <cell r="C7057">
            <v>0</v>
          </cell>
          <cell r="D7057">
            <v>0</v>
          </cell>
          <cell r="E7057">
            <v>0</v>
          </cell>
          <cell r="F7057">
            <v>0</v>
          </cell>
        </row>
        <row r="7058">
          <cell r="A7058">
            <v>0</v>
          </cell>
          <cell r="B7058" t="str">
            <v>PRECIO UNITARIO (m)</v>
          </cell>
          <cell r="C7058">
            <v>0</v>
          </cell>
          <cell r="D7058">
            <v>0</v>
          </cell>
          <cell r="E7058">
            <v>0</v>
          </cell>
          <cell r="F7058">
            <v>1418</v>
          </cell>
        </row>
        <row r="7059">
          <cell r="A7059">
            <v>0</v>
          </cell>
          <cell r="B7059">
            <v>0</v>
          </cell>
          <cell r="C7059">
            <v>0</v>
          </cell>
          <cell r="D7059">
            <v>0</v>
          </cell>
          <cell r="E7059">
            <v>0</v>
          </cell>
          <cell r="F7059">
            <v>0</v>
          </cell>
        </row>
        <row r="7060">
          <cell r="A7060">
            <v>0</v>
          </cell>
          <cell r="B7060" t="str">
            <v>Suministro de Tubería PVC-Presión RDE 41 Ø4", unión mecánica</v>
          </cell>
          <cell r="C7060">
            <v>0</v>
          </cell>
          <cell r="D7060">
            <v>0</v>
          </cell>
          <cell r="E7060">
            <v>0</v>
          </cell>
          <cell r="F7060">
            <v>0</v>
          </cell>
        </row>
        <row r="7061">
          <cell r="A7061">
            <v>0</v>
          </cell>
          <cell r="B7061" t="str">
            <v>Tubería PVC-Presión RDE 41 Ø4"</v>
          </cell>
          <cell r="C7061" t="str">
            <v>ml</v>
          </cell>
          <cell r="D7061">
            <v>1</v>
          </cell>
          <cell r="E7061">
            <v>17835.966666666667</v>
          </cell>
          <cell r="F7061">
            <v>17835.966666666667</v>
          </cell>
        </row>
        <row r="7062">
          <cell r="A7062">
            <v>0</v>
          </cell>
          <cell r="B7062" t="str">
            <v xml:space="preserve">Transporte </v>
          </cell>
          <cell r="C7062" t="str">
            <v>ml</v>
          </cell>
          <cell r="D7062">
            <v>1</v>
          </cell>
          <cell r="E7062">
            <v>713.43866666666668</v>
          </cell>
          <cell r="F7062">
            <v>713.43866666666668</v>
          </cell>
        </row>
        <row r="7063">
          <cell r="A7063">
            <v>0</v>
          </cell>
          <cell r="B7063" t="str">
            <v>Precio directo</v>
          </cell>
          <cell r="C7063">
            <v>0</v>
          </cell>
          <cell r="D7063">
            <v>0</v>
          </cell>
          <cell r="E7063">
            <v>0</v>
          </cell>
          <cell r="F7063">
            <v>18549.405333333332</v>
          </cell>
        </row>
        <row r="7064">
          <cell r="A7064">
            <v>0</v>
          </cell>
          <cell r="B7064" t="str">
            <v xml:space="preserve">A.I.U </v>
          </cell>
          <cell r="C7064">
            <v>0</v>
          </cell>
          <cell r="D7064">
            <v>0</v>
          </cell>
          <cell r="E7064">
            <v>0</v>
          </cell>
          <cell r="F7064">
            <v>0</v>
          </cell>
        </row>
        <row r="7065">
          <cell r="A7065">
            <v>0</v>
          </cell>
          <cell r="B7065" t="str">
            <v>PRECIO UNITARIO (m)</v>
          </cell>
          <cell r="C7065">
            <v>0</v>
          </cell>
          <cell r="D7065">
            <v>0</v>
          </cell>
          <cell r="E7065">
            <v>0</v>
          </cell>
          <cell r="F7065">
            <v>18549</v>
          </cell>
        </row>
        <row r="7066">
          <cell r="A7066">
            <v>0</v>
          </cell>
          <cell r="B7066">
            <v>0</v>
          </cell>
          <cell r="C7066">
            <v>0</v>
          </cell>
          <cell r="D7066">
            <v>0</v>
          </cell>
          <cell r="E7066">
            <v>0</v>
          </cell>
          <cell r="F7066">
            <v>0</v>
          </cell>
        </row>
        <row r="7067">
          <cell r="A7067" t="str">
            <v>6.3.17</v>
          </cell>
          <cell r="B7067" t="str">
            <v>Unión de reparación rápida PVC, Unión Mecánica</v>
          </cell>
          <cell r="C7067">
            <v>0</v>
          </cell>
          <cell r="D7067">
            <v>0</v>
          </cell>
          <cell r="E7067">
            <v>0</v>
          </cell>
          <cell r="F7067">
            <v>0</v>
          </cell>
        </row>
        <row r="7068">
          <cell r="A7068">
            <v>0</v>
          </cell>
          <cell r="B7068">
            <v>0</v>
          </cell>
          <cell r="C7068">
            <v>0</v>
          </cell>
          <cell r="D7068">
            <v>0</v>
          </cell>
          <cell r="E7068">
            <v>0</v>
          </cell>
          <cell r="F7068">
            <v>0</v>
          </cell>
        </row>
        <row r="7069">
          <cell r="A7069" t="str">
            <v>6.3.17.1</v>
          </cell>
          <cell r="B7069" t="str">
            <v>Unión de reparación rápida PVC Ø 2", Unión Mecánica</v>
          </cell>
          <cell r="C7069" t="str">
            <v>un</v>
          </cell>
          <cell r="D7069">
            <v>1975</v>
          </cell>
          <cell r="E7069">
            <v>17943</v>
          </cell>
          <cell r="F7069">
            <v>0</v>
          </cell>
        </row>
        <row r="7070">
          <cell r="A7070">
            <v>0</v>
          </cell>
          <cell r="B7070">
            <v>0</v>
          </cell>
          <cell r="C7070">
            <v>0</v>
          </cell>
          <cell r="D7070">
            <v>0</v>
          </cell>
          <cell r="E7070">
            <v>0</v>
          </cell>
          <cell r="F7070">
            <v>0</v>
          </cell>
        </row>
        <row r="7071">
          <cell r="A7071">
            <v>0</v>
          </cell>
          <cell r="B7071" t="str">
            <v>Instalación de Unión de reparación rápida PVC Ø 2", Unión Mecánica</v>
          </cell>
          <cell r="C7071">
            <v>0</v>
          </cell>
          <cell r="D7071">
            <v>0</v>
          </cell>
          <cell r="E7071">
            <v>0</v>
          </cell>
          <cell r="F7071">
            <v>0</v>
          </cell>
        </row>
        <row r="7072">
          <cell r="A7072">
            <v>0</v>
          </cell>
          <cell r="B7072" t="str">
            <v>Lubricante (500 grs)</v>
          </cell>
          <cell r="C7072" t="str">
            <v>gl</v>
          </cell>
          <cell r="D7072">
            <v>200</v>
          </cell>
          <cell r="E7072">
            <v>15195.999999999998</v>
          </cell>
          <cell r="F7072">
            <v>75.97999999999999</v>
          </cell>
        </row>
        <row r="7073">
          <cell r="A7073">
            <v>0</v>
          </cell>
          <cell r="B7073" t="str">
            <v xml:space="preserve">Salario Oficial + Ayudante dia con prestaciones </v>
          </cell>
          <cell r="C7073" t="str">
            <v>día</v>
          </cell>
          <cell r="D7073">
            <v>50</v>
          </cell>
          <cell r="E7073">
            <v>90422.639999999985</v>
          </cell>
          <cell r="F7073">
            <v>1808.4527999999998</v>
          </cell>
        </row>
        <row r="7074">
          <cell r="A7074">
            <v>0</v>
          </cell>
          <cell r="B7074" t="str">
            <v>Herramienta menor (5% M.O.)</v>
          </cell>
          <cell r="C7074" t="str">
            <v>gl</v>
          </cell>
          <cell r="D7074">
            <v>0.05</v>
          </cell>
          <cell r="E7074">
            <v>1808.4527999999998</v>
          </cell>
          <cell r="F7074">
            <v>90.422640000000001</v>
          </cell>
        </row>
        <row r="7075">
          <cell r="A7075">
            <v>0</v>
          </cell>
          <cell r="B7075" t="str">
            <v>Costo directo</v>
          </cell>
          <cell r="C7075">
            <v>0</v>
          </cell>
          <cell r="D7075">
            <v>0</v>
          </cell>
          <cell r="E7075">
            <v>0</v>
          </cell>
          <cell r="F7075">
            <v>1974.8554399999998</v>
          </cell>
        </row>
        <row r="7076">
          <cell r="A7076">
            <v>0</v>
          </cell>
          <cell r="B7076" t="str">
            <v xml:space="preserve">A.I.U </v>
          </cell>
          <cell r="C7076">
            <v>0</v>
          </cell>
          <cell r="D7076">
            <v>0</v>
          </cell>
          <cell r="E7076">
            <v>0</v>
          </cell>
          <cell r="F7076">
            <v>0</v>
          </cell>
        </row>
        <row r="7077">
          <cell r="A7077">
            <v>0</v>
          </cell>
          <cell r="B7077" t="str">
            <v>PRECIO UNITARIO (m)</v>
          </cell>
          <cell r="C7077">
            <v>0</v>
          </cell>
          <cell r="D7077">
            <v>0</v>
          </cell>
          <cell r="E7077">
            <v>0</v>
          </cell>
          <cell r="F7077">
            <v>1975</v>
          </cell>
        </row>
        <row r="7078">
          <cell r="A7078">
            <v>0</v>
          </cell>
          <cell r="B7078">
            <v>0</v>
          </cell>
          <cell r="C7078">
            <v>0</v>
          </cell>
          <cell r="D7078">
            <v>0</v>
          </cell>
          <cell r="E7078">
            <v>0</v>
          </cell>
          <cell r="F7078">
            <v>0</v>
          </cell>
        </row>
        <row r="7079">
          <cell r="A7079">
            <v>0</v>
          </cell>
          <cell r="B7079" t="str">
            <v>Suministro de Unión de reparación rápida PVC Ø 2", Unión Mecánica</v>
          </cell>
          <cell r="C7079">
            <v>0</v>
          </cell>
          <cell r="D7079">
            <v>0</v>
          </cell>
          <cell r="E7079">
            <v>0</v>
          </cell>
          <cell r="F7079">
            <v>0</v>
          </cell>
        </row>
        <row r="7080">
          <cell r="A7080">
            <v>0</v>
          </cell>
          <cell r="B7080" t="str">
            <v>Unión de reparación rápida PVC Ø 2"</v>
          </cell>
          <cell r="C7080" t="str">
            <v>un</v>
          </cell>
          <cell r="D7080">
            <v>1</v>
          </cell>
          <cell r="E7080">
            <v>17252.68</v>
          </cell>
          <cell r="F7080">
            <v>17252.68</v>
          </cell>
        </row>
        <row r="7081">
          <cell r="A7081">
            <v>0</v>
          </cell>
          <cell r="B7081" t="str">
            <v xml:space="preserve">Transporte </v>
          </cell>
          <cell r="C7081" t="str">
            <v>un</v>
          </cell>
          <cell r="D7081">
            <v>1</v>
          </cell>
          <cell r="E7081">
            <v>690.10720000000003</v>
          </cell>
          <cell r="F7081">
            <v>690.10720000000003</v>
          </cell>
        </row>
        <row r="7082">
          <cell r="A7082">
            <v>0</v>
          </cell>
          <cell r="B7082" t="str">
            <v>Costo directo</v>
          </cell>
          <cell r="C7082">
            <v>0</v>
          </cell>
          <cell r="D7082">
            <v>0</v>
          </cell>
          <cell r="E7082">
            <v>0</v>
          </cell>
          <cell r="F7082">
            <v>17942.787199999999</v>
          </cell>
        </row>
        <row r="7083">
          <cell r="A7083">
            <v>0</v>
          </cell>
          <cell r="B7083" t="str">
            <v xml:space="preserve">A.I.U </v>
          </cell>
          <cell r="C7083">
            <v>0</v>
          </cell>
          <cell r="D7083">
            <v>0</v>
          </cell>
          <cell r="E7083">
            <v>0</v>
          </cell>
          <cell r="F7083">
            <v>0</v>
          </cell>
        </row>
        <row r="7084">
          <cell r="A7084">
            <v>0</v>
          </cell>
          <cell r="B7084" t="str">
            <v>PRECIO UNITARIO (m)</v>
          </cell>
          <cell r="C7084">
            <v>0</v>
          </cell>
          <cell r="D7084">
            <v>0</v>
          </cell>
          <cell r="E7084">
            <v>0</v>
          </cell>
          <cell r="F7084">
            <v>17943</v>
          </cell>
        </row>
        <row r="7085">
          <cell r="A7085">
            <v>0</v>
          </cell>
          <cell r="B7085">
            <v>0</v>
          </cell>
          <cell r="C7085">
            <v>0</v>
          </cell>
          <cell r="D7085">
            <v>0</v>
          </cell>
          <cell r="E7085">
            <v>0</v>
          </cell>
          <cell r="F7085">
            <v>0</v>
          </cell>
        </row>
        <row r="7086">
          <cell r="A7086" t="str">
            <v>6.3.17.2</v>
          </cell>
          <cell r="B7086" t="str">
            <v>Unión de reparación rápida PVC Ø3", Unión Mecánica</v>
          </cell>
          <cell r="C7086" t="str">
            <v>un</v>
          </cell>
          <cell r="D7086">
            <v>2000</v>
          </cell>
          <cell r="E7086">
            <v>29723</v>
          </cell>
          <cell r="F7086">
            <v>0</v>
          </cell>
        </row>
        <row r="7087">
          <cell r="A7087">
            <v>0</v>
          </cell>
          <cell r="B7087">
            <v>0</v>
          </cell>
          <cell r="C7087">
            <v>0</v>
          </cell>
          <cell r="D7087">
            <v>0</v>
          </cell>
          <cell r="E7087">
            <v>0</v>
          </cell>
          <cell r="F7087">
            <v>0</v>
          </cell>
        </row>
        <row r="7088">
          <cell r="A7088">
            <v>0</v>
          </cell>
          <cell r="B7088" t="str">
            <v>Instalación de Unión de reparación rápida PVC Ø3", Unión Mecánica</v>
          </cell>
          <cell r="C7088">
            <v>0</v>
          </cell>
          <cell r="D7088">
            <v>0</v>
          </cell>
          <cell r="E7088">
            <v>0</v>
          </cell>
          <cell r="F7088">
            <v>0</v>
          </cell>
        </row>
        <row r="7089">
          <cell r="A7089">
            <v>0</v>
          </cell>
          <cell r="B7089" t="str">
            <v>Lubricante (500 grs)</v>
          </cell>
          <cell r="C7089" t="str">
            <v>gl</v>
          </cell>
          <cell r="D7089">
            <v>150</v>
          </cell>
          <cell r="E7089">
            <v>15195.999999999998</v>
          </cell>
          <cell r="F7089">
            <v>101.30666666666666</v>
          </cell>
        </row>
        <row r="7090">
          <cell r="A7090">
            <v>0</v>
          </cell>
          <cell r="B7090" t="str">
            <v xml:space="preserve">Salario Oficial + Ayudante dia con prestaciones </v>
          </cell>
          <cell r="C7090" t="str">
            <v>día</v>
          </cell>
          <cell r="D7090">
            <v>50</v>
          </cell>
          <cell r="E7090">
            <v>90422.639999999985</v>
          </cell>
          <cell r="F7090">
            <v>1808.4527999999998</v>
          </cell>
        </row>
        <row r="7091">
          <cell r="A7091">
            <v>0</v>
          </cell>
          <cell r="B7091" t="str">
            <v>Herramienta menor (5% M.O.)</v>
          </cell>
          <cell r="C7091" t="str">
            <v>gl</v>
          </cell>
          <cell r="D7091">
            <v>0.05</v>
          </cell>
          <cell r="E7091">
            <v>1808.4527999999998</v>
          </cell>
          <cell r="F7091">
            <v>90.422640000000001</v>
          </cell>
        </row>
        <row r="7092">
          <cell r="A7092">
            <v>0</v>
          </cell>
          <cell r="B7092" t="str">
            <v>Costo directo</v>
          </cell>
          <cell r="C7092">
            <v>0</v>
          </cell>
          <cell r="D7092">
            <v>0</v>
          </cell>
          <cell r="E7092">
            <v>0</v>
          </cell>
          <cell r="F7092">
            <v>2000.1821066666664</v>
          </cell>
        </row>
        <row r="7093">
          <cell r="A7093">
            <v>0</v>
          </cell>
          <cell r="B7093" t="str">
            <v xml:space="preserve">A.I.U </v>
          </cell>
          <cell r="C7093">
            <v>0</v>
          </cell>
          <cell r="D7093">
            <v>0</v>
          </cell>
          <cell r="E7093">
            <v>0</v>
          </cell>
          <cell r="F7093">
            <v>0</v>
          </cell>
        </row>
        <row r="7094">
          <cell r="A7094">
            <v>0</v>
          </cell>
          <cell r="B7094" t="str">
            <v>PRECIO UNITARIO (un)</v>
          </cell>
          <cell r="C7094">
            <v>0</v>
          </cell>
          <cell r="D7094">
            <v>0</v>
          </cell>
          <cell r="E7094">
            <v>0</v>
          </cell>
          <cell r="F7094">
            <v>2000</v>
          </cell>
        </row>
        <row r="7095">
          <cell r="A7095">
            <v>0</v>
          </cell>
          <cell r="B7095">
            <v>0</v>
          </cell>
          <cell r="C7095">
            <v>0</v>
          </cell>
          <cell r="D7095">
            <v>0</v>
          </cell>
          <cell r="E7095">
            <v>0</v>
          </cell>
          <cell r="F7095">
            <v>0</v>
          </cell>
        </row>
        <row r="7096">
          <cell r="A7096">
            <v>0</v>
          </cell>
          <cell r="B7096" t="str">
            <v>Suministro de Unión de reparación rápida PVC Ø3", Unión Mecánica</v>
          </cell>
          <cell r="C7096">
            <v>0</v>
          </cell>
          <cell r="D7096">
            <v>0</v>
          </cell>
          <cell r="E7096">
            <v>0</v>
          </cell>
          <cell r="F7096">
            <v>0</v>
          </cell>
        </row>
        <row r="7097">
          <cell r="A7097">
            <v>0</v>
          </cell>
          <cell r="B7097" t="str">
            <v>Unión de reparación rápida PVC Ø3"</v>
          </cell>
          <cell r="C7097" t="str">
            <v>un</v>
          </cell>
          <cell r="D7097">
            <v>1</v>
          </cell>
          <cell r="E7097">
            <v>28580.079999999998</v>
          </cell>
          <cell r="F7097">
            <v>28580.079999999998</v>
          </cell>
        </row>
        <row r="7098">
          <cell r="A7098">
            <v>0</v>
          </cell>
          <cell r="B7098" t="str">
            <v xml:space="preserve">Transporte </v>
          </cell>
          <cell r="C7098" t="str">
            <v>un</v>
          </cell>
          <cell r="D7098">
            <v>1</v>
          </cell>
          <cell r="E7098">
            <v>1143.2031999999999</v>
          </cell>
          <cell r="F7098">
            <v>1143.2031999999999</v>
          </cell>
        </row>
        <row r="7099">
          <cell r="A7099">
            <v>0</v>
          </cell>
          <cell r="B7099" t="str">
            <v>Costo directo</v>
          </cell>
          <cell r="C7099">
            <v>0</v>
          </cell>
          <cell r="D7099">
            <v>0</v>
          </cell>
          <cell r="E7099">
            <v>0</v>
          </cell>
          <cell r="F7099">
            <v>29723.283199999998</v>
          </cell>
        </row>
        <row r="7100">
          <cell r="A7100">
            <v>0</v>
          </cell>
          <cell r="B7100" t="str">
            <v xml:space="preserve">A.I.U </v>
          </cell>
          <cell r="C7100">
            <v>0</v>
          </cell>
          <cell r="D7100">
            <v>0</v>
          </cell>
          <cell r="E7100">
            <v>0</v>
          </cell>
          <cell r="F7100">
            <v>0</v>
          </cell>
        </row>
        <row r="7101">
          <cell r="A7101">
            <v>0</v>
          </cell>
          <cell r="B7101" t="str">
            <v>PRECIO UNITARIO (un)</v>
          </cell>
          <cell r="C7101">
            <v>0</v>
          </cell>
          <cell r="D7101">
            <v>0</v>
          </cell>
          <cell r="E7101">
            <v>0</v>
          </cell>
          <cell r="F7101">
            <v>29723</v>
          </cell>
        </row>
        <row r="7102">
          <cell r="A7102">
            <v>0</v>
          </cell>
          <cell r="B7102">
            <v>0</v>
          </cell>
          <cell r="C7102">
            <v>0</v>
          </cell>
          <cell r="D7102">
            <v>0</v>
          </cell>
          <cell r="E7102">
            <v>0</v>
          </cell>
          <cell r="F7102">
            <v>0</v>
          </cell>
        </row>
        <row r="7103">
          <cell r="A7103" t="str">
            <v>6.3.17.3</v>
          </cell>
          <cell r="B7103" t="str">
            <v>Unión de reparación rápida PVC Ø4", Unión Mecánica</v>
          </cell>
          <cell r="C7103" t="str">
            <v>un</v>
          </cell>
          <cell r="D7103">
            <v>2051</v>
          </cell>
          <cell r="E7103">
            <v>50967</v>
          </cell>
          <cell r="F7103">
            <v>0</v>
          </cell>
        </row>
        <row r="7104">
          <cell r="A7104">
            <v>0</v>
          </cell>
          <cell r="B7104">
            <v>0</v>
          </cell>
          <cell r="C7104">
            <v>0</v>
          </cell>
          <cell r="D7104">
            <v>0</v>
          </cell>
          <cell r="E7104">
            <v>0</v>
          </cell>
          <cell r="F7104">
            <v>0</v>
          </cell>
        </row>
        <row r="7105">
          <cell r="A7105">
            <v>0</v>
          </cell>
          <cell r="B7105" t="str">
            <v>Instalación de Unión de reparación rápida PVC Ø4", Unión Mecánica</v>
          </cell>
          <cell r="C7105">
            <v>0</v>
          </cell>
          <cell r="D7105">
            <v>0</v>
          </cell>
          <cell r="E7105">
            <v>0</v>
          </cell>
          <cell r="F7105">
            <v>0</v>
          </cell>
        </row>
        <row r="7106">
          <cell r="A7106">
            <v>0</v>
          </cell>
          <cell r="B7106" t="str">
            <v>Lubricante (500 grs)</v>
          </cell>
          <cell r="C7106" t="str">
            <v>gl</v>
          </cell>
          <cell r="D7106">
            <v>100</v>
          </cell>
          <cell r="E7106">
            <v>15195.999999999998</v>
          </cell>
          <cell r="F7106">
            <v>151.95999999999998</v>
          </cell>
        </row>
        <row r="7107">
          <cell r="A7107">
            <v>0</v>
          </cell>
          <cell r="B7107" t="str">
            <v xml:space="preserve">Salario Oficial + Ayudante dia con prestaciones </v>
          </cell>
          <cell r="C7107" t="str">
            <v>día</v>
          </cell>
          <cell r="D7107">
            <v>50</v>
          </cell>
          <cell r="E7107">
            <v>90422.639999999985</v>
          </cell>
          <cell r="F7107">
            <v>1808.4527999999998</v>
          </cell>
        </row>
        <row r="7108">
          <cell r="A7108">
            <v>0</v>
          </cell>
          <cell r="B7108" t="str">
            <v>Herramienta menor (5% M.O.)</v>
          </cell>
          <cell r="C7108" t="str">
            <v>gl</v>
          </cell>
          <cell r="D7108">
            <v>0.05</v>
          </cell>
          <cell r="E7108">
            <v>1808.4527999999998</v>
          </cell>
          <cell r="F7108">
            <v>90.422640000000001</v>
          </cell>
        </row>
        <row r="7109">
          <cell r="A7109">
            <v>0</v>
          </cell>
          <cell r="B7109" t="str">
            <v>Costo directo</v>
          </cell>
          <cell r="C7109">
            <v>0</v>
          </cell>
          <cell r="D7109">
            <v>0</v>
          </cell>
          <cell r="E7109">
            <v>0</v>
          </cell>
          <cell r="F7109">
            <v>2050.8354399999998</v>
          </cell>
        </row>
        <row r="7110">
          <cell r="A7110">
            <v>0</v>
          </cell>
          <cell r="B7110" t="str">
            <v xml:space="preserve">A.I.U </v>
          </cell>
          <cell r="C7110">
            <v>0</v>
          </cell>
          <cell r="D7110">
            <v>0</v>
          </cell>
          <cell r="E7110">
            <v>0</v>
          </cell>
          <cell r="F7110">
            <v>0</v>
          </cell>
        </row>
        <row r="7111">
          <cell r="A7111">
            <v>0</v>
          </cell>
          <cell r="B7111" t="str">
            <v>PRECIO UNITARIO (m)</v>
          </cell>
          <cell r="C7111">
            <v>0</v>
          </cell>
          <cell r="D7111">
            <v>0</v>
          </cell>
          <cell r="E7111">
            <v>0</v>
          </cell>
          <cell r="F7111">
            <v>2051</v>
          </cell>
        </row>
        <row r="7112">
          <cell r="A7112">
            <v>0</v>
          </cell>
          <cell r="B7112">
            <v>0</v>
          </cell>
          <cell r="C7112">
            <v>0</v>
          </cell>
          <cell r="D7112">
            <v>0</v>
          </cell>
          <cell r="E7112">
            <v>0</v>
          </cell>
          <cell r="F7112">
            <v>0</v>
          </cell>
        </row>
        <row r="7113">
          <cell r="A7113">
            <v>0</v>
          </cell>
          <cell r="B7113" t="str">
            <v>Suministro de Unión de reparación rápida PVC Ø4", Unión Mecánica</v>
          </cell>
          <cell r="C7113">
            <v>0</v>
          </cell>
          <cell r="D7113">
            <v>0</v>
          </cell>
          <cell r="E7113">
            <v>0</v>
          </cell>
          <cell r="F7113">
            <v>0</v>
          </cell>
        </row>
        <row r="7114">
          <cell r="A7114">
            <v>0</v>
          </cell>
          <cell r="B7114" t="str">
            <v>Unión de reparación rápida PVC Ø4"</v>
          </cell>
          <cell r="C7114" t="str">
            <v>un</v>
          </cell>
          <cell r="D7114">
            <v>1</v>
          </cell>
          <cell r="E7114">
            <v>49006.52</v>
          </cell>
          <cell r="F7114">
            <v>49006.52</v>
          </cell>
        </row>
        <row r="7115">
          <cell r="A7115">
            <v>0</v>
          </cell>
          <cell r="B7115" t="str">
            <v xml:space="preserve">Transporte </v>
          </cell>
          <cell r="C7115" t="str">
            <v>un</v>
          </cell>
          <cell r="D7115">
            <v>1</v>
          </cell>
          <cell r="E7115">
            <v>1960.2608</v>
          </cell>
          <cell r="F7115">
            <v>1960.2608</v>
          </cell>
        </row>
        <row r="7116">
          <cell r="A7116">
            <v>0</v>
          </cell>
          <cell r="B7116" t="str">
            <v>Costo directo</v>
          </cell>
          <cell r="C7116">
            <v>0</v>
          </cell>
          <cell r="D7116">
            <v>0</v>
          </cell>
          <cell r="E7116">
            <v>0</v>
          </cell>
          <cell r="F7116">
            <v>50966.780799999993</v>
          </cell>
        </row>
        <row r="7117">
          <cell r="A7117">
            <v>0</v>
          </cell>
          <cell r="B7117" t="str">
            <v xml:space="preserve">A.I.U </v>
          </cell>
          <cell r="C7117">
            <v>0</v>
          </cell>
          <cell r="D7117">
            <v>0</v>
          </cell>
          <cell r="E7117">
            <v>0</v>
          </cell>
          <cell r="F7117">
            <v>0</v>
          </cell>
        </row>
        <row r="7118">
          <cell r="A7118">
            <v>0</v>
          </cell>
          <cell r="B7118" t="str">
            <v>PRECIO UNITARIO (m)</v>
          </cell>
          <cell r="C7118">
            <v>0</v>
          </cell>
          <cell r="D7118">
            <v>0</v>
          </cell>
          <cell r="E7118">
            <v>0</v>
          </cell>
          <cell r="F7118">
            <v>50967</v>
          </cell>
        </row>
        <row r="7119">
          <cell r="A7119">
            <v>0</v>
          </cell>
          <cell r="B7119">
            <v>0</v>
          </cell>
          <cell r="C7119">
            <v>0</v>
          </cell>
          <cell r="D7119">
            <v>0</v>
          </cell>
          <cell r="E7119">
            <v>0</v>
          </cell>
          <cell r="F7119">
            <v>0</v>
          </cell>
        </row>
        <row r="7120">
          <cell r="A7120" t="str">
            <v>6.3.17.8</v>
          </cell>
          <cell r="B7120" t="str">
            <v>Unión de reparación rápida PVC Ø2 1/2", Unión Mecánica</v>
          </cell>
          <cell r="C7120" t="str">
            <v>un</v>
          </cell>
          <cell r="D7120">
            <v>2237</v>
          </cell>
          <cell r="E7120">
            <v>20890</v>
          </cell>
          <cell r="F7120">
            <v>0</v>
          </cell>
        </row>
        <row r="7121">
          <cell r="A7121">
            <v>0</v>
          </cell>
          <cell r="B7121">
            <v>0</v>
          </cell>
          <cell r="C7121">
            <v>0</v>
          </cell>
          <cell r="D7121">
            <v>0</v>
          </cell>
          <cell r="E7121">
            <v>0</v>
          </cell>
          <cell r="F7121">
            <v>0</v>
          </cell>
        </row>
        <row r="7122">
          <cell r="A7122">
            <v>0</v>
          </cell>
          <cell r="B7122" t="str">
            <v>Instalación de Unión de reparación rápida PVC Ø2 1/2", Unión Mecánica</v>
          </cell>
          <cell r="C7122">
            <v>0</v>
          </cell>
          <cell r="D7122">
            <v>0</v>
          </cell>
          <cell r="E7122">
            <v>0</v>
          </cell>
          <cell r="F7122">
            <v>0</v>
          </cell>
        </row>
        <row r="7123">
          <cell r="A7123">
            <v>0</v>
          </cell>
          <cell r="B7123" t="str">
            <v>Lubricante (500 grs)</v>
          </cell>
          <cell r="C7123" t="str">
            <v>gl</v>
          </cell>
          <cell r="D7123">
            <v>45</v>
          </cell>
          <cell r="E7123">
            <v>15195.999999999998</v>
          </cell>
          <cell r="F7123">
            <v>337.68888888888887</v>
          </cell>
        </row>
        <row r="7124">
          <cell r="A7124">
            <v>0</v>
          </cell>
          <cell r="B7124" t="str">
            <v xml:space="preserve">Salario Oficial + Ayudante dia con prestaciones </v>
          </cell>
          <cell r="C7124" t="str">
            <v>día</v>
          </cell>
          <cell r="D7124">
            <v>50</v>
          </cell>
          <cell r="E7124">
            <v>90422.639999999985</v>
          </cell>
          <cell r="F7124">
            <v>1808.4527999999998</v>
          </cell>
        </row>
        <row r="7125">
          <cell r="A7125">
            <v>0</v>
          </cell>
          <cell r="B7125" t="str">
            <v>Herramienta menor (5% M.O.)</v>
          </cell>
          <cell r="C7125" t="str">
            <v>gl</v>
          </cell>
          <cell r="D7125">
            <v>0.05</v>
          </cell>
          <cell r="E7125">
            <v>1808.4527999999998</v>
          </cell>
          <cell r="F7125">
            <v>90.422640000000001</v>
          </cell>
        </row>
        <row r="7126">
          <cell r="A7126">
            <v>0</v>
          </cell>
          <cell r="B7126" t="str">
            <v>Costo directo</v>
          </cell>
          <cell r="C7126">
            <v>0</v>
          </cell>
          <cell r="D7126">
            <v>0</v>
          </cell>
          <cell r="E7126">
            <v>0</v>
          </cell>
          <cell r="F7126">
            <v>2236.5643288888887</v>
          </cell>
        </row>
        <row r="7127">
          <cell r="A7127">
            <v>0</v>
          </cell>
          <cell r="B7127" t="str">
            <v xml:space="preserve">A.I.U </v>
          </cell>
          <cell r="C7127">
            <v>0</v>
          </cell>
          <cell r="D7127">
            <v>0</v>
          </cell>
          <cell r="E7127">
            <v>0</v>
          </cell>
          <cell r="F7127">
            <v>0</v>
          </cell>
        </row>
        <row r="7128">
          <cell r="A7128">
            <v>0</v>
          </cell>
          <cell r="B7128" t="str">
            <v>PRECIO UNITARIO (m)</v>
          </cell>
          <cell r="C7128">
            <v>0</v>
          </cell>
          <cell r="D7128">
            <v>0</v>
          </cell>
          <cell r="E7128">
            <v>0</v>
          </cell>
          <cell r="F7128">
            <v>2237</v>
          </cell>
        </row>
        <row r="7129">
          <cell r="A7129">
            <v>0</v>
          </cell>
          <cell r="B7129">
            <v>0</v>
          </cell>
          <cell r="C7129">
            <v>0</v>
          </cell>
          <cell r="D7129">
            <v>0</v>
          </cell>
          <cell r="E7129">
            <v>0</v>
          </cell>
          <cell r="F7129">
            <v>0</v>
          </cell>
        </row>
        <row r="7130">
          <cell r="A7130">
            <v>0</v>
          </cell>
          <cell r="B7130" t="str">
            <v>Suministro de Unión de reparación rápida PVC Ø2 1/2", Unión Mecánica</v>
          </cell>
          <cell r="C7130">
            <v>0</v>
          </cell>
          <cell r="D7130">
            <v>0</v>
          </cell>
          <cell r="E7130">
            <v>0</v>
          </cell>
          <cell r="F7130">
            <v>0</v>
          </cell>
        </row>
        <row r="7131">
          <cell r="A7131">
            <v>0</v>
          </cell>
          <cell r="B7131" t="str">
            <v>Unión de reparación rápida PVC Ø2 1/2"</v>
          </cell>
          <cell r="C7131" t="str">
            <v>un</v>
          </cell>
          <cell r="D7131">
            <v>1</v>
          </cell>
          <cell r="E7131">
            <v>20086.559999999998</v>
          </cell>
          <cell r="F7131">
            <v>20086.559999999998</v>
          </cell>
        </row>
        <row r="7132">
          <cell r="A7132">
            <v>0</v>
          </cell>
          <cell r="B7132" t="str">
            <v xml:space="preserve">Transporte </v>
          </cell>
          <cell r="C7132" t="str">
            <v>un</v>
          </cell>
          <cell r="D7132">
            <v>1</v>
          </cell>
          <cell r="E7132">
            <v>803.46239999999989</v>
          </cell>
          <cell r="F7132">
            <v>803.46239999999989</v>
          </cell>
        </row>
        <row r="7133">
          <cell r="A7133">
            <v>0</v>
          </cell>
          <cell r="B7133" t="str">
            <v>Costo directo</v>
          </cell>
          <cell r="C7133">
            <v>0</v>
          </cell>
          <cell r="D7133">
            <v>0</v>
          </cell>
          <cell r="E7133">
            <v>0</v>
          </cell>
          <cell r="F7133">
            <v>20890.022399999998</v>
          </cell>
        </row>
        <row r="7134">
          <cell r="A7134">
            <v>0</v>
          </cell>
          <cell r="B7134" t="str">
            <v xml:space="preserve">A.I.U </v>
          </cell>
          <cell r="C7134">
            <v>0</v>
          </cell>
          <cell r="D7134">
            <v>0</v>
          </cell>
          <cell r="E7134">
            <v>0</v>
          </cell>
          <cell r="F7134">
            <v>0</v>
          </cell>
        </row>
        <row r="7135">
          <cell r="A7135">
            <v>0</v>
          </cell>
          <cell r="B7135" t="str">
            <v>PRECIO UNITARIO (m)</v>
          </cell>
          <cell r="C7135">
            <v>0</v>
          </cell>
          <cell r="D7135">
            <v>0</v>
          </cell>
          <cell r="E7135">
            <v>0</v>
          </cell>
          <cell r="F7135">
            <v>20890</v>
          </cell>
        </row>
        <row r="7136">
          <cell r="A7136">
            <v>0</v>
          </cell>
          <cell r="B7136">
            <v>0</v>
          </cell>
          <cell r="C7136">
            <v>0</v>
          </cell>
          <cell r="D7136">
            <v>0</v>
          </cell>
          <cell r="E7136">
            <v>0</v>
          </cell>
          <cell r="F7136">
            <v>0</v>
          </cell>
        </row>
        <row r="7137">
          <cell r="A7137" t="str">
            <v>6.3.19</v>
          </cell>
          <cell r="B7137" t="str">
            <v>Codos PVC 45º Unión mecánica</v>
          </cell>
          <cell r="C7137">
            <v>0</v>
          </cell>
          <cell r="D7137">
            <v>0</v>
          </cell>
          <cell r="E7137">
            <v>0</v>
          </cell>
          <cell r="F7137">
            <v>0</v>
          </cell>
        </row>
        <row r="7138">
          <cell r="A7138">
            <v>0</v>
          </cell>
          <cell r="B7138">
            <v>0</v>
          </cell>
          <cell r="C7138">
            <v>0</v>
          </cell>
          <cell r="D7138">
            <v>0</v>
          </cell>
          <cell r="E7138">
            <v>0</v>
          </cell>
          <cell r="F7138">
            <v>0</v>
          </cell>
        </row>
        <row r="7139">
          <cell r="A7139" t="str">
            <v>6.3.19.1</v>
          </cell>
          <cell r="B7139" t="str">
            <v>Codo 45º PVC-Presión gran radio, Unión mecánica</v>
          </cell>
          <cell r="C7139">
            <v>0</v>
          </cell>
          <cell r="D7139">
            <v>0</v>
          </cell>
          <cell r="E7139">
            <v>0</v>
          </cell>
          <cell r="F7139">
            <v>0</v>
          </cell>
        </row>
        <row r="7140">
          <cell r="A7140">
            <v>0</v>
          </cell>
          <cell r="B7140">
            <v>0</v>
          </cell>
          <cell r="C7140">
            <v>0</v>
          </cell>
          <cell r="D7140">
            <v>0</v>
          </cell>
          <cell r="E7140">
            <v>0</v>
          </cell>
          <cell r="F7140">
            <v>0</v>
          </cell>
        </row>
        <row r="7141">
          <cell r="A7141" t="str">
            <v>6.3.19.1.1</v>
          </cell>
          <cell r="B7141" t="str">
            <v>Codo 45º PVC-Presión gran radio Ø2", Unión mecánica</v>
          </cell>
          <cell r="C7141" t="str">
            <v>un</v>
          </cell>
          <cell r="D7141">
            <v>2051</v>
          </cell>
          <cell r="E7141">
            <v>17794</v>
          </cell>
          <cell r="F7141">
            <v>0</v>
          </cell>
        </row>
        <row r="7142">
          <cell r="A7142">
            <v>0</v>
          </cell>
          <cell r="B7142">
            <v>0</v>
          </cell>
          <cell r="C7142">
            <v>0</v>
          </cell>
          <cell r="D7142">
            <v>0</v>
          </cell>
          <cell r="E7142">
            <v>0</v>
          </cell>
          <cell r="F7142">
            <v>0</v>
          </cell>
        </row>
        <row r="7143">
          <cell r="A7143">
            <v>0</v>
          </cell>
          <cell r="B7143" t="str">
            <v>Instalación de Codo 45º PVC-Presión gran radio Ø2", Unión mecánica</v>
          </cell>
          <cell r="C7143">
            <v>0</v>
          </cell>
          <cell r="D7143">
            <v>0</v>
          </cell>
          <cell r="E7143">
            <v>0</v>
          </cell>
          <cell r="F7143">
            <v>0</v>
          </cell>
        </row>
        <row r="7144">
          <cell r="A7144">
            <v>0</v>
          </cell>
          <cell r="B7144" t="str">
            <v>Lubricante (500 grs)</v>
          </cell>
          <cell r="C7144" t="str">
            <v>gl</v>
          </cell>
          <cell r="D7144">
            <v>100</v>
          </cell>
          <cell r="E7144">
            <v>15195.999999999998</v>
          </cell>
          <cell r="F7144">
            <v>151.95999999999998</v>
          </cell>
        </row>
        <row r="7145">
          <cell r="A7145">
            <v>0</v>
          </cell>
          <cell r="B7145" t="str">
            <v xml:space="preserve">Salario Oficial + Ayudante dia con prestaciones </v>
          </cell>
          <cell r="C7145" t="str">
            <v>día</v>
          </cell>
          <cell r="D7145">
            <v>50</v>
          </cell>
          <cell r="E7145">
            <v>90422.639999999985</v>
          </cell>
          <cell r="F7145">
            <v>1808.4527999999998</v>
          </cell>
        </row>
        <row r="7146">
          <cell r="A7146">
            <v>0</v>
          </cell>
          <cell r="B7146" t="str">
            <v>Herramienta menor (5% M.O.)</v>
          </cell>
          <cell r="C7146" t="str">
            <v>gl</v>
          </cell>
          <cell r="D7146">
            <v>0.05</v>
          </cell>
          <cell r="E7146">
            <v>1808.4527999999998</v>
          </cell>
          <cell r="F7146">
            <v>90.422640000000001</v>
          </cell>
        </row>
        <row r="7147">
          <cell r="A7147">
            <v>0</v>
          </cell>
          <cell r="B7147" t="str">
            <v>Precio directo</v>
          </cell>
          <cell r="C7147">
            <v>0</v>
          </cell>
          <cell r="D7147">
            <v>0</v>
          </cell>
          <cell r="E7147">
            <v>0</v>
          </cell>
          <cell r="F7147">
            <v>2050.8354399999998</v>
          </cell>
        </row>
        <row r="7148">
          <cell r="A7148">
            <v>0</v>
          </cell>
          <cell r="B7148" t="str">
            <v xml:space="preserve">A.I.U </v>
          </cell>
          <cell r="C7148">
            <v>0</v>
          </cell>
          <cell r="D7148">
            <v>0</v>
          </cell>
          <cell r="E7148">
            <v>0</v>
          </cell>
          <cell r="F7148">
            <v>0</v>
          </cell>
        </row>
        <row r="7149">
          <cell r="A7149">
            <v>0</v>
          </cell>
          <cell r="B7149" t="str">
            <v>PRECIO UNITARIO (un)</v>
          </cell>
          <cell r="C7149">
            <v>0</v>
          </cell>
          <cell r="D7149">
            <v>0</v>
          </cell>
          <cell r="E7149">
            <v>0</v>
          </cell>
          <cell r="F7149">
            <v>2051</v>
          </cell>
        </row>
        <row r="7150">
          <cell r="A7150">
            <v>0</v>
          </cell>
          <cell r="B7150">
            <v>0</v>
          </cell>
          <cell r="C7150">
            <v>0</v>
          </cell>
          <cell r="D7150">
            <v>0</v>
          </cell>
          <cell r="E7150">
            <v>0</v>
          </cell>
          <cell r="F7150">
            <v>0</v>
          </cell>
        </row>
        <row r="7151">
          <cell r="A7151">
            <v>0</v>
          </cell>
          <cell r="B7151" t="str">
            <v>Suministro de Codo 45º PVC-Presión gran radio Ø2", Unión mecánica</v>
          </cell>
          <cell r="C7151">
            <v>0</v>
          </cell>
          <cell r="D7151">
            <v>0</v>
          </cell>
          <cell r="E7151">
            <v>0</v>
          </cell>
          <cell r="F7151">
            <v>0</v>
          </cell>
        </row>
        <row r="7152">
          <cell r="A7152">
            <v>0</v>
          </cell>
          <cell r="B7152" t="str">
            <v>Codo 45º PVC-Presión gran radio Ø2"</v>
          </cell>
          <cell r="C7152" t="str">
            <v>un</v>
          </cell>
          <cell r="D7152">
            <v>1</v>
          </cell>
          <cell r="E7152">
            <v>17110</v>
          </cell>
          <cell r="F7152">
            <v>17110</v>
          </cell>
        </row>
        <row r="7153">
          <cell r="A7153">
            <v>0</v>
          </cell>
          <cell r="B7153" t="str">
            <v xml:space="preserve">Transporte </v>
          </cell>
          <cell r="C7153" t="str">
            <v>un</v>
          </cell>
          <cell r="D7153">
            <v>1</v>
          </cell>
          <cell r="E7153">
            <v>684.4</v>
          </cell>
          <cell r="F7153">
            <v>684.4</v>
          </cell>
        </row>
        <row r="7154">
          <cell r="A7154">
            <v>0</v>
          </cell>
          <cell r="B7154" t="str">
            <v>Precio directo</v>
          </cell>
          <cell r="C7154">
            <v>0</v>
          </cell>
          <cell r="D7154">
            <v>0</v>
          </cell>
          <cell r="E7154">
            <v>0</v>
          </cell>
          <cell r="F7154">
            <v>17794.400000000001</v>
          </cell>
        </row>
        <row r="7155">
          <cell r="A7155">
            <v>0</v>
          </cell>
          <cell r="B7155" t="str">
            <v xml:space="preserve">A.I.U </v>
          </cell>
          <cell r="C7155">
            <v>0</v>
          </cell>
          <cell r="D7155">
            <v>0</v>
          </cell>
          <cell r="E7155">
            <v>0</v>
          </cell>
          <cell r="F7155">
            <v>0</v>
          </cell>
        </row>
        <row r="7156">
          <cell r="A7156">
            <v>0</v>
          </cell>
          <cell r="B7156" t="str">
            <v>PRECIO UNITARIO (un)</v>
          </cell>
          <cell r="C7156">
            <v>0</v>
          </cell>
          <cell r="D7156">
            <v>0</v>
          </cell>
          <cell r="E7156">
            <v>0</v>
          </cell>
          <cell r="F7156">
            <v>17794</v>
          </cell>
        </row>
        <row r="7157">
          <cell r="A7157">
            <v>0</v>
          </cell>
          <cell r="B7157">
            <v>0</v>
          </cell>
          <cell r="C7157">
            <v>0</v>
          </cell>
          <cell r="D7157">
            <v>0</v>
          </cell>
          <cell r="E7157">
            <v>0</v>
          </cell>
          <cell r="F7157">
            <v>0</v>
          </cell>
        </row>
        <row r="7158">
          <cell r="A7158" t="str">
            <v>6.3.19.1.2</v>
          </cell>
          <cell r="B7158" t="str">
            <v>Codo 45º PVC-Presión gran radio Ø3", Unión mecánica</v>
          </cell>
          <cell r="C7158" t="str">
            <v>un</v>
          </cell>
          <cell r="D7158">
            <v>2101</v>
          </cell>
          <cell r="E7158">
            <v>32135</v>
          </cell>
          <cell r="F7158">
            <v>0</v>
          </cell>
        </row>
        <row r="7159">
          <cell r="A7159">
            <v>0</v>
          </cell>
          <cell r="B7159">
            <v>0</v>
          </cell>
          <cell r="C7159">
            <v>0</v>
          </cell>
          <cell r="D7159">
            <v>0</v>
          </cell>
          <cell r="E7159">
            <v>0</v>
          </cell>
          <cell r="F7159">
            <v>0</v>
          </cell>
        </row>
        <row r="7160">
          <cell r="A7160">
            <v>0</v>
          </cell>
          <cell r="B7160" t="str">
            <v>Instalación de Codo 45º PVC-Presión gran radio Ø3", Unión mecánica</v>
          </cell>
          <cell r="C7160">
            <v>0</v>
          </cell>
          <cell r="D7160">
            <v>0</v>
          </cell>
          <cell r="E7160">
            <v>0</v>
          </cell>
          <cell r="F7160">
            <v>0</v>
          </cell>
        </row>
        <row r="7161">
          <cell r="A7161">
            <v>0</v>
          </cell>
          <cell r="B7161" t="str">
            <v>Lubricante (500 grs)</v>
          </cell>
          <cell r="C7161" t="str">
            <v>gl</v>
          </cell>
          <cell r="D7161">
            <v>75</v>
          </cell>
          <cell r="E7161">
            <v>15195.999999999998</v>
          </cell>
          <cell r="F7161">
            <v>202.61333333333332</v>
          </cell>
        </row>
        <row r="7162">
          <cell r="A7162">
            <v>0</v>
          </cell>
          <cell r="B7162" t="str">
            <v xml:space="preserve">Salario Oficial + Ayudante dia con prestaciones </v>
          </cell>
          <cell r="C7162" t="str">
            <v>día</v>
          </cell>
          <cell r="D7162">
            <v>50</v>
          </cell>
          <cell r="E7162">
            <v>90422.639999999985</v>
          </cell>
          <cell r="F7162">
            <v>1808.4527999999998</v>
          </cell>
        </row>
        <row r="7163">
          <cell r="A7163">
            <v>0</v>
          </cell>
          <cell r="B7163" t="str">
            <v>Herramienta menor (5% M.O.)</v>
          </cell>
          <cell r="C7163" t="str">
            <v>gl</v>
          </cell>
          <cell r="D7163">
            <v>0.05</v>
          </cell>
          <cell r="E7163">
            <v>1808.4527999999998</v>
          </cell>
          <cell r="F7163">
            <v>90.422640000000001</v>
          </cell>
        </row>
        <row r="7164">
          <cell r="A7164">
            <v>0</v>
          </cell>
          <cell r="B7164" t="str">
            <v>Precio directo</v>
          </cell>
          <cell r="C7164">
            <v>0</v>
          </cell>
          <cell r="D7164">
            <v>0</v>
          </cell>
          <cell r="E7164">
            <v>0</v>
          </cell>
          <cell r="F7164">
            <v>2101.488773333333</v>
          </cell>
        </row>
        <row r="7165">
          <cell r="A7165">
            <v>0</v>
          </cell>
          <cell r="B7165" t="str">
            <v xml:space="preserve">A.I.U </v>
          </cell>
          <cell r="C7165">
            <v>0</v>
          </cell>
          <cell r="D7165">
            <v>0</v>
          </cell>
          <cell r="E7165">
            <v>0</v>
          </cell>
          <cell r="F7165">
            <v>0</v>
          </cell>
        </row>
        <row r="7166">
          <cell r="A7166">
            <v>0</v>
          </cell>
          <cell r="B7166" t="str">
            <v>PRECIO UNITARIO (un)</v>
          </cell>
          <cell r="C7166">
            <v>0</v>
          </cell>
          <cell r="D7166">
            <v>0</v>
          </cell>
          <cell r="E7166">
            <v>0</v>
          </cell>
          <cell r="F7166">
            <v>2101</v>
          </cell>
        </row>
        <row r="7167">
          <cell r="A7167">
            <v>0</v>
          </cell>
          <cell r="B7167">
            <v>0</v>
          </cell>
          <cell r="C7167">
            <v>0</v>
          </cell>
          <cell r="D7167">
            <v>0</v>
          </cell>
          <cell r="E7167">
            <v>0</v>
          </cell>
          <cell r="F7167">
            <v>0</v>
          </cell>
        </row>
        <row r="7168">
          <cell r="A7168">
            <v>0</v>
          </cell>
          <cell r="B7168" t="str">
            <v>Suministro de Codo 45º PVC-Presión gran radio Ø3", Unión mecánica</v>
          </cell>
          <cell r="C7168">
            <v>0</v>
          </cell>
          <cell r="D7168">
            <v>0</v>
          </cell>
          <cell r="E7168">
            <v>0</v>
          </cell>
          <cell r="F7168">
            <v>0</v>
          </cell>
        </row>
        <row r="7169">
          <cell r="A7169">
            <v>0</v>
          </cell>
          <cell r="B7169" t="str">
            <v>Codo 45º PVC-Presión gran radio Ø3"</v>
          </cell>
          <cell r="C7169" t="str">
            <v>un</v>
          </cell>
          <cell r="D7169">
            <v>1</v>
          </cell>
          <cell r="E7169">
            <v>30898.92</v>
          </cell>
          <cell r="F7169">
            <v>30898.92</v>
          </cell>
        </row>
        <row r="7170">
          <cell r="A7170">
            <v>0</v>
          </cell>
          <cell r="B7170" t="str">
            <v xml:space="preserve">Transporte </v>
          </cell>
          <cell r="C7170" t="str">
            <v>un</v>
          </cell>
          <cell r="D7170">
            <v>1</v>
          </cell>
          <cell r="E7170">
            <v>1235.9567999999999</v>
          </cell>
          <cell r="F7170">
            <v>1235.9567999999999</v>
          </cell>
        </row>
        <row r="7171">
          <cell r="A7171">
            <v>0</v>
          </cell>
          <cell r="B7171" t="str">
            <v>Precio directo</v>
          </cell>
          <cell r="C7171">
            <v>0</v>
          </cell>
          <cell r="D7171">
            <v>0</v>
          </cell>
          <cell r="E7171">
            <v>0</v>
          </cell>
          <cell r="F7171">
            <v>32134.876799999998</v>
          </cell>
        </row>
        <row r="7172">
          <cell r="A7172">
            <v>0</v>
          </cell>
          <cell r="B7172" t="str">
            <v xml:space="preserve">A.I.U </v>
          </cell>
          <cell r="C7172">
            <v>0</v>
          </cell>
          <cell r="D7172">
            <v>0</v>
          </cell>
          <cell r="E7172">
            <v>0</v>
          </cell>
          <cell r="F7172">
            <v>0</v>
          </cell>
        </row>
        <row r="7173">
          <cell r="A7173">
            <v>0</v>
          </cell>
          <cell r="B7173" t="str">
            <v>PRECIO UNITARIO (un)</v>
          </cell>
          <cell r="C7173">
            <v>0</v>
          </cell>
          <cell r="D7173">
            <v>0</v>
          </cell>
          <cell r="E7173">
            <v>0</v>
          </cell>
          <cell r="F7173">
            <v>32135</v>
          </cell>
        </row>
        <row r="7174">
          <cell r="A7174">
            <v>0</v>
          </cell>
          <cell r="B7174">
            <v>0</v>
          </cell>
          <cell r="C7174">
            <v>0</v>
          </cell>
          <cell r="D7174">
            <v>0</v>
          </cell>
          <cell r="E7174">
            <v>0</v>
          </cell>
          <cell r="F7174">
            <v>0</v>
          </cell>
        </row>
        <row r="7175">
          <cell r="A7175" t="str">
            <v>6.3.19.2</v>
          </cell>
          <cell r="B7175" t="str">
            <v>Codos 45º PVC-Presión, Unión mecánica</v>
          </cell>
          <cell r="C7175">
            <v>0</v>
          </cell>
          <cell r="D7175">
            <v>0</v>
          </cell>
          <cell r="E7175">
            <v>0</v>
          </cell>
          <cell r="F7175">
            <v>0</v>
          </cell>
        </row>
        <row r="7176">
          <cell r="A7176">
            <v>0</v>
          </cell>
          <cell r="B7176">
            <v>0</v>
          </cell>
          <cell r="C7176">
            <v>0</v>
          </cell>
          <cell r="D7176">
            <v>0</v>
          </cell>
          <cell r="E7176">
            <v>0</v>
          </cell>
          <cell r="F7176">
            <v>0</v>
          </cell>
        </row>
        <row r="7177">
          <cell r="A7177" t="str">
            <v>6.3.19.2.1</v>
          </cell>
          <cell r="B7177" t="str">
            <v>Codo 45º PVC-Presión Ø2", Unión mecánica</v>
          </cell>
          <cell r="C7177" t="str">
            <v>un</v>
          </cell>
          <cell r="D7177">
            <v>2051</v>
          </cell>
          <cell r="E7177">
            <v>81677</v>
          </cell>
          <cell r="F7177">
            <v>0</v>
          </cell>
        </row>
        <row r="7178">
          <cell r="A7178">
            <v>0</v>
          </cell>
          <cell r="B7178">
            <v>0</v>
          </cell>
          <cell r="C7178">
            <v>0</v>
          </cell>
          <cell r="D7178">
            <v>0</v>
          </cell>
          <cell r="E7178">
            <v>0</v>
          </cell>
          <cell r="F7178">
            <v>0</v>
          </cell>
        </row>
        <row r="7179">
          <cell r="A7179">
            <v>0</v>
          </cell>
          <cell r="B7179" t="str">
            <v>Instalación de Codo 45º PVC-Presión Ø2", Unión mecánica</v>
          </cell>
          <cell r="C7179">
            <v>0</v>
          </cell>
          <cell r="D7179">
            <v>0</v>
          </cell>
          <cell r="E7179">
            <v>0</v>
          </cell>
          <cell r="F7179">
            <v>0</v>
          </cell>
        </row>
        <row r="7180">
          <cell r="A7180">
            <v>0</v>
          </cell>
          <cell r="B7180" t="str">
            <v>Lubricante (500 grs)</v>
          </cell>
          <cell r="C7180" t="str">
            <v>gl</v>
          </cell>
          <cell r="D7180">
            <v>100</v>
          </cell>
          <cell r="E7180">
            <v>15195.999999999998</v>
          </cell>
          <cell r="F7180">
            <v>151.95999999999998</v>
          </cell>
        </row>
        <row r="7181">
          <cell r="A7181">
            <v>0</v>
          </cell>
          <cell r="B7181" t="str">
            <v xml:space="preserve">Salario Oficial + Ayudante dia con prestaciones </v>
          </cell>
          <cell r="C7181" t="str">
            <v>día</v>
          </cell>
          <cell r="D7181">
            <v>50</v>
          </cell>
          <cell r="E7181">
            <v>90422.639999999985</v>
          </cell>
          <cell r="F7181">
            <v>1808.4527999999998</v>
          </cell>
        </row>
        <row r="7182">
          <cell r="A7182">
            <v>0</v>
          </cell>
          <cell r="B7182" t="str">
            <v>Herramienta menor (5% M.O.)</v>
          </cell>
          <cell r="C7182" t="str">
            <v>gl</v>
          </cell>
          <cell r="D7182">
            <v>0.05</v>
          </cell>
          <cell r="E7182">
            <v>1808.4527999999998</v>
          </cell>
          <cell r="F7182">
            <v>90.422640000000001</v>
          </cell>
        </row>
        <row r="7183">
          <cell r="A7183">
            <v>0</v>
          </cell>
          <cell r="B7183" t="str">
            <v>Precio directo</v>
          </cell>
          <cell r="C7183">
            <v>0</v>
          </cell>
          <cell r="D7183">
            <v>0</v>
          </cell>
          <cell r="E7183">
            <v>0</v>
          </cell>
          <cell r="F7183">
            <v>2050.8354399999998</v>
          </cell>
        </row>
        <row r="7184">
          <cell r="A7184">
            <v>0</v>
          </cell>
          <cell r="B7184" t="str">
            <v xml:space="preserve">A.I.U </v>
          </cell>
          <cell r="C7184">
            <v>0</v>
          </cell>
          <cell r="D7184">
            <v>0</v>
          </cell>
          <cell r="E7184">
            <v>0</v>
          </cell>
          <cell r="F7184">
            <v>0</v>
          </cell>
        </row>
        <row r="7185">
          <cell r="A7185">
            <v>0</v>
          </cell>
          <cell r="B7185" t="str">
            <v>PRECIO UNITARIO (un)</v>
          </cell>
          <cell r="C7185">
            <v>0</v>
          </cell>
          <cell r="D7185">
            <v>0</v>
          </cell>
          <cell r="E7185">
            <v>0</v>
          </cell>
          <cell r="F7185">
            <v>2051</v>
          </cell>
        </row>
        <row r="7186">
          <cell r="A7186">
            <v>0</v>
          </cell>
          <cell r="B7186">
            <v>0</v>
          </cell>
          <cell r="C7186">
            <v>0</v>
          </cell>
          <cell r="D7186">
            <v>0</v>
          </cell>
          <cell r="E7186">
            <v>0</v>
          </cell>
          <cell r="F7186">
            <v>0</v>
          </cell>
        </row>
        <row r="7187">
          <cell r="A7187">
            <v>0</v>
          </cell>
          <cell r="B7187" t="str">
            <v>Suministro de Codo 45º PVC-Presión Ø2", Unión mecánica</v>
          </cell>
          <cell r="C7187">
            <v>0</v>
          </cell>
          <cell r="D7187">
            <v>0</v>
          </cell>
          <cell r="E7187">
            <v>0</v>
          </cell>
          <cell r="F7187">
            <v>0</v>
          </cell>
        </row>
        <row r="7188">
          <cell r="A7188">
            <v>0</v>
          </cell>
          <cell r="B7188" t="str">
            <v>Codo 45º PVC-Presión Ø2"</v>
          </cell>
          <cell r="C7188" t="str">
            <v>un</v>
          </cell>
          <cell r="D7188">
            <v>1</v>
          </cell>
          <cell r="E7188">
            <v>78535.48</v>
          </cell>
          <cell r="F7188">
            <v>78535.48</v>
          </cell>
        </row>
        <row r="7189">
          <cell r="A7189">
            <v>0</v>
          </cell>
          <cell r="B7189" t="str">
            <v xml:space="preserve">Transporte </v>
          </cell>
          <cell r="C7189" t="str">
            <v>un</v>
          </cell>
          <cell r="D7189">
            <v>1</v>
          </cell>
          <cell r="E7189">
            <v>3141.4191999999998</v>
          </cell>
          <cell r="F7189">
            <v>3141.4191999999998</v>
          </cell>
        </row>
        <row r="7190">
          <cell r="A7190">
            <v>0</v>
          </cell>
          <cell r="B7190" t="str">
            <v>Precio directo</v>
          </cell>
          <cell r="C7190">
            <v>0</v>
          </cell>
          <cell r="D7190">
            <v>0</v>
          </cell>
          <cell r="E7190">
            <v>0</v>
          </cell>
          <cell r="F7190">
            <v>81676.8992</v>
          </cell>
        </row>
        <row r="7191">
          <cell r="A7191">
            <v>0</v>
          </cell>
          <cell r="B7191" t="str">
            <v xml:space="preserve">A.I.U </v>
          </cell>
          <cell r="C7191">
            <v>0</v>
          </cell>
          <cell r="D7191">
            <v>0</v>
          </cell>
          <cell r="E7191">
            <v>0</v>
          </cell>
          <cell r="F7191">
            <v>0</v>
          </cell>
        </row>
        <row r="7192">
          <cell r="A7192">
            <v>0</v>
          </cell>
          <cell r="B7192" t="str">
            <v>PRECIO UNITARIO (un)</v>
          </cell>
          <cell r="C7192">
            <v>0</v>
          </cell>
          <cell r="D7192">
            <v>0</v>
          </cell>
          <cell r="E7192">
            <v>0</v>
          </cell>
          <cell r="F7192">
            <v>81677</v>
          </cell>
        </row>
        <row r="7193">
          <cell r="A7193">
            <v>0</v>
          </cell>
          <cell r="B7193">
            <v>0</v>
          </cell>
          <cell r="C7193">
            <v>0</v>
          </cell>
          <cell r="D7193">
            <v>0</v>
          </cell>
          <cell r="E7193">
            <v>0</v>
          </cell>
          <cell r="F7193">
            <v>0</v>
          </cell>
        </row>
        <row r="7194">
          <cell r="A7194" t="str">
            <v>6.3.19.2.2</v>
          </cell>
          <cell r="B7194" t="str">
            <v>Codo 45º PVC-Presión Ø3", Unión mecánica</v>
          </cell>
          <cell r="C7194" t="str">
            <v>un</v>
          </cell>
          <cell r="D7194">
            <v>2101</v>
          </cell>
          <cell r="E7194">
            <v>103952</v>
          </cell>
          <cell r="F7194">
            <v>0</v>
          </cell>
        </row>
        <row r="7195">
          <cell r="A7195">
            <v>0</v>
          </cell>
          <cell r="B7195">
            <v>0</v>
          </cell>
          <cell r="C7195">
            <v>0</v>
          </cell>
          <cell r="D7195">
            <v>0</v>
          </cell>
          <cell r="E7195">
            <v>0</v>
          </cell>
          <cell r="F7195">
            <v>0</v>
          </cell>
        </row>
        <row r="7196">
          <cell r="A7196">
            <v>0</v>
          </cell>
          <cell r="B7196" t="str">
            <v>Instalación de Codo 45º PVC-Presión Ø3", Unión mecánica</v>
          </cell>
          <cell r="C7196">
            <v>0</v>
          </cell>
          <cell r="D7196">
            <v>0</v>
          </cell>
          <cell r="E7196">
            <v>0</v>
          </cell>
          <cell r="F7196">
            <v>0</v>
          </cell>
        </row>
        <row r="7197">
          <cell r="A7197">
            <v>0</v>
          </cell>
          <cell r="B7197" t="str">
            <v>Lubricante (500 grs)</v>
          </cell>
          <cell r="C7197" t="str">
            <v>gl</v>
          </cell>
          <cell r="D7197">
            <v>75</v>
          </cell>
          <cell r="E7197">
            <v>15195.999999999998</v>
          </cell>
          <cell r="F7197">
            <v>202.61333333333332</v>
          </cell>
        </row>
        <row r="7198">
          <cell r="A7198">
            <v>0</v>
          </cell>
          <cell r="B7198" t="str">
            <v xml:space="preserve">Salario Oficial + Ayudante dia con prestaciones </v>
          </cell>
          <cell r="C7198" t="str">
            <v>día</v>
          </cell>
          <cell r="D7198">
            <v>50</v>
          </cell>
          <cell r="E7198">
            <v>90422.639999999985</v>
          </cell>
          <cell r="F7198">
            <v>1808.4527999999998</v>
          </cell>
        </row>
        <row r="7199">
          <cell r="A7199">
            <v>0</v>
          </cell>
          <cell r="B7199" t="str">
            <v>Herramienta menor (5% M.O.)</v>
          </cell>
          <cell r="C7199" t="str">
            <v>gl</v>
          </cell>
          <cell r="D7199">
            <v>0.05</v>
          </cell>
          <cell r="E7199">
            <v>1808.4527999999998</v>
          </cell>
          <cell r="F7199">
            <v>90.422640000000001</v>
          </cell>
        </row>
        <row r="7200">
          <cell r="A7200">
            <v>0</v>
          </cell>
          <cell r="B7200" t="str">
            <v>Precio directo</v>
          </cell>
          <cell r="C7200">
            <v>0</v>
          </cell>
          <cell r="D7200">
            <v>0</v>
          </cell>
          <cell r="E7200">
            <v>0</v>
          </cell>
          <cell r="F7200">
            <v>2101.488773333333</v>
          </cell>
        </row>
        <row r="7201">
          <cell r="A7201">
            <v>0</v>
          </cell>
          <cell r="B7201" t="str">
            <v xml:space="preserve">A.I.U </v>
          </cell>
          <cell r="C7201">
            <v>0</v>
          </cell>
          <cell r="D7201">
            <v>0</v>
          </cell>
          <cell r="E7201">
            <v>0</v>
          </cell>
          <cell r="F7201">
            <v>0</v>
          </cell>
        </row>
        <row r="7202">
          <cell r="A7202">
            <v>0</v>
          </cell>
          <cell r="B7202" t="str">
            <v>PRECIO UNITARIO (un)</v>
          </cell>
          <cell r="C7202">
            <v>0</v>
          </cell>
          <cell r="D7202">
            <v>0</v>
          </cell>
          <cell r="E7202">
            <v>0</v>
          </cell>
          <cell r="F7202">
            <v>2101</v>
          </cell>
        </row>
        <row r="7203">
          <cell r="A7203">
            <v>0</v>
          </cell>
          <cell r="B7203">
            <v>0</v>
          </cell>
          <cell r="C7203">
            <v>0</v>
          </cell>
          <cell r="D7203">
            <v>0</v>
          </cell>
          <cell r="E7203">
            <v>0</v>
          </cell>
          <cell r="F7203">
            <v>0</v>
          </cell>
        </row>
        <row r="7204">
          <cell r="A7204">
            <v>0</v>
          </cell>
          <cell r="B7204" t="str">
            <v>Suministro de Codo 45º PVC-Presión Ø3", Unión mecánica</v>
          </cell>
          <cell r="C7204">
            <v>0</v>
          </cell>
          <cell r="D7204">
            <v>0</v>
          </cell>
          <cell r="E7204">
            <v>0</v>
          </cell>
          <cell r="F7204">
            <v>0</v>
          </cell>
        </row>
        <row r="7205">
          <cell r="A7205">
            <v>0</v>
          </cell>
          <cell r="B7205" t="str">
            <v>Codo 45º PVC-Presión Ø3"</v>
          </cell>
          <cell r="C7205" t="str">
            <v>un</v>
          </cell>
          <cell r="D7205">
            <v>1</v>
          </cell>
          <cell r="E7205">
            <v>99953.719999999987</v>
          </cell>
          <cell r="F7205">
            <v>99953.719999999987</v>
          </cell>
        </row>
        <row r="7206">
          <cell r="A7206">
            <v>0</v>
          </cell>
          <cell r="B7206" t="str">
            <v xml:space="preserve">Transporte </v>
          </cell>
          <cell r="C7206" t="str">
            <v>un</v>
          </cell>
          <cell r="D7206">
            <v>1</v>
          </cell>
          <cell r="E7206">
            <v>3998.1487999999995</v>
          </cell>
          <cell r="F7206">
            <v>3998.1487999999995</v>
          </cell>
        </row>
        <row r="7207">
          <cell r="A7207">
            <v>0</v>
          </cell>
          <cell r="B7207" t="str">
            <v>Precio directo</v>
          </cell>
          <cell r="C7207">
            <v>0</v>
          </cell>
          <cell r="D7207">
            <v>0</v>
          </cell>
          <cell r="E7207">
            <v>0</v>
          </cell>
          <cell r="F7207">
            <v>103951.86879999998</v>
          </cell>
        </row>
        <row r="7208">
          <cell r="A7208">
            <v>0</v>
          </cell>
          <cell r="B7208" t="str">
            <v xml:space="preserve">A.I.U </v>
          </cell>
          <cell r="C7208">
            <v>0</v>
          </cell>
          <cell r="D7208">
            <v>0</v>
          </cell>
          <cell r="E7208">
            <v>0</v>
          </cell>
          <cell r="F7208">
            <v>0</v>
          </cell>
        </row>
        <row r="7209">
          <cell r="A7209">
            <v>0</v>
          </cell>
          <cell r="B7209" t="str">
            <v>PRECIO UNITARIO (un)</v>
          </cell>
          <cell r="C7209">
            <v>0</v>
          </cell>
          <cell r="D7209">
            <v>0</v>
          </cell>
          <cell r="E7209">
            <v>0</v>
          </cell>
          <cell r="F7209">
            <v>103952</v>
          </cell>
        </row>
        <row r="7210">
          <cell r="A7210">
            <v>0</v>
          </cell>
          <cell r="B7210">
            <v>0</v>
          </cell>
          <cell r="C7210">
            <v>0</v>
          </cell>
          <cell r="D7210">
            <v>0</v>
          </cell>
          <cell r="E7210">
            <v>0</v>
          </cell>
          <cell r="F7210">
            <v>0</v>
          </cell>
        </row>
        <row r="7211">
          <cell r="A7211" t="str">
            <v>6.3.19.2.4</v>
          </cell>
          <cell r="B7211" t="str">
            <v>Codo 45º PVC-Presión Ø6", Unión mecánica</v>
          </cell>
          <cell r="C7211" t="str">
            <v>un</v>
          </cell>
          <cell r="D7211">
            <v>3034</v>
          </cell>
          <cell r="E7211">
            <v>297005</v>
          </cell>
          <cell r="F7211">
            <v>0</v>
          </cell>
        </row>
        <row r="7212">
          <cell r="A7212">
            <v>0</v>
          </cell>
          <cell r="B7212">
            <v>0</v>
          </cell>
          <cell r="C7212">
            <v>0</v>
          </cell>
          <cell r="D7212">
            <v>0</v>
          </cell>
          <cell r="E7212">
            <v>0</v>
          </cell>
          <cell r="F7212">
            <v>0</v>
          </cell>
        </row>
        <row r="7213">
          <cell r="A7213">
            <v>0</v>
          </cell>
          <cell r="B7213" t="str">
            <v>Instalación de Codo 45º PVC-Presión Ø6", Unión mecánica</v>
          </cell>
          <cell r="C7213">
            <v>0</v>
          </cell>
          <cell r="D7213">
            <v>0</v>
          </cell>
          <cell r="E7213">
            <v>0</v>
          </cell>
          <cell r="F7213">
            <v>0</v>
          </cell>
        </row>
        <row r="7214">
          <cell r="A7214">
            <v>0</v>
          </cell>
          <cell r="B7214" t="str">
            <v>Lubricante (500 grs)</v>
          </cell>
          <cell r="C7214" t="str">
            <v>gl</v>
          </cell>
          <cell r="D7214">
            <v>23</v>
          </cell>
          <cell r="E7214">
            <v>15195.999999999998</v>
          </cell>
          <cell r="F7214">
            <v>660.695652173913</v>
          </cell>
        </row>
        <row r="7215">
          <cell r="A7215">
            <v>0</v>
          </cell>
          <cell r="B7215" t="str">
            <v xml:space="preserve">Salario Oficial + Ayudante dia con prestaciones </v>
          </cell>
          <cell r="C7215" t="str">
            <v>día</v>
          </cell>
          <cell r="D7215">
            <v>40</v>
          </cell>
          <cell r="E7215">
            <v>90422.639999999985</v>
          </cell>
          <cell r="F7215">
            <v>2260.5659999999998</v>
          </cell>
        </row>
        <row r="7216">
          <cell r="A7216">
            <v>0</v>
          </cell>
          <cell r="B7216" t="str">
            <v>Herramienta menor (5% M.O.)</v>
          </cell>
          <cell r="C7216" t="str">
            <v>gl</v>
          </cell>
          <cell r="D7216">
            <v>0.05</v>
          </cell>
          <cell r="E7216">
            <v>2260.5659999999998</v>
          </cell>
          <cell r="F7216">
            <v>113.0283</v>
          </cell>
        </row>
        <row r="7217">
          <cell r="A7217">
            <v>0</v>
          </cell>
          <cell r="B7217" t="str">
            <v>Precio directo</v>
          </cell>
          <cell r="C7217">
            <v>0</v>
          </cell>
          <cell r="D7217">
            <v>0</v>
          </cell>
          <cell r="E7217">
            <v>0</v>
          </cell>
          <cell r="F7217">
            <v>3034.2899521739128</v>
          </cell>
        </row>
        <row r="7218">
          <cell r="A7218">
            <v>0</v>
          </cell>
          <cell r="B7218" t="str">
            <v xml:space="preserve">A.I.U </v>
          </cell>
          <cell r="C7218">
            <v>0</v>
          </cell>
          <cell r="D7218">
            <v>0</v>
          </cell>
          <cell r="E7218">
            <v>0</v>
          </cell>
          <cell r="F7218">
            <v>0</v>
          </cell>
        </row>
        <row r="7219">
          <cell r="A7219">
            <v>0</v>
          </cell>
          <cell r="B7219" t="str">
            <v>PRECIO UNITARIO (un)</v>
          </cell>
          <cell r="C7219">
            <v>0</v>
          </cell>
          <cell r="D7219">
            <v>0</v>
          </cell>
          <cell r="E7219">
            <v>0</v>
          </cell>
          <cell r="F7219">
            <v>3034</v>
          </cell>
        </row>
        <row r="7220">
          <cell r="A7220">
            <v>0</v>
          </cell>
          <cell r="B7220">
            <v>0</v>
          </cell>
          <cell r="C7220">
            <v>0</v>
          </cell>
          <cell r="D7220">
            <v>0</v>
          </cell>
          <cell r="E7220">
            <v>0</v>
          </cell>
          <cell r="F7220">
            <v>0</v>
          </cell>
        </row>
        <row r="7221">
          <cell r="A7221">
            <v>0</v>
          </cell>
          <cell r="B7221" t="str">
            <v>Suministro de Codo 45º PVC-Presión Ø6", Unión mecánica</v>
          </cell>
          <cell r="C7221">
            <v>0</v>
          </cell>
          <cell r="D7221">
            <v>0</v>
          </cell>
          <cell r="E7221">
            <v>0</v>
          </cell>
          <cell r="F7221">
            <v>0</v>
          </cell>
        </row>
        <row r="7222">
          <cell r="A7222">
            <v>0</v>
          </cell>
          <cell r="B7222" t="str">
            <v>Codo 45º PVC-Presión Ø6"</v>
          </cell>
          <cell r="C7222" t="str">
            <v>un</v>
          </cell>
          <cell r="D7222">
            <v>1</v>
          </cell>
          <cell r="E7222">
            <v>285581.56</v>
          </cell>
          <cell r="F7222">
            <v>285581.56</v>
          </cell>
        </row>
        <row r="7223">
          <cell r="A7223">
            <v>0</v>
          </cell>
          <cell r="B7223" t="str">
            <v xml:space="preserve">Transporte </v>
          </cell>
          <cell r="C7223" t="str">
            <v>un</v>
          </cell>
          <cell r="D7223">
            <v>1</v>
          </cell>
          <cell r="E7223">
            <v>11423.2624</v>
          </cell>
          <cell r="F7223">
            <v>11423.2624</v>
          </cell>
        </row>
        <row r="7224">
          <cell r="A7224">
            <v>0</v>
          </cell>
          <cell r="B7224" t="str">
            <v>Precio directo</v>
          </cell>
          <cell r="C7224">
            <v>0</v>
          </cell>
          <cell r="D7224">
            <v>0</v>
          </cell>
          <cell r="E7224">
            <v>0</v>
          </cell>
          <cell r="F7224">
            <v>297004.8224</v>
          </cell>
        </row>
        <row r="7225">
          <cell r="A7225">
            <v>0</v>
          </cell>
          <cell r="B7225" t="str">
            <v xml:space="preserve">A.I.U </v>
          </cell>
          <cell r="C7225">
            <v>0</v>
          </cell>
          <cell r="D7225">
            <v>0</v>
          </cell>
          <cell r="E7225">
            <v>0</v>
          </cell>
          <cell r="F7225">
            <v>0</v>
          </cell>
        </row>
        <row r="7226">
          <cell r="A7226">
            <v>0</v>
          </cell>
          <cell r="B7226" t="str">
            <v>PRECIO UNITARIO (un)</v>
          </cell>
          <cell r="C7226">
            <v>0</v>
          </cell>
          <cell r="D7226">
            <v>0</v>
          </cell>
          <cell r="E7226">
            <v>0</v>
          </cell>
          <cell r="F7226">
            <v>297005</v>
          </cell>
        </row>
        <row r="7227">
          <cell r="A7227">
            <v>0</v>
          </cell>
          <cell r="B7227">
            <v>0</v>
          </cell>
          <cell r="C7227">
            <v>0</v>
          </cell>
          <cell r="D7227">
            <v>0</v>
          </cell>
          <cell r="E7227">
            <v>0</v>
          </cell>
          <cell r="F7227">
            <v>0</v>
          </cell>
        </row>
        <row r="7228">
          <cell r="A7228" t="str">
            <v>6.3.20</v>
          </cell>
          <cell r="B7228" t="str">
            <v>Codos PVC-Presión de 90º Unión mecánica</v>
          </cell>
          <cell r="C7228">
            <v>0</v>
          </cell>
          <cell r="D7228">
            <v>0</v>
          </cell>
          <cell r="E7228">
            <v>0</v>
          </cell>
          <cell r="F7228">
            <v>0</v>
          </cell>
        </row>
        <row r="7229">
          <cell r="A7229">
            <v>0</v>
          </cell>
          <cell r="B7229">
            <v>0</v>
          </cell>
          <cell r="C7229">
            <v>0</v>
          </cell>
          <cell r="D7229">
            <v>0</v>
          </cell>
          <cell r="E7229">
            <v>0</v>
          </cell>
          <cell r="F7229">
            <v>0</v>
          </cell>
        </row>
        <row r="7230">
          <cell r="A7230" t="str">
            <v>6.3.20.1</v>
          </cell>
          <cell r="B7230" t="str">
            <v>Codos 90º PVC-Presión gran radio, Unión mecánica</v>
          </cell>
          <cell r="C7230">
            <v>0</v>
          </cell>
          <cell r="D7230">
            <v>0</v>
          </cell>
          <cell r="E7230">
            <v>0</v>
          </cell>
          <cell r="F7230">
            <v>0</v>
          </cell>
        </row>
        <row r="7231">
          <cell r="A7231">
            <v>0</v>
          </cell>
          <cell r="B7231">
            <v>0</v>
          </cell>
          <cell r="C7231">
            <v>0</v>
          </cell>
          <cell r="D7231">
            <v>0</v>
          </cell>
          <cell r="E7231">
            <v>0</v>
          </cell>
          <cell r="F7231">
            <v>0</v>
          </cell>
        </row>
        <row r="7232">
          <cell r="A7232" t="str">
            <v>6.3.20.2</v>
          </cell>
          <cell r="B7232" t="str">
            <v>Codos 90º PVC-Presión, Unión mecánica</v>
          </cell>
          <cell r="C7232">
            <v>0</v>
          </cell>
          <cell r="D7232">
            <v>0</v>
          </cell>
          <cell r="E7232">
            <v>0</v>
          </cell>
          <cell r="F7232">
            <v>0</v>
          </cell>
        </row>
        <row r="7233">
          <cell r="A7233">
            <v>0</v>
          </cell>
          <cell r="B7233">
            <v>0</v>
          </cell>
          <cell r="C7233">
            <v>0</v>
          </cell>
          <cell r="D7233">
            <v>0</v>
          </cell>
          <cell r="E7233">
            <v>0</v>
          </cell>
          <cell r="F7233">
            <v>0</v>
          </cell>
        </row>
        <row r="7234">
          <cell r="A7234" t="str">
            <v>6.3.20.2.1</v>
          </cell>
          <cell r="B7234" t="str">
            <v xml:space="preserve">Codo 90º PVC-Presión Ø2", unión mecánica </v>
          </cell>
          <cell r="C7234" t="str">
            <v>un</v>
          </cell>
          <cell r="D7234">
            <v>12020</v>
          </cell>
          <cell r="E7234">
            <v>74252</v>
          </cell>
          <cell r="F7234">
            <v>0</v>
          </cell>
        </row>
        <row r="7235">
          <cell r="A7235">
            <v>0</v>
          </cell>
          <cell r="B7235">
            <v>0</v>
          </cell>
          <cell r="C7235">
            <v>0</v>
          </cell>
          <cell r="D7235">
            <v>0</v>
          </cell>
          <cell r="E7235">
            <v>0</v>
          </cell>
          <cell r="F7235">
            <v>0</v>
          </cell>
        </row>
        <row r="7236">
          <cell r="A7236">
            <v>0</v>
          </cell>
          <cell r="B7236" t="str">
            <v xml:space="preserve">Instalación de Codo 90º PVC-Presión Ø2", unión mecánica </v>
          </cell>
          <cell r="C7236">
            <v>0</v>
          </cell>
          <cell r="D7236">
            <v>0</v>
          </cell>
          <cell r="E7236">
            <v>0</v>
          </cell>
          <cell r="F7236">
            <v>0</v>
          </cell>
        </row>
        <row r="7237">
          <cell r="A7237">
            <v>0</v>
          </cell>
          <cell r="B7237" t="str">
            <v>Lubricante (500 grs)</v>
          </cell>
          <cell r="C7237" t="str">
            <v>gl</v>
          </cell>
          <cell r="D7237">
            <v>100</v>
          </cell>
          <cell r="E7237">
            <v>15195.999999999998</v>
          </cell>
          <cell r="F7237">
            <v>151.95999999999998</v>
          </cell>
        </row>
        <row r="7238">
          <cell r="A7238">
            <v>0</v>
          </cell>
          <cell r="B7238" t="str">
            <v xml:space="preserve">Salario Oficial + Ayudante dia con prestaciones </v>
          </cell>
          <cell r="C7238" t="str">
            <v>día</v>
          </cell>
          <cell r="D7238">
            <v>8</v>
          </cell>
          <cell r="E7238">
            <v>90422.639999999985</v>
          </cell>
          <cell r="F7238">
            <v>11302.829999999998</v>
          </cell>
        </row>
        <row r="7239">
          <cell r="A7239">
            <v>0</v>
          </cell>
          <cell r="B7239" t="str">
            <v>Herramienta menor (5% M.O.)</v>
          </cell>
          <cell r="C7239" t="str">
            <v>gl</v>
          </cell>
          <cell r="D7239">
            <v>0.05</v>
          </cell>
          <cell r="E7239">
            <v>11302.829999999998</v>
          </cell>
          <cell r="F7239">
            <v>565.14149999999995</v>
          </cell>
        </row>
        <row r="7240">
          <cell r="A7240">
            <v>0</v>
          </cell>
          <cell r="B7240" t="str">
            <v>Precio directo</v>
          </cell>
          <cell r="C7240">
            <v>0</v>
          </cell>
          <cell r="D7240">
            <v>0</v>
          </cell>
          <cell r="E7240">
            <v>0</v>
          </cell>
          <cell r="F7240">
            <v>12019.931499999997</v>
          </cell>
        </row>
        <row r="7241">
          <cell r="A7241">
            <v>0</v>
          </cell>
          <cell r="B7241" t="str">
            <v xml:space="preserve">A.I.U </v>
          </cell>
          <cell r="C7241">
            <v>0</v>
          </cell>
          <cell r="D7241">
            <v>0</v>
          </cell>
          <cell r="E7241">
            <v>0</v>
          </cell>
          <cell r="F7241">
            <v>0</v>
          </cell>
        </row>
        <row r="7242">
          <cell r="A7242">
            <v>0</v>
          </cell>
          <cell r="B7242" t="str">
            <v>PRECIO UNITARIO (un)</v>
          </cell>
          <cell r="C7242">
            <v>0</v>
          </cell>
          <cell r="D7242">
            <v>0</v>
          </cell>
          <cell r="E7242">
            <v>0</v>
          </cell>
          <cell r="F7242">
            <v>12020</v>
          </cell>
        </row>
        <row r="7243">
          <cell r="A7243">
            <v>0</v>
          </cell>
          <cell r="B7243">
            <v>0</v>
          </cell>
          <cell r="C7243">
            <v>0</v>
          </cell>
          <cell r="D7243">
            <v>0</v>
          </cell>
          <cell r="E7243">
            <v>0</v>
          </cell>
          <cell r="F7243">
            <v>0</v>
          </cell>
        </row>
        <row r="7244">
          <cell r="A7244">
            <v>0</v>
          </cell>
          <cell r="B7244" t="str">
            <v xml:space="preserve">Suministro de Codo 90º PVC-Presión Ø2", unión mecánica </v>
          </cell>
          <cell r="C7244">
            <v>0</v>
          </cell>
          <cell r="D7244">
            <v>0</v>
          </cell>
          <cell r="E7244">
            <v>0</v>
          </cell>
          <cell r="F7244">
            <v>0</v>
          </cell>
        </row>
        <row r="7245">
          <cell r="A7245">
            <v>0</v>
          </cell>
          <cell r="B7245" t="str">
            <v>Codo 90º PVC-Presión Ø2"</v>
          </cell>
          <cell r="C7245" t="str">
            <v>un</v>
          </cell>
          <cell r="D7245">
            <v>1</v>
          </cell>
          <cell r="E7245">
            <v>71395.679999999993</v>
          </cell>
          <cell r="F7245">
            <v>71395.679999999993</v>
          </cell>
        </row>
        <row r="7246">
          <cell r="A7246">
            <v>0</v>
          </cell>
          <cell r="B7246" t="str">
            <v xml:space="preserve">Transporte </v>
          </cell>
          <cell r="C7246" t="str">
            <v>un</v>
          </cell>
          <cell r="D7246">
            <v>1</v>
          </cell>
          <cell r="E7246">
            <v>2855.8271999999997</v>
          </cell>
          <cell r="F7246">
            <v>2855.8271999999997</v>
          </cell>
        </row>
        <row r="7247">
          <cell r="A7247">
            <v>0</v>
          </cell>
          <cell r="B7247" t="str">
            <v>Precio directo</v>
          </cell>
          <cell r="C7247">
            <v>0</v>
          </cell>
          <cell r="D7247">
            <v>0</v>
          </cell>
          <cell r="E7247">
            <v>0</v>
          </cell>
          <cell r="F7247">
            <v>74251.507199999993</v>
          </cell>
        </row>
        <row r="7248">
          <cell r="A7248">
            <v>0</v>
          </cell>
          <cell r="B7248" t="str">
            <v xml:space="preserve">A.I.U </v>
          </cell>
          <cell r="C7248">
            <v>0</v>
          </cell>
          <cell r="D7248">
            <v>0</v>
          </cell>
          <cell r="E7248">
            <v>0</v>
          </cell>
          <cell r="F7248">
            <v>0</v>
          </cell>
        </row>
        <row r="7249">
          <cell r="A7249">
            <v>0</v>
          </cell>
          <cell r="B7249" t="str">
            <v>PRECIO UNITARIO (un)</v>
          </cell>
          <cell r="C7249">
            <v>0</v>
          </cell>
          <cell r="D7249">
            <v>0</v>
          </cell>
          <cell r="E7249">
            <v>0</v>
          </cell>
          <cell r="F7249">
            <v>74252</v>
          </cell>
        </row>
        <row r="7250">
          <cell r="A7250">
            <v>0</v>
          </cell>
          <cell r="B7250">
            <v>0</v>
          </cell>
          <cell r="C7250">
            <v>0</v>
          </cell>
          <cell r="D7250">
            <v>0</v>
          </cell>
          <cell r="E7250">
            <v>0</v>
          </cell>
          <cell r="F7250">
            <v>0</v>
          </cell>
        </row>
        <row r="7251">
          <cell r="A7251" t="str">
            <v>6.3.20.2.2</v>
          </cell>
          <cell r="B7251" t="str">
            <v xml:space="preserve">Codo 90º PVC-Presión Ø3", unión mecánica </v>
          </cell>
          <cell r="C7251" t="str">
            <v>un</v>
          </cell>
          <cell r="D7251">
            <v>19191</v>
          </cell>
          <cell r="E7251">
            <v>108407</v>
          </cell>
          <cell r="F7251">
            <v>0</v>
          </cell>
        </row>
        <row r="7252">
          <cell r="A7252">
            <v>0</v>
          </cell>
          <cell r="B7252">
            <v>0</v>
          </cell>
          <cell r="C7252">
            <v>0</v>
          </cell>
          <cell r="D7252">
            <v>0</v>
          </cell>
          <cell r="E7252">
            <v>0</v>
          </cell>
          <cell r="F7252">
            <v>0</v>
          </cell>
        </row>
        <row r="7253">
          <cell r="A7253">
            <v>0</v>
          </cell>
          <cell r="B7253" t="str">
            <v xml:space="preserve">Instalación de Codo 90º PVC-Presión Ø3", unión mecánica </v>
          </cell>
          <cell r="C7253">
            <v>0</v>
          </cell>
          <cell r="D7253">
            <v>0</v>
          </cell>
          <cell r="E7253">
            <v>0</v>
          </cell>
          <cell r="F7253">
            <v>0</v>
          </cell>
        </row>
        <row r="7254">
          <cell r="A7254">
            <v>0</v>
          </cell>
          <cell r="B7254" t="str">
            <v>Lubricante (500 grs)</v>
          </cell>
          <cell r="C7254" t="str">
            <v>gl</v>
          </cell>
          <cell r="D7254">
            <v>75</v>
          </cell>
          <cell r="E7254">
            <v>15195.999999999998</v>
          </cell>
          <cell r="F7254">
            <v>202.61333333333332</v>
          </cell>
        </row>
        <row r="7255">
          <cell r="A7255">
            <v>0</v>
          </cell>
          <cell r="B7255" t="str">
            <v xml:space="preserve">Salario Oficial + Ayudante dia con prestaciones </v>
          </cell>
          <cell r="C7255" t="str">
            <v>día</v>
          </cell>
          <cell r="D7255">
            <v>5</v>
          </cell>
          <cell r="E7255">
            <v>90422.639999999985</v>
          </cell>
          <cell r="F7255">
            <v>18084.527999999998</v>
          </cell>
        </row>
        <row r="7256">
          <cell r="A7256">
            <v>0</v>
          </cell>
          <cell r="B7256" t="str">
            <v>Herramienta menor (5% M.O.)</v>
          </cell>
          <cell r="C7256" t="str">
            <v>gl</v>
          </cell>
          <cell r="D7256">
            <v>0.05</v>
          </cell>
          <cell r="E7256">
            <v>18084.527999999998</v>
          </cell>
          <cell r="F7256">
            <v>904.22640000000001</v>
          </cell>
        </row>
        <row r="7257">
          <cell r="A7257">
            <v>0</v>
          </cell>
          <cell r="B7257" t="str">
            <v>Precio directo</v>
          </cell>
          <cell r="C7257">
            <v>0</v>
          </cell>
          <cell r="D7257">
            <v>0</v>
          </cell>
          <cell r="E7257">
            <v>0</v>
          </cell>
          <cell r="F7257">
            <v>19191.367733333333</v>
          </cell>
        </row>
        <row r="7258">
          <cell r="A7258">
            <v>0</v>
          </cell>
          <cell r="B7258" t="str">
            <v xml:space="preserve">A.I.U </v>
          </cell>
          <cell r="C7258">
            <v>0</v>
          </cell>
          <cell r="D7258">
            <v>0</v>
          </cell>
          <cell r="E7258">
            <v>0</v>
          </cell>
          <cell r="F7258">
            <v>0</v>
          </cell>
        </row>
        <row r="7259">
          <cell r="A7259">
            <v>0</v>
          </cell>
          <cell r="B7259" t="str">
            <v>PRECIO UNITARIO (un)</v>
          </cell>
          <cell r="C7259">
            <v>0</v>
          </cell>
          <cell r="D7259">
            <v>0</v>
          </cell>
          <cell r="E7259">
            <v>0</v>
          </cell>
          <cell r="F7259">
            <v>19191</v>
          </cell>
        </row>
        <row r="7260">
          <cell r="A7260">
            <v>0</v>
          </cell>
          <cell r="B7260">
            <v>0</v>
          </cell>
          <cell r="C7260">
            <v>0</v>
          </cell>
          <cell r="D7260">
            <v>0</v>
          </cell>
          <cell r="E7260">
            <v>0</v>
          </cell>
          <cell r="F7260">
            <v>0</v>
          </cell>
        </row>
        <row r="7261">
          <cell r="A7261">
            <v>0</v>
          </cell>
          <cell r="B7261" t="str">
            <v xml:space="preserve">Suministro de Codo 90º PVC-Presión Ø3", unión mecánica </v>
          </cell>
          <cell r="C7261">
            <v>0</v>
          </cell>
          <cell r="D7261">
            <v>0</v>
          </cell>
          <cell r="E7261">
            <v>0</v>
          </cell>
          <cell r="F7261">
            <v>0</v>
          </cell>
        </row>
        <row r="7262">
          <cell r="A7262">
            <v>0</v>
          </cell>
          <cell r="B7262" t="str">
            <v>Codo 90º PVC-Presión Ø3"</v>
          </cell>
          <cell r="C7262" t="str">
            <v>un</v>
          </cell>
          <cell r="D7262">
            <v>1</v>
          </cell>
          <cell r="E7262">
            <v>104237.59999999999</v>
          </cell>
          <cell r="F7262">
            <v>104237.59999999999</v>
          </cell>
        </row>
        <row r="7263">
          <cell r="A7263">
            <v>0</v>
          </cell>
          <cell r="B7263" t="str">
            <v xml:space="preserve">Transporte </v>
          </cell>
          <cell r="C7263" t="str">
            <v>un</v>
          </cell>
          <cell r="D7263">
            <v>1</v>
          </cell>
          <cell r="E7263">
            <v>4169.5039999999999</v>
          </cell>
          <cell r="F7263">
            <v>4169.5039999999999</v>
          </cell>
        </row>
        <row r="7264">
          <cell r="A7264">
            <v>0</v>
          </cell>
          <cell r="B7264" t="str">
            <v>Precio directo</v>
          </cell>
          <cell r="C7264">
            <v>0</v>
          </cell>
          <cell r="D7264">
            <v>0</v>
          </cell>
          <cell r="E7264">
            <v>0</v>
          </cell>
          <cell r="F7264">
            <v>108407.10399999999</v>
          </cell>
        </row>
        <row r="7265">
          <cell r="A7265">
            <v>0</v>
          </cell>
          <cell r="B7265" t="str">
            <v xml:space="preserve">A.I.U </v>
          </cell>
          <cell r="C7265">
            <v>0</v>
          </cell>
          <cell r="D7265">
            <v>0</v>
          </cell>
          <cell r="E7265">
            <v>0</v>
          </cell>
          <cell r="F7265">
            <v>0</v>
          </cell>
        </row>
        <row r="7266">
          <cell r="A7266">
            <v>0</v>
          </cell>
          <cell r="B7266" t="str">
            <v>PRECIO UNITARIO (un)</v>
          </cell>
          <cell r="C7266">
            <v>0</v>
          </cell>
          <cell r="D7266">
            <v>0</v>
          </cell>
          <cell r="E7266">
            <v>0</v>
          </cell>
          <cell r="F7266">
            <v>108407</v>
          </cell>
        </row>
        <row r="7267">
          <cell r="A7267">
            <v>0</v>
          </cell>
          <cell r="B7267">
            <v>0</v>
          </cell>
          <cell r="C7267">
            <v>0</v>
          </cell>
          <cell r="D7267">
            <v>0</v>
          </cell>
          <cell r="E7267">
            <v>0</v>
          </cell>
          <cell r="F7267">
            <v>0</v>
          </cell>
        </row>
        <row r="7268">
          <cell r="A7268" t="str">
            <v>6.3.20.2.3</v>
          </cell>
          <cell r="B7268" t="str">
            <v xml:space="preserve">Codo 90º PVC-Presión Ø4", unión mecánica </v>
          </cell>
          <cell r="C7268" t="str">
            <v>un</v>
          </cell>
          <cell r="D7268">
            <v>24040</v>
          </cell>
          <cell r="E7268">
            <v>152958</v>
          </cell>
          <cell r="F7268">
            <v>0</v>
          </cell>
        </row>
        <row r="7269">
          <cell r="A7269">
            <v>0</v>
          </cell>
          <cell r="B7269">
            <v>0</v>
          </cell>
          <cell r="C7269">
            <v>0</v>
          </cell>
          <cell r="D7269">
            <v>0</v>
          </cell>
          <cell r="E7269">
            <v>0</v>
          </cell>
          <cell r="F7269">
            <v>0</v>
          </cell>
        </row>
        <row r="7270">
          <cell r="A7270">
            <v>0</v>
          </cell>
          <cell r="B7270" t="str">
            <v xml:space="preserve">Instalación de Codo 90º PVC-Presión Ø4", unión mecánica </v>
          </cell>
          <cell r="C7270">
            <v>0</v>
          </cell>
          <cell r="D7270">
            <v>0</v>
          </cell>
          <cell r="E7270">
            <v>0</v>
          </cell>
          <cell r="F7270">
            <v>0</v>
          </cell>
        </row>
        <row r="7271">
          <cell r="A7271">
            <v>0</v>
          </cell>
          <cell r="B7271" t="str">
            <v>Lubricante (500 grs)</v>
          </cell>
          <cell r="C7271" t="str">
            <v>gl</v>
          </cell>
          <cell r="D7271">
            <v>50</v>
          </cell>
          <cell r="E7271">
            <v>15195.999999999998</v>
          </cell>
          <cell r="F7271">
            <v>303.91999999999996</v>
          </cell>
        </row>
        <row r="7272">
          <cell r="A7272">
            <v>0</v>
          </cell>
          <cell r="B7272" t="str">
            <v xml:space="preserve">Salario Oficial + Ayudante dia con prestaciones </v>
          </cell>
          <cell r="C7272" t="str">
            <v>día</v>
          </cell>
          <cell r="D7272">
            <v>4</v>
          </cell>
          <cell r="E7272">
            <v>90422.639999999985</v>
          </cell>
          <cell r="F7272">
            <v>22605.659999999996</v>
          </cell>
        </row>
        <row r="7273">
          <cell r="A7273">
            <v>0</v>
          </cell>
          <cell r="B7273" t="str">
            <v>Herramienta menor (5% M.O.)</v>
          </cell>
          <cell r="C7273" t="str">
            <v>gl</v>
          </cell>
          <cell r="D7273">
            <v>0.05</v>
          </cell>
          <cell r="E7273">
            <v>22605.659999999996</v>
          </cell>
          <cell r="F7273">
            <v>1130.2829999999999</v>
          </cell>
        </row>
        <row r="7274">
          <cell r="A7274">
            <v>0</v>
          </cell>
          <cell r="B7274" t="str">
            <v>Precio directo</v>
          </cell>
          <cell r="C7274">
            <v>0</v>
          </cell>
          <cell r="D7274">
            <v>0</v>
          </cell>
          <cell r="E7274">
            <v>0</v>
          </cell>
          <cell r="F7274">
            <v>24039.862999999994</v>
          </cell>
        </row>
        <row r="7275">
          <cell r="A7275">
            <v>0</v>
          </cell>
          <cell r="B7275" t="str">
            <v xml:space="preserve">A.I.U </v>
          </cell>
          <cell r="C7275">
            <v>0</v>
          </cell>
          <cell r="D7275">
            <v>0</v>
          </cell>
          <cell r="E7275">
            <v>0</v>
          </cell>
          <cell r="F7275">
            <v>0</v>
          </cell>
        </row>
        <row r="7276">
          <cell r="A7276">
            <v>0</v>
          </cell>
          <cell r="B7276" t="str">
            <v>PRECIO UNITARIO (un)</v>
          </cell>
          <cell r="C7276">
            <v>0</v>
          </cell>
          <cell r="D7276">
            <v>0</v>
          </cell>
          <cell r="E7276">
            <v>0</v>
          </cell>
          <cell r="F7276">
            <v>24040</v>
          </cell>
        </row>
        <row r="7277">
          <cell r="A7277">
            <v>0</v>
          </cell>
          <cell r="B7277">
            <v>0</v>
          </cell>
          <cell r="C7277">
            <v>0</v>
          </cell>
          <cell r="D7277">
            <v>0</v>
          </cell>
          <cell r="E7277">
            <v>0</v>
          </cell>
          <cell r="F7277">
            <v>0</v>
          </cell>
        </row>
        <row r="7278">
          <cell r="A7278">
            <v>0</v>
          </cell>
          <cell r="B7278" t="str">
            <v xml:space="preserve">Suministro de Codo 90º PVC-Presión Ø4", unión mecánica </v>
          </cell>
          <cell r="C7278">
            <v>0</v>
          </cell>
          <cell r="D7278">
            <v>0</v>
          </cell>
          <cell r="E7278">
            <v>0</v>
          </cell>
          <cell r="F7278">
            <v>0</v>
          </cell>
        </row>
        <row r="7279">
          <cell r="A7279">
            <v>0</v>
          </cell>
          <cell r="B7279" t="str">
            <v>Codo 90º PVC-Presión Ø4"</v>
          </cell>
          <cell r="C7279" t="str">
            <v>un</v>
          </cell>
          <cell r="D7279">
            <v>1</v>
          </cell>
          <cell r="E7279">
            <v>147075.24</v>
          </cell>
          <cell r="F7279">
            <v>147075.24</v>
          </cell>
        </row>
        <row r="7280">
          <cell r="A7280">
            <v>0</v>
          </cell>
          <cell r="B7280" t="str">
            <v xml:space="preserve">Transporte </v>
          </cell>
          <cell r="C7280" t="str">
            <v>un</v>
          </cell>
          <cell r="D7280">
            <v>1</v>
          </cell>
          <cell r="E7280">
            <v>5883.0095999999994</v>
          </cell>
          <cell r="F7280">
            <v>5883.0095999999994</v>
          </cell>
        </row>
        <row r="7281">
          <cell r="A7281">
            <v>0</v>
          </cell>
          <cell r="B7281" t="str">
            <v>Precio directo</v>
          </cell>
          <cell r="C7281">
            <v>0</v>
          </cell>
          <cell r="D7281">
            <v>0</v>
          </cell>
          <cell r="E7281">
            <v>0</v>
          </cell>
          <cell r="F7281">
            <v>152958.24959999998</v>
          </cell>
        </row>
        <row r="7282">
          <cell r="A7282">
            <v>0</v>
          </cell>
          <cell r="B7282" t="str">
            <v xml:space="preserve">A.I.U </v>
          </cell>
          <cell r="C7282">
            <v>0</v>
          </cell>
          <cell r="D7282">
            <v>0</v>
          </cell>
          <cell r="E7282">
            <v>0</v>
          </cell>
          <cell r="F7282">
            <v>0</v>
          </cell>
        </row>
        <row r="7283">
          <cell r="A7283">
            <v>0</v>
          </cell>
          <cell r="B7283" t="str">
            <v>PRECIO UNITARIO (un)</v>
          </cell>
          <cell r="C7283">
            <v>0</v>
          </cell>
          <cell r="D7283">
            <v>0</v>
          </cell>
          <cell r="E7283">
            <v>0</v>
          </cell>
          <cell r="F7283">
            <v>152958</v>
          </cell>
        </row>
        <row r="7284">
          <cell r="A7284">
            <v>0</v>
          </cell>
          <cell r="B7284">
            <v>0</v>
          </cell>
          <cell r="C7284">
            <v>0</v>
          </cell>
          <cell r="D7284">
            <v>0</v>
          </cell>
          <cell r="E7284">
            <v>0</v>
          </cell>
          <cell r="F7284">
            <v>0</v>
          </cell>
        </row>
        <row r="7285">
          <cell r="A7285" t="str">
            <v>6.3.20.2.4</v>
          </cell>
          <cell r="B7285" t="str">
            <v xml:space="preserve">Codo 90º PVC-Presión Ø6", unión mecánica </v>
          </cell>
          <cell r="C7285" t="str">
            <v>un</v>
          </cell>
          <cell r="D7285">
            <v>48133</v>
          </cell>
          <cell r="E7285">
            <v>329675</v>
          </cell>
          <cell r="F7285">
            <v>0</v>
          </cell>
        </row>
        <row r="7286">
          <cell r="A7286">
            <v>0</v>
          </cell>
          <cell r="B7286">
            <v>0</v>
          </cell>
          <cell r="C7286">
            <v>0</v>
          </cell>
          <cell r="D7286">
            <v>0</v>
          </cell>
          <cell r="E7286">
            <v>0</v>
          </cell>
          <cell r="F7286">
            <v>0</v>
          </cell>
        </row>
        <row r="7287">
          <cell r="A7287">
            <v>0</v>
          </cell>
          <cell r="B7287" t="str">
            <v xml:space="preserve">Instalación de Codo 90º PVC-Presión Ø6", unión mecánica </v>
          </cell>
          <cell r="C7287">
            <v>0</v>
          </cell>
          <cell r="D7287">
            <v>0</v>
          </cell>
          <cell r="E7287">
            <v>0</v>
          </cell>
          <cell r="F7287">
            <v>0</v>
          </cell>
        </row>
        <row r="7288">
          <cell r="A7288">
            <v>0</v>
          </cell>
          <cell r="B7288" t="str">
            <v>Lubricante (500 grs)</v>
          </cell>
          <cell r="C7288" t="str">
            <v>gl</v>
          </cell>
          <cell r="D7288">
            <v>23</v>
          </cell>
          <cell r="E7288">
            <v>15195.999999999998</v>
          </cell>
          <cell r="F7288">
            <v>660.695652173913</v>
          </cell>
        </row>
        <row r="7289">
          <cell r="A7289">
            <v>0</v>
          </cell>
          <cell r="B7289" t="str">
            <v xml:space="preserve">Salario Oficial + Ayudante dia con prestaciones </v>
          </cell>
          <cell r="C7289" t="str">
            <v>día</v>
          </cell>
          <cell r="D7289">
            <v>2</v>
          </cell>
          <cell r="E7289">
            <v>90422.639999999985</v>
          </cell>
          <cell r="F7289">
            <v>45211.319999999992</v>
          </cell>
        </row>
        <row r="7290">
          <cell r="A7290">
            <v>0</v>
          </cell>
          <cell r="B7290" t="str">
            <v>Herramienta menor (5% M.O.)</v>
          </cell>
          <cell r="C7290" t="str">
            <v>gl</v>
          </cell>
          <cell r="D7290">
            <v>0.05</v>
          </cell>
          <cell r="E7290">
            <v>45211.319999999992</v>
          </cell>
          <cell r="F7290">
            <v>2260.5659999999998</v>
          </cell>
        </row>
        <row r="7291">
          <cell r="A7291">
            <v>0</v>
          </cell>
          <cell r="B7291" t="str">
            <v>Precio directo</v>
          </cell>
          <cell r="C7291">
            <v>0</v>
          </cell>
          <cell r="D7291">
            <v>0</v>
          </cell>
          <cell r="E7291">
            <v>0</v>
          </cell>
          <cell r="F7291">
            <v>48132.581652173903</v>
          </cell>
        </row>
        <row r="7292">
          <cell r="A7292">
            <v>0</v>
          </cell>
          <cell r="B7292" t="str">
            <v xml:space="preserve">A.I.U </v>
          </cell>
          <cell r="C7292">
            <v>0</v>
          </cell>
          <cell r="D7292">
            <v>0</v>
          </cell>
          <cell r="E7292">
            <v>0</v>
          </cell>
          <cell r="F7292">
            <v>0</v>
          </cell>
        </row>
        <row r="7293">
          <cell r="A7293">
            <v>0</v>
          </cell>
          <cell r="B7293" t="str">
            <v>PRECIO UNITARIO (un)</v>
          </cell>
          <cell r="C7293">
            <v>0</v>
          </cell>
          <cell r="D7293">
            <v>0</v>
          </cell>
          <cell r="E7293">
            <v>0</v>
          </cell>
          <cell r="F7293">
            <v>48133</v>
          </cell>
        </row>
        <row r="7294">
          <cell r="A7294">
            <v>0</v>
          </cell>
          <cell r="B7294">
            <v>0</v>
          </cell>
          <cell r="C7294">
            <v>0</v>
          </cell>
          <cell r="D7294">
            <v>0</v>
          </cell>
          <cell r="E7294">
            <v>0</v>
          </cell>
          <cell r="F7294">
            <v>0</v>
          </cell>
        </row>
        <row r="7295">
          <cell r="A7295">
            <v>0</v>
          </cell>
          <cell r="B7295" t="str">
            <v xml:space="preserve">Suministro de Codo 90º PVC-Presión Ø6", unión mecánica </v>
          </cell>
          <cell r="C7295">
            <v>0</v>
          </cell>
          <cell r="D7295">
            <v>0</v>
          </cell>
          <cell r="E7295">
            <v>0</v>
          </cell>
          <cell r="F7295">
            <v>0</v>
          </cell>
        </row>
        <row r="7296">
          <cell r="A7296">
            <v>0</v>
          </cell>
          <cell r="B7296" t="str">
            <v>Codo 90º PVC-Presión Ø6"</v>
          </cell>
          <cell r="C7296" t="str">
            <v>un</v>
          </cell>
          <cell r="D7296">
            <v>1</v>
          </cell>
          <cell r="E7296">
            <v>316995.51999999996</v>
          </cell>
          <cell r="F7296">
            <v>316995.51999999996</v>
          </cell>
        </row>
        <row r="7297">
          <cell r="A7297">
            <v>0</v>
          </cell>
          <cell r="B7297" t="str">
            <v xml:space="preserve">Transporte </v>
          </cell>
          <cell r="C7297" t="str">
            <v>un</v>
          </cell>
          <cell r="D7297">
            <v>1</v>
          </cell>
          <cell r="E7297">
            <v>12679.8208</v>
          </cell>
          <cell r="F7297">
            <v>12679.8208</v>
          </cell>
        </row>
        <row r="7298">
          <cell r="A7298">
            <v>0</v>
          </cell>
          <cell r="B7298" t="str">
            <v>Precio directo</v>
          </cell>
          <cell r="C7298">
            <v>0</v>
          </cell>
          <cell r="D7298">
            <v>0</v>
          </cell>
          <cell r="E7298">
            <v>0</v>
          </cell>
          <cell r="F7298">
            <v>329675.34079999995</v>
          </cell>
        </row>
        <row r="7299">
          <cell r="A7299">
            <v>0</v>
          </cell>
          <cell r="B7299" t="str">
            <v xml:space="preserve">A.I.U </v>
          </cell>
          <cell r="C7299">
            <v>0</v>
          </cell>
          <cell r="D7299">
            <v>0</v>
          </cell>
          <cell r="E7299">
            <v>0</v>
          </cell>
          <cell r="F7299">
            <v>0</v>
          </cell>
        </row>
        <row r="7300">
          <cell r="A7300">
            <v>0</v>
          </cell>
          <cell r="B7300" t="str">
            <v>PRECIO UNITARIO (un)</v>
          </cell>
          <cell r="C7300">
            <v>0</v>
          </cell>
          <cell r="D7300">
            <v>0</v>
          </cell>
          <cell r="E7300">
            <v>0</v>
          </cell>
          <cell r="F7300">
            <v>329675</v>
          </cell>
        </row>
        <row r="7301">
          <cell r="A7301">
            <v>0</v>
          </cell>
          <cell r="B7301">
            <v>0</v>
          </cell>
          <cell r="C7301">
            <v>0</v>
          </cell>
          <cell r="D7301">
            <v>0</v>
          </cell>
          <cell r="E7301">
            <v>0</v>
          </cell>
          <cell r="F7301">
            <v>0</v>
          </cell>
        </row>
        <row r="7302">
          <cell r="A7302" t="str">
            <v>6.3.21</v>
          </cell>
          <cell r="B7302" t="str">
            <v>Tees PVC-Presión, Unión mecánica</v>
          </cell>
          <cell r="C7302">
            <v>0</v>
          </cell>
          <cell r="D7302">
            <v>0</v>
          </cell>
          <cell r="E7302">
            <v>0</v>
          </cell>
          <cell r="F7302">
            <v>0</v>
          </cell>
        </row>
        <row r="7303">
          <cell r="A7303">
            <v>0</v>
          </cell>
          <cell r="B7303">
            <v>0</v>
          </cell>
          <cell r="C7303">
            <v>0</v>
          </cell>
          <cell r="D7303">
            <v>0</v>
          </cell>
          <cell r="E7303">
            <v>0</v>
          </cell>
          <cell r="F7303">
            <v>0</v>
          </cell>
        </row>
        <row r="7304">
          <cell r="A7304" t="str">
            <v>6.3.21.1</v>
          </cell>
          <cell r="B7304" t="str">
            <v>Tee reducida PVC-Presión Ø4" x Ø 3", Unión Mecánica</v>
          </cell>
          <cell r="C7304" t="str">
            <v>un</v>
          </cell>
          <cell r="D7304">
            <v>4258</v>
          </cell>
          <cell r="E7304">
            <v>206103</v>
          </cell>
          <cell r="F7304">
            <v>0</v>
          </cell>
        </row>
        <row r="7305">
          <cell r="A7305">
            <v>0</v>
          </cell>
          <cell r="B7305">
            <v>0</v>
          </cell>
          <cell r="C7305">
            <v>0</v>
          </cell>
          <cell r="D7305">
            <v>0</v>
          </cell>
          <cell r="E7305">
            <v>0</v>
          </cell>
          <cell r="F7305">
            <v>0</v>
          </cell>
        </row>
        <row r="7306">
          <cell r="A7306">
            <v>0</v>
          </cell>
          <cell r="B7306" t="str">
            <v>Instalación de Tee reducida PVC-Presión Ø4" x Ø 3", Unión Mecánica</v>
          </cell>
          <cell r="C7306">
            <v>0</v>
          </cell>
          <cell r="D7306">
            <v>0</v>
          </cell>
          <cell r="E7306">
            <v>0</v>
          </cell>
          <cell r="F7306">
            <v>0</v>
          </cell>
        </row>
        <row r="7307">
          <cell r="A7307">
            <v>0</v>
          </cell>
          <cell r="B7307" t="str">
            <v>Lubricante (500 grs)</v>
          </cell>
          <cell r="C7307" t="str">
            <v>gl</v>
          </cell>
          <cell r="D7307">
            <v>33</v>
          </cell>
          <cell r="E7307">
            <v>15195.999999999998</v>
          </cell>
          <cell r="F7307">
            <v>460.48484848484844</v>
          </cell>
        </row>
        <row r="7308">
          <cell r="A7308">
            <v>0</v>
          </cell>
          <cell r="B7308" t="str">
            <v xml:space="preserve">Salario Oficial + Ayudante dia con prestaciones </v>
          </cell>
          <cell r="C7308" t="str">
            <v>día</v>
          </cell>
          <cell r="D7308">
            <v>25</v>
          </cell>
          <cell r="E7308">
            <v>90422.639999999985</v>
          </cell>
          <cell r="F7308">
            <v>3616.9055999999996</v>
          </cell>
        </row>
        <row r="7309">
          <cell r="A7309">
            <v>0</v>
          </cell>
          <cell r="B7309" t="str">
            <v>Herramienta menor (5% M.O.)</v>
          </cell>
          <cell r="C7309" t="str">
            <v>gl</v>
          </cell>
          <cell r="D7309">
            <v>0.05</v>
          </cell>
          <cell r="E7309">
            <v>3616.9055999999996</v>
          </cell>
          <cell r="F7309">
            <v>180.84528</v>
          </cell>
        </row>
        <row r="7310">
          <cell r="A7310">
            <v>0</v>
          </cell>
          <cell r="B7310" t="str">
            <v>Precio directo</v>
          </cell>
          <cell r="C7310">
            <v>0</v>
          </cell>
          <cell r="D7310">
            <v>0</v>
          </cell>
          <cell r="E7310">
            <v>0</v>
          </cell>
          <cell r="F7310">
            <v>4258.2357284848476</v>
          </cell>
        </row>
        <row r="7311">
          <cell r="A7311">
            <v>0</v>
          </cell>
          <cell r="B7311" t="str">
            <v xml:space="preserve">A.I.U </v>
          </cell>
          <cell r="C7311">
            <v>0</v>
          </cell>
          <cell r="D7311">
            <v>0</v>
          </cell>
          <cell r="E7311">
            <v>0</v>
          </cell>
          <cell r="F7311">
            <v>0</v>
          </cell>
        </row>
        <row r="7312">
          <cell r="A7312">
            <v>0</v>
          </cell>
          <cell r="B7312" t="str">
            <v>PRECIO UNITARIO (un)</v>
          </cell>
          <cell r="C7312">
            <v>0</v>
          </cell>
          <cell r="D7312">
            <v>0</v>
          </cell>
          <cell r="E7312">
            <v>0</v>
          </cell>
          <cell r="F7312">
            <v>4258</v>
          </cell>
        </row>
        <row r="7313">
          <cell r="A7313">
            <v>0</v>
          </cell>
          <cell r="B7313">
            <v>0</v>
          </cell>
          <cell r="C7313">
            <v>0</v>
          </cell>
          <cell r="D7313">
            <v>0</v>
          </cell>
          <cell r="E7313">
            <v>0</v>
          </cell>
          <cell r="F7313">
            <v>0</v>
          </cell>
        </row>
        <row r="7314">
          <cell r="A7314">
            <v>0</v>
          </cell>
          <cell r="B7314" t="str">
            <v>Suministro de Tee reducida PVC-Presión Ø4" x Ø 3", Unión Mecánica</v>
          </cell>
          <cell r="C7314">
            <v>0</v>
          </cell>
          <cell r="D7314">
            <v>0</v>
          </cell>
          <cell r="E7314">
            <v>0</v>
          </cell>
          <cell r="F7314">
            <v>0</v>
          </cell>
        </row>
        <row r="7315">
          <cell r="A7315">
            <v>0</v>
          </cell>
          <cell r="B7315" t="str">
            <v>Tee reducida PVC-Presión Ø4" x Ø 3"</v>
          </cell>
          <cell r="C7315" t="str">
            <v>un</v>
          </cell>
          <cell r="D7315">
            <v>1</v>
          </cell>
          <cell r="E7315">
            <v>198175.56</v>
          </cell>
          <cell r="F7315">
            <v>198175.56</v>
          </cell>
        </row>
        <row r="7316">
          <cell r="A7316">
            <v>0</v>
          </cell>
          <cell r="B7316" t="str">
            <v xml:space="preserve">Transporte </v>
          </cell>
          <cell r="C7316" t="str">
            <v>un</v>
          </cell>
          <cell r="D7316">
            <v>1</v>
          </cell>
          <cell r="E7316">
            <v>7927.0223999999998</v>
          </cell>
          <cell r="F7316">
            <v>7927.0223999999998</v>
          </cell>
        </row>
        <row r="7317">
          <cell r="A7317">
            <v>0</v>
          </cell>
          <cell r="B7317" t="str">
            <v>Precio directo</v>
          </cell>
          <cell r="C7317">
            <v>0</v>
          </cell>
          <cell r="D7317">
            <v>0</v>
          </cell>
          <cell r="E7317">
            <v>0</v>
          </cell>
          <cell r="F7317">
            <v>206102.58239999998</v>
          </cell>
        </row>
        <row r="7318">
          <cell r="A7318">
            <v>0</v>
          </cell>
          <cell r="B7318" t="str">
            <v xml:space="preserve">A.I.U </v>
          </cell>
          <cell r="C7318">
            <v>0</v>
          </cell>
          <cell r="D7318">
            <v>0</v>
          </cell>
          <cell r="E7318">
            <v>0</v>
          </cell>
          <cell r="F7318">
            <v>0</v>
          </cell>
        </row>
        <row r="7319">
          <cell r="A7319">
            <v>0</v>
          </cell>
          <cell r="B7319" t="str">
            <v>PRECIO UNITARIO (un)</v>
          </cell>
          <cell r="C7319">
            <v>0</v>
          </cell>
          <cell r="D7319">
            <v>0</v>
          </cell>
          <cell r="E7319">
            <v>0</v>
          </cell>
          <cell r="F7319">
            <v>206103</v>
          </cell>
        </row>
        <row r="7320">
          <cell r="A7320">
            <v>0</v>
          </cell>
          <cell r="B7320">
            <v>0</v>
          </cell>
          <cell r="C7320">
            <v>0</v>
          </cell>
          <cell r="D7320">
            <v>0</v>
          </cell>
          <cell r="E7320">
            <v>0</v>
          </cell>
          <cell r="F7320">
            <v>0</v>
          </cell>
        </row>
        <row r="7321">
          <cell r="A7321" t="str">
            <v>6.3.21.2</v>
          </cell>
          <cell r="B7321" t="str">
            <v>Tee PVC-Presión Ø 3", Unión Mecánica</v>
          </cell>
          <cell r="C7321" t="str">
            <v>un</v>
          </cell>
          <cell r="D7321">
            <v>4102</v>
          </cell>
          <cell r="E7321">
            <v>136622</v>
          </cell>
          <cell r="F7321">
            <v>0</v>
          </cell>
        </row>
        <row r="7322">
          <cell r="A7322">
            <v>0</v>
          </cell>
          <cell r="B7322">
            <v>0</v>
          </cell>
          <cell r="C7322">
            <v>0</v>
          </cell>
          <cell r="D7322">
            <v>0</v>
          </cell>
          <cell r="E7322">
            <v>0</v>
          </cell>
          <cell r="F7322">
            <v>0</v>
          </cell>
        </row>
        <row r="7323">
          <cell r="A7323">
            <v>0</v>
          </cell>
          <cell r="B7323" t="str">
            <v>Instalación de Tee PVC-Presión Ø 3", Unión Mecánica</v>
          </cell>
          <cell r="C7323">
            <v>0</v>
          </cell>
          <cell r="D7323">
            <v>0</v>
          </cell>
          <cell r="E7323">
            <v>0</v>
          </cell>
          <cell r="F7323">
            <v>0</v>
          </cell>
        </row>
        <row r="7324">
          <cell r="A7324">
            <v>0</v>
          </cell>
          <cell r="B7324" t="str">
            <v>Lubricante (500 grs)</v>
          </cell>
          <cell r="C7324" t="str">
            <v>gl</v>
          </cell>
          <cell r="D7324">
            <v>50</v>
          </cell>
          <cell r="E7324">
            <v>15195.999999999998</v>
          </cell>
          <cell r="F7324">
            <v>303.91999999999996</v>
          </cell>
        </row>
        <row r="7325">
          <cell r="A7325">
            <v>0</v>
          </cell>
          <cell r="B7325" t="str">
            <v xml:space="preserve">Salario Oficial + Ayudante dia con prestaciones </v>
          </cell>
          <cell r="C7325" t="str">
            <v>día</v>
          </cell>
          <cell r="D7325">
            <v>25</v>
          </cell>
          <cell r="E7325">
            <v>90422.639999999985</v>
          </cell>
          <cell r="F7325">
            <v>3616.9055999999996</v>
          </cell>
        </row>
        <row r="7326">
          <cell r="A7326">
            <v>0</v>
          </cell>
          <cell r="B7326" t="str">
            <v>Herramienta menor (5% M.O.)</v>
          </cell>
          <cell r="C7326" t="str">
            <v>gl</v>
          </cell>
          <cell r="D7326">
            <v>0.05</v>
          </cell>
          <cell r="E7326">
            <v>3616.9055999999996</v>
          </cell>
          <cell r="F7326">
            <v>180.84528</v>
          </cell>
        </row>
        <row r="7327">
          <cell r="A7327">
            <v>0</v>
          </cell>
          <cell r="B7327" t="str">
            <v>Costo directo</v>
          </cell>
          <cell r="C7327">
            <v>0</v>
          </cell>
          <cell r="D7327">
            <v>0</v>
          </cell>
          <cell r="E7327">
            <v>0</v>
          </cell>
          <cell r="F7327">
            <v>4101.6708799999997</v>
          </cell>
        </row>
        <row r="7328">
          <cell r="A7328">
            <v>0</v>
          </cell>
          <cell r="B7328" t="str">
            <v xml:space="preserve">A.I.U </v>
          </cell>
          <cell r="C7328">
            <v>0</v>
          </cell>
          <cell r="D7328">
            <v>0</v>
          </cell>
          <cell r="E7328">
            <v>0</v>
          </cell>
          <cell r="F7328">
            <v>0</v>
          </cell>
        </row>
        <row r="7329">
          <cell r="A7329">
            <v>0</v>
          </cell>
          <cell r="B7329" t="str">
            <v>PRECIO UNITARIO (un)</v>
          </cell>
          <cell r="C7329">
            <v>0</v>
          </cell>
          <cell r="D7329">
            <v>0</v>
          </cell>
          <cell r="E7329">
            <v>0</v>
          </cell>
          <cell r="F7329">
            <v>4102</v>
          </cell>
        </row>
        <row r="7330">
          <cell r="A7330">
            <v>0</v>
          </cell>
          <cell r="B7330">
            <v>0</v>
          </cell>
          <cell r="C7330">
            <v>0</v>
          </cell>
          <cell r="D7330">
            <v>0</v>
          </cell>
          <cell r="E7330">
            <v>0</v>
          </cell>
          <cell r="F7330">
            <v>0</v>
          </cell>
        </row>
        <row r="7331">
          <cell r="A7331">
            <v>0</v>
          </cell>
          <cell r="B7331" t="str">
            <v>Suministro de Tee PVC-Presión Ø 3", Unión Mecánica</v>
          </cell>
          <cell r="C7331">
            <v>0</v>
          </cell>
          <cell r="D7331">
            <v>0</v>
          </cell>
          <cell r="E7331">
            <v>0</v>
          </cell>
          <cell r="F7331">
            <v>0</v>
          </cell>
        </row>
        <row r="7332">
          <cell r="A7332">
            <v>0</v>
          </cell>
          <cell r="B7332" t="str">
            <v>Tee PVC-Presión Ø 3"</v>
          </cell>
          <cell r="C7332" t="str">
            <v>un</v>
          </cell>
          <cell r="D7332">
            <v>1</v>
          </cell>
          <cell r="E7332">
            <v>131367.67999999999</v>
          </cell>
          <cell r="F7332">
            <v>131367.67999999999</v>
          </cell>
        </row>
        <row r="7333">
          <cell r="A7333">
            <v>0</v>
          </cell>
          <cell r="B7333" t="str">
            <v xml:space="preserve">Transporte </v>
          </cell>
          <cell r="C7333" t="str">
            <v>un</v>
          </cell>
          <cell r="D7333">
            <v>1</v>
          </cell>
          <cell r="E7333">
            <v>5254.7071999999998</v>
          </cell>
          <cell r="F7333">
            <v>5254.7071999999998</v>
          </cell>
        </row>
        <row r="7334">
          <cell r="A7334">
            <v>0</v>
          </cell>
          <cell r="B7334" t="str">
            <v>Costo directo</v>
          </cell>
          <cell r="C7334">
            <v>0</v>
          </cell>
          <cell r="D7334">
            <v>0</v>
          </cell>
          <cell r="E7334">
            <v>0</v>
          </cell>
          <cell r="F7334">
            <v>136622.3872</v>
          </cell>
        </row>
        <row r="7335">
          <cell r="A7335">
            <v>0</v>
          </cell>
          <cell r="B7335" t="str">
            <v xml:space="preserve">A.I.U </v>
          </cell>
          <cell r="C7335">
            <v>0</v>
          </cell>
          <cell r="D7335">
            <v>0</v>
          </cell>
          <cell r="E7335">
            <v>0</v>
          </cell>
          <cell r="F7335">
            <v>0</v>
          </cell>
        </row>
        <row r="7336">
          <cell r="A7336">
            <v>0</v>
          </cell>
          <cell r="B7336" t="str">
            <v>PRECIO UNITARIO (un)</v>
          </cell>
          <cell r="C7336">
            <v>0</v>
          </cell>
          <cell r="D7336">
            <v>0</v>
          </cell>
          <cell r="E7336">
            <v>0</v>
          </cell>
          <cell r="F7336">
            <v>136622</v>
          </cell>
        </row>
        <row r="7337">
          <cell r="A7337">
            <v>0</v>
          </cell>
          <cell r="B7337">
            <v>0</v>
          </cell>
          <cell r="C7337">
            <v>0</v>
          </cell>
          <cell r="D7337">
            <v>0</v>
          </cell>
          <cell r="E7337">
            <v>0</v>
          </cell>
          <cell r="F7337">
            <v>0</v>
          </cell>
        </row>
        <row r="7338">
          <cell r="A7338" t="str">
            <v>6.3.21.3</v>
          </cell>
          <cell r="B7338" t="str">
            <v>Tee PVC-Presión Ø 4", Unión Mecánica</v>
          </cell>
          <cell r="C7338" t="str">
            <v>un</v>
          </cell>
          <cell r="D7338">
            <v>4232</v>
          </cell>
          <cell r="E7338">
            <v>179688</v>
          </cell>
          <cell r="F7338">
            <v>0</v>
          </cell>
        </row>
        <row r="7339">
          <cell r="A7339">
            <v>0</v>
          </cell>
          <cell r="B7339">
            <v>0</v>
          </cell>
          <cell r="C7339">
            <v>0</v>
          </cell>
          <cell r="D7339">
            <v>0</v>
          </cell>
          <cell r="E7339">
            <v>0</v>
          </cell>
          <cell r="F7339">
            <v>0</v>
          </cell>
        </row>
        <row r="7340">
          <cell r="A7340">
            <v>0</v>
          </cell>
          <cell r="B7340" t="str">
            <v>Instalación de Tee PVC-Presión Ø 4", Unión Mecánica</v>
          </cell>
          <cell r="C7340">
            <v>0</v>
          </cell>
          <cell r="D7340">
            <v>0</v>
          </cell>
          <cell r="E7340">
            <v>0</v>
          </cell>
          <cell r="F7340">
            <v>0</v>
          </cell>
        </row>
        <row r="7341">
          <cell r="A7341">
            <v>0</v>
          </cell>
          <cell r="B7341" t="str">
            <v>Lubricante (500 grs)</v>
          </cell>
          <cell r="C7341" t="str">
            <v>gl</v>
          </cell>
          <cell r="D7341">
            <v>35</v>
          </cell>
          <cell r="E7341">
            <v>15195.999999999998</v>
          </cell>
          <cell r="F7341">
            <v>434.17142857142852</v>
          </cell>
        </row>
        <row r="7342">
          <cell r="A7342">
            <v>0</v>
          </cell>
          <cell r="B7342" t="str">
            <v xml:space="preserve">Salario Oficial + Ayudante dia con prestaciones </v>
          </cell>
          <cell r="C7342" t="str">
            <v>día</v>
          </cell>
          <cell r="D7342">
            <v>25</v>
          </cell>
          <cell r="E7342">
            <v>90422.639999999985</v>
          </cell>
          <cell r="F7342">
            <v>3616.9055999999996</v>
          </cell>
        </row>
        <row r="7343">
          <cell r="A7343">
            <v>0</v>
          </cell>
          <cell r="B7343" t="str">
            <v>Herramienta menor (5% M.O.)</v>
          </cell>
          <cell r="C7343" t="str">
            <v>gl</v>
          </cell>
          <cell r="D7343">
            <v>0.05</v>
          </cell>
          <cell r="E7343">
            <v>3616.9055999999996</v>
          </cell>
          <cell r="F7343">
            <v>180.84528</v>
          </cell>
        </row>
        <row r="7344">
          <cell r="A7344">
            <v>0</v>
          </cell>
          <cell r="B7344" t="str">
            <v>Costo directo</v>
          </cell>
          <cell r="C7344">
            <v>0</v>
          </cell>
          <cell r="D7344">
            <v>0</v>
          </cell>
          <cell r="E7344">
            <v>0</v>
          </cell>
          <cell r="F7344">
            <v>4231.9223085714275</v>
          </cell>
        </row>
        <row r="7345">
          <cell r="A7345">
            <v>0</v>
          </cell>
          <cell r="B7345" t="str">
            <v xml:space="preserve">A.I.U </v>
          </cell>
          <cell r="C7345">
            <v>0</v>
          </cell>
          <cell r="D7345">
            <v>0</v>
          </cell>
          <cell r="E7345">
            <v>0</v>
          </cell>
          <cell r="F7345">
            <v>0</v>
          </cell>
        </row>
        <row r="7346">
          <cell r="A7346">
            <v>0</v>
          </cell>
          <cell r="B7346" t="str">
            <v>PRECIO UNITARIO (un)</v>
          </cell>
          <cell r="C7346">
            <v>0</v>
          </cell>
          <cell r="D7346">
            <v>0</v>
          </cell>
          <cell r="E7346">
            <v>0</v>
          </cell>
          <cell r="F7346">
            <v>4232</v>
          </cell>
        </row>
        <row r="7347">
          <cell r="A7347">
            <v>0</v>
          </cell>
          <cell r="B7347">
            <v>0</v>
          </cell>
          <cell r="C7347">
            <v>0</v>
          </cell>
          <cell r="D7347">
            <v>0</v>
          </cell>
          <cell r="E7347">
            <v>0</v>
          </cell>
          <cell r="F7347">
            <v>0</v>
          </cell>
        </row>
        <row r="7348">
          <cell r="A7348">
            <v>0</v>
          </cell>
          <cell r="B7348" t="str">
            <v>Suministro de Tee PVC-Presión Ø 4", Unión Mecánica</v>
          </cell>
          <cell r="C7348">
            <v>0</v>
          </cell>
          <cell r="D7348">
            <v>0</v>
          </cell>
          <cell r="E7348">
            <v>0</v>
          </cell>
          <cell r="F7348">
            <v>0</v>
          </cell>
        </row>
        <row r="7349">
          <cell r="A7349">
            <v>0</v>
          </cell>
          <cell r="B7349" t="str">
            <v>Tee PVC-Presión Ø 4"</v>
          </cell>
          <cell r="C7349" t="str">
            <v>un</v>
          </cell>
          <cell r="D7349">
            <v>1</v>
          </cell>
          <cell r="E7349">
            <v>172777.36</v>
          </cell>
          <cell r="F7349">
            <v>172777.36</v>
          </cell>
        </row>
        <row r="7350">
          <cell r="A7350">
            <v>0</v>
          </cell>
          <cell r="B7350" t="str">
            <v xml:space="preserve">Transporte </v>
          </cell>
          <cell r="C7350" t="str">
            <v>un</v>
          </cell>
          <cell r="D7350">
            <v>1</v>
          </cell>
          <cell r="E7350">
            <v>6911.0944</v>
          </cell>
          <cell r="F7350">
            <v>6911.0944</v>
          </cell>
        </row>
        <row r="7351">
          <cell r="A7351">
            <v>0</v>
          </cell>
          <cell r="B7351" t="str">
            <v>Costo directo</v>
          </cell>
          <cell r="C7351">
            <v>0</v>
          </cell>
          <cell r="D7351">
            <v>0</v>
          </cell>
          <cell r="E7351">
            <v>0</v>
          </cell>
          <cell r="F7351">
            <v>179688.45439999999</v>
          </cell>
        </row>
        <row r="7352">
          <cell r="A7352">
            <v>0</v>
          </cell>
          <cell r="B7352" t="str">
            <v xml:space="preserve">A.I.U </v>
          </cell>
          <cell r="C7352">
            <v>0</v>
          </cell>
          <cell r="D7352">
            <v>0</v>
          </cell>
          <cell r="E7352">
            <v>0</v>
          </cell>
          <cell r="F7352">
            <v>0</v>
          </cell>
        </row>
        <row r="7353">
          <cell r="A7353">
            <v>0</v>
          </cell>
          <cell r="B7353" t="str">
            <v>PRECIO UNITARIO (un)</v>
          </cell>
          <cell r="C7353">
            <v>0</v>
          </cell>
          <cell r="D7353">
            <v>0</v>
          </cell>
          <cell r="E7353">
            <v>0</v>
          </cell>
          <cell r="F7353">
            <v>179688</v>
          </cell>
        </row>
        <row r="7354">
          <cell r="A7354">
            <v>0</v>
          </cell>
          <cell r="B7354">
            <v>0</v>
          </cell>
          <cell r="C7354">
            <v>0</v>
          </cell>
          <cell r="D7354">
            <v>0</v>
          </cell>
          <cell r="E7354">
            <v>0</v>
          </cell>
          <cell r="F7354">
            <v>0</v>
          </cell>
        </row>
        <row r="7355">
          <cell r="A7355" t="str">
            <v>6.3.21.7</v>
          </cell>
          <cell r="B7355" t="str">
            <v xml:space="preserve">Tee reducida PVC-Presión  Ø3" x Ø2", Unión mecánica </v>
          </cell>
          <cell r="C7355" t="str">
            <v>un</v>
          </cell>
          <cell r="D7355">
            <v>4102</v>
          </cell>
          <cell r="E7355">
            <v>157015</v>
          </cell>
          <cell r="F7355">
            <v>0</v>
          </cell>
        </row>
        <row r="7356">
          <cell r="A7356">
            <v>0</v>
          </cell>
          <cell r="B7356">
            <v>0</v>
          </cell>
          <cell r="C7356">
            <v>0</v>
          </cell>
          <cell r="D7356">
            <v>0</v>
          </cell>
          <cell r="E7356">
            <v>0</v>
          </cell>
          <cell r="F7356">
            <v>0</v>
          </cell>
        </row>
        <row r="7357">
          <cell r="A7357">
            <v>0</v>
          </cell>
          <cell r="B7357" t="str">
            <v xml:space="preserve">Instalación de Tee reducida PVC-Presión  Ø3" x Ø2", Unión mecánica </v>
          </cell>
          <cell r="C7357" t="str">
            <v xml:space="preserve"> UNIDAD </v>
          </cell>
          <cell r="D7357" t="str">
            <v xml:space="preserve"> PRECIO UNIT</v>
          </cell>
          <cell r="E7357" t="str">
            <v xml:space="preserve"> CANTIDAD </v>
          </cell>
          <cell r="F7357" t="str">
            <v xml:space="preserve"> VALOR UNIT </v>
          </cell>
        </row>
        <row r="7358">
          <cell r="A7358">
            <v>0</v>
          </cell>
          <cell r="B7358" t="str">
            <v>Lubricante (500 grs)</v>
          </cell>
          <cell r="C7358" t="str">
            <v>gl</v>
          </cell>
          <cell r="D7358">
            <v>50</v>
          </cell>
          <cell r="E7358">
            <v>15195.999999999998</v>
          </cell>
          <cell r="F7358">
            <v>303.91999999999996</v>
          </cell>
        </row>
        <row r="7359">
          <cell r="A7359">
            <v>0</v>
          </cell>
          <cell r="B7359" t="str">
            <v xml:space="preserve">Salario Oficial + Ayudante dia con prestaciones </v>
          </cell>
          <cell r="C7359" t="str">
            <v>día</v>
          </cell>
          <cell r="D7359">
            <v>25</v>
          </cell>
          <cell r="E7359">
            <v>90422.639999999985</v>
          </cell>
          <cell r="F7359">
            <v>3616.9055999999996</v>
          </cell>
        </row>
        <row r="7360">
          <cell r="A7360">
            <v>0</v>
          </cell>
          <cell r="B7360" t="str">
            <v>Herramienta menor (5% M.O.)</v>
          </cell>
          <cell r="C7360" t="str">
            <v>gl</v>
          </cell>
          <cell r="D7360">
            <v>0.05</v>
          </cell>
          <cell r="E7360">
            <v>3616.9055999999996</v>
          </cell>
          <cell r="F7360">
            <v>180.84528</v>
          </cell>
        </row>
        <row r="7361">
          <cell r="A7361">
            <v>0</v>
          </cell>
          <cell r="B7361" t="str">
            <v>Costo directo</v>
          </cell>
          <cell r="C7361">
            <v>0</v>
          </cell>
          <cell r="D7361">
            <v>0</v>
          </cell>
          <cell r="E7361">
            <v>0</v>
          </cell>
          <cell r="F7361">
            <v>4101.6708799999997</v>
          </cell>
        </row>
        <row r="7362">
          <cell r="A7362">
            <v>0</v>
          </cell>
          <cell r="B7362" t="str">
            <v xml:space="preserve">A.I.U </v>
          </cell>
          <cell r="C7362">
            <v>0</v>
          </cell>
          <cell r="D7362">
            <v>0</v>
          </cell>
          <cell r="E7362">
            <v>0</v>
          </cell>
          <cell r="F7362">
            <v>0</v>
          </cell>
        </row>
        <row r="7363">
          <cell r="A7363">
            <v>0</v>
          </cell>
          <cell r="B7363" t="str">
            <v>PRECIO UNITARIO (un)</v>
          </cell>
          <cell r="C7363">
            <v>0</v>
          </cell>
          <cell r="D7363">
            <v>0</v>
          </cell>
          <cell r="E7363">
            <v>0</v>
          </cell>
          <cell r="F7363">
            <v>4102</v>
          </cell>
        </row>
        <row r="7364">
          <cell r="A7364">
            <v>0</v>
          </cell>
          <cell r="B7364">
            <v>0</v>
          </cell>
          <cell r="C7364">
            <v>0</v>
          </cell>
          <cell r="D7364">
            <v>0</v>
          </cell>
          <cell r="E7364">
            <v>0</v>
          </cell>
          <cell r="F7364">
            <v>0</v>
          </cell>
        </row>
        <row r="7365">
          <cell r="A7365">
            <v>0</v>
          </cell>
          <cell r="B7365" t="str">
            <v xml:space="preserve">Suministro de Tee reducida PVC-Presión  Ø3" x Ø2", Unión mecánica </v>
          </cell>
          <cell r="C7365">
            <v>0</v>
          </cell>
          <cell r="D7365">
            <v>0</v>
          </cell>
          <cell r="E7365">
            <v>0</v>
          </cell>
          <cell r="F7365">
            <v>0</v>
          </cell>
        </row>
        <row r="7366">
          <cell r="A7366">
            <v>0</v>
          </cell>
          <cell r="B7366" t="str">
            <v>Tee reducida PVC-Presión  Ø3" x Ø2"</v>
          </cell>
          <cell r="C7366" t="str">
            <v>un</v>
          </cell>
          <cell r="D7366">
            <v>1</v>
          </cell>
          <cell r="E7366">
            <v>123566.68</v>
          </cell>
          <cell r="F7366">
            <v>150976</v>
          </cell>
        </row>
        <row r="7367">
          <cell r="A7367">
            <v>0</v>
          </cell>
          <cell r="B7367" t="str">
            <v xml:space="preserve">Transporte </v>
          </cell>
          <cell r="C7367" t="str">
            <v>un</v>
          </cell>
          <cell r="D7367">
            <v>1</v>
          </cell>
          <cell r="E7367">
            <v>6039.04</v>
          </cell>
          <cell r="F7367">
            <v>6039.04</v>
          </cell>
        </row>
        <row r="7368">
          <cell r="A7368">
            <v>0</v>
          </cell>
          <cell r="B7368" t="str">
            <v>Costo directo</v>
          </cell>
          <cell r="C7368">
            <v>0</v>
          </cell>
          <cell r="D7368">
            <v>0</v>
          </cell>
          <cell r="E7368">
            <v>0</v>
          </cell>
          <cell r="F7368">
            <v>157015.04000000001</v>
          </cell>
        </row>
        <row r="7369">
          <cell r="A7369">
            <v>0</v>
          </cell>
          <cell r="B7369" t="str">
            <v xml:space="preserve">A.I.U </v>
          </cell>
          <cell r="C7369">
            <v>0</v>
          </cell>
          <cell r="D7369">
            <v>0</v>
          </cell>
          <cell r="E7369">
            <v>0</v>
          </cell>
          <cell r="F7369">
            <v>0</v>
          </cell>
        </row>
        <row r="7370">
          <cell r="A7370">
            <v>0</v>
          </cell>
          <cell r="B7370" t="str">
            <v>PRECIO UNITARIO (un)</v>
          </cell>
          <cell r="C7370">
            <v>0</v>
          </cell>
          <cell r="D7370">
            <v>0</v>
          </cell>
          <cell r="E7370">
            <v>0</v>
          </cell>
          <cell r="F7370">
            <v>157015</v>
          </cell>
        </row>
        <row r="7371">
          <cell r="A7371">
            <v>0</v>
          </cell>
          <cell r="B7371">
            <v>0</v>
          </cell>
          <cell r="C7371">
            <v>0</v>
          </cell>
          <cell r="D7371">
            <v>0</v>
          </cell>
          <cell r="E7371">
            <v>0</v>
          </cell>
          <cell r="F7371">
            <v>0</v>
          </cell>
        </row>
        <row r="7372">
          <cell r="A7372" t="str">
            <v>6.3.21.13</v>
          </cell>
          <cell r="B7372" t="str">
            <v xml:space="preserve">S.T.I Tee reducida PVC-Presión  Ø6" x Ø4", Unión mecánica </v>
          </cell>
          <cell r="C7372" t="str">
            <v>un</v>
          </cell>
          <cell r="D7372">
            <v>9453</v>
          </cell>
          <cell r="E7372">
            <v>359377</v>
          </cell>
          <cell r="F7372">
            <v>368830</v>
          </cell>
        </row>
        <row r="7373">
          <cell r="A7373">
            <v>0</v>
          </cell>
          <cell r="B7373">
            <v>0</v>
          </cell>
          <cell r="C7373">
            <v>0</v>
          </cell>
          <cell r="D7373">
            <v>0</v>
          </cell>
          <cell r="E7373">
            <v>0</v>
          </cell>
          <cell r="F7373">
            <v>0</v>
          </cell>
        </row>
        <row r="7374">
          <cell r="A7374">
            <v>0</v>
          </cell>
          <cell r="B7374" t="str">
            <v xml:space="preserve">Instalación de Tee reducida PVC-Presión  Ø6" x Ø4", Unión mecánica </v>
          </cell>
          <cell r="C7374">
            <v>0</v>
          </cell>
          <cell r="D7374">
            <v>0</v>
          </cell>
          <cell r="E7374">
            <v>0</v>
          </cell>
          <cell r="F7374">
            <v>0</v>
          </cell>
        </row>
        <row r="7375">
          <cell r="A7375">
            <v>0</v>
          </cell>
          <cell r="B7375" t="str">
            <v>Lubricante (500 grs)</v>
          </cell>
          <cell r="C7375" t="str">
            <v>gl</v>
          </cell>
          <cell r="D7375">
            <v>15</v>
          </cell>
          <cell r="E7375">
            <v>15195.999999999998</v>
          </cell>
          <cell r="F7375">
            <v>1013.0666666666665</v>
          </cell>
        </row>
        <row r="7376">
          <cell r="A7376">
            <v>0</v>
          </cell>
          <cell r="B7376" t="str">
            <v>Salario Oficial + 2 Ayudantes  dia con prestaciones</v>
          </cell>
          <cell r="C7376" t="str">
            <v>día</v>
          </cell>
          <cell r="D7376">
            <v>15</v>
          </cell>
          <cell r="E7376">
            <v>120563.51999999999</v>
          </cell>
          <cell r="F7376">
            <v>8037.5679999999993</v>
          </cell>
        </row>
        <row r="7377">
          <cell r="A7377">
            <v>0</v>
          </cell>
          <cell r="B7377" t="str">
            <v>Herramienta menor (5% M.O.)</v>
          </cell>
          <cell r="C7377" t="str">
            <v>gl</v>
          </cell>
          <cell r="D7377">
            <v>0.05</v>
          </cell>
          <cell r="E7377">
            <v>8037.5679999999993</v>
          </cell>
          <cell r="F7377">
            <v>401.8784</v>
          </cell>
        </row>
        <row r="7378">
          <cell r="A7378">
            <v>0</v>
          </cell>
          <cell r="B7378" t="str">
            <v>Precio directo</v>
          </cell>
          <cell r="C7378">
            <v>0</v>
          </cell>
          <cell r="D7378">
            <v>0</v>
          </cell>
          <cell r="E7378">
            <v>0</v>
          </cell>
          <cell r="F7378">
            <v>9452.5130666666646</v>
          </cell>
        </row>
        <row r="7379">
          <cell r="A7379">
            <v>0</v>
          </cell>
          <cell r="B7379" t="str">
            <v xml:space="preserve">A.I.U </v>
          </cell>
          <cell r="C7379">
            <v>0</v>
          </cell>
          <cell r="D7379">
            <v>0</v>
          </cell>
          <cell r="E7379">
            <v>0</v>
          </cell>
          <cell r="F7379">
            <v>0</v>
          </cell>
        </row>
        <row r="7380">
          <cell r="A7380">
            <v>0</v>
          </cell>
          <cell r="B7380" t="str">
            <v>PRECIO UNITARIO (un)</v>
          </cell>
          <cell r="C7380">
            <v>0</v>
          </cell>
          <cell r="D7380">
            <v>0</v>
          </cell>
          <cell r="E7380">
            <v>0</v>
          </cell>
          <cell r="F7380">
            <v>9453</v>
          </cell>
        </row>
        <row r="7381">
          <cell r="A7381">
            <v>0</v>
          </cell>
          <cell r="B7381">
            <v>0</v>
          </cell>
          <cell r="C7381">
            <v>0</v>
          </cell>
          <cell r="D7381">
            <v>0</v>
          </cell>
          <cell r="E7381">
            <v>0</v>
          </cell>
          <cell r="F7381">
            <v>0</v>
          </cell>
        </row>
        <row r="7382">
          <cell r="A7382">
            <v>0</v>
          </cell>
          <cell r="B7382" t="str">
            <v xml:space="preserve">Suministro de Tee reducida PVC-Presión  Ø6" x Ø4", Unión mecánica </v>
          </cell>
          <cell r="C7382">
            <v>0</v>
          </cell>
          <cell r="D7382">
            <v>0</v>
          </cell>
          <cell r="E7382">
            <v>0</v>
          </cell>
          <cell r="F7382">
            <v>0</v>
          </cell>
        </row>
        <row r="7383">
          <cell r="A7383">
            <v>0</v>
          </cell>
          <cell r="B7383" t="str">
            <v>Tee reducida PVC-Presión  Ø6" x Ø4"</v>
          </cell>
          <cell r="C7383" t="str">
            <v>un</v>
          </cell>
          <cell r="D7383">
            <v>1</v>
          </cell>
          <cell r="E7383">
            <v>345554.72</v>
          </cell>
          <cell r="F7383">
            <v>345554.72</v>
          </cell>
        </row>
        <row r="7384">
          <cell r="A7384">
            <v>0</v>
          </cell>
          <cell r="B7384" t="str">
            <v xml:space="preserve">Transporte </v>
          </cell>
          <cell r="C7384" t="str">
            <v>un</v>
          </cell>
          <cell r="D7384">
            <v>1</v>
          </cell>
          <cell r="E7384">
            <v>13822.1888</v>
          </cell>
          <cell r="F7384">
            <v>13822.1888</v>
          </cell>
        </row>
        <row r="7385">
          <cell r="A7385">
            <v>0</v>
          </cell>
          <cell r="B7385" t="str">
            <v>Precio directo</v>
          </cell>
          <cell r="C7385">
            <v>0</v>
          </cell>
          <cell r="D7385">
            <v>0</v>
          </cell>
          <cell r="E7385">
            <v>0</v>
          </cell>
          <cell r="F7385">
            <v>359376.90879999998</v>
          </cell>
        </row>
        <row r="7386">
          <cell r="A7386">
            <v>0</v>
          </cell>
          <cell r="B7386" t="str">
            <v xml:space="preserve">A.I.U </v>
          </cell>
          <cell r="C7386">
            <v>0</v>
          </cell>
          <cell r="D7386">
            <v>0</v>
          </cell>
          <cell r="E7386">
            <v>0</v>
          </cell>
          <cell r="F7386">
            <v>0</v>
          </cell>
        </row>
        <row r="7387">
          <cell r="A7387">
            <v>0</v>
          </cell>
          <cell r="B7387" t="str">
            <v>PRECIO UNITARIO (un)</v>
          </cell>
          <cell r="C7387">
            <v>0</v>
          </cell>
          <cell r="D7387">
            <v>0</v>
          </cell>
          <cell r="E7387">
            <v>0</v>
          </cell>
          <cell r="F7387">
            <v>359377</v>
          </cell>
        </row>
        <row r="7388">
          <cell r="A7388">
            <v>0</v>
          </cell>
          <cell r="B7388">
            <v>0</v>
          </cell>
          <cell r="C7388">
            <v>0</v>
          </cell>
          <cell r="D7388">
            <v>0</v>
          </cell>
          <cell r="E7388">
            <v>0</v>
          </cell>
          <cell r="F7388">
            <v>0</v>
          </cell>
        </row>
        <row r="7389">
          <cell r="A7389" t="str">
            <v>6.3.21.14</v>
          </cell>
          <cell r="B7389" t="str">
            <v xml:space="preserve">Tee reducida PVC-Presión  Ø8" x Ø4", Unión mecánica </v>
          </cell>
          <cell r="C7389" t="str">
            <v>un</v>
          </cell>
          <cell r="D7389">
            <v>9959</v>
          </cell>
          <cell r="E7389">
            <v>718753</v>
          </cell>
          <cell r="F7389">
            <v>0</v>
          </cell>
        </row>
        <row r="7390">
          <cell r="A7390">
            <v>0</v>
          </cell>
          <cell r="B7390">
            <v>0</v>
          </cell>
          <cell r="C7390">
            <v>0</v>
          </cell>
          <cell r="D7390">
            <v>0</v>
          </cell>
          <cell r="E7390">
            <v>0</v>
          </cell>
          <cell r="F7390">
            <v>0</v>
          </cell>
        </row>
        <row r="7391">
          <cell r="A7391">
            <v>0</v>
          </cell>
          <cell r="B7391" t="str">
            <v xml:space="preserve">Instalación de Tee reducida PVC-Presión  Ø8" x Ø4", Unión mecánica </v>
          </cell>
          <cell r="C7391">
            <v>0</v>
          </cell>
          <cell r="D7391">
            <v>0</v>
          </cell>
          <cell r="E7391">
            <v>0</v>
          </cell>
          <cell r="F7391">
            <v>0</v>
          </cell>
        </row>
        <row r="7392">
          <cell r="A7392">
            <v>0</v>
          </cell>
          <cell r="B7392" t="str">
            <v>Lubricante (500 grs)</v>
          </cell>
          <cell r="C7392" t="str">
            <v>gl</v>
          </cell>
          <cell r="D7392">
            <v>10</v>
          </cell>
          <cell r="E7392">
            <v>15195.999999999998</v>
          </cell>
          <cell r="F7392">
            <v>1519.6</v>
          </cell>
        </row>
        <row r="7393">
          <cell r="A7393">
            <v>0</v>
          </cell>
          <cell r="B7393" t="str">
            <v>Salario Oficial + 2 Ayudantes  dia con prestaciones</v>
          </cell>
          <cell r="C7393" t="str">
            <v>día</v>
          </cell>
          <cell r="D7393">
            <v>15</v>
          </cell>
          <cell r="E7393">
            <v>120563.51999999999</v>
          </cell>
          <cell r="F7393">
            <v>8037.5679999999993</v>
          </cell>
        </row>
        <row r="7394">
          <cell r="A7394">
            <v>0</v>
          </cell>
          <cell r="B7394" t="str">
            <v>Herramienta menor (5% M.O.)</v>
          </cell>
          <cell r="C7394" t="str">
            <v>gl</v>
          </cell>
          <cell r="D7394">
            <v>0.05</v>
          </cell>
          <cell r="E7394">
            <v>8037.5679999999993</v>
          </cell>
          <cell r="F7394">
            <v>401.8784</v>
          </cell>
        </row>
        <row r="7395">
          <cell r="A7395">
            <v>0</v>
          </cell>
          <cell r="B7395" t="str">
            <v>Precio directo</v>
          </cell>
          <cell r="C7395">
            <v>0</v>
          </cell>
          <cell r="D7395">
            <v>0</v>
          </cell>
          <cell r="E7395">
            <v>0</v>
          </cell>
          <cell r="F7395">
            <v>9959.0463999999993</v>
          </cell>
        </row>
        <row r="7396">
          <cell r="A7396">
            <v>0</v>
          </cell>
          <cell r="B7396" t="str">
            <v xml:space="preserve">A.I.U </v>
          </cell>
          <cell r="C7396">
            <v>0</v>
          </cell>
          <cell r="D7396">
            <v>0</v>
          </cell>
          <cell r="E7396">
            <v>0</v>
          </cell>
          <cell r="F7396">
            <v>0</v>
          </cell>
        </row>
        <row r="7397">
          <cell r="A7397">
            <v>0</v>
          </cell>
          <cell r="B7397" t="str">
            <v>PRECIO UNITARIO  (un)</v>
          </cell>
          <cell r="C7397">
            <v>0</v>
          </cell>
          <cell r="D7397">
            <v>0</v>
          </cell>
          <cell r="E7397">
            <v>0</v>
          </cell>
          <cell r="F7397">
            <v>9959</v>
          </cell>
        </row>
        <row r="7398">
          <cell r="A7398">
            <v>0</v>
          </cell>
          <cell r="B7398">
            <v>0</v>
          </cell>
          <cell r="C7398">
            <v>0</v>
          </cell>
          <cell r="D7398">
            <v>0</v>
          </cell>
          <cell r="E7398">
            <v>0</v>
          </cell>
          <cell r="F7398">
            <v>0</v>
          </cell>
        </row>
        <row r="7399">
          <cell r="A7399">
            <v>0</v>
          </cell>
          <cell r="B7399" t="str">
            <v xml:space="preserve">Suministro de Tee reducida PVC-Presión  Ø8" x Ø4", Unión mecánica </v>
          </cell>
          <cell r="C7399">
            <v>0</v>
          </cell>
          <cell r="D7399">
            <v>0</v>
          </cell>
          <cell r="E7399">
            <v>0</v>
          </cell>
          <cell r="F7399">
            <v>0</v>
          </cell>
        </row>
        <row r="7400">
          <cell r="A7400">
            <v>0</v>
          </cell>
          <cell r="B7400" t="str">
            <v>Tee reducida PVC-Presión  Ø8" x Ø4"</v>
          </cell>
          <cell r="C7400" t="str">
            <v>un</v>
          </cell>
          <cell r="D7400">
            <v>1</v>
          </cell>
          <cell r="E7400">
            <v>691108.27999999991</v>
          </cell>
          <cell r="F7400">
            <v>691108.27999999991</v>
          </cell>
        </row>
        <row r="7401">
          <cell r="A7401">
            <v>0</v>
          </cell>
          <cell r="B7401" t="str">
            <v xml:space="preserve">Transporte </v>
          </cell>
          <cell r="C7401" t="str">
            <v>un</v>
          </cell>
          <cell r="D7401">
            <v>1</v>
          </cell>
          <cell r="E7401">
            <v>27644.331199999997</v>
          </cell>
          <cell r="F7401">
            <v>27644.331199999997</v>
          </cell>
        </row>
        <row r="7402">
          <cell r="A7402">
            <v>0</v>
          </cell>
          <cell r="B7402" t="str">
            <v>Precio directo</v>
          </cell>
          <cell r="C7402">
            <v>0</v>
          </cell>
          <cell r="D7402">
            <v>0</v>
          </cell>
          <cell r="E7402">
            <v>0</v>
          </cell>
          <cell r="F7402">
            <v>718752.61119999993</v>
          </cell>
        </row>
        <row r="7403">
          <cell r="A7403">
            <v>0</v>
          </cell>
          <cell r="B7403" t="str">
            <v xml:space="preserve">A.I.U </v>
          </cell>
          <cell r="C7403">
            <v>0</v>
          </cell>
          <cell r="D7403">
            <v>0</v>
          </cell>
          <cell r="E7403">
            <v>0</v>
          </cell>
          <cell r="F7403">
            <v>0</v>
          </cell>
        </row>
        <row r="7404">
          <cell r="A7404">
            <v>0</v>
          </cell>
          <cell r="B7404" t="str">
            <v>PRECIO UNITARIO  (un)</v>
          </cell>
          <cell r="C7404">
            <v>0</v>
          </cell>
          <cell r="D7404">
            <v>0</v>
          </cell>
          <cell r="E7404">
            <v>0</v>
          </cell>
          <cell r="F7404">
            <v>718753</v>
          </cell>
        </row>
        <row r="7405">
          <cell r="A7405">
            <v>0</v>
          </cell>
          <cell r="B7405">
            <v>0</v>
          </cell>
          <cell r="C7405">
            <v>0</v>
          </cell>
          <cell r="D7405">
            <v>0</v>
          </cell>
          <cell r="E7405">
            <v>0</v>
          </cell>
          <cell r="F7405">
            <v>0</v>
          </cell>
        </row>
        <row r="7406">
          <cell r="A7406" t="str">
            <v>6.3.21.17</v>
          </cell>
          <cell r="B7406" t="str">
            <v xml:space="preserve">Tee PVC-Presión  Ø2", Unión mecánica </v>
          </cell>
          <cell r="C7406" t="str">
            <v>un</v>
          </cell>
          <cell r="D7406">
            <v>2126</v>
          </cell>
          <cell r="E7406">
            <v>133598</v>
          </cell>
          <cell r="F7406">
            <v>0</v>
          </cell>
        </row>
        <row r="7407">
          <cell r="A7407">
            <v>0</v>
          </cell>
          <cell r="B7407">
            <v>0</v>
          </cell>
          <cell r="C7407">
            <v>0</v>
          </cell>
          <cell r="D7407">
            <v>0</v>
          </cell>
          <cell r="E7407">
            <v>0</v>
          </cell>
          <cell r="F7407">
            <v>0</v>
          </cell>
        </row>
        <row r="7408">
          <cell r="A7408">
            <v>0</v>
          </cell>
          <cell r="B7408" t="str">
            <v xml:space="preserve">Instalación de Tee PVC-Presión  Ø2", Unión mecánica </v>
          </cell>
          <cell r="C7408" t="str">
            <v xml:space="preserve"> UNIDAD </v>
          </cell>
          <cell r="D7408" t="str">
            <v xml:space="preserve"> PRECIO UNIT</v>
          </cell>
          <cell r="E7408" t="str">
            <v xml:space="preserve"> CANTIDAD </v>
          </cell>
          <cell r="F7408" t="str">
            <v xml:space="preserve"> VALOR UNIT </v>
          </cell>
        </row>
        <row r="7409">
          <cell r="A7409">
            <v>0</v>
          </cell>
          <cell r="B7409" t="str">
            <v>Lubricante (500 grs)</v>
          </cell>
          <cell r="C7409" t="str">
            <v>gl</v>
          </cell>
          <cell r="D7409">
            <v>67</v>
          </cell>
          <cell r="E7409">
            <v>15195.999999999998</v>
          </cell>
          <cell r="F7409">
            <v>226.80597014925371</v>
          </cell>
        </row>
        <row r="7410">
          <cell r="A7410">
            <v>0</v>
          </cell>
          <cell r="B7410" t="str">
            <v xml:space="preserve">Salario Oficial + Ayudante dia con prestaciones </v>
          </cell>
          <cell r="C7410" t="str">
            <v>día</v>
          </cell>
          <cell r="D7410">
            <v>50</v>
          </cell>
          <cell r="E7410">
            <v>90422.639999999985</v>
          </cell>
          <cell r="F7410">
            <v>1808.4527999999998</v>
          </cell>
        </row>
        <row r="7411">
          <cell r="A7411">
            <v>0</v>
          </cell>
          <cell r="B7411" t="str">
            <v>Herramienta menor (5% M.O.)</v>
          </cell>
          <cell r="C7411" t="str">
            <v>gl</v>
          </cell>
          <cell r="D7411">
            <v>0.05</v>
          </cell>
          <cell r="E7411">
            <v>1808.4527999999998</v>
          </cell>
          <cell r="F7411">
            <v>90.422640000000001</v>
          </cell>
        </row>
        <row r="7412">
          <cell r="A7412">
            <v>0</v>
          </cell>
          <cell r="B7412" t="str">
            <v>Costo directo</v>
          </cell>
          <cell r="C7412">
            <v>0</v>
          </cell>
          <cell r="D7412">
            <v>0</v>
          </cell>
          <cell r="E7412">
            <v>0</v>
          </cell>
          <cell r="F7412">
            <v>2125.6814101492537</v>
          </cell>
        </row>
        <row r="7413">
          <cell r="A7413">
            <v>0</v>
          </cell>
          <cell r="B7413" t="str">
            <v xml:space="preserve">A.I.U </v>
          </cell>
          <cell r="C7413">
            <v>0</v>
          </cell>
          <cell r="D7413">
            <v>0</v>
          </cell>
          <cell r="E7413">
            <v>0</v>
          </cell>
          <cell r="F7413">
            <v>0</v>
          </cell>
        </row>
        <row r="7414">
          <cell r="A7414">
            <v>0</v>
          </cell>
          <cell r="B7414" t="str">
            <v>PRECIO UNITARIO (un)</v>
          </cell>
          <cell r="C7414">
            <v>0</v>
          </cell>
          <cell r="D7414">
            <v>0</v>
          </cell>
          <cell r="E7414">
            <v>0</v>
          </cell>
          <cell r="F7414">
            <v>2126</v>
          </cell>
        </row>
        <row r="7415">
          <cell r="A7415">
            <v>0</v>
          </cell>
          <cell r="B7415">
            <v>0</v>
          </cell>
          <cell r="C7415">
            <v>0</v>
          </cell>
          <cell r="D7415">
            <v>0</v>
          </cell>
          <cell r="E7415">
            <v>0</v>
          </cell>
          <cell r="F7415">
            <v>0</v>
          </cell>
        </row>
        <row r="7416">
          <cell r="A7416">
            <v>0</v>
          </cell>
          <cell r="B7416" t="str">
            <v xml:space="preserve">Suministro de Tee PVC-Presión  Ø2", Unión mecánica </v>
          </cell>
          <cell r="C7416">
            <v>0</v>
          </cell>
          <cell r="D7416">
            <v>0</v>
          </cell>
          <cell r="E7416">
            <v>0</v>
          </cell>
          <cell r="F7416">
            <v>0</v>
          </cell>
        </row>
        <row r="7417">
          <cell r="A7417">
            <v>0</v>
          </cell>
          <cell r="B7417" t="str">
            <v>Tee PVC-Presión  Ø2"</v>
          </cell>
          <cell r="C7417" t="str">
            <v>un</v>
          </cell>
          <cell r="D7417">
            <v>1</v>
          </cell>
          <cell r="E7417">
            <v>104918.51999999999</v>
          </cell>
          <cell r="F7417">
            <v>128460</v>
          </cell>
        </row>
        <row r="7418">
          <cell r="A7418">
            <v>0</v>
          </cell>
          <cell r="B7418" t="str">
            <v xml:space="preserve">Transporte </v>
          </cell>
          <cell r="C7418" t="str">
            <v>un</v>
          </cell>
          <cell r="D7418">
            <v>1</v>
          </cell>
          <cell r="E7418">
            <v>5138.4000000000005</v>
          </cell>
          <cell r="F7418">
            <v>5138.4000000000005</v>
          </cell>
        </row>
        <row r="7419">
          <cell r="A7419">
            <v>0</v>
          </cell>
          <cell r="B7419" t="str">
            <v>Costo directo</v>
          </cell>
          <cell r="C7419">
            <v>0</v>
          </cell>
          <cell r="D7419">
            <v>0</v>
          </cell>
          <cell r="E7419">
            <v>0</v>
          </cell>
          <cell r="F7419">
            <v>133598.39999999999</v>
          </cell>
        </row>
        <row r="7420">
          <cell r="A7420">
            <v>0</v>
          </cell>
          <cell r="B7420" t="str">
            <v xml:space="preserve">A.I.U </v>
          </cell>
          <cell r="C7420">
            <v>0</v>
          </cell>
          <cell r="D7420">
            <v>0</v>
          </cell>
          <cell r="E7420">
            <v>0</v>
          </cell>
          <cell r="F7420">
            <v>0</v>
          </cell>
        </row>
        <row r="7421">
          <cell r="A7421">
            <v>0</v>
          </cell>
          <cell r="B7421" t="str">
            <v>PRECIO UNITARIO (un)</v>
          </cell>
          <cell r="C7421">
            <v>0</v>
          </cell>
          <cell r="D7421">
            <v>0</v>
          </cell>
          <cell r="E7421">
            <v>0</v>
          </cell>
          <cell r="F7421">
            <v>133598</v>
          </cell>
        </row>
        <row r="7422">
          <cell r="A7422">
            <v>0</v>
          </cell>
          <cell r="B7422">
            <v>0</v>
          </cell>
          <cell r="C7422">
            <v>0</v>
          </cell>
          <cell r="D7422">
            <v>0</v>
          </cell>
          <cell r="E7422">
            <v>0</v>
          </cell>
          <cell r="F7422">
            <v>0</v>
          </cell>
        </row>
        <row r="7423">
          <cell r="A7423" t="str">
            <v>6.3.21.18</v>
          </cell>
          <cell r="B7423" t="str">
            <v xml:space="preserve">Tee PVC-Presión  Ø2 1/2", Unión mecánica </v>
          </cell>
          <cell r="C7423" t="str">
            <v>un</v>
          </cell>
          <cell r="D7423">
            <v>3811.2530555555554</v>
          </cell>
          <cell r="E7423">
            <v>120265.79999999999</v>
          </cell>
          <cell r="F7423">
            <v>0</v>
          </cell>
        </row>
        <row r="7424">
          <cell r="A7424">
            <v>0</v>
          </cell>
          <cell r="B7424">
            <v>0</v>
          </cell>
          <cell r="C7424">
            <v>0</v>
          </cell>
          <cell r="D7424">
            <v>0</v>
          </cell>
          <cell r="E7424">
            <v>0</v>
          </cell>
          <cell r="F7424">
            <v>0</v>
          </cell>
        </row>
        <row r="7425">
          <cell r="A7425">
            <v>0</v>
          </cell>
          <cell r="B7425" t="str">
            <v xml:space="preserve">Instalación de Tee PVC-Presión  Ø2 1/2", Unión mecánica </v>
          </cell>
          <cell r="C7425">
            <v>0</v>
          </cell>
          <cell r="D7425">
            <v>0</v>
          </cell>
          <cell r="E7425">
            <v>0</v>
          </cell>
          <cell r="F7425">
            <v>0</v>
          </cell>
        </row>
        <row r="7426">
          <cell r="A7426">
            <v>0</v>
          </cell>
          <cell r="B7426" t="str">
            <v>Lubricante (500 grs)</v>
          </cell>
          <cell r="C7426" t="str">
            <v>gl</v>
          </cell>
          <cell r="D7426">
            <v>67</v>
          </cell>
          <cell r="E7426">
            <v>15195.999999999998</v>
          </cell>
          <cell r="F7426">
            <v>226.80597014925371</v>
          </cell>
        </row>
        <row r="7427">
          <cell r="A7427">
            <v>0</v>
          </cell>
          <cell r="B7427" t="str">
            <v xml:space="preserve">Salario Oficial + Ayudante dia con prestaciones </v>
          </cell>
          <cell r="C7427" t="str">
            <v>día</v>
          </cell>
          <cell r="D7427">
            <v>50</v>
          </cell>
          <cell r="E7427">
            <v>90422.639999999985</v>
          </cell>
          <cell r="F7427">
            <v>1808.4527999999998</v>
          </cell>
        </row>
        <row r="7428">
          <cell r="A7428">
            <v>0</v>
          </cell>
          <cell r="B7428" t="str">
            <v>Herramienta menor (5% M.O.)</v>
          </cell>
          <cell r="C7428" t="str">
            <v>gl</v>
          </cell>
          <cell r="D7428">
            <v>0.05</v>
          </cell>
          <cell r="E7428">
            <v>1808.4527999999998</v>
          </cell>
          <cell r="F7428">
            <v>150.7475</v>
          </cell>
        </row>
        <row r="7429">
          <cell r="A7429">
            <v>0</v>
          </cell>
          <cell r="B7429" t="str">
            <v>Costo directo</v>
          </cell>
          <cell r="C7429">
            <v>0</v>
          </cell>
          <cell r="D7429">
            <v>0</v>
          </cell>
          <cell r="E7429">
            <v>0</v>
          </cell>
          <cell r="F7429">
            <v>2186.0062701492534</v>
          </cell>
        </row>
        <row r="7430">
          <cell r="A7430">
            <v>0</v>
          </cell>
          <cell r="B7430" t="str">
            <v xml:space="preserve">A.I.U </v>
          </cell>
          <cell r="C7430">
            <v>0</v>
          </cell>
          <cell r="D7430">
            <v>0</v>
          </cell>
          <cell r="E7430">
            <v>0</v>
          </cell>
          <cell r="F7430">
            <v>0</v>
          </cell>
        </row>
        <row r="7431">
          <cell r="A7431">
            <v>0</v>
          </cell>
          <cell r="B7431" t="str">
            <v>PRECIO UNITARIO (un)</v>
          </cell>
          <cell r="C7431">
            <v>0</v>
          </cell>
          <cell r="D7431">
            <v>0</v>
          </cell>
          <cell r="E7431">
            <v>0</v>
          </cell>
          <cell r="F7431">
            <v>2186</v>
          </cell>
        </row>
        <row r="7432">
          <cell r="A7432">
            <v>0</v>
          </cell>
          <cell r="B7432">
            <v>0</v>
          </cell>
          <cell r="C7432">
            <v>0</v>
          </cell>
          <cell r="D7432">
            <v>0</v>
          </cell>
          <cell r="E7432">
            <v>0</v>
          </cell>
          <cell r="F7432">
            <v>0</v>
          </cell>
        </row>
        <row r="7433">
          <cell r="A7433">
            <v>0</v>
          </cell>
          <cell r="B7433" t="str">
            <v xml:space="preserve">Suministro de Tee PVC-Presión  Ø2 1/2", Unión mecánica </v>
          </cell>
          <cell r="C7433">
            <v>0</v>
          </cell>
          <cell r="D7433">
            <v>0</v>
          </cell>
          <cell r="E7433">
            <v>0</v>
          </cell>
          <cell r="F7433">
            <v>0</v>
          </cell>
        </row>
        <row r="7434">
          <cell r="A7434">
            <v>0</v>
          </cell>
          <cell r="B7434" t="str">
            <v>Tee PVC-Presión  Ø2 1/2"</v>
          </cell>
          <cell r="C7434" t="str">
            <v>un</v>
          </cell>
          <cell r="D7434">
            <v>1</v>
          </cell>
          <cell r="E7434">
            <v>128660.23999999999</v>
          </cell>
          <cell r="F7434">
            <v>120065.79999999999</v>
          </cell>
        </row>
        <row r="7435">
          <cell r="A7435">
            <v>0</v>
          </cell>
          <cell r="B7435" t="str">
            <v xml:space="preserve">Transporte </v>
          </cell>
          <cell r="C7435" t="str">
            <v>un</v>
          </cell>
          <cell r="D7435">
            <v>1</v>
          </cell>
          <cell r="E7435">
            <v>4802.6319999999996</v>
          </cell>
          <cell r="F7435">
            <v>200</v>
          </cell>
        </row>
        <row r="7436">
          <cell r="A7436">
            <v>0</v>
          </cell>
          <cell r="B7436" t="str">
            <v>Costo directo</v>
          </cell>
          <cell r="C7436">
            <v>0</v>
          </cell>
          <cell r="D7436">
            <v>0</v>
          </cell>
          <cell r="E7436">
            <v>0</v>
          </cell>
          <cell r="F7436">
            <v>120265.79999999999</v>
          </cell>
        </row>
        <row r="7437">
          <cell r="A7437">
            <v>0</v>
          </cell>
          <cell r="B7437" t="str">
            <v xml:space="preserve">A.I.U </v>
          </cell>
          <cell r="C7437">
            <v>0</v>
          </cell>
          <cell r="D7437">
            <v>0</v>
          </cell>
          <cell r="E7437">
            <v>0</v>
          </cell>
          <cell r="F7437">
            <v>0</v>
          </cell>
        </row>
        <row r="7438">
          <cell r="A7438">
            <v>0</v>
          </cell>
          <cell r="B7438" t="str">
            <v>PRECIO UNITARIO (un)</v>
          </cell>
          <cell r="C7438">
            <v>0</v>
          </cell>
          <cell r="D7438">
            <v>0</v>
          </cell>
          <cell r="E7438">
            <v>0</v>
          </cell>
          <cell r="F7438">
            <v>120266</v>
          </cell>
        </row>
        <row r="7439">
          <cell r="A7439">
            <v>0</v>
          </cell>
          <cell r="B7439">
            <v>0</v>
          </cell>
          <cell r="C7439">
            <v>0</v>
          </cell>
          <cell r="D7439">
            <v>0</v>
          </cell>
          <cell r="E7439">
            <v>0</v>
          </cell>
          <cell r="F7439">
            <v>0</v>
          </cell>
        </row>
        <row r="7440">
          <cell r="A7440" t="str">
            <v>6.3.21.21</v>
          </cell>
          <cell r="B7440" t="str">
            <v xml:space="preserve">Tee PVC-Presión  Ø6", Unión mecánica </v>
          </cell>
          <cell r="C7440" t="str">
            <v>un</v>
          </cell>
          <cell r="D7440">
            <v>9453</v>
          </cell>
          <cell r="E7440">
            <v>449963</v>
          </cell>
          <cell r="F7440">
            <v>0</v>
          </cell>
        </row>
        <row r="7441">
          <cell r="A7441">
            <v>0</v>
          </cell>
          <cell r="B7441">
            <v>0</v>
          </cell>
          <cell r="C7441">
            <v>0</v>
          </cell>
          <cell r="D7441">
            <v>0</v>
          </cell>
          <cell r="E7441">
            <v>0</v>
          </cell>
          <cell r="F7441">
            <v>0</v>
          </cell>
        </row>
        <row r="7442">
          <cell r="A7442">
            <v>0</v>
          </cell>
          <cell r="B7442" t="str">
            <v xml:space="preserve">Instalación de Tee PVC-Presión  Ø6", Unión mecánica </v>
          </cell>
          <cell r="C7442">
            <v>0</v>
          </cell>
          <cell r="D7442">
            <v>0</v>
          </cell>
          <cell r="E7442">
            <v>0</v>
          </cell>
          <cell r="F7442">
            <v>0</v>
          </cell>
        </row>
        <row r="7443">
          <cell r="A7443">
            <v>0</v>
          </cell>
          <cell r="B7443" t="str">
            <v>Lubricante (500 grs)</v>
          </cell>
          <cell r="C7443" t="str">
            <v>gl</v>
          </cell>
          <cell r="D7443">
            <v>15</v>
          </cell>
          <cell r="E7443">
            <v>15195.999999999998</v>
          </cell>
          <cell r="F7443">
            <v>1013.0666666666665</v>
          </cell>
        </row>
        <row r="7444">
          <cell r="A7444">
            <v>0</v>
          </cell>
          <cell r="B7444" t="str">
            <v>Salario Oficial + 2 Ayudantes  dia con prestaciones</v>
          </cell>
          <cell r="C7444" t="str">
            <v>día</v>
          </cell>
          <cell r="D7444">
            <v>15</v>
          </cell>
          <cell r="E7444">
            <v>120563.51999999999</v>
          </cell>
          <cell r="F7444">
            <v>8037.5679999999993</v>
          </cell>
        </row>
        <row r="7445">
          <cell r="A7445">
            <v>0</v>
          </cell>
          <cell r="B7445" t="str">
            <v>Herramienta menor (5% M.O.)</v>
          </cell>
          <cell r="C7445" t="str">
            <v>gl</v>
          </cell>
          <cell r="D7445">
            <v>0.05</v>
          </cell>
          <cell r="E7445">
            <v>8037.5679999999993</v>
          </cell>
          <cell r="F7445">
            <v>401.8784</v>
          </cell>
        </row>
        <row r="7446">
          <cell r="A7446">
            <v>0</v>
          </cell>
          <cell r="B7446" t="str">
            <v>Costo directo</v>
          </cell>
          <cell r="C7446">
            <v>0</v>
          </cell>
          <cell r="D7446">
            <v>0</v>
          </cell>
          <cell r="E7446">
            <v>0</v>
          </cell>
          <cell r="F7446">
            <v>9452.5130666666646</v>
          </cell>
        </row>
        <row r="7447">
          <cell r="A7447">
            <v>0</v>
          </cell>
          <cell r="B7447" t="str">
            <v xml:space="preserve">A.I.U </v>
          </cell>
          <cell r="C7447">
            <v>0</v>
          </cell>
          <cell r="D7447">
            <v>0</v>
          </cell>
          <cell r="E7447">
            <v>0</v>
          </cell>
          <cell r="F7447">
            <v>0</v>
          </cell>
        </row>
        <row r="7448">
          <cell r="A7448">
            <v>0</v>
          </cell>
          <cell r="B7448" t="str">
            <v>PRECIO UNITARIO (un)</v>
          </cell>
          <cell r="C7448">
            <v>0</v>
          </cell>
          <cell r="D7448">
            <v>0</v>
          </cell>
          <cell r="E7448">
            <v>0</v>
          </cell>
          <cell r="F7448">
            <v>9453</v>
          </cell>
        </row>
        <row r="7449">
          <cell r="A7449">
            <v>0</v>
          </cell>
          <cell r="B7449">
            <v>0</v>
          </cell>
          <cell r="C7449">
            <v>0</v>
          </cell>
          <cell r="D7449">
            <v>0</v>
          </cell>
          <cell r="E7449">
            <v>0</v>
          </cell>
          <cell r="F7449">
            <v>0</v>
          </cell>
        </row>
        <row r="7450">
          <cell r="A7450">
            <v>0</v>
          </cell>
          <cell r="B7450" t="str">
            <v xml:space="preserve">Suministro de Tee PVC-Presión  Ø6", Unión mecánica </v>
          </cell>
          <cell r="C7450">
            <v>0</v>
          </cell>
          <cell r="D7450">
            <v>0</v>
          </cell>
          <cell r="E7450">
            <v>0</v>
          </cell>
          <cell r="F7450">
            <v>0</v>
          </cell>
        </row>
        <row r="7451">
          <cell r="A7451">
            <v>0</v>
          </cell>
          <cell r="B7451" t="str">
            <v>Tee PVC-Presión  Ø6"</v>
          </cell>
          <cell r="C7451" t="str">
            <v>un</v>
          </cell>
          <cell r="D7451">
            <v>1</v>
          </cell>
          <cell r="E7451">
            <v>432656.8</v>
          </cell>
          <cell r="F7451">
            <v>432656.8</v>
          </cell>
        </row>
        <row r="7452">
          <cell r="A7452">
            <v>0</v>
          </cell>
          <cell r="B7452" t="str">
            <v xml:space="preserve">Transporte </v>
          </cell>
          <cell r="C7452" t="str">
            <v>un</v>
          </cell>
          <cell r="D7452">
            <v>1</v>
          </cell>
          <cell r="E7452">
            <v>17306.272000000001</v>
          </cell>
          <cell r="F7452">
            <v>17306.272000000001</v>
          </cell>
        </row>
        <row r="7453">
          <cell r="A7453">
            <v>0</v>
          </cell>
          <cell r="B7453" t="str">
            <v>Costo directo</v>
          </cell>
          <cell r="C7453">
            <v>0</v>
          </cell>
          <cell r="D7453">
            <v>0</v>
          </cell>
          <cell r="E7453">
            <v>0</v>
          </cell>
          <cell r="F7453">
            <v>449963.07199999999</v>
          </cell>
        </row>
        <row r="7454">
          <cell r="A7454">
            <v>0</v>
          </cell>
          <cell r="B7454" t="str">
            <v xml:space="preserve">A.I.U </v>
          </cell>
          <cell r="C7454">
            <v>0</v>
          </cell>
          <cell r="D7454">
            <v>0</v>
          </cell>
          <cell r="E7454">
            <v>0</v>
          </cell>
          <cell r="F7454">
            <v>0</v>
          </cell>
        </row>
        <row r="7455">
          <cell r="A7455">
            <v>0</v>
          </cell>
          <cell r="B7455" t="str">
            <v>PRECIO UNITARIO (un)</v>
          </cell>
          <cell r="C7455">
            <v>0</v>
          </cell>
          <cell r="D7455">
            <v>0</v>
          </cell>
          <cell r="E7455">
            <v>0</v>
          </cell>
          <cell r="F7455">
            <v>449963</v>
          </cell>
        </row>
        <row r="7456">
          <cell r="A7456">
            <v>0</v>
          </cell>
          <cell r="B7456">
            <v>0</v>
          </cell>
          <cell r="C7456">
            <v>0</v>
          </cell>
          <cell r="D7456">
            <v>0</v>
          </cell>
          <cell r="E7456">
            <v>0</v>
          </cell>
          <cell r="F7456">
            <v>0</v>
          </cell>
        </row>
        <row r="7457">
          <cell r="A7457" t="str">
            <v>6.3.21.23</v>
          </cell>
          <cell r="B7457" t="str">
            <v xml:space="preserve">Tee PVC-Presión  Ø1 1/2", Unión mecánica </v>
          </cell>
          <cell r="C7457" t="str">
            <v>un</v>
          </cell>
          <cell r="D7457">
            <v>4025</v>
          </cell>
          <cell r="E7457">
            <v>91676</v>
          </cell>
          <cell r="F7457">
            <v>0</v>
          </cell>
        </row>
        <row r="7458">
          <cell r="A7458">
            <v>0</v>
          </cell>
          <cell r="B7458">
            <v>0</v>
          </cell>
          <cell r="C7458">
            <v>0</v>
          </cell>
          <cell r="D7458">
            <v>0</v>
          </cell>
          <cell r="E7458">
            <v>0</v>
          </cell>
          <cell r="F7458">
            <v>0</v>
          </cell>
        </row>
        <row r="7459">
          <cell r="A7459">
            <v>0</v>
          </cell>
          <cell r="B7459" t="str">
            <v xml:space="preserve">Instalación de Tee PVC-Presión  Ø1 1/2", Unión mecánica </v>
          </cell>
          <cell r="C7459">
            <v>0</v>
          </cell>
          <cell r="D7459">
            <v>0</v>
          </cell>
          <cell r="E7459">
            <v>0</v>
          </cell>
          <cell r="F7459">
            <v>0</v>
          </cell>
        </row>
        <row r="7460">
          <cell r="A7460">
            <v>0</v>
          </cell>
          <cell r="B7460" t="str">
            <v>Lubricante (500 grs)</v>
          </cell>
          <cell r="C7460" t="str">
            <v>gl</v>
          </cell>
          <cell r="D7460">
            <v>67</v>
          </cell>
          <cell r="E7460">
            <v>15195.999999999998</v>
          </cell>
          <cell r="F7460">
            <v>226.80597014925371</v>
          </cell>
        </row>
        <row r="7461">
          <cell r="A7461">
            <v>0</v>
          </cell>
          <cell r="B7461" t="str">
            <v xml:space="preserve">Salario Oficial + Ayudante dia con prestaciones </v>
          </cell>
          <cell r="C7461" t="str">
            <v>día</v>
          </cell>
          <cell r="D7461">
            <v>25</v>
          </cell>
          <cell r="E7461">
            <v>90422.639999999985</v>
          </cell>
          <cell r="F7461">
            <v>3616.9055999999996</v>
          </cell>
        </row>
        <row r="7462">
          <cell r="A7462">
            <v>0</v>
          </cell>
          <cell r="B7462" t="str">
            <v>Herramienta menor (5% M.O.)</v>
          </cell>
          <cell r="C7462" t="str">
            <v>gl</v>
          </cell>
          <cell r="D7462">
            <v>0.05</v>
          </cell>
          <cell r="E7462">
            <v>3616.9055999999996</v>
          </cell>
          <cell r="F7462">
            <v>180.84528</v>
          </cell>
        </row>
        <row r="7463">
          <cell r="A7463">
            <v>0</v>
          </cell>
          <cell r="B7463" t="str">
            <v>Precio directo</v>
          </cell>
          <cell r="C7463">
            <v>0</v>
          </cell>
          <cell r="D7463">
            <v>0</v>
          </cell>
          <cell r="E7463">
            <v>0</v>
          </cell>
          <cell r="F7463">
            <v>4024.5568501492535</v>
          </cell>
        </row>
        <row r="7464">
          <cell r="A7464">
            <v>0</v>
          </cell>
          <cell r="B7464" t="str">
            <v xml:space="preserve">A.I.U </v>
          </cell>
          <cell r="C7464">
            <v>0</v>
          </cell>
          <cell r="D7464">
            <v>0</v>
          </cell>
          <cell r="E7464">
            <v>0</v>
          </cell>
          <cell r="F7464">
            <v>0</v>
          </cell>
        </row>
        <row r="7465">
          <cell r="A7465">
            <v>0</v>
          </cell>
          <cell r="B7465" t="str">
            <v>PRECIO UNITARIO (un)</v>
          </cell>
          <cell r="C7465">
            <v>0</v>
          </cell>
          <cell r="D7465">
            <v>0</v>
          </cell>
          <cell r="E7465">
            <v>0</v>
          </cell>
          <cell r="F7465">
            <v>4025</v>
          </cell>
        </row>
        <row r="7466">
          <cell r="A7466">
            <v>0</v>
          </cell>
          <cell r="B7466">
            <v>0</v>
          </cell>
          <cell r="C7466">
            <v>0</v>
          </cell>
          <cell r="D7466">
            <v>0</v>
          </cell>
          <cell r="E7466">
            <v>0</v>
          </cell>
          <cell r="F7466">
            <v>0</v>
          </cell>
        </row>
        <row r="7467">
          <cell r="A7467">
            <v>0</v>
          </cell>
          <cell r="B7467" t="str">
            <v xml:space="preserve">Suministro de Tee PVC-Presión  Ø1 1/2", Unión mecánica </v>
          </cell>
          <cell r="C7467">
            <v>0</v>
          </cell>
          <cell r="D7467">
            <v>0</v>
          </cell>
          <cell r="E7467">
            <v>0</v>
          </cell>
          <cell r="F7467">
            <v>0</v>
          </cell>
        </row>
        <row r="7468">
          <cell r="A7468">
            <v>0</v>
          </cell>
          <cell r="B7468" t="str">
            <v>Tee PVC-Presión  Ø1 1/2"</v>
          </cell>
          <cell r="C7468" t="str">
            <v>un</v>
          </cell>
          <cell r="D7468">
            <v>1</v>
          </cell>
          <cell r="E7468">
            <v>88149.56</v>
          </cell>
          <cell r="F7468">
            <v>88149.56</v>
          </cell>
        </row>
        <row r="7469">
          <cell r="A7469">
            <v>0</v>
          </cell>
          <cell r="B7469" t="str">
            <v xml:space="preserve">Transporte </v>
          </cell>
          <cell r="C7469" t="str">
            <v>un</v>
          </cell>
          <cell r="D7469">
            <v>1</v>
          </cell>
          <cell r="E7469">
            <v>3525.9823999999999</v>
          </cell>
          <cell r="F7469">
            <v>3525.9823999999999</v>
          </cell>
        </row>
        <row r="7470">
          <cell r="A7470">
            <v>0</v>
          </cell>
          <cell r="B7470" t="str">
            <v>Precio directo</v>
          </cell>
          <cell r="C7470">
            <v>0</v>
          </cell>
          <cell r="D7470">
            <v>0</v>
          </cell>
          <cell r="E7470">
            <v>0</v>
          </cell>
          <cell r="F7470">
            <v>91675.542399999991</v>
          </cell>
        </row>
        <row r="7471">
          <cell r="A7471">
            <v>0</v>
          </cell>
          <cell r="B7471" t="str">
            <v xml:space="preserve">A.I.U </v>
          </cell>
          <cell r="C7471">
            <v>0</v>
          </cell>
          <cell r="D7471">
            <v>0</v>
          </cell>
          <cell r="E7471">
            <v>0</v>
          </cell>
          <cell r="F7471">
            <v>0</v>
          </cell>
        </row>
        <row r="7472">
          <cell r="A7472">
            <v>0</v>
          </cell>
          <cell r="B7472" t="str">
            <v>PRECIO UNITARIO (un)</v>
          </cell>
          <cell r="C7472">
            <v>0</v>
          </cell>
          <cell r="D7472">
            <v>0</v>
          </cell>
          <cell r="E7472">
            <v>0</v>
          </cell>
          <cell r="F7472">
            <v>91676</v>
          </cell>
        </row>
        <row r="7473">
          <cell r="A7473">
            <v>0</v>
          </cell>
          <cell r="B7473">
            <v>0</v>
          </cell>
          <cell r="C7473">
            <v>0</v>
          </cell>
          <cell r="D7473">
            <v>0</v>
          </cell>
          <cell r="E7473">
            <v>0</v>
          </cell>
          <cell r="F7473">
            <v>0</v>
          </cell>
        </row>
        <row r="7474">
          <cell r="A7474" t="str">
            <v>6.3.22</v>
          </cell>
          <cell r="B7474" t="str">
            <v xml:space="preserve">Brida ANSI 150 PVC, Unión Soldada </v>
          </cell>
          <cell r="C7474">
            <v>0</v>
          </cell>
          <cell r="D7474">
            <v>0</v>
          </cell>
          <cell r="E7474">
            <v>0</v>
          </cell>
          <cell r="F7474">
            <v>0</v>
          </cell>
        </row>
        <row r="7475">
          <cell r="A7475">
            <v>0</v>
          </cell>
          <cell r="B7475">
            <v>0</v>
          </cell>
          <cell r="C7475">
            <v>0</v>
          </cell>
          <cell r="D7475">
            <v>0</v>
          </cell>
          <cell r="E7475">
            <v>0</v>
          </cell>
          <cell r="F7475">
            <v>0</v>
          </cell>
        </row>
        <row r="7476">
          <cell r="A7476" t="str">
            <v>6.3.22.1</v>
          </cell>
          <cell r="B7476" t="str">
            <v>Brida ANSI 150 PVC Ø2", Unión Soldada, incluye juego de empaques y tornillos</v>
          </cell>
          <cell r="C7476" t="str">
            <v>un</v>
          </cell>
          <cell r="D7476">
            <v>1577</v>
          </cell>
          <cell r="E7476">
            <v>26383</v>
          </cell>
          <cell r="F7476">
            <v>0</v>
          </cell>
        </row>
        <row r="7477">
          <cell r="A7477">
            <v>0</v>
          </cell>
          <cell r="B7477">
            <v>0</v>
          </cell>
          <cell r="C7477">
            <v>0</v>
          </cell>
          <cell r="D7477">
            <v>0</v>
          </cell>
          <cell r="E7477">
            <v>0</v>
          </cell>
          <cell r="F7477">
            <v>0</v>
          </cell>
        </row>
        <row r="7478">
          <cell r="A7478">
            <v>0</v>
          </cell>
          <cell r="B7478" t="str">
            <v>Instalación de Brida ANSI 150 PVC Ø2", Unión Soldada, incluye juego de empaques y tornillos</v>
          </cell>
          <cell r="C7478">
            <v>0</v>
          </cell>
          <cell r="D7478">
            <v>0</v>
          </cell>
          <cell r="E7478">
            <v>0</v>
          </cell>
          <cell r="F7478">
            <v>0</v>
          </cell>
        </row>
        <row r="7479">
          <cell r="A7479">
            <v>0</v>
          </cell>
          <cell r="B7479" t="str">
            <v>Soldadura liquida (1/4 gal) y limpiador removedor (1/4 gal)</v>
          </cell>
          <cell r="C7479" t="str">
            <v>gl</v>
          </cell>
          <cell r="D7479">
            <v>180</v>
          </cell>
          <cell r="E7479">
            <v>112922.51999999999</v>
          </cell>
          <cell r="F7479">
            <v>627.34733333333327</v>
          </cell>
        </row>
        <row r="7480">
          <cell r="A7480">
            <v>0</v>
          </cell>
          <cell r="B7480" t="str">
            <v xml:space="preserve">Salario Oficial + Ayudante dia con prestaciones </v>
          </cell>
          <cell r="C7480" t="str">
            <v>día</v>
          </cell>
          <cell r="D7480">
            <v>100</v>
          </cell>
          <cell r="E7480">
            <v>90422.639999999985</v>
          </cell>
          <cell r="F7480">
            <v>904.2263999999999</v>
          </cell>
        </row>
        <row r="7481">
          <cell r="A7481">
            <v>0</v>
          </cell>
          <cell r="B7481" t="str">
            <v>Herramienta menor (5% M.O.)</v>
          </cell>
          <cell r="C7481" t="str">
            <v>gl</v>
          </cell>
          <cell r="D7481">
            <v>0.05</v>
          </cell>
          <cell r="E7481">
            <v>904.2263999999999</v>
          </cell>
          <cell r="F7481">
            <v>45.211320000000001</v>
          </cell>
        </row>
        <row r="7482">
          <cell r="A7482">
            <v>0</v>
          </cell>
          <cell r="B7482" t="str">
            <v>Costo directo</v>
          </cell>
          <cell r="C7482">
            <v>0</v>
          </cell>
          <cell r="D7482">
            <v>0</v>
          </cell>
          <cell r="E7482">
            <v>0</v>
          </cell>
          <cell r="F7482">
            <v>1576.7850533333331</v>
          </cell>
        </row>
        <row r="7483">
          <cell r="A7483">
            <v>0</v>
          </cell>
          <cell r="B7483" t="str">
            <v xml:space="preserve">A.I.U </v>
          </cell>
          <cell r="C7483">
            <v>0</v>
          </cell>
          <cell r="D7483">
            <v>0</v>
          </cell>
          <cell r="E7483">
            <v>0</v>
          </cell>
          <cell r="F7483">
            <v>0</v>
          </cell>
        </row>
        <row r="7484">
          <cell r="A7484">
            <v>0</v>
          </cell>
          <cell r="B7484" t="str">
            <v>PRECIO UNITARIO (un)</v>
          </cell>
          <cell r="C7484">
            <v>0</v>
          </cell>
          <cell r="D7484">
            <v>0</v>
          </cell>
          <cell r="E7484">
            <v>0</v>
          </cell>
          <cell r="F7484">
            <v>1577</v>
          </cell>
        </row>
        <row r="7485">
          <cell r="A7485">
            <v>0</v>
          </cell>
          <cell r="B7485">
            <v>0</v>
          </cell>
          <cell r="C7485">
            <v>0</v>
          </cell>
          <cell r="D7485">
            <v>0</v>
          </cell>
          <cell r="E7485">
            <v>0</v>
          </cell>
          <cell r="F7485">
            <v>0</v>
          </cell>
        </row>
        <row r="7486">
          <cell r="A7486">
            <v>0</v>
          </cell>
          <cell r="B7486" t="str">
            <v>Suministro de Brida ANSI 150 PVC Ø2", Unión Soldada,incluye juego de empaques y tornillos</v>
          </cell>
          <cell r="C7486">
            <v>0</v>
          </cell>
          <cell r="D7486">
            <v>0</v>
          </cell>
          <cell r="E7486">
            <v>0</v>
          </cell>
          <cell r="F7486">
            <v>0</v>
          </cell>
        </row>
        <row r="7487">
          <cell r="A7487">
            <v>0</v>
          </cell>
          <cell r="B7487" t="str">
            <v xml:space="preserve">Brida ANSI 150 PVC Ø2", Unión Soldada </v>
          </cell>
          <cell r="C7487" t="str">
            <v>un</v>
          </cell>
          <cell r="D7487">
            <v>1</v>
          </cell>
          <cell r="E7487">
            <v>16588</v>
          </cell>
          <cell r="F7487">
            <v>16588</v>
          </cell>
        </row>
        <row r="7488">
          <cell r="A7488">
            <v>0</v>
          </cell>
          <cell r="B7488" t="str">
            <v>Juego de empaques y tornillos 2"</v>
          </cell>
          <cell r="C7488" t="str">
            <v>un</v>
          </cell>
          <cell r="D7488">
            <v>0.5</v>
          </cell>
          <cell r="E7488">
            <v>17560.079999999998</v>
          </cell>
          <cell r="F7488">
            <v>8780.0399999999991</v>
          </cell>
        </row>
        <row r="7489">
          <cell r="A7489">
            <v>0</v>
          </cell>
          <cell r="B7489" t="str">
            <v xml:space="preserve">Transporte </v>
          </cell>
          <cell r="C7489" t="str">
            <v>un</v>
          </cell>
          <cell r="D7489">
            <v>1</v>
          </cell>
          <cell r="E7489">
            <v>1014.7216000000001</v>
          </cell>
          <cell r="F7489">
            <v>1014.7216000000001</v>
          </cell>
        </row>
        <row r="7490">
          <cell r="A7490">
            <v>0</v>
          </cell>
          <cell r="B7490" t="str">
            <v>Costo directo</v>
          </cell>
          <cell r="C7490">
            <v>0</v>
          </cell>
          <cell r="D7490">
            <v>0</v>
          </cell>
          <cell r="E7490">
            <v>0</v>
          </cell>
          <cell r="F7490">
            <v>26382.761600000002</v>
          </cell>
        </row>
        <row r="7491">
          <cell r="A7491">
            <v>0</v>
          </cell>
          <cell r="B7491" t="str">
            <v xml:space="preserve">A.I.U </v>
          </cell>
          <cell r="C7491">
            <v>0</v>
          </cell>
          <cell r="D7491">
            <v>0</v>
          </cell>
          <cell r="E7491">
            <v>0</v>
          </cell>
          <cell r="F7491">
            <v>0</v>
          </cell>
        </row>
        <row r="7492">
          <cell r="A7492">
            <v>0</v>
          </cell>
          <cell r="B7492" t="str">
            <v>PRECIO UNITARIO (un)</v>
          </cell>
          <cell r="C7492">
            <v>0</v>
          </cell>
          <cell r="D7492">
            <v>0</v>
          </cell>
          <cell r="E7492">
            <v>0</v>
          </cell>
          <cell r="F7492">
            <v>26383</v>
          </cell>
        </row>
        <row r="7493">
          <cell r="A7493">
            <v>0</v>
          </cell>
          <cell r="B7493">
            <v>0</v>
          </cell>
          <cell r="C7493">
            <v>0</v>
          </cell>
          <cell r="D7493">
            <v>0</v>
          </cell>
          <cell r="E7493">
            <v>0</v>
          </cell>
          <cell r="F7493">
            <v>0</v>
          </cell>
        </row>
        <row r="7494">
          <cell r="A7494" t="str">
            <v>6.3.22.2</v>
          </cell>
          <cell r="B7494" t="str">
            <v>Brida ANSI 150 PVC Ø3", Unión Soldada, incluye juego de empaques y tornillos</v>
          </cell>
          <cell r="C7494" t="str">
            <v>un</v>
          </cell>
          <cell r="D7494">
            <v>2204</v>
          </cell>
          <cell r="E7494">
            <v>46244</v>
          </cell>
          <cell r="F7494">
            <v>0</v>
          </cell>
        </row>
        <row r="7495">
          <cell r="A7495">
            <v>0</v>
          </cell>
          <cell r="B7495">
            <v>0</v>
          </cell>
          <cell r="C7495">
            <v>0</v>
          </cell>
          <cell r="D7495">
            <v>0</v>
          </cell>
          <cell r="E7495">
            <v>0</v>
          </cell>
          <cell r="F7495">
            <v>0</v>
          </cell>
        </row>
        <row r="7496">
          <cell r="A7496">
            <v>0</v>
          </cell>
          <cell r="B7496" t="str">
            <v>Instalación de Brida ANSI 150 PVC Ø3", Unión Soldada, incluye juego de empaques y tornillos</v>
          </cell>
          <cell r="C7496">
            <v>0</v>
          </cell>
          <cell r="D7496">
            <v>0</v>
          </cell>
          <cell r="E7496">
            <v>0</v>
          </cell>
          <cell r="F7496">
            <v>0</v>
          </cell>
        </row>
        <row r="7497">
          <cell r="A7497">
            <v>0</v>
          </cell>
          <cell r="B7497" t="str">
            <v>Soldadura liquida (1/4 gal) y limpiador removedor (1/4 gal)</v>
          </cell>
          <cell r="C7497" t="str">
            <v>gl</v>
          </cell>
          <cell r="D7497">
            <v>90</v>
          </cell>
          <cell r="E7497">
            <v>112922.51999999999</v>
          </cell>
          <cell r="F7497">
            <v>1254.6946666666665</v>
          </cell>
        </row>
        <row r="7498">
          <cell r="A7498">
            <v>0</v>
          </cell>
          <cell r="B7498" t="str">
            <v xml:space="preserve">Salario Oficial + Ayudante dia con prestaciones </v>
          </cell>
          <cell r="C7498" t="str">
            <v>día</v>
          </cell>
          <cell r="D7498">
            <v>100</v>
          </cell>
          <cell r="E7498">
            <v>90422.639999999985</v>
          </cell>
          <cell r="F7498">
            <v>904.2263999999999</v>
          </cell>
        </row>
        <row r="7499">
          <cell r="A7499">
            <v>0</v>
          </cell>
          <cell r="B7499" t="str">
            <v>Herramienta menor (5% M.O.)</v>
          </cell>
          <cell r="C7499" t="str">
            <v>gl</v>
          </cell>
          <cell r="D7499">
            <v>0.05</v>
          </cell>
          <cell r="E7499">
            <v>904.2263999999999</v>
          </cell>
          <cell r="F7499">
            <v>45.211320000000001</v>
          </cell>
        </row>
        <row r="7500">
          <cell r="A7500">
            <v>0</v>
          </cell>
          <cell r="B7500" t="str">
            <v>Costo directo</v>
          </cell>
          <cell r="C7500">
            <v>0</v>
          </cell>
          <cell r="D7500">
            <v>0</v>
          </cell>
          <cell r="E7500">
            <v>0</v>
          </cell>
          <cell r="F7500">
            <v>2204.1323866666662</v>
          </cell>
        </row>
        <row r="7501">
          <cell r="A7501">
            <v>0</v>
          </cell>
          <cell r="B7501" t="str">
            <v xml:space="preserve">A.I.U </v>
          </cell>
          <cell r="C7501">
            <v>0</v>
          </cell>
          <cell r="D7501">
            <v>0</v>
          </cell>
          <cell r="E7501">
            <v>0</v>
          </cell>
          <cell r="F7501">
            <v>0</v>
          </cell>
        </row>
        <row r="7502">
          <cell r="A7502">
            <v>0</v>
          </cell>
          <cell r="B7502" t="str">
            <v>PRECIO UNITARIO (un)</v>
          </cell>
          <cell r="C7502">
            <v>0</v>
          </cell>
          <cell r="D7502">
            <v>0</v>
          </cell>
          <cell r="E7502">
            <v>0</v>
          </cell>
          <cell r="F7502">
            <v>2204</v>
          </cell>
        </row>
        <row r="7503">
          <cell r="A7503">
            <v>0</v>
          </cell>
          <cell r="B7503">
            <v>0</v>
          </cell>
          <cell r="C7503">
            <v>0</v>
          </cell>
          <cell r="D7503">
            <v>0</v>
          </cell>
          <cell r="E7503">
            <v>0</v>
          </cell>
          <cell r="F7503">
            <v>0</v>
          </cell>
        </row>
        <row r="7504">
          <cell r="A7504">
            <v>0</v>
          </cell>
          <cell r="B7504" t="str">
            <v>Suministro de Brida ANSI 150 PVC Ø3", Unión Soldada, incluye juego de empaques y tornillos</v>
          </cell>
          <cell r="C7504">
            <v>0</v>
          </cell>
          <cell r="D7504">
            <v>0</v>
          </cell>
          <cell r="E7504">
            <v>0</v>
          </cell>
          <cell r="F7504">
            <v>0</v>
          </cell>
        </row>
        <row r="7505">
          <cell r="A7505">
            <v>0</v>
          </cell>
          <cell r="B7505" t="str">
            <v>Brida ANSI 150 PVC Ø3"</v>
          </cell>
          <cell r="C7505" t="str">
            <v>un</v>
          </cell>
          <cell r="D7505">
            <v>1</v>
          </cell>
          <cell r="E7505">
            <v>33296.639999999999</v>
          </cell>
          <cell r="F7505">
            <v>33296.639999999999</v>
          </cell>
        </row>
        <row r="7506">
          <cell r="A7506">
            <v>0</v>
          </cell>
          <cell r="B7506" t="str">
            <v>Juego de empaques y tornillos 3"</v>
          </cell>
          <cell r="C7506" t="str">
            <v>un</v>
          </cell>
          <cell r="D7506">
            <v>0.5</v>
          </cell>
          <cell r="E7506">
            <v>22336.959999999999</v>
          </cell>
          <cell r="F7506">
            <v>11168.48</v>
          </cell>
        </row>
        <row r="7507">
          <cell r="A7507">
            <v>0</v>
          </cell>
          <cell r="B7507" t="str">
            <v xml:space="preserve">Transporte </v>
          </cell>
          <cell r="C7507" t="str">
            <v>un</v>
          </cell>
          <cell r="D7507">
            <v>1</v>
          </cell>
          <cell r="E7507">
            <v>1778.6047999999998</v>
          </cell>
          <cell r="F7507">
            <v>1778.6047999999998</v>
          </cell>
        </row>
        <row r="7508">
          <cell r="A7508">
            <v>0</v>
          </cell>
          <cell r="B7508" t="str">
            <v>Costo directo</v>
          </cell>
          <cell r="C7508">
            <v>0</v>
          </cell>
          <cell r="D7508">
            <v>0</v>
          </cell>
          <cell r="E7508">
            <v>0</v>
          </cell>
          <cell r="F7508">
            <v>46243.724799999996</v>
          </cell>
        </row>
        <row r="7509">
          <cell r="A7509">
            <v>0</v>
          </cell>
          <cell r="B7509" t="str">
            <v xml:space="preserve">A.I.U </v>
          </cell>
          <cell r="C7509">
            <v>0</v>
          </cell>
          <cell r="D7509">
            <v>0</v>
          </cell>
          <cell r="E7509">
            <v>0</v>
          </cell>
          <cell r="F7509">
            <v>0</v>
          </cell>
        </row>
        <row r="7510">
          <cell r="A7510">
            <v>0</v>
          </cell>
          <cell r="B7510" t="str">
            <v>PRECIO UNITARIO (un)</v>
          </cell>
          <cell r="C7510">
            <v>0</v>
          </cell>
          <cell r="D7510">
            <v>0</v>
          </cell>
          <cell r="E7510">
            <v>0</v>
          </cell>
          <cell r="F7510">
            <v>46244</v>
          </cell>
        </row>
        <row r="7511">
          <cell r="A7511">
            <v>0</v>
          </cell>
          <cell r="B7511">
            <v>0</v>
          </cell>
          <cell r="C7511">
            <v>0</v>
          </cell>
          <cell r="D7511">
            <v>0</v>
          </cell>
          <cell r="E7511">
            <v>0</v>
          </cell>
          <cell r="F7511">
            <v>0</v>
          </cell>
        </row>
        <row r="7512">
          <cell r="A7512" t="str">
            <v>6.3.22.3</v>
          </cell>
          <cell r="B7512" t="str">
            <v>Brida ANSI 150 PVC Ø4", Unión Soldada, incluye juego de empaques y tornillos</v>
          </cell>
          <cell r="C7512" t="str">
            <v>un</v>
          </cell>
          <cell r="D7512">
            <v>2831</v>
          </cell>
          <cell r="E7512">
            <v>68233</v>
          </cell>
          <cell r="F7512">
            <v>0</v>
          </cell>
        </row>
        <row r="7513">
          <cell r="A7513">
            <v>0</v>
          </cell>
          <cell r="B7513">
            <v>0</v>
          </cell>
          <cell r="C7513">
            <v>0</v>
          </cell>
          <cell r="D7513">
            <v>0</v>
          </cell>
          <cell r="E7513">
            <v>0</v>
          </cell>
          <cell r="F7513">
            <v>0</v>
          </cell>
        </row>
        <row r="7514">
          <cell r="A7514">
            <v>0</v>
          </cell>
          <cell r="B7514" t="str">
            <v>Instalación de Brida ANSI 150 PVC Ø4", Unión Soldada, incluye juego de empaques y tornillos</v>
          </cell>
          <cell r="C7514">
            <v>0</v>
          </cell>
          <cell r="D7514">
            <v>0</v>
          </cell>
          <cell r="E7514">
            <v>0</v>
          </cell>
          <cell r="F7514">
            <v>0</v>
          </cell>
        </row>
        <row r="7515">
          <cell r="A7515">
            <v>0</v>
          </cell>
          <cell r="B7515" t="str">
            <v>Soldadura liquida (1/4 gal) y limpiador removedor (1/4 gal)</v>
          </cell>
          <cell r="C7515" t="str">
            <v>gl</v>
          </cell>
          <cell r="D7515">
            <v>60</v>
          </cell>
          <cell r="E7515">
            <v>112922.51999999999</v>
          </cell>
          <cell r="F7515">
            <v>1882.0419999999999</v>
          </cell>
        </row>
        <row r="7516">
          <cell r="A7516">
            <v>0</v>
          </cell>
          <cell r="B7516" t="str">
            <v xml:space="preserve">Salario Oficial + Ayudante dia con prestaciones </v>
          </cell>
          <cell r="C7516" t="str">
            <v>día</v>
          </cell>
          <cell r="D7516">
            <v>100</v>
          </cell>
          <cell r="E7516">
            <v>90422.639999999985</v>
          </cell>
          <cell r="F7516">
            <v>904.2263999999999</v>
          </cell>
        </row>
        <row r="7517">
          <cell r="A7517">
            <v>0</v>
          </cell>
          <cell r="B7517" t="str">
            <v>Herramienta menor (5% M.O.)</v>
          </cell>
          <cell r="C7517" t="str">
            <v>gl</v>
          </cell>
          <cell r="D7517">
            <v>0.05</v>
          </cell>
          <cell r="E7517">
            <v>904.2263999999999</v>
          </cell>
          <cell r="F7517">
            <v>45.211320000000001</v>
          </cell>
        </row>
        <row r="7518">
          <cell r="A7518">
            <v>0</v>
          </cell>
          <cell r="B7518" t="str">
            <v>Costo directo</v>
          </cell>
          <cell r="C7518">
            <v>0</v>
          </cell>
          <cell r="D7518">
            <v>0</v>
          </cell>
          <cell r="E7518">
            <v>0</v>
          </cell>
          <cell r="F7518">
            <v>2831.4797199999998</v>
          </cell>
        </row>
        <row r="7519">
          <cell r="A7519">
            <v>0</v>
          </cell>
          <cell r="B7519" t="str">
            <v xml:space="preserve">A.I.U </v>
          </cell>
          <cell r="C7519">
            <v>0</v>
          </cell>
          <cell r="D7519">
            <v>0</v>
          </cell>
          <cell r="E7519">
            <v>0</v>
          </cell>
          <cell r="F7519">
            <v>0</v>
          </cell>
        </row>
        <row r="7520">
          <cell r="A7520">
            <v>0</v>
          </cell>
          <cell r="B7520" t="str">
            <v>PRECIO UNITARIO (un)</v>
          </cell>
          <cell r="C7520">
            <v>0</v>
          </cell>
          <cell r="D7520">
            <v>0</v>
          </cell>
          <cell r="E7520">
            <v>0</v>
          </cell>
          <cell r="F7520">
            <v>2831</v>
          </cell>
        </row>
        <row r="7521">
          <cell r="A7521">
            <v>0</v>
          </cell>
          <cell r="B7521">
            <v>0</v>
          </cell>
          <cell r="C7521">
            <v>0</v>
          </cell>
          <cell r="D7521">
            <v>0</v>
          </cell>
          <cell r="E7521">
            <v>0</v>
          </cell>
          <cell r="F7521">
            <v>0</v>
          </cell>
        </row>
        <row r="7522">
          <cell r="A7522">
            <v>0</v>
          </cell>
          <cell r="B7522" t="str">
            <v>Suministro de Brida ANSI 150 PVC Ø4", Unión Soldada, incluye juego de empaques y tornillos</v>
          </cell>
          <cell r="C7522">
            <v>0</v>
          </cell>
          <cell r="D7522">
            <v>0</v>
          </cell>
          <cell r="E7522">
            <v>0</v>
          </cell>
          <cell r="F7522">
            <v>0</v>
          </cell>
        </row>
        <row r="7523">
          <cell r="A7523">
            <v>0</v>
          </cell>
          <cell r="B7523" t="str">
            <v>Brida ANSI 150 PVC Ø4"</v>
          </cell>
          <cell r="C7523" t="str">
            <v>un</v>
          </cell>
          <cell r="D7523">
            <v>1</v>
          </cell>
          <cell r="E7523">
            <v>46904.6</v>
          </cell>
          <cell r="F7523">
            <v>46904.6</v>
          </cell>
        </row>
        <row r="7524">
          <cell r="A7524">
            <v>0</v>
          </cell>
          <cell r="B7524" t="str">
            <v>Juego de empaques y tornillos 4"</v>
          </cell>
          <cell r="C7524" t="str">
            <v>un</v>
          </cell>
          <cell r="D7524">
            <v>0.5</v>
          </cell>
          <cell r="E7524">
            <v>37407.679999999993</v>
          </cell>
          <cell r="F7524">
            <v>18703.839999999997</v>
          </cell>
        </row>
        <row r="7525">
          <cell r="A7525">
            <v>0</v>
          </cell>
          <cell r="B7525" t="str">
            <v xml:space="preserve">Transporte </v>
          </cell>
          <cell r="C7525" t="str">
            <v>un</v>
          </cell>
          <cell r="D7525">
            <v>1</v>
          </cell>
          <cell r="E7525">
            <v>2624.3376000000003</v>
          </cell>
          <cell r="F7525">
            <v>2624.3376000000003</v>
          </cell>
        </row>
        <row r="7526">
          <cell r="A7526">
            <v>0</v>
          </cell>
          <cell r="B7526" t="str">
            <v>Costo directo</v>
          </cell>
          <cell r="C7526">
            <v>0</v>
          </cell>
          <cell r="D7526">
            <v>0</v>
          </cell>
          <cell r="E7526">
            <v>0</v>
          </cell>
          <cell r="F7526">
            <v>68232.777600000001</v>
          </cell>
        </row>
        <row r="7527">
          <cell r="A7527">
            <v>0</v>
          </cell>
          <cell r="B7527" t="str">
            <v xml:space="preserve">A.I.U </v>
          </cell>
          <cell r="C7527">
            <v>0</v>
          </cell>
          <cell r="D7527">
            <v>0</v>
          </cell>
          <cell r="E7527">
            <v>0</v>
          </cell>
          <cell r="F7527">
            <v>0</v>
          </cell>
        </row>
        <row r="7528">
          <cell r="A7528">
            <v>0</v>
          </cell>
          <cell r="B7528" t="str">
            <v>PRECIO UNITARIO (un)</v>
          </cell>
          <cell r="C7528">
            <v>0</v>
          </cell>
          <cell r="D7528">
            <v>0</v>
          </cell>
          <cell r="E7528">
            <v>0</v>
          </cell>
          <cell r="F7528">
            <v>68233</v>
          </cell>
        </row>
        <row r="7529">
          <cell r="A7529">
            <v>0</v>
          </cell>
          <cell r="B7529">
            <v>0</v>
          </cell>
          <cell r="C7529">
            <v>0</v>
          </cell>
          <cell r="D7529">
            <v>0</v>
          </cell>
          <cell r="E7529">
            <v>0</v>
          </cell>
          <cell r="F7529">
            <v>0</v>
          </cell>
        </row>
        <row r="7530">
          <cell r="A7530" t="str">
            <v>6.3.22.4</v>
          </cell>
          <cell r="B7530" t="str">
            <v xml:space="preserve">Brida ANSI 150 PVC Ø6", Unión Soldada, incluye juego de empaques y tornillos </v>
          </cell>
          <cell r="C7530" t="str">
            <v>un</v>
          </cell>
          <cell r="D7530">
            <v>5346</v>
          </cell>
          <cell r="E7530">
            <v>102135</v>
          </cell>
          <cell r="F7530">
            <v>0</v>
          </cell>
        </row>
        <row r="7531">
          <cell r="A7531">
            <v>0</v>
          </cell>
          <cell r="B7531">
            <v>0</v>
          </cell>
          <cell r="C7531">
            <v>0</v>
          </cell>
          <cell r="D7531">
            <v>0</v>
          </cell>
          <cell r="E7531">
            <v>0</v>
          </cell>
          <cell r="F7531">
            <v>0</v>
          </cell>
        </row>
        <row r="7532">
          <cell r="A7532">
            <v>0</v>
          </cell>
          <cell r="B7532" t="str">
            <v>Instalación de Brida ANSI 150 PVC Ø6", Unión Soldada, incluye juego de empaques y tornillos</v>
          </cell>
          <cell r="C7532">
            <v>0</v>
          </cell>
          <cell r="D7532">
            <v>0</v>
          </cell>
          <cell r="E7532">
            <v>0</v>
          </cell>
          <cell r="F7532">
            <v>0</v>
          </cell>
        </row>
        <row r="7533">
          <cell r="A7533">
            <v>0</v>
          </cell>
          <cell r="B7533" t="str">
            <v>Soldadura liquida (1/4 gal) y limpiador removedor (1/4 gal)</v>
          </cell>
          <cell r="C7533" t="str">
            <v>gl</v>
          </cell>
          <cell r="D7533">
            <v>30</v>
          </cell>
          <cell r="E7533">
            <v>112922.51999999999</v>
          </cell>
          <cell r="F7533">
            <v>3764.0839999999998</v>
          </cell>
        </row>
        <row r="7534">
          <cell r="A7534">
            <v>0</v>
          </cell>
          <cell r="B7534" t="str">
            <v>Salario Oficial + 2 Ayudantes  dia con prestaciones</v>
          </cell>
          <cell r="C7534" t="str">
            <v>día</v>
          </cell>
          <cell r="D7534">
            <v>80</v>
          </cell>
          <cell r="E7534">
            <v>120563.51999999999</v>
          </cell>
          <cell r="F7534">
            <v>1507.0439999999999</v>
          </cell>
        </row>
        <row r="7535">
          <cell r="A7535">
            <v>0</v>
          </cell>
          <cell r="B7535" t="str">
            <v>Herramienta menor (5% M.O.)</v>
          </cell>
          <cell r="C7535" t="str">
            <v>gl</v>
          </cell>
          <cell r="D7535">
            <v>0.05</v>
          </cell>
          <cell r="E7535">
            <v>1507.0439999999999</v>
          </cell>
          <cell r="F7535">
            <v>75.352199999999996</v>
          </cell>
        </row>
        <row r="7536">
          <cell r="A7536">
            <v>0</v>
          </cell>
          <cell r="B7536" t="str">
            <v>Costo directo</v>
          </cell>
          <cell r="C7536">
            <v>0</v>
          </cell>
          <cell r="D7536">
            <v>0</v>
          </cell>
          <cell r="E7536">
            <v>0</v>
          </cell>
          <cell r="F7536">
            <v>5346.4802</v>
          </cell>
        </row>
        <row r="7537">
          <cell r="A7537">
            <v>0</v>
          </cell>
          <cell r="B7537" t="str">
            <v xml:space="preserve">A.I.U </v>
          </cell>
          <cell r="C7537">
            <v>0</v>
          </cell>
          <cell r="D7537">
            <v>0</v>
          </cell>
          <cell r="E7537">
            <v>0</v>
          </cell>
          <cell r="F7537">
            <v>0</v>
          </cell>
        </row>
        <row r="7538">
          <cell r="A7538">
            <v>0</v>
          </cell>
          <cell r="B7538" t="str">
            <v>PRECIO UNITARIO (un)</v>
          </cell>
          <cell r="C7538">
            <v>0</v>
          </cell>
          <cell r="D7538">
            <v>0</v>
          </cell>
          <cell r="E7538">
            <v>0</v>
          </cell>
          <cell r="F7538">
            <v>5346</v>
          </cell>
        </row>
        <row r="7539">
          <cell r="A7539">
            <v>0</v>
          </cell>
          <cell r="B7539">
            <v>0</v>
          </cell>
          <cell r="C7539">
            <v>0</v>
          </cell>
          <cell r="D7539">
            <v>0</v>
          </cell>
          <cell r="E7539">
            <v>0</v>
          </cell>
          <cell r="F7539">
            <v>0</v>
          </cell>
        </row>
        <row r="7540">
          <cell r="A7540">
            <v>0</v>
          </cell>
          <cell r="B7540" t="str">
            <v xml:space="preserve">Suministro de Brida ANSI 150 PVC Ø6", Unión Soldada, incluye juego de empaques y tornillos </v>
          </cell>
          <cell r="C7540">
            <v>0</v>
          </cell>
          <cell r="D7540">
            <v>0</v>
          </cell>
          <cell r="E7540">
            <v>0</v>
          </cell>
          <cell r="F7540">
            <v>0</v>
          </cell>
        </row>
        <row r="7541">
          <cell r="A7541">
            <v>0</v>
          </cell>
          <cell r="B7541" t="str">
            <v>Brida ANSI 150 PVC Ø6"</v>
          </cell>
          <cell r="C7541" t="str">
            <v>un</v>
          </cell>
          <cell r="D7541">
            <v>1</v>
          </cell>
          <cell r="E7541">
            <v>65575.959999999992</v>
          </cell>
          <cell r="F7541">
            <v>65575.959999999992</v>
          </cell>
        </row>
        <row r="7542">
          <cell r="A7542">
            <v>0</v>
          </cell>
          <cell r="B7542" t="str">
            <v>Juego de empaques y tornillos 6"</v>
          </cell>
          <cell r="C7542" t="str">
            <v>un</v>
          </cell>
          <cell r="D7542">
            <v>0.5</v>
          </cell>
          <cell r="E7542">
            <v>65261.599999999984</v>
          </cell>
          <cell r="F7542">
            <v>32630.799999999992</v>
          </cell>
        </row>
        <row r="7543">
          <cell r="A7543">
            <v>0</v>
          </cell>
          <cell r="B7543" t="str">
            <v xml:space="preserve">Transporte </v>
          </cell>
          <cell r="C7543" t="str">
            <v>un</v>
          </cell>
          <cell r="D7543">
            <v>1</v>
          </cell>
          <cell r="E7543">
            <v>3928.2703999999994</v>
          </cell>
          <cell r="F7543">
            <v>3928.2703999999994</v>
          </cell>
        </row>
        <row r="7544">
          <cell r="A7544">
            <v>0</v>
          </cell>
          <cell r="B7544" t="str">
            <v>Costo directo</v>
          </cell>
          <cell r="C7544">
            <v>0</v>
          </cell>
          <cell r="D7544">
            <v>0</v>
          </cell>
          <cell r="E7544">
            <v>0</v>
          </cell>
          <cell r="F7544">
            <v>102135.03039999997</v>
          </cell>
        </row>
        <row r="7545">
          <cell r="A7545">
            <v>0</v>
          </cell>
          <cell r="B7545" t="str">
            <v xml:space="preserve">A.I.U </v>
          </cell>
          <cell r="C7545">
            <v>0</v>
          </cell>
          <cell r="D7545">
            <v>0</v>
          </cell>
          <cell r="E7545">
            <v>0</v>
          </cell>
          <cell r="F7545">
            <v>0</v>
          </cell>
        </row>
        <row r="7546">
          <cell r="A7546">
            <v>0</v>
          </cell>
          <cell r="B7546" t="str">
            <v>PRECIO UNITARIO (un)</v>
          </cell>
          <cell r="C7546">
            <v>0</v>
          </cell>
          <cell r="D7546">
            <v>0</v>
          </cell>
          <cell r="E7546">
            <v>0</v>
          </cell>
          <cell r="F7546">
            <v>102135</v>
          </cell>
        </row>
        <row r="7547">
          <cell r="A7547">
            <v>0</v>
          </cell>
          <cell r="B7547">
            <v>0</v>
          </cell>
          <cell r="C7547">
            <v>0</v>
          </cell>
          <cell r="D7547">
            <v>0</v>
          </cell>
          <cell r="E7547">
            <v>0</v>
          </cell>
          <cell r="F7547">
            <v>0</v>
          </cell>
        </row>
        <row r="7548">
          <cell r="A7548" t="str">
            <v>6.3.23</v>
          </cell>
          <cell r="B7548" t="str">
            <v>Collar de derivación en PVC-presión</v>
          </cell>
          <cell r="C7548">
            <v>0</v>
          </cell>
          <cell r="D7548">
            <v>0</v>
          </cell>
          <cell r="E7548">
            <v>0</v>
          </cell>
          <cell r="F7548">
            <v>0</v>
          </cell>
        </row>
        <row r="7549">
          <cell r="A7549">
            <v>0</v>
          </cell>
          <cell r="B7549">
            <v>0</v>
          </cell>
          <cell r="C7549">
            <v>0</v>
          </cell>
          <cell r="D7549">
            <v>0</v>
          </cell>
          <cell r="E7549">
            <v>0</v>
          </cell>
          <cell r="F7549">
            <v>0</v>
          </cell>
        </row>
        <row r="7550">
          <cell r="A7550" t="str">
            <v>6.3.23.1</v>
          </cell>
          <cell r="B7550" t="str">
            <v>Collar de derivación en PVC-presión Ø2" x 1/2"</v>
          </cell>
          <cell r="C7550" t="str">
            <v>un</v>
          </cell>
          <cell r="D7550">
            <v>1899</v>
          </cell>
          <cell r="E7550">
            <v>8619</v>
          </cell>
          <cell r="F7550">
            <v>0</v>
          </cell>
        </row>
        <row r="7551">
          <cell r="A7551">
            <v>0</v>
          </cell>
          <cell r="B7551">
            <v>0</v>
          </cell>
          <cell r="C7551">
            <v>0</v>
          </cell>
          <cell r="D7551">
            <v>0</v>
          </cell>
          <cell r="E7551">
            <v>0</v>
          </cell>
          <cell r="F7551">
            <v>0</v>
          </cell>
        </row>
        <row r="7552">
          <cell r="A7552">
            <v>0</v>
          </cell>
          <cell r="B7552" t="str">
            <v>Instalación de Collar de derivación en PVC-presión Ø2" x 1/2"</v>
          </cell>
          <cell r="C7552">
            <v>0</v>
          </cell>
          <cell r="D7552">
            <v>0</v>
          </cell>
          <cell r="E7552">
            <v>0</v>
          </cell>
          <cell r="F7552">
            <v>0</v>
          </cell>
        </row>
        <row r="7553">
          <cell r="A7553">
            <v>0</v>
          </cell>
          <cell r="B7553" t="str">
            <v xml:space="preserve">Salario Oficial + Ayudante dia con prestaciones </v>
          </cell>
          <cell r="C7553" t="str">
            <v>día</v>
          </cell>
          <cell r="D7553">
            <v>50</v>
          </cell>
          <cell r="E7553">
            <v>90422.639999999985</v>
          </cell>
          <cell r="F7553">
            <v>1808.4527999999998</v>
          </cell>
        </row>
        <row r="7554">
          <cell r="A7554">
            <v>0</v>
          </cell>
          <cell r="B7554" t="str">
            <v>Herramienta menor (5% M.O.)</v>
          </cell>
          <cell r="C7554" t="str">
            <v>gl</v>
          </cell>
          <cell r="D7554">
            <v>0.05</v>
          </cell>
          <cell r="E7554">
            <v>1808.4527999999998</v>
          </cell>
          <cell r="F7554">
            <v>90.422640000000001</v>
          </cell>
        </row>
        <row r="7555">
          <cell r="A7555">
            <v>0</v>
          </cell>
          <cell r="B7555" t="str">
            <v>Costo directo</v>
          </cell>
          <cell r="C7555">
            <v>0</v>
          </cell>
          <cell r="D7555">
            <v>0</v>
          </cell>
          <cell r="E7555">
            <v>0</v>
          </cell>
          <cell r="F7555">
            <v>1898.8754399999998</v>
          </cell>
        </row>
        <row r="7556">
          <cell r="A7556">
            <v>0</v>
          </cell>
          <cell r="B7556" t="str">
            <v xml:space="preserve">A.I.U </v>
          </cell>
          <cell r="C7556">
            <v>0</v>
          </cell>
          <cell r="D7556">
            <v>0</v>
          </cell>
          <cell r="E7556">
            <v>0</v>
          </cell>
          <cell r="F7556">
            <v>0</v>
          </cell>
        </row>
        <row r="7557">
          <cell r="A7557">
            <v>0</v>
          </cell>
          <cell r="B7557" t="str">
            <v>PRECIO UNITARIO (un)</v>
          </cell>
          <cell r="C7557">
            <v>0</v>
          </cell>
          <cell r="D7557">
            <v>0</v>
          </cell>
          <cell r="E7557">
            <v>0</v>
          </cell>
          <cell r="F7557">
            <v>1899</v>
          </cell>
        </row>
        <row r="7558">
          <cell r="A7558">
            <v>0</v>
          </cell>
          <cell r="B7558">
            <v>0</v>
          </cell>
          <cell r="C7558">
            <v>0</v>
          </cell>
          <cell r="D7558">
            <v>0</v>
          </cell>
          <cell r="E7558">
            <v>0</v>
          </cell>
          <cell r="F7558">
            <v>0</v>
          </cell>
        </row>
        <row r="7559">
          <cell r="A7559">
            <v>0</v>
          </cell>
          <cell r="B7559" t="str">
            <v>Suministro de Collar de derivación en PVC-presión Ø2" x 1/2"</v>
          </cell>
          <cell r="C7559">
            <v>0</v>
          </cell>
          <cell r="D7559">
            <v>0</v>
          </cell>
          <cell r="E7559">
            <v>0</v>
          </cell>
          <cell r="F7559">
            <v>0</v>
          </cell>
        </row>
        <row r="7560">
          <cell r="A7560">
            <v>0</v>
          </cell>
          <cell r="B7560" t="str">
            <v>Collar de derivación en PVC-presión Ø2" x 1/2"</v>
          </cell>
          <cell r="C7560" t="str">
            <v>un</v>
          </cell>
          <cell r="D7560">
            <v>1</v>
          </cell>
          <cell r="E7560">
            <v>8287.0399999999991</v>
          </cell>
          <cell r="F7560">
            <v>8287.0399999999991</v>
          </cell>
        </row>
        <row r="7561">
          <cell r="A7561">
            <v>0</v>
          </cell>
          <cell r="B7561" t="str">
            <v xml:space="preserve">Transporte </v>
          </cell>
          <cell r="C7561" t="str">
            <v>un</v>
          </cell>
          <cell r="D7561">
            <v>1</v>
          </cell>
          <cell r="E7561">
            <v>331.48159999999996</v>
          </cell>
          <cell r="F7561">
            <v>331.48159999999996</v>
          </cell>
        </row>
        <row r="7562">
          <cell r="A7562">
            <v>0</v>
          </cell>
          <cell r="B7562" t="str">
            <v>Costo directo</v>
          </cell>
          <cell r="C7562">
            <v>0</v>
          </cell>
          <cell r="D7562">
            <v>0</v>
          </cell>
          <cell r="E7562">
            <v>0</v>
          </cell>
          <cell r="F7562">
            <v>8618.5215999999982</v>
          </cell>
        </row>
        <row r="7563">
          <cell r="A7563">
            <v>0</v>
          </cell>
          <cell r="B7563" t="str">
            <v xml:space="preserve">A.I.U </v>
          </cell>
          <cell r="C7563">
            <v>0</v>
          </cell>
          <cell r="D7563">
            <v>0</v>
          </cell>
          <cell r="E7563">
            <v>0</v>
          </cell>
          <cell r="F7563">
            <v>0</v>
          </cell>
        </row>
        <row r="7564">
          <cell r="A7564">
            <v>0</v>
          </cell>
          <cell r="B7564" t="str">
            <v>PRECIO UNITARIO (un)</v>
          </cell>
          <cell r="C7564">
            <v>0</v>
          </cell>
          <cell r="D7564">
            <v>0</v>
          </cell>
          <cell r="E7564">
            <v>0</v>
          </cell>
          <cell r="F7564">
            <v>8619</v>
          </cell>
        </row>
        <row r="7565">
          <cell r="A7565">
            <v>0</v>
          </cell>
          <cell r="B7565">
            <v>0</v>
          </cell>
          <cell r="C7565">
            <v>0</v>
          </cell>
          <cell r="D7565">
            <v>0</v>
          </cell>
          <cell r="E7565">
            <v>0</v>
          </cell>
          <cell r="F7565">
            <v>0</v>
          </cell>
        </row>
        <row r="7566">
          <cell r="A7566" t="str">
            <v>6.3.23.3</v>
          </cell>
          <cell r="B7566" t="str">
            <v>Collar de derivación en PVC-presión Ø3" x 1/2"</v>
          </cell>
          <cell r="C7566" t="str">
            <v>un</v>
          </cell>
          <cell r="D7566">
            <v>1899</v>
          </cell>
          <cell r="E7566">
            <v>12776</v>
          </cell>
          <cell r="F7566">
            <v>0</v>
          </cell>
        </row>
        <row r="7567">
          <cell r="A7567">
            <v>0</v>
          </cell>
          <cell r="B7567">
            <v>0</v>
          </cell>
          <cell r="C7567">
            <v>0</v>
          </cell>
          <cell r="D7567">
            <v>0</v>
          </cell>
          <cell r="E7567">
            <v>0</v>
          </cell>
          <cell r="F7567">
            <v>0</v>
          </cell>
        </row>
        <row r="7568">
          <cell r="A7568">
            <v>0</v>
          </cell>
          <cell r="B7568" t="str">
            <v>Instalación de Collar de derivación en PVC-presión Ø3" x 1/2"</v>
          </cell>
          <cell r="C7568">
            <v>0</v>
          </cell>
          <cell r="D7568">
            <v>0</v>
          </cell>
          <cell r="E7568">
            <v>0</v>
          </cell>
          <cell r="F7568">
            <v>0</v>
          </cell>
        </row>
        <row r="7569">
          <cell r="A7569">
            <v>0</v>
          </cell>
          <cell r="B7569" t="str">
            <v xml:space="preserve">Salario Oficial + Ayudante dia con prestaciones </v>
          </cell>
          <cell r="C7569" t="str">
            <v>día</v>
          </cell>
          <cell r="D7569">
            <v>50</v>
          </cell>
          <cell r="E7569">
            <v>90422.639999999985</v>
          </cell>
          <cell r="F7569">
            <v>1808.4527999999998</v>
          </cell>
        </row>
        <row r="7570">
          <cell r="A7570">
            <v>0</v>
          </cell>
          <cell r="B7570" t="str">
            <v>Herramienta menor (5% M.O.)</v>
          </cell>
          <cell r="C7570" t="str">
            <v>gl</v>
          </cell>
          <cell r="D7570">
            <v>0.05</v>
          </cell>
          <cell r="E7570">
            <v>1808.4527999999998</v>
          </cell>
          <cell r="F7570">
            <v>90.422640000000001</v>
          </cell>
        </row>
        <row r="7571">
          <cell r="A7571">
            <v>0</v>
          </cell>
          <cell r="B7571" t="str">
            <v>Costo directo</v>
          </cell>
          <cell r="C7571">
            <v>0</v>
          </cell>
          <cell r="D7571">
            <v>0</v>
          </cell>
          <cell r="E7571">
            <v>0</v>
          </cell>
          <cell r="F7571">
            <v>1898.8754399999998</v>
          </cell>
        </row>
        <row r="7572">
          <cell r="A7572">
            <v>0</v>
          </cell>
          <cell r="B7572" t="str">
            <v xml:space="preserve">A.I.U </v>
          </cell>
          <cell r="C7572">
            <v>0</v>
          </cell>
          <cell r="D7572">
            <v>0</v>
          </cell>
          <cell r="E7572">
            <v>0</v>
          </cell>
          <cell r="F7572">
            <v>0</v>
          </cell>
        </row>
        <row r="7573">
          <cell r="A7573">
            <v>0</v>
          </cell>
          <cell r="B7573" t="str">
            <v>PRECIO UNITARIO (un)</v>
          </cell>
          <cell r="C7573">
            <v>0</v>
          </cell>
          <cell r="D7573">
            <v>0</v>
          </cell>
          <cell r="E7573">
            <v>0</v>
          </cell>
          <cell r="F7573">
            <v>1899</v>
          </cell>
        </row>
        <row r="7574">
          <cell r="A7574">
            <v>0</v>
          </cell>
          <cell r="B7574">
            <v>0</v>
          </cell>
          <cell r="C7574">
            <v>0</v>
          </cell>
          <cell r="D7574">
            <v>0</v>
          </cell>
          <cell r="E7574">
            <v>0</v>
          </cell>
          <cell r="F7574">
            <v>0</v>
          </cell>
        </row>
        <row r="7575">
          <cell r="A7575">
            <v>0</v>
          </cell>
          <cell r="B7575" t="str">
            <v>Suministrode de Collar de derivación en PVC-presión Ø3" x 1/2"</v>
          </cell>
          <cell r="C7575">
            <v>0</v>
          </cell>
          <cell r="D7575">
            <v>0</v>
          </cell>
          <cell r="E7575">
            <v>0</v>
          </cell>
          <cell r="F7575">
            <v>0</v>
          </cell>
        </row>
        <row r="7576">
          <cell r="A7576">
            <v>0</v>
          </cell>
          <cell r="B7576" t="str">
            <v>Collar de derivación en PVC-presión Ø3" x 1/2"</v>
          </cell>
          <cell r="C7576" t="str">
            <v>un</v>
          </cell>
          <cell r="D7576">
            <v>1</v>
          </cell>
          <cell r="E7576">
            <v>12284.4</v>
          </cell>
          <cell r="F7576">
            <v>12284.4</v>
          </cell>
        </row>
        <row r="7577">
          <cell r="A7577">
            <v>0</v>
          </cell>
          <cell r="B7577" t="str">
            <v xml:space="preserve">Transporte </v>
          </cell>
          <cell r="C7577" t="str">
            <v>un</v>
          </cell>
          <cell r="D7577">
            <v>1</v>
          </cell>
          <cell r="E7577">
            <v>491.37599999999998</v>
          </cell>
          <cell r="F7577">
            <v>491.37599999999998</v>
          </cell>
        </row>
        <row r="7578">
          <cell r="A7578">
            <v>0</v>
          </cell>
          <cell r="B7578" t="str">
            <v>Costo directo</v>
          </cell>
          <cell r="C7578">
            <v>0</v>
          </cell>
          <cell r="D7578">
            <v>0</v>
          </cell>
          <cell r="E7578">
            <v>0</v>
          </cell>
          <cell r="F7578">
            <v>12775.776</v>
          </cell>
        </row>
        <row r="7579">
          <cell r="A7579">
            <v>0</v>
          </cell>
          <cell r="B7579" t="str">
            <v xml:space="preserve">A.I.U </v>
          </cell>
          <cell r="C7579">
            <v>0</v>
          </cell>
          <cell r="D7579">
            <v>0</v>
          </cell>
          <cell r="E7579">
            <v>0</v>
          </cell>
          <cell r="F7579">
            <v>0</v>
          </cell>
        </row>
        <row r="7580">
          <cell r="A7580">
            <v>0</v>
          </cell>
          <cell r="B7580" t="str">
            <v>PRECIO UNITARIO (un)</v>
          </cell>
          <cell r="C7580">
            <v>0</v>
          </cell>
          <cell r="D7580">
            <v>0</v>
          </cell>
          <cell r="E7580">
            <v>0</v>
          </cell>
          <cell r="F7580">
            <v>12776</v>
          </cell>
        </row>
        <row r="7581">
          <cell r="A7581">
            <v>0</v>
          </cell>
          <cell r="B7581">
            <v>0</v>
          </cell>
          <cell r="C7581">
            <v>0</v>
          </cell>
          <cell r="D7581">
            <v>0</v>
          </cell>
          <cell r="E7581">
            <v>0</v>
          </cell>
          <cell r="F7581">
            <v>0</v>
          </cell>
        </row>
        <row r="7582">
          <cell r="A7582" t="str">
            <v>6.3.23.5</v>
          </cell>
          <cell r="B7582" t="str">
            <v>Collar de derivación en PVC-presión Ø4" x 1/2"</v>
          </cell>
          <cell r="C7582" t="str">
            <v>un</v>
          </cell>
          <cell r="D7582">
            <v>1899</v>
          </cell>
          <cell r="E7582">
            <v>14509</v>
          </cell>
          <cell r="F7582">
            <v>0</v>
          </cell>
        </row>
        <row r="7583">
          <cell r="A7583">
            <v>0</v>
          </cell>
          <cell r="B7583">
            <v>0</v>
          </cell>
          <cell r="C7583">
            <v>0</v>
          </cell>
          <cell r="D7583">
            <v>0</v>
          </cell>
          <cell r="E7583">
            <v>0</v>
          </cell>
          <cell r="F7583">
            <v>0</v>
          </cell>
        </row>
        <row r="7584">
          <cell r="A7584">
            <v>0</v>
          </cell>
          <cell r="B7584" t="str">
            <v>Instalación de Collar de derivación en PVC-presión Ø4" x 1/2"</v>
          </cell>
          <cell r="C7584">
            <v>0</v>
          </cell>
          <cell r="D7584">
            <v>0</v>
          </cell>
          <cell r="E7584">
            <v>0</v>
          </cell>
          <cell r="F7584">
            <v>0</v>
          </cell>
        </row>
        <row r="7585">
          <cell r="A7585">
            <v>0</v>
          </cell>
          <cell r="B7585" t="str">
            <v xml:space="preserve">Salario Oficial + Ayudante dia con prestaciones </v>
          </cell>
          <cell r="C7585" t="str">
            <v>día</v>
          </cell>
          <cell r="D7585">
            <v>50</v>
          </cell>
          <cell r="E7585">
            <v>90422.639999999985</v>
          </cell>
          <cell r="F7585">
            <v>1808.4527999999998</v>
          </cell>
        </row>
        <row r="7586">
          <cell r="A7586">
            <v>0</v>
          </cell>
          <cell r="B7586" t="str">
            <v>Herramienta menor (5% M.O.)</v>
          </cell>
          <cell r="C7586" t="str">
            <v>gl</v>
          </cell>
          <cell r="D7586">
            <v>0.05</v>
          </cell>
          <cell r="E7586">
            <v>1808.4527999999998</v>
          </cell>
          <cell r="F7586">
            <v>90.422640000000001</v>
          </cell>
        </row>
        <row r="7587">
          <cell r="A7587">
            <v>0</v>
          </cell>
          <cell r="B7587" t="str">
            <v>Costo directo</v>
          </cell>
          <cell r="C7587">
            <v>0</v>
          </cell>
          <cell r="D7587">
            <v>0</v>
          </cell>
          <cell r="E7587">
            <v>0</v>
          </cell>
          <cell r="F7587">
            <v>1898.8754399999998</v>
          </cell>
        </row>
        <row r="7588">
          <cell r="A7588">
            <v>0</v>
          </cell>
          <cell r="B7588" t="str">
            <v xml:space="preserve">A.I.U </v>
          </cell>
          <cell r="C7588">
            <v>0</v>
          </cell>
          <cell r="D7588">
            <v>0</v>
          </cell>
          <cell r="E7588">
            <v>0</v>
          </cell>
          <cell r="F7588">
            <v>0</v>
          </cell>
        </row>
        <row r="7589">
          <cell r="A7589">
            <v>0</v>
          </cell>
          <cell r="B7589" t="str">
            <v>PRECIO UNITARIO (un)</v>
          </cell>
          <cell r="C7589">
            <v>0</v>
          </cell>
          <cell r="D7589">
            <v>0</v>
          </cell>
          <cell r="E7589">
            <v>0</v>
          </cell>
          <cell r="F7589">
            <v>1899</v>
          </cell>
        </row>
        <row r="7590">
          <cell r="A7590">
            <v>0</v>
          </cell>
          <cell r="B7590">
            <v>0</v>
          </cell>
          <cell r="C7590">
            <v>0</v>
          </cell>
          <cell r="D7590">
            <v>0</v>
          </cell>
          <cell r="E7590">
            <v>0</v>
          </cell>
          <cell r="F7590">
            <v>0</v>
          </cell>
        </row>
        <row r="7591">
          <cell r="A7591">
            <v>0</v>
          </cell>
          <cell r="B7591" t="str">
            <v>Suministro de Collar de derivación en PVC-presión Ø4" x 1/2"</v>
          </cell>
          <cell r="C7591">
            <v>0</v>
          </cell>
          <cell r="D7591">
            <v>0</v>
          </cell>
          <cell r="E7591">
            <v>0</v>
          </cell>
          <cell r="F7591">
            <v>0</v>
          </cell>
        </row>
        <row r="7592">
          <cell r="A7592">
            <v>0</v>
          </cell>
          <cell r="B7592" t="str">
            <v>Collar de derivación en PVC-presión Ø4" x 1/2"</v>
          </cell>
          <cell r="C7592" t="str">
            <v>un</v>
          </cell>
          <cell r="D7592">
            <v>1</v>
          </cell>
          <cell r="E7592">
            <v>13951.32</v>
          </cell>
          <cell r="F7592">
            <v>13951.32</v>
          </cell>
        </row>
        <row r="7593">
          <cell r="A7593">
            <v>0</v>
          </cell>
          <cell r="B7593" t="str">
            <v xml:space="preserve">Transporte </v>
          </cell>
          <cell r="C7593" t="str">
            <v>un</v>
          </cell>
          <cell r="D7593">
            <v>1</v>
          </cell>
          <cell r="E7593">
            <v>558.05280000000005</v>
          </cell>
          <cell r="F7593">
            <v>558.05280000000005</v>
          </cell>
        </row>
        <row r="7594">
          <cell r="A7594">
            <v>0</v>
          </cell>
          <cell r="B7594" t="str">
            <v>Costo directo</v>
          </cell>
          <cell r="C7594">
            <v>0</v>
          </cell>
          <cell r="D7594">
            <v>0</v>
          </cell>
          <cell r="E7594">
            <v>0</v>
          </cell>
          <cell r="F7594">
            <v>14509.372799999999</v>
          </cell>
        </row>
        <row r="7595">
          <cell r="A7595">
            <v>0</v>
          </cell>
          <cell r="B7595" t="str">
            <v xml:space="preserve">A.I.U </v>
          </cell>
          <cell r="C7595">
            <v>0</v>
          </cell>
          <cell r="D7595">
            <v>0</v>
          </cell>
          <cell r="E7595">
            <v>0</v>
          </cell>
          <cell r="F7595">
            <v>0</v>
          </cell>
        </row>
        <row r="7596">
          <cell r="A7596">
            <v>0</v>
          </cell>
          <cell r="B7596" t="str">
            <v>PRECIO UNITARIO (un)</v>
          </cell>
          <cell r="C7596">
            <v>0</v>
          </cell>
          <cell r="D7596">
            <v>0</v>
          </cell>
          <cell r="E7596">
            <v>0</v>
          </cell>
          <cell r="F7596">
            <v>14509</v>
          </cell>
        </row>
        <row r="7597">
          <cell r="A7597">
            <v>0</v>
          </cell>
          <cell r="B7597">
            <v>0</v>
          </cell>
          <cell r="C7597">
            <v>0</v>
          </cell>
          <cell r="D7597">
            <v>0</v>
          </cell>
          <cell r="E7597">
            <v>0</v>
          </cell>
          <cell r="F7597">
            <v>0</v>
          </cell>
        </row>
        <row r="7598">
          <cell r="A7598" t="str">
            <v>6.3.24</v>
          </cell>
          <cell r="B7598" t="str">
            <v>Valvula de bola en PVC-Presión, unión soldada</v>
          </cell>
          <cell r="C7598">
            <v>0</v>
          </cell>
          <cell r="D7598">
            <v>0</v>
          </cell>
          <cell r="E7598">
            <v>0</v>
          </cell>
          <cell r="F7598">
            <v>0</v>
          </cell>
        </row>
        <row r="7599">
          <cell r="A7599">
            <v>0</v>
          </cell>
          <cell r="B7599">
            <v>0</v>
          </cell>
          <cell r="C7599">
            <v>0</v>
          </cell>
          <cell r="D7599">
            <v>0</v>
          </cell>
          <cell r="E7599">
            <v>0</v>
          </cell>
          <cell r="F7599">
            <v>0</v>
          </cell>
        </row>
        <row r="7600">
          <cell r="A7600" t="str">
            <v>6.3.24.1</v>
          </cell>
          <cell r="B7600" t="str">
            <v xml:space="preserve">Valvula de bola en PVC-Presión Ø1/2", unión soldada </v>
          </cell>
          <cell r="C7600" t="str">
            <v>un</v>
          </cell>
          <cell r="D7600">
            <v>1451</v>
          </cell>
          <cell r="E7600">
            <v>5203</v>
          </cell>
          <cell r="F7600">
            <v>0</v>
          </cell>
        </row>
        <row r="7601">
          <cell r="A7601">
            <v>0</v>
          </cell>
          <cell r="B7601">
            <v>0</v>
          </cell>
          <cell r="C7601">
            <v>0</v>
          </cell>
          <cell r="D7601">
            <v>0</v>
          </cell>
          <cell r="E7601">
            <v>0</v>
          </cell>
          <cell r="F7601">
            <v>0</v>
          </cell>
        </row>
        <row r="7602">
          <cell r="A7602">
            <v>0</v>
          </cell>
          <cell r="B7602" t="str">
            <v xml:space="preserve">Instalación de Valvula de bola en PVC-Presión Ø1/2", unión soldada </v>
          </cell>
          <cell r="C7602">
            <v>0</v>
          </cell>
          <cell r="D7602">
            <v>0</v>
          </cell>
          <cell r="E7602">
            <v>0</v>
          </cell>
          <cell r="F7602">
            <v>0</v>
          </cell>
        </row>
        <row r="7603">
          <cell r="A7603">
            <v>0</v>
          </cell>
          <cell r="B7603" t="str">
            <v>Soldadura liquida (1/4 gal) y limpiador removedor (1/4 gal)</v>
          </cell>
          <cell r="C7603" t="str">
            <v>gl</v>
          </cell>
          <cell r="D7603">
            <v>225</v>
          </cell>
          <cell r="E7603">
            <v>112922.51999999999</v>
          </cell>
          <cell r="F7603">
            <v>501.87786666666665</v>
          </cell>
        </row>
        <row r="7604">
          <cell r="A7604">
            <v>0</v>
          </cell>
          <cell r="B7604" t="str">
            <v xml:space="preserve">Salario Oficial + Ayudante dia con prestaciones </v>
          </cell>
          <cell r="C7604" t="str">
            <v>día</v>
          </cell>
          <cell r="D7604">
            <v>100</v>
          </cell>
          <cell r="E7604">
            <v>90422.639999999985</v>
          </cell>
          <cell r="F7604">
            <v>904.2263999999999</v>
          </cell>
        </row>
        <row r="7605">
          <cell r="A7605">
            <v>0</v>
          </cell>
          <cell r="B7605" t="str">
            <v>Herramienta menor (5% M.O.)</v>
          </cell>
          <cell r="C7605" t="str">
            <v>gl</v>
          </cell>
          <cell r="D7605">
            <v>0.05</v>
          </cell>
          <cell r="E7605">
            <v>904.2263999999999</v>
          </cell>
          <cell r="F7605">
            <v>45.211320000000001</v>
          </cell>
        </row>
        <row r="7606">
          <cell r="A7606">
            <v>0</v>
          </cell>
          <cell r="B7606" t="str">
            <v>Costo directo</v>
          </cell>
          <cell r="C7606">
            <v>0</v>
          </cell>
          <cell r="D7606">
            <v>0</v>
          </cell>
          <cell r="E7606">
            <v>0</v>
          </cell>
          <cell r="F7606">
            <v>1451.3155866666666</v>
          </cell>
        </row>
        <row r="7607">
          <cell r="A7607">
            <v>0</v>
          </cell>
          <cell r="B7607" t="str">
            <v xml:space="preserve">A.I.U </v>
          </cell>
          <cell r="C7607">
            <v>0</v>
          </cell>
          <cell r="D7607">
            <v>0</v>
          </cell>
          <cell r="E7607">
            <v>0</v>
          </cell>
          <cell r="F7607">
            <v>0</v>
          </cell>
        </row>
        <row r="7608">
          <cell r="A7608">
            <v>0</v>
          </cell>
          <cell r="B7608" t="str">
            <v>PRECIO UNITARIO (un)</v>
          </cell>
          <cell r="C7608">
            <v>0</v>
          </cell>
          <cell r="D7608">
            <v>0</v>
          </cell>
          <cell r="E7608">
            <v>0</v>
          </cell>
          <cell r="F7608">
            <v>1451</v>
          </cell>
        </row>
        <row r="7609">
          <cell r="A7609">
            <v>0</v>
          </cell>
          <cell r="B7609">
            <v>0</v>
          </cell>
          <cell r="C7609">
            <v>0</v>
          </cell>
          <cell r="D7609">
            <v>0</v>
          </cell>
          <cell r="E7609">
            <v>0</v>
          </cell>
          <cell r="F7609">
            <v>0</v>
          </cell>
        </row>
        <row r="7610">
          <cell r="A7610">
            <v>0</v>
          </cell>
          <cell r="B7610" t="str">
            <v xml:space="preserve">Suministro de Valvula de bola en PVC-Presión Ø1/2", unión soldada </v>
          </cell>
          <cell r="C7610">
            <v>0</v>
          </cell>
          <cell r="D7610">
            <v>0</v>
          </cell>
          <cell r="E7610">
            <v>0</v>
          </cell>
          <cell r="F7610">
            <v>0</v>
          </cell>
        </row>
        <row r="7611">
          <cell r="A7611">
            <v>0</v>
          </cell>
          <cell r="B7611" t="str">
            <v>Valvula de bola en PVC-Presión Ø1/2"</v>
          </cell>
          <cell r="C7611" t="str">
            <v>un</v>
          </cell>
          <cell r="D7611">
            <v>1</v>
          </cell>
          <cell r="E7611">
            <v>5003</v>
          </cell>
          <cell r="F7611">
            <v>5003</v>
          </cell>
        </row>
        <row r="7612">
          <cell r="A7612">
            <v>0</v>
          </cell>
          <cell r="B7612" t="str">
            <v xml:space="preserve">Transporte </v>
          </cell>
          <cell r="C7612" t="str">
            <v>un</v>
          </cell>
          <cell r="D7612">
            <v>1</v>
          </cell>
          <cell r="E7612">
            <v>200.12</v>
          </cell>
          <cell r="F7612">
            <v>200.12</v>
          </cell>
        </row>
        <row r="7613">
          <cell r="A7613">
            <v>0</v>
          </cell>
          <cell r="B7613" t="str">
            <v>Costo directo</v>
          </cell>
          <cell r="C7613">
            <v>0</v>
          </cell>
          <cell r="D7613">
            <v>0</v>
          </cell>
          <cell r="E7613">
            <v>0</v>
          </cell>
          <cell r="F7613">
            <v>5203.12</v>
          </cell>
        </row>
        <row r="7614">
          <cell r="A7614">
            <v>0</v>
          </cell>
          <cell r="B7614" t="str">
            <v xml:space="preserve">A.I.U </v>
          </cell>
          <cell r="C7614">
            <v>0</v>
          </cell>
          <cell r="D7614">
            <v>0</v>
          </cell>
          <cell r="E7614">
            <v>0</v>
          </cell>
          <cell r="F7614">
            <v>0</v>
          </cell>
        </row>
        <row r="7615">
          <cell r="A7615">
            <v>0</v>
          </cell>
          <cell r="B7615" t="str">
            <v>PRECIO UNITARIO (un)</v>
          </cell>
          <cell r="C7615">
            <v>0</v>
          </cell>
          <cell r="D7615">
            <v>0</v>
          </cell>
          <cell r="E7615">
            <v>0</v>
          </cell>
          <cell r="F7615">
            <v>5203</v>
          </cell>
        </row>
        <row r="7616">
          <cell r="A7616">
            <v>0</v>
          </cell>
          <cell r="B7616">
            <v>0</v>
          </cell>
          <cell r="C7616">
            <v>0</v>
          </cell>
          <cell r="D7616">
            <v>0</v>
          </cell>
          <cell r="E7616">
            <v>0</v>
          </cell>
          <cell r="F7616">
            <v>0</v>
          </cell>
        </row>
        <row r="7617">
          <cell r="A7617" t="str">
            <v>6.3.24.4</v>
          </cell>
          <cell r="B7617" t="str">
            <v xml:space="preserve">Valvula de bola en PVC-Presión Ø1 1/2", unión soldada </v>
          </cell>
          <cell r="C7617" t="str">
            <v>un</v>
          </cell>
          <cell r="D7617">
            <v>1577</v>
          </cell>
          <cell r="E7617">
            <v>17864</v>
          </cell>
          <cell r="F7617">
            <v>0</v>
          </cell>
        </row>
        <row r="7618">
          <cell r="A7618">
            <v>0</v>
          </cell>
          <cell r="B7618">
            <v>0</v>
          </cell>
          <cell r="C7618">
            <v>0</v>
          </cell>
          <cell r="D7618">
            <v>0</v>
          </cell>
          <cell r="E7618">
            <v>0</v>
          </cell>
          <cell r="F7618">
            <v>0</v>
          </cell>
        </row>
        <row r="7619">
          <cell r="A7619">
            <v>0</v>
          </cell>
          <cell r="B7619" t="str">
            <v xml:space="preserve">Instalación de Valvula de bola en PVC-Presión Ø1 1/2", unión soldada </v>
          </cell>
          <cell r="C7619">
            <v>0</v>
          </cell>
          <cell r="D7619">
            <v>0</v>
          </cell>
          <cell r="E7619">
            <v>0</v>
          </cell>
          <cell r="F7619">
            <v>0</v>
          </cell>
        </row>
        <row r="7620">
          <cell r="A7620">
            <v>0</v>
          </cell>
          <cell r="B7620" t="str">
            <v>Soldadura liquida (1/4 gal) y limpiador removedor (1/4 gal)</v>
          </cell>
          <cell r="C7620" t="str">
            <v>gl</v>
          </cell>
          <cell r="D7620">
            <v>180</v>
          </cell>
          <cell r="E7620">
            <v>112922.51999999999</v>
          </cell>
          <cell r="F7620">
            <v>627.34733333333327</v>
          </cell>
        </row>
        <row r="7621">
          <cell r="A7621">
            <v>0</v>
          </cell>
          <cell r="B7621" t="str">
            <v xml:space="preserve">Salario Oficial + Ayudante dia con prestaciones </v>
          </cell>
          <cell r="C7621" t="str">
            <v>día</v>
          </cell>
          <cell r="D7621">
            <v>100</v>
          </cell>
          <cell r="E7621">
            <v>90422.639999999985</v>
          </cell>
          <cell r="F7621">
            <v>904.2263999999999</v>
          </cell>
        </row>
        <row r="7622">
          <cell r="A7622">
            <v>0</v>
          </cell>
          <cell r="B7622" t="str">
            <v>Herramienta menor (5% M.O.)</v>
          </cell>
          <cell r="C7622" t="str">
            <v>gl</v>
          </cell>
          <cell r="D7622">
            <v>0.05</v>
          </cell>
          <cell r="E7622">
            <v>904.2263999999999</v>
          </cell>
          <cell r="F7622">
            <v>45.211320000000001</v>
          </cell>
        </row>
        <row r="7623">
          <cell r="A7623">
            <v>0</v>
          </cell>
          <cell r="B7623" t="str">
            <v>Costo directo</v>
          </cell>
          <cell r="C7623">
            <v>0</v>
          </cell>
          <cell r="D7623">
            <v>0</v>
          </cell>
          <cell r="E7623">
            <v>0</v>
          </cell>
          <cell r="F7623">
            <v>1576.7850533333331</v>
          </cell>
        </row>
        <row r="7624">
          <cell r="A7624">
            <v>0</v>
          </cell>
          <cell r="B7624" t="str">
            <v xml:space="preserve">A.I.U </v>
          </cell>
          <cell r="C7624">
            <v>0</v>
          </cell>
          <cell r="D7624">
            <v>0</v>
          </cell>
          <cell r="E7624">
            <v>0</v>
          </cell>
          <cell r="F7624">
            <v>0</v>
          </cell>
        </row>
        <row r="7625">
          <cell r="A7625">
            <v>0</v>
          </cell>
          <cell r="B7625" t="str">
            <v>PRECIO UNITARIO (un)</v>
          </cell>
          <cell r="C7625">
            <v>0</v>
          </cell>
          <cell r="D7625">
            <v>0</v>
          </cell>
          <cell r="E7625">
            <v>0</v>
          </cell>
          <cell r="F7625">
            <v>1577</v>
          </cell>
        </row>
        <row r="7626">
          <cell r="A7626">
            <v>0</v>
          </cell>
          <cell r="B7626">
            <v>0</v>
          </cell>
          <cell r="C7626">
            <v>0</v>
          </cell>
          <cell r="D7626">
            <v>0</v>
          </cell>
          <cell r="E7626">
            <v>0</v>
          </cell>
          <cell r="F7626">
            <v>0</v>
          </cell>
        </row>
        <row r="7627">
          <cell r="A7627">
            <v>0</v>
          </cell>
          <cell r="B7627" t="str">
            <v xml:space="preserve">Suministro de Valvula de bola en PVC-Presión Ø1 1/2", unión soldada </v>
          </cell>
          <cell r="C7627">
            <v>0</v>
          </cell>
          <cell r="D7627">
            <v>0</v>
          </cell>
          <cell r="E7627">
            <v>0</v>
          </cell>
          <cell r="F7627">
            <v>0</v>
          </cell>
        </row>
        <row r="7628">
          <cell r="A7628">
            <v>0</v>
          </cell>
          <cell r="B7628" t="str">
            <v>Valvula de bola en PVC-Presión Ø1 1/2"</v>
          </cell>
          <cell r="C7628" t="str">
            <v>un</v>
          </cell>
          <cell r="D7628">
            <v>1</v>
          </cell>
          <cell r="E7628">
            <v>17400</v>
          </cell>
          <cell r="F7628">
            <v>17400</v>
          </cell>
        </row>
        <row r="7629">
          <cell r="A7629">
            <v>0</v>
          </cell>
          <cell r="B7629" t="str">
            <v xml:space="preserve">Transporte </v>
          </cell>
          <cell r="C7629" t="str">
            <v>un</v>
          </cell>
          <cell r="D7629">
            <v>1.5</v>
          </cell>
          <cell r="E7629">
            <v>696</v>
          </cell>
          <cell r="F7629">
            <v>464</v>
          </cell>
        </row>
        <row r="7630">
          <cell r="A7630">
            <v>0</v>
          </cell>
          <cell r="B7630" t="str">
            <v>Costo directo</v>
          </cell>
          <cell r="C7630">
            <v>0</v>
          </cell>
          <cell r="D7630">
            <v>0</v>
          </cell>
          <cell r="E7630">
            <v>0</v>
          </cell>
          <cell r="F7630">
            <v>17864</v>
          </cell>
        </row>
        <row r="7631">
          <cell r="A7631">
            <v>0</v>
          </cell>
          <cell r="B7631" t="str">
            <v xml:space="preserve">A.I.U </v>
          </cell>
          <cell r="C7631">
            <v>0</v>
          </cell>
          <cell r="D7631">
            <v>0</v>
          </cell>
          <cell r="E7631">
            <v>0</v>
          </cell>
          <cell r="F7631">
            <v>0</v>
          </cell>
        </row>
        <row r="7632">
          <cell r="A7632">
            <v>0</v>
          </cell>
          <cell r="B7632" t="str">
            <v>PRECIO UNITARIO (un)</v>
          </cell>
          <cell r="C7632">
            <v>0</v>
          </cell>
          <cell r="D7632">
            <v>0</v>
          </cell>
          <cell r="E7632">
            <v>0</v>
          </cell>
          <cell r="F7632">
            <v>17864</v>
          </cell>
        </row>
        <row r="7633">
          <cell r="A7633">
            <v>0</v>
          </cell>
          <cell r="B7633">
            <v>0</v>
          </cell>
          <cell r="C7633">
            <v>0</v>
          </cell>
          <cell r="D7633">
            <v>0</v>
          </cell>
          <cell r="E7633">
            <v>0</v>
          </cell>
          <cell r="F7633">
            <v>0</v>
          </cell>
        </row>
        <row r="7634">
          <cell r="A7634" t="str">
            <v>6.3.24.5</v>
          </cell>
          <cell r="B7634" t="str">
            <v xml:space="preserve">Valvula de bola en PVC-Presión Ø2", unión soldada </v>
          </cell>
          <cell r="C7634" t="str">
            <v>un</v>
          </cell>
          <cell r="D7634">
            <v>2204</v>
          </cell>
          <cell r="E7634">
            <v>25380</v>
          </cell>
          <cell r="F7634">
            <v>0</v>
          </cell>
        </row>
        <row r="7635">
          <cell r="A7635">
            <v>0</v>
          </cell>
          <cell r="B7635">
            <v>0</v>
          </cell>
          <cell r="C7635">
            <v>0</v>
          </cell>
          <cell r="D7635">
            <v>0</v>
          </cell>
          <cell r="E7635">
            <v>0</v>
          </cell>
          <cell r="F7635">
            <v>0</v>
          </cell>
        </row>
        <row r="7636">
          <cell r="A7636">
            <v>0</v>
          </cell>
          <cell r="B7636" t="str">
            <v xml:space="preserve">Instalación de Valvula de bola en PVC-Presión Ø2", unión soldada </v>
          </cell>
          <cell r="C7636">
            <v>0</v>
          </cell>
          <cell r="D7636">
            <v>0</v>
          </cell>
          <cell r="E7636">
            <v>0</v>
          </cell>
          <cell r="F7636">
            <v>0</v>
          </cell>
        </row>
        <row r="7637">
          <cell r="A7637">
            <v>0</v>
          </cell>
          <cell r="B7637" t="str">
            <v>Soldadura liquida (1/4 gal) y limpiador removedor (1/4 gal)</v>
          </cell>
          <cell r="C7637" t="str">
            <v>un</v>
          </cell>
          <cell r="D7637">
            <v>90</v>
          </cell>
          <cell r="E7637">
            <v>112922.51999999999</v>
          </cell>
          <cell r="F7637">
            <v>1254.6946666666665</v>
          </cell>
        </row>
        <row r="7638">
          <cell r="A7638">
            <v>0</v>
          </cell>
          <cell r="B7638" t="str">
            <v xml:space="preserve">Salario Oficial + Ayudante dia con prestaciones </v>
          </cell>
          <cell r="C7638" t="str">
            <v>día</v>
          </cell>
          <cell r="D7638">
            <v>100</v>
          </cell>
          <cell r="E7638">
            <v>90422.639999999985</v>
          </cell>
          <cell r="F7638">
            <v>904.2263999999999</v>
          </cell>
        </row>
        <row r="7639">
          <cell r="A7639">
            <v>0</v>
          </cell>
          <cell r="B7639" t="str">
            <v>Herramienta menor (5% M.O.)</v>
          </cell>
          <cell r="C7639" t="str">
            <v>gl</v>
          </cell>
          <cell r="D7639">
            <v>0.05</v>
          </cell>
          <cell r="E7639">
            <v>904.2263999999999</v>
          </cell>
          <cell r="F7639">
            <v>45.211320000000001</v>
          </cell>
        </row>
        <row r="7640">
          <cell r="A7640">
            <v>0</v>
          </cell>
          <cell r="B7640" t="str">
            <v>Costo directo</v>
          </cell>
          <cell r="C7640">
            <v>0</v>
          </cell>
          <cell r="D7640">
            <v>0</v>
          </cell>
          <cell r="E7640">
            <v>0</v>
          </cell>
          <cell r="F7640">
            <v>2204.1323866666662</v>
          </cell>
        </row>
        <row r="7641">
          <cell r="A7641">
            <v>0</v>
          </cell>
          <cell r="B7641" t="str">
            <v xml:space="preserve">A.I.U </v>
          </cell>
          <cell r="C7641">
            <v>0</v>
          </cell>
          <cell r="D7641">
            <v>0</v>
          </cell>
          <cell r="E7641">
            <v>0</v>
          </cell>
          <cell r="F7641">
            <v>0</v>
          </cell>
        </row>
        <row r="7642">
          <cell r="A7642">
            <v>0</v>
          </cell>
          <cell r="B7642" t="str">
            <v>PRECIO UNITARIO (un)</v>
          </cell>
          <cell r="C7642">
            <v>0</v>
          </cell>
          <cell r="D7642">
            <v>0</v>
          </cell>
          <cell r="E7642">
            <v>0</v>
          </cell>
          <cell r="F7642">
            <v>2204</v>
          </cell>
        </row>
        <row r="7643">
          <cell r="A7643">
            <v>0</v>
          </cell>
          <cell r="B7643">
            <v>0</v>
          </cell>
          <cell r="C7643">
            <v>0</v>
          </cell>
          <cell r="D7643">
            <v>0</v>
          </cell>
          <cell r="E7643">
            <v>0</v>
          </cell>
          <cell r="F7643">
            <v>0</v>
          </cell>
        </row>
        <row r="7644">
          <cell r="A7644">
            <v>0</v>
          </cell>
          <cell r="B7644" t="str">
            <v xml:space="preserve">Suministro de Valvula de bola en PVC-Presión Ø2", unión soldada </v>
          </cell>
          <cell r="C7644">
            <v>0</v>
          </cell>
          <cell r="D7644">
            <v>0</v>
          </cell>
          <cell r="E7644">
            <v>0</v>
          </cell>
          <cell r="F7644">
            <v>0</v>
          </cell>
        </row>
        <row r="7645">
          <cell r="A7645">
            <v>0</v>
          </cell>
          <cell r="B7645" t="str">
            <v>Valvula de bola en PVC-Presión Ø2"</v>
          </cell>
          <cell r="C7645" t="str">
            <v>un</v>
          </cell>
          <cell r="D7645">
            <v>1</v>
          </cell>
          <cell r="E7645">
            <v>24404</v>
          </cell>
          <cell r="F7645">
            <v>24404</v>
          </cell>
        </row>
        <row r="7646">
          <cell r="A7646">
            <v>0</v>
          </cell>
          <cell r="B7646" t="str">
            <v xml:space="preserve">Transporte </v>
          </cell>
          <cell r="C7646" t="str">
            <v>un</v>
          </cell>
          <cell r="D7646">
            <v>1</v>
          </cell>
          <cell r="E7646">
            <v>976.16</v>
          </cell>
          <cell r="F7646">
            <v>976.16</v>
          </cell>
        </row>
        <row r="7647">
          <cell r="A7647">
            <v>0</v>
          </cell>
          <cell r="B7647" t="str">
            <v>Costo directo</v>
          </cell>
          <cell r="C7647">
            <v>0</v>
          </cell>
          <cell r="D7647">
            <v>0</v>
          </cell>
          <cell r="E7647">
            <v>0</v>
          </cell>
          <cell r="F7647">
            <v>25380.16</v>
          </cell>
        </row>
        <row r="7648">
          <cell r="A7648">
            <v>0</v>
          </cell>
          <cell r="B7648" t="str">
            <v xml:space="preserve">A.I.U </v>
          </cell>
          <cell r="C7648">
            <v>0</v>
          </cell>
          <cell r="D7648">
            <v>0</v>
          </cell>
          <cell r="E7648">
            <v>0</v>
          </cell>
          <cell r="F7648">
            <v>0</v>
          </cell>
        </row>
        <row r="7649">
          <cell r="A7649">
            <v>0</v>
          </cell>
          <cell r="B7649" t="str">
            <v>PRECIO UNITARIO (un)</v>
          </cell>
          <cell r="C7649">
            <v>0</v>
          </cell>
          <cell r="D7649">
            <v>0</v>
          </cell>
          <cell r="E7649">
            <v>0</v>
          </cell>
          <cell r="F7649">
            <v>25380</v>
          </cell>
        </row>
        <row r="7650">
          <cell r="A7650">
            <v>0</v>
          </cell>
          <cell r="B7650">
            <v>0</v>
          </cell>
          <cell r="C7650">
            <v>0</v>
          </cell>
          <cell r="D7650">
            <v>0</v>
          </cell>
          <cell r="E7650">
            <v>0</v>
          </cell>
          <cell r="F7650">
            <v>0</v>
          </cell>
        </row>
        <row r="7651">
          <cell r="A7651" t="str">
            <v>6.3.24.7</v>
          </cell>
          <cell r="B7651" t="str">
            <v xml:space="preserve">Valvula de bola en PVC-Presión Ø3", unión soldada </v>
          </cell>
          <cell r="C7651" t="str">
            <v>un</v>
          </cell>
          <cell r="D7651">
            <v>3459</v>
          </cell>
          <cell r="E7651">
            <v>84448</v>
          </cell>
          <cell r="F7651">
            <v>0</v>
          </cell>
        </row>
        <row r="7652">
          <cell r="A7652">
            <v>0</v>
          </cell>
          <cell r="B7652">
            <v>0</v>
          </cell>
          <cell r="C7652">
            <v>0</v>
          </cell>
          <cell r="D7652">
            <v>0</v>
          </cell>
          <cell r="E7652">
            <v>0</v>
          </cell>
          <cell r="F7652">
            <v>0</v>
          </cell>
        </row>
        <row r="7653">
          <cell r="A7653">
            <v>0</v>
          </cell>
          <cell r="B7653" t="str">
            <v xml:space="preserve">Instalación de Valvula de bola en PVC-Presión Ø3", unión soldada </v>
          </cell>
          <cell r="C7653">
            <v>0</v>
          </cell>
          <cell r="D7653">
            <v>0</v>
          </cell>
          <cell r="E7653">
            <v>0</v>
          </cell>
          <cell r="F7653">
            <v>0</v>
          </cell>
        </row>
        <row r="7654">
          <cell r="A7654">
            <v>0</v>
          </cell>
          <cell r="B7654" t="str">
            <v>Soldadura liquida (1/4 gal) y limpiador removedor (1/4 gal)</v>
          </cell>
          <cell r="C7654" t="str">
            <v>gl</v>
          </cell>
          <cell r="D7654">
            <v>45</v>
          </cell>
          <cell r="E7654">
            <v>112922.51999999999</v>
          </cell>
          <cell r="F7654">
            <v>2509.3893333333331</v>
          </cell>
        </row>
        <row r="7655">
          <cell r="A7655">
            <v>0</v>
          </cell>
          <cell r="B7655" t="str">
            <v xml:space="preserve">Salario Oficial + Ayudante dia con prestaciones </v>
          </cell>
          <cell r="C7655" t="str">
            <v>día</v>
          </cell>
          <cell r="D7655">
            <v>100</v>
          </cell>
          <cell r="E7655">
            <v>90422.639999999985</v>
          </cell>
          <cell r="F7655">
            <v>904.2263999999999</v>
          </cell>
        </row>
        <row r="7656">
          <cell r="A7656">
            <v>0</v>
          </cell>
          <cell r="B7656" t="str">
            <v>Herramienta menor (5% M.O.)</v>
          </cell>
          <cell r="C7656" t="str">
            <v>gl</v>
          </cell>
          <cell r="D7656">
            <v>0.05</v>
          </cell>
          <cell r="E7656">
            <v>904.2263999999999</v>
          </cell>
          <cell r="F7656">
            <v>45.211320000000001</v>
          </cell>
        </row>
        <row r="7657">
          <cell r="A7657">
            <v>0</v>
          </cell>
          <cell r="B7657" t="str">
            <v>Costo directo</v>
          </cell>
          <cell r="C7657">
            <v>0</v>
          </cell>
          <cell r="D7657">
            <v>0</v>
          </cell>
          <cell r="E7657">
            <v>0</v>
          </cell>
          <cell r="F7657">
            <v>3458.827053333333</v>
          </cell>
        </row>
        <row r="7658">
          <cell r="A7658">
            <v>0</v>
          </cell>
          <cell r="B7658" t="str">
            <v xml:space="preserve">A.I.U </v>
          </cell>
          <cell r="C7658">
            <v>0</v>
          </cell>
          <cell r="D7658">
            <v>0</v>
          </cell>
          <cell r="E7658">
            <v>0</v>
          </cell>
          <cell r="F7658">
            <v>0</v>
          </cell>
        </row>
        <row r="7659">
          <cell r="A7659">
            <v>0</v>
          </cell>
          <cell r="B7659" t="str">
            <v>PRECIO UNITARIO (un)</v>
          </cell>
          <cell r="C7659">
            <v>0</v>
          </cell>
          <cell r="D7659">
            <v>0</v>
          </cell>
          <cell r="E7659">
            <v>0</v>
          </cell>
          <cell r="F7659">
            <v>3459</v>
          </cell>
        </row>
        <row r="7660">
          <cell r="A7660">
            <v>0</v>
          </cell>
          <cell r="B7660">
            <v>0</v>
          </cell>
          <cell r="C7660">
            <v>0</v>
          </cell>
          <cell r="D7660">
            <v>0</v>
          </cell>
          <cell r="E7660">
            <v>0</v>
          </cell>
          <cell r="F7660">
            <v>0</v>
          </cell>
        </row>
        <row r="7661">
          <cell r="A7661">
            <v>0</v>
          </cell>
          <cell r="B7661" t="str">
            <v xml:space="preserve">Suministro de Valvula de bola en PVC-Presión Ø3", unión soldada </v>
          </cell>
          <cell r="C7661">
            <v>0</v>
          </cell>
          <cell r="D7661">
            <v>0</v>
          </cell>
          <cell r="E7661">
            <v>0</v>
          </cell>
          <cell r="F7661">
            <v>0</v>
          </cell>
        </row>
        <row r="7662">
          <cell r="A7662">
            <v>0</v>
          </cell>
          <cell r="B7662" t="str">
            <v>Valvula de bola en PVC-Presión Ø3"</v>
          </cell>
          <cell r="C7662" t="str">
            <v>un</v>
          </cell>
          <cell r="D7662">
            <v>1</v>
          </cell>
          <cell r="E7662">
            <v>81200</v>
          </cell>
          <cell r="F7662">
            <v>81200</v>
          </cell>
        </row>
        <row r="7663">
          <cell r="A7663">
            <v>0</v>
          </cell>
          <cell r="B7663" t="str">
            <v xml:space="preserve">Transporte </v>
          </cell>
          <cell r="C7663" t="str">
            <v>un</v>
          </cell>
          <cell r="D7663">
            <v>1</v>
          </cell>
          <cell r="E7663">
            <v>3248</v>
          </cell>
          <cell r="F7663">
            <v>3248</v>
          </cell>
        </row>
        <row r="7664">
          <cell r="A7664">
            <v>0</v>
          </cell>
          <cell r="B7664" t="str">
            <v>Costo directo</v>
          </cell>
          <cell r="C7664">
            <v>0</v>
          </cell>
          <cell r="D7664">
            <v>0</v>
          </cell>
          <cell r="E7664">
            <v>0</v>
          </cell>
          <cell r="F7664">
            <v>84448</v>
          </cell>
        </row>
        <row r="7665">
          <cell r="A7665">
            <v>0</v>
          </cell>
          <cell r="B7665" t="str">
            <v xml:space="preserve">A.I.U </v>
          </cell>
          <cell r="C7665">
            <v>0</v>
          </cell>
          <cell r="D7665">
            <v>0</v>
          </cell>
          <cell r="E7665">
            <v>0</v>
          </cell>
          <cell r="F7665">
            <v>0</v>
          </cell>
        </row>
        <row r="7666">
          <cell r="A7666">
            <v>0</v>
          </cell>
          <cell r="B7666" t="str">
            <v>PRECIO UNITARIO (un)</v>
          </cell>
          <cell r="C7666">
            <v>0</v>
          </cell>
          <cell r="D7666">
            <v>0</v>
          </cell>
          <cell r="E7666">
            <v>0</v>
          </cell>
          <cell r="F7666">
            <v>84448</v>
          </cell>
        </row>
        <row r="7667">
          <cell r="A7667">
            <v>0</v>
          </cell>
          <cell r="B7667">
            <v>0</v>
          </cell>
          <cell r="C7667">
            <v>0</v>
          </cell>
          <cell r="D7667">
            <v>0</v>
          </cell>
          <cell r="E7667">
            <v>0</v>
          </cell>
          <cell r="F7667">
            <v>0</v>
          </cell>
        </row>
        <row r="7668">
          <cell r="A7668" t="str">
            <v>6.3.25</v>
          </cell>
          <cell r="B7668" t="str">
            <v>Válvulas de bola en PVC-presion, unión roscada</v>
          </cell>
          <cell r="C7668">
            <v>0</v>
          </cell>
          <cell r="D7668">
            <v>0</v>
          </cell>
          <cell r="E7668">
            <v>0</v>
          </cell>
          <cell r="F7668">
            <v>0</v>
          </cell>
        </row>
        <row r="7669">
          <cell r="A7669">
            <v>0</v>
          </cell>
          <cell r="B7669">
            <v>0</v>
          </cell>
          <cell r="C7669">
            <v>0</v>
          </cell>
          <cell r="D7669">
            <v>0</v>
          </cell>
          <cell r="E7669">
            <v>0</v>
          </cell>
          <cell r="F7669">
            <v>0</v>
          </cell>
        </row>
        <row r="7670">
          <cell r="A7670" t="str">
            <v>6.3.25.1</v>
          </cell>
          <cell r="B7670" t="str">
            <v>Válvulas de bola en PVC-presion Ø1/2",  unión roscada</v>
          </cell>
          <cell r="C7670" t="str">
            <v>un</v>
          </cell>
          <cell r="D7670">
            <v>949</v>
          </cell>
          <cell r="E7670">
            <v>8626</v>
          </cell>
          <cell r="F7670">
            <v>0</v>
          </cell>
        </row>
        <row r="7671">
          <cell r="A7671">
            <v>0</v>
          </cell>
          <cell r="B7671">
            <v>0</v>
          </cell>
          <cell r="C7671">
            <v>0</v>
          </cell>
          <cell r="D7671">
            <v>0</v>
          </cell>
          <cell r="E7671">
            <v>0</v>
          </cell>
          <cell r="F7671">
            <v>0</v>
          </cell>
        </row>
        <row r="7672">
          <cell r="A7672">
            <v>0</v>
          </cell>
          <cell r="B7672" t="str">
            <v>Instalación de Válvulas de bola en PVC-presion Ø1/2",  unión roscada</v>
          </cell>
          <cell r="C7672">
            <v>0</v>
          </cell>
          <cell r="D7672">
            <v>0</v>
          </cell>
          <cell r="E7672">
            <v>0</v>
          </cell>
          <cell r="F7672">
            <v>0</v>
          </cell>
        </row>
        <row r="7673">
          <cell r="A7673">
            <v>0</v>
          </cell>
          <cell r="B7673" t="str">
            <v xml:space="preserve">Salario Oficial + Ayudante dia con prestaciones </v>
          </cell>
          <cell r="C7673" t="str">
            <v>día</v>
          </cell>
          <cell r="D7673">
            <v>100</v>
          </cell>
          <cell r="E7673">
            <v>90422.639999999985</v>
          </cell>
          <cell r="F7673">
            <v>904.2263999999999</v>
          </cell>
        </row>
        <row r="7674">
          <cell r="A7674">
            <v>0</v>
          </cell>
          <cell r="B7674" t="str">
            <v>Herramienta menor (5% M.O.)</v>
          </cell>
          <cell r="C7674" t="str">
            <v>gl</v>
          </cell>
          <cell r="D7674">
            <v>0.05</v>
          </cell>
          <cell r="E7674">
            <v>904.2263999999999</v>
          </cell>
          <cell r="F7674">
            <v>45.211320000000001</v>
          </cell>
        </row>
        <row r="7675">
          <cell r="A7675">
            <v>0</v>
          </cell>
          <cell r="B7675" t="str">
            <v>Costo directo</v>
          </cell>
          <cell r="C7675">
            <v>0</v>
          </cell>
          <cell r="D7675">
            <v>0</v>
          </cell>
          <cell r="E7675">
            <v>0</v>
          </cell>
          <cell r="F7675">
            <v>949.4377199999999</v>
          </cell>
        </row>
        <row r="7676">
          <cell r="A7676">
            <v>0</v>
          </cell>
          <cell r="B7676" t="str">
            <v xml:space="preserve">A.I.U </v>
          </cell>
          <cell r="C7676">
            <v>0</v>
          </cell>
          <cell r="D7676">
            <v>0</v>
          </cell>
          <cell r="E7676">
            <v>0</v>
          </cell>
          <cell r="F7676">
            <v>0</v>
          </cell>
        </row>
        <row r="7677">
          <cell r="A7677">
            <v>0</v>
          </cell>
          <cell r="B7677" t="str">
            <v>PRECIO UNITARIO (un)</v>
          </cell>
          <cell r="C7677">
            <v>0</v>
          </cell>
          <cell r="D7677">
            <v>0</v>
          </cell>
          <cell r="E7677">
            <v>0</v>
          </cell>
          <cell r="F7677">
            <v>949</v>
          </cell>
        </row>
        <row r="7678">
          <cell r="A7678">
            <v>0</v>
          </cell>
          <cell r="B7678">
            <v>0</v>
          </cell>
          <cell r="C7678">
            <v>0</v>
          </cell>
          <cell r="D7678">
            <v>0</v>
          </cell>
          <cell r="E7678">
            <v>0</v>
          </cell>
          <cell r="F7678">
            <v>0</v>
          </cell>
        </row>
        <row r="7679">
          <cell r="A7679">
            <v>0</v>
          </cell>
          <cell r="B7679" t="str">
            <v>Suministro de Válvulas de bola en PVC-presion Ø1/2",  unión roscada</v>
          </cell>
          <cell r="C7679">
            <v>0</v>
          </cell>
          <cell r="D7679">
            <v>0</v>
          </cell>
          <cell r="E7679">
            <v>0</v>
          </cell>
          <cell r="F7679">
            <v>0</v>
          </cell>
        </row>
        <row r="7680">
          <cell r="A7680">
            <v>0</v>
          </cell>
          <cell r="B7680" t="str">
            <v>Válvulas de bola en PVC-presion Ø1/2"</v>
          </cell>
          <cell r="C7680" t="str">
            <v>un</v>
          </cell>
          <cell r="D7680">
            <v>1</v>
          </cell>
          <cell r="E7680">
            <v>8294</v>
          </cell>
          <cell r="F7680">
            <v>8294</v>
          </cell>
        </row>
        <row r="7681">
          <cell r="A7681">
            <v>0</v>
          </cell>
          <cell r="B7681" t="str">
            <v xml:space="preserve">Transporte </v>
          </cell>
          <cell r="C7681" t="str">
            <v>un</v>
          </cell>
          <cell r="D7681">
            <v>1</v>
          </cell>
          <cell r="E7681">
            <v>331.76</v>
          </cell>
          <cell r="F7681">
            <v>331.76</v>
          </cell>
        </row>
        <row r="7682">
          <cell r="A7682">
            <v>0</v>
          </cell>
          <cell r="B7682" t="str">
            <v>Costo directo</v>
          </cell>
          <cell r="C7682">
            <v>0</v>
          </cell>
          <cell r="D7682">
            <v>0</v>
          </cell>
          <cell r="E7682">
            <v>0</v>
          </cell>
          <cell r="F7682">
            <v>8625.76</v>
          </cell>
        </row>
        <row r="7683">
          <cell r="A7683">
            <v>0</v>
          </cell>
          <cell r="B7683" t="str">
            <v xml:space="preserve">A.I.U </v>
          </cell>
          <cell r="C7683">
            <v>0</v>
          </cell>
          <cell r="D7683">
            <v>0</v>
          </cell>
          <cell r="E7683">
            <v>0</v>
          </cell>
          <cell r="F7683">
            <v>0</v>
          </cell>
        </row>
        <row r="7684">
          <cell r="A7684">
            <v>0</v>
          </cell>
          <cell r="B7684" t="str">
            <v>PRECIO UNITARIO (un)</v>
          </cell>
          <cell r="C7684">
            <v>0</v>
          </cell>
          <cell r="D7684">
            <v>0</v>
          </cell>
          <cell r="E7684">
            <v>0</v>
          </cell>
          <cell r="F7684">
            <v>8626</v>
          </cell>
        </row>
        <row r="7685">
          <cell r="A7685">
            <v>0</v>
          </cell>
          <cell r="B7685">
            <v>0</v>
          </cell>
          <cell r="C7685">
            <v>0</v>
          </cell>
          <cell r="D7685">
            <v>0</v>
          </cell>
          <cell r="E7685">
            <v>0</v>
          </cell>
          <cell r="F7685">
            <v>0</v>
          </cell>
        </row>
        <row r="7686">
          <cell r="A7686" t="str">
            <v>6.3.27</v>
          </cell>
          <cell r="B7686" t="str">
            <v>Niples en PVC-Presión, Unión Mecánica - Extremo Liso</v>
          </cell>
          <cell r="C7686">
            <v>0</v>
          </cell>
          <cell r="D7686">
            <v>0</v>
          </cell>
          <cell r="E7686">
            <v>0</v>
          </cell>
          <cell r="F7686">
            <v>0</v>
          </cell>
        </row>
        <row r="7687">
          <cell r="A7687">
            <v>0</v>
          </cell>
          <cell r="B7687">
            <v>0</v>
          </cell>
          <cell r="C7687">
            <v>0</v>
          </cell>
          <cell r="D7687">
            <v>0</v>
          </cell>
          <cell r="E7687">
            <v>0</v>
          </cell>
          <cell r="F7687">
            <v>0</v>
          </cell>
        </row>
        <row r="7688">
          <cell r="A7688" t="str">
            <v>6.3.27.1</v>
          </cell>
          <cell r="B7688" t="str">
            <v>Niples en PVC-Presión Ø2", Unión Mecánica - Extremo Liso</v>
          </cell>
          <cell r="C7688">
            <v>0</v>
          </cell>
          <cell r="D7688" t="str">
            <v>NOTA: No tengo seguridad, con respecto a si existen estos niples en PVC, ya que eso seri aun pedazo de tuvo cortado normal.</v>
          </cell>
          <cell r="E7688">
            <v>0</v>
          </cell>
          <cell r="F7688">
            <v>0</v>
          </cell>
        </row>
        <row r="7689">
          <cell r="A7689">
            <v>0</v>
          </cell>
          <cell r="B7689">
            <v>0</v>
          </cell>
          <cell r="C7689">
            <v>0</v>
          </cell>
          <cell r="D7689">
            <v>0</v>
          </cell>
          <cell r="E7689">
            <v>0</v>
          </cell>
          <cell r="F7689">
            <v>0</v>
          </cell>
        </row>
        <row r="7690">
          <cell r="A7690" t="str">
            <v>6.3.27.1.1</v>
          </cell>
          <cell r="B7690" t="str">
            <v xml:space="preserve">Niple en PVC-Presión Ø2" L=0,10 , Unión Mecánica - Extremo Liso </v>
          </cell>
          <cell r="C7690" t="str">
            <v>un</v>
          </cell>
          <cell r="D7690">
            <v>949</v>
          </cell>
          <cell r="E7690">
            <v>1040</v>
          </cell>
          <cell r="F7690">
            <v>0</v>
          </cell>
        </row>
        <row r="7691">
          <cell r="A7691">
            <v>0</v>
          </cell>
          <cell r="B7691">
            <v>0</v>
          </cell>
          <cell r="C7691">
            <v>0</v>
          </cell>
          <cell r="D7691">
            <v>0</v>
          </cell>
          <cell r="E7691">
            <v>0</v>
          </cell>
          <cell r="F7691">
            <v>0</v>
          </cell>
        </row>
        <row r="7692">
          <cell r="A7692">
            <v>0</v>
          </cell>
          <cell r="B7692" t="str">
            <v xml:space="preserve">Instalación de Niple en PVC-Presión Ø2" L=0,10 , Unión Mecánica - Extremo Liso L=0,10 </v>
          </cell>
          <cell r="C7692">
            <v>0</v>
          </cell>
          <cell r="D7692">
            <v>0</v>
          </cell>
          <cell r="E7692">
            <v>0</v>
          </cell>
          <cell r="F7692">
            <v>0</v>
          </cell>
        </row>
        <row r="7693">
          <cell r="A7693">
            <v>0</v>
          </cell>
          <cell r="B7693" t="str">
            <v>Lubricante (500 grs)</v>
          </cell>
          <cell r="C7693" t="str">
            <v>gl</v>
          </cell>
          <cell r="D7693">
            <v>200</v>
          </cell>
          <cell r="E7693">
            <v>15195.999999999998</v>
          </cell>
          <cell r="F7693">
            <v>75.97999999999999</v>
          </cell>
        </row>
        <row r="7694">
          <cell r="A7694">
            <v>0</v>
          </cell>
          <cell r="B7694" t="str">
            <v xml:space="preserve">Salario Oficial + Ayudante dia con prestaciones </v>
          </cell>
          <cell r="C7694" t="str">
            <v>día</v>
          </cell>
          <cell r="D7694">
            <v>100</v>
          </cell>
          <cell r="E7694">
            <v>90422.639999999985</v>
          </cell>
          <cell r="F7694">
            <v>904.2263999999999</v>
          </cell>
        </row>
        <row r="7695">
          <cell r="A7695">
            <v>0</v>
          </cell>
          <cell r="B7695" t="str">
            <v>Herramienta menor (5% M.O.)</v>
          </cell>
          <cell r="C7695" t="str">
            <v>gl</v>
          </cell>
          <cell r="D7695">
            <v>0.05</v>
          </cell>
          <cell r="E7695">
            <v>904.2263999999999</v>
          </cell>
          <cell r="F7695">
            <v>45.211320000000001</v>
          </cell>
        </row>
        <row r="7696">
          <cell r="A7696">
            <v>0</v>
          </cell>
          <cell r="B7696" t="str">
            <v>Precio directo</v>
          </cell>
          <cell r="C7696">
            <v>0</v>
          </cell>
          <cell r="D7696">
            <v>0</v>
          </cell>
          <cell r="E7696">
            <v>0</v>
          </cell>
          <cell r="F7696">
            <v>949.4377199999999</v>
          </cell>
        </row>
        <row r="7697">
          <cell r="A7697">
            <v>0</v>
          </cell>
          <cell r="B7697" t="str">
            <v xml:space="preserve">A.I.U </v>
          </cell>
          <cell r="C7697">
            <v>0</v>
          </cell>
          <cell r="D7697">
            <v>0</v>
          </cell>
          <cell r="E7697">
            <v>0</v>
          </cell>
          <cell r="F7697">
            <v>0</v>
          </cell>
        </row>
        <row r="7698">
          <cell r="A7698">
            <v>0</v>
          </cell>
          <cell r="B7698" t="str">
            <v>PRECIO UNITARIO (m)</v>
          </cell>
          <cell r="C7698">
            <v>0</v>
          </cell>
          <cell r="D7698">
            <v>0</v>
          </cell>
          <cell r="E7698">
            <v>0</v>
          </cell>
          <cell r="F7698">
            <v>949</v>
          </cell>
        </row>
        <row r="7699">
          <cell r="A7699">
            <v>0</v>
          </cell>
          <cell r="B7699">
            <v>0</v>
          </cell>
          <cell r="C7699">
            <v>0</v>
          </cell>
          <cell r="D7699">
            <v>0</v>
          </cell>
          <cell r="E7699">
            <v>0</v>
          </cell>
          <cell r="F7699">
            <v>0</v>
          </cell>
        </row>
        <row r="7700">
          <cell r="A7700">
            <v>0</v>
          </cell>
          <cell r="B7700" t="str">
            <v xml:space="preserve">Suministro de Niple en PVC-Presión Ø2" L=0,10 , Unión Mecánica - Extremo Liso L=0,10 </v>
          </cell>
          <cell r="C7700">
            <v>0</v>
          </cell>
          <cell r="D7700">
            <v>0</v>
          </cell>
          <cell r="E7700">
            <v>0</v>
          </cell>
          <cell r="F7700">
            <v>0</v>
          </cell>
        </row>
        <row r="7701">
          <cell r="A7701">
            <v>0</v>
          </cell>
          <cell r="B7701" t="str">
            <v xml:space="preserve">Niple en PVC-Presión Ø2" L=0,10 </v>
          </cell>
          <cell r="C7701" t="str">
            <v>un</v>
          </cell>
          <cell r="D7701">
            <v>1</v>
          </cell>
          <cell r="E7701">
            <v>1000</v>
          </cell>
          <cell r="F7701">
            <v>1000</v>
          </cell>
        </row>
        <row r="7702">
          <cell r="A7702">
            <v>0</v>
          </cell>
          <cell r="B7702" t="str">
            <v xml:space="preserve">Transporte </v>
          </cell>
          <cell r="C7702" t="str">
            <v>un</v>
          </cell>
          <cell r="D7702">
            <v>1</v>
          </cell>
          <cell r="E7702">
            <v>40</v>
          </cell>
          <cell r="F7702">
            <v>40</v>
          </cell>
        </row>
        <row r="7703">
          <cell r="A7703">
            <v>0</v>
          </cell>
          <cell r="B7703" t="str">
            <v>Precio directo</v>
          </cell>
          <cell r="C7703">
            <v>0</v>
          </cell>
          <cell r="D7703">
            <v>0</v>
          </cell>
          <cell r="E7703">
            <v>0</v>
          </cell>
          <cell r="F7703">
            <v>1040</v>
          </cell>
        </row>
        <row r="7704">
          <cell r="A7704">
            <v>0</v>
          </cell>
          <cell r="B7704" t="str">
            <v xml:space="preserve">A.I.U </v>
          </cell>
          <cell r="C7704">
            <v>0</v>
          </cell>
          <cell r="D7704">
            <v>0</v>
          </cell>
          <cell r="E7704">
            <v>0</v>
          </cell>
          <cell r="F7704">
            <v>0</v>
          </cell>
        </row>
        <row r="7705">
          <cell r="A7705">
            <v>0</v>
          </cell>
          <cell r="B7705" t="str">
            <v>PRECIO UNITARIO (m)</v>
          </cell>
          <cell r="C7705">
            <v>0</v>
          </cell>
          <cell r="D7705">
            <v>0</v>
          </cell>
          <cell r="E7705">
            <v>0</v>
          </cell>
          <cell r="F7705">
            <v>1040</v>
          </cell>
        </row>
        <row r="7706">
          <cell r="A7706">
            <v>0</v>
          </cell>
          <cell r="B7706">
            <v>0</v>
          </cell>
          <cell r="C7706">
            <v>0</v>
          </cell>
          <cell r="D7706">
            <v>0</v>
          </cell>
          <cell r="E7706">
            <v>0</v>
          </cell>
          <cell r="F7706">
            <v>0</v>
          </cell>
        </row>
        <row r="7707">
          <cell r="A7707" t="str">
            <v>6.3.28</v>
          </cell>
          <cell r="B7707" t="str">
            <v>Tuberia en acero inoxidable (cada tubo viene con una longitud de 5,8m por unidad)</v>
          </cell>
          <cell r="C7707">
            <v>0</v>
          </cell>
          <cell r="D7707">
            <v>0</v>
          </cell>
          <cell r="E7707">
            <v>0</v>
          </cell>
          <cell r="F7707">
            <v>0</v>
          </cell>
        </row>
        <row r="7708">
          <cell r="A7708">
            <v>0</v>
          </cell>
          <cell r="B7708">
            <v>0</v>
          </cell>
          <cell r="C7708">
            <v>0</v>
          </cell>
          <cell r="D7708">
            <v>0</v>
          </cell>
          <cell r="E7708">
            <v>0</v>
          </cell>
          <cell r="F7708">
            <v>0</v>
          </cell>
        </row>
        <row r="7709">
          <cell r="A7709" t="str">
            <v>6.3.28.1</v>
          </cell>
          <cell r="B7709" t="str">
            <v>Tubería en acero inoxidable Ø2"</v>
          </cell>
          <cell r="C7709" t="str">
            <v>ml</v>
          </cell>
          <cell r="D7709">
            <v>17401</v>
          </cell>
          <cell r="E7709">
            <v>23752</v>
          </cell>
          <cell r="F7709">
            <v>0</v>
          </cell>
        </row>
        <row r="7710">
          <cell r="A7710">
            <v>0</v>
          </cell>
          <cell r="B7710">
            <v>0</v>
          </cell>
          <cell r="C7710">
            <v>0</v>
          </cell>
          <cell r="D7710">
            <v>0</v>
          </cell>
          <cell r="E7710">
            <v>0</v>
          </cell>
          <cell r="F7710">
            <v>0</v>
          </cell>
        </row>
        <row r="7711">
          <cell r="A7711">
            <v>0</v>
          </cell>
          <cell r="B7711" t="str">
            <v>Instalación de tubería en acero inoxidable Ø2"</v>
          </cell>
          <cell r="C7711">
            <v>0</v>
          </cell>
          <cell r="D7711">
            <v>0</v>
          </cell>
          <cell r="E7711">
            <v>0</v>
          </cell>
          <cell r="F7711">
            <v>0</v>
          </cell>
        </row>
        <row r="7712">
          <cell r="A7712">
            <v>0</v>
          </cell>
          <cell r="B7712" t="str">
            <v>Soldadura para acero</v>
          </cell>
          <cell r="C7712" t="str">
            <v>cm</v>
          </cell>
          <cell r="D7712">
            <v>15.959290680236149</v>
          </cell>
          <cell r="E7712">
            <v>869.99999999999989</v>
          </cell>
          <cell r="F7712">
            <v>13884.582891805449</v>
          </cell>
        </row>
        <row r="7713">
          <cell r="A7713">
            <v>0</v>
          </cell>
          <cell r="B7713" t="str">
            <v>Salario Oficial + 2 Ayudantes  dia con prestaciones</v>
          </cell>
          <cell r="C7713" t="str">
            <v>día</v>
          </cell>
          <cell r="D7713">
            <v>36</v>
          </cell>
          <cell r="E7713">
            <v>120563.51999999999</v>
          </cell>
          <cell r="F7713">
            <v>3348.9866666666662</v>
          </cell>
        </row>
        <row r="7714">
          <cell r="A7714">
            <v>0</v>
          </cell>
          <cell r="B7714" t="str">
            <v>Herramienta menor (5% M.O.)</v>
          </cell>
          <cell r="C7714" t="str">
            <v>gl</v>
          </cell>
          <cell r="D7714">
            <v>0.05</v>
          </cell>
          <cell r="E7714">
            <v>3348.9866666666662</v>
          </cell>
          <cell r="F7714">
            <v>167.44933333333333</v>
          </cell>
        </row>
        <row r="7715">
          <cell r="A7715">
            <v>0</v>
          </cell>
          <cell r="B7715" t="str">
            <v>Precio directo</v>
          </cell>
          <cell r="C7715">
            <v>0</v>
          </cell>
          <cell r="D7715">
            <v>0</v>
          </cell>
          <cell r="E7715">
            <v>0</v>
          </cell>
          <cell r="F7715">
            <v>17401.018891805448</v>
          </cell>
        </row>
        <row r="7716">
          <cell r="A7716">
            <v>0</v>
          </cell>
          <cell r="B7716" t="str">
            <v xml:space="preserve">A.I.U </v>
          </cell>
          <cell r="C7716">
            <v>0</v>
          </cell>
          <cell r="D7716">
            <v>0</v>
          </cell>
          <cell r="E7716">
            <v>0</v>
          </cell>
          <cell r="F7716">
            <v>0</v>
          </cell>
        </row>
        <row r="7717">
          <cell r="A7717">
            <v>0</v>
          </cell>
          <cell r="B7717" t="str">
            <v>PRECIO UNITARIO  (ml)</v>
          </cell>
          <cell r="C7717">
            <v>0</v>
          </cell>
          <cell r="D7717">
            <v>0</v>
          </cell>
          <cell r="E7717">
            <v>0</v>
          </cell>
          <cell r="F7717">
            <v>17401</v>
          </cell>
        </row>
        <row r="7718">
          <cell r="A7718">
            <v>0</v>
          </cell>
          <cell r="B7718">
            <v>0</v>
          </cell>
          <cell r="C7718">
            <v>0</v>
          </cell>
          <cell r="D7718">
            <v>0</v>
          </cell>
          <cell r="E7718">
            <v>0</v>
          </cell>
          <cell r="F7718">
            <v>0</v>
          </cell>
        </row>
        <row r="7719">
          <cell r="A7719">
            <v>0</v>
          </cell>
          <cell r="B7719" t="str">
            <v>Suministro de tubería en acero inoxidable Ø2"</v>
          </cell>
          <cell r="C7719">
            <v>0</v>
          </cell>
          <cell r="D7719">
            <v>0</v>
          </cell>
          <cell r="E7719">
            <v>0</v>
          </cell>
          <cell r="F7719">
            <v>0</v>
          </cell>
        </row>
        <row r="7720">
          <cell r="A7720">
            <v>0</v>
          </cell>
          <cell r="B7720" t="str">
            <v>Suministro tubería</v>
          </cell>
          <cell r="C7720" t="str">
            <v>ml</v>
          </cell>
          <cell r="D7720">
            <v>1</v>
          </cell>
          <cell r="E7720">
            <v>22838.079999999998</v>
          </cell>
          <cell r="F7720">
            <v>22838.079999999998</v>
          </cell>
        </row>
        <row r="7721">
          <cell r="A7721">
            <v>0</v>
          </cell>
          <cell r="B7721" t="str">
            <v xml:space="preserve">Transporte </v>
          </cell>
          <cell r="C7721" t="str">
            <v>ml</v>
          </cell>
          <cell r="D7721">
            <v>1</v>
          </cell>
          <cell r="E7721">
            <v>913.52319999999997</v>
          </cell>
          <cell r="F7721">
            <v>913.52319999999997</v>
          </cell>
        </row>
        <row r="7722">
          <cell r="A7722">
            <v>0</v>
          </cell>
          <cell r="B7722" t="str">
            <v>Precio directo</v>
          </cell>
          <cell r="C7722">
            <v>0</v>
          </cell>
          <cell r="D7722">
            <v>0</v>
          </cell>
          <cell r="E7722">
            <v>0</v>
          </cell>
          <cell r="F7722">
            <v>23751.603199999998</v>
          </cell>
        </row>
        <row r="7723">
          <cell r="A7723">
            <v>0</v>
          </cell>
          <cell r="B7723" t="str">
            <v xml:space="preserve">A.I.U </v>
          </cell>
          <cell r="C7723">
            <v>0</v>
          </cell>
          <cell r="D7723">
            <v>0</v>
          </cell>
          <cell r="E7723">
            <v>0</v>
          </cell>
          <cell r="F7723">
            <v>0</v>
          </cell>
        </row>
        <row r="7724">
          <cell r="A7724">
            <v>0</v>
          </cell>
          <cell r="B7724" t="str">
            <v>PRECIO UNITARIO  (ml)</v>
          </cell>
          <cell r="C7724">
            <v>0</v>
          </cell>
          <cell r="D7724">
            <v>0</v>
          </cell>
          <cell r="E7724">
            <v>0</v>
          </cell>
          <cell r="F7724">
            <v>23752</v>
          </cell>
        </row>
        <row r="7725">
          <cell r="A7725">
            <v>0</v>
          </cell>
          <cell r="B7725">
            <v>0</v>
          </cell>
          <cell r="C7725">
            <v>0</v>
          </cell>
          <cell r="D7725">
            <v>0</v>
          </cell>
          <cell r="E7725">
            <v>0</v>
          </cell>
          <cell r="F7725">
            <v>0</v>
          </cell>
        </row>
        <row r="7726">
          <cell r="A7726" t="str">
            <v>6.3.29</v>
          </cell>
          <cell r="B7726" t="str">
            <v>Codo 11.25º PVC-Presión gran radio, Unión Mecánica</v>
          </cell>
          <cell r="C7726">
            <v>0</v>
          </cell>
          <cell r="D7726">
            <v>0</v>
          </cell>
          <cell r="E7726">
            <v>0</v>
          </cell>
          <cell r="F7726">
            <v>0</v>
          </cell>
        </row>
        <row r="7727">
          <cell r="A7727">
            <v>0</v>
          </cell>
          <cell r="B7727">
            <v>0</v>
          </cell>
          <cell r="C7727">
            <v>0</v>
          </cell>
          <cell r="D7727">
            <v>0</v>
          </cell>
          <cell r="E7727">
            <v>0</v>
          </cell>
          <cell r="F7727">
            <v>0</v>
          </cell>
        </row>
        <row r="7728">
          <cell r="A7728" t="str">
            <v>6.3.29.1</v>
          </cell>
          <cell r="B7728" t="str">
            <v xml:space="preserve">Codo 11.25º PVC-Presión gran radio Ø2", Unión Mecánica </v>
          </cell>
          <cell r="C7728" t="str">
            <v>un</v>
          </cell>
          <cell r="D7728">
            <v>2051</v>
          </cell>
          <cell r="E7728">
            <v>17601</v>
          </cell>
          <cell r="F7728">
            <v>0</v>
          </cell>
        </row>
        <row r="7729">
          <cell r="A7729">
            <v>0</v>
          </cell>
          <cell r="B7729">
            <v>0</v>
          </cell>
          <cell r="C7729">
            <v>0</v>
          </cell>
          <cell r="D7729">
            <v>0</v>
          </cell>
          <cell r="E7729">
            <v>0</v>
          </cell>
          <cell r="F7729">
            <v>0</v>
          </cell>
        </row>
        <row r="7730">
          <cell r="A7730">
            <v>0</v>
          </cell>
          <cell r="B7730" t="str">
            <v xml:space="preserve">Instalación de Codo 11.25º PVC-Presión gran radio Ø2", Unión Mecánica </v>
          </cell>
          <cell r="C7730">
            <v>0</v>
          </cell>
          <cell r="D7730">
            <v>0</v>
          </cell>
          <cell r="E7730">
            <v>0</v>
          </cell>
          <cell r="F7730">
            <v>0</v>
          </cell>
        </row>
        <row r="7731">
          <cell r="A7731">
            <v>0</v>
          </cell>
          <cell r="B7731" t="str">
            <v>Lubricante (500 grs)</v>
          </cell>
          <cell r="C7731" t="str">
            <v>gl</v>
          </cell>
          <cell r="D7731">
            <v>100</v>
          </cell>
          <cell r="E7731">
            <v>15195.999999999998</v>
          </cell>
          <cell r="F7731">
            <v>151.95999999999998</v>
          </cell>
        </row>
        <row r="7732">
          <cell r="A7732">
            <v>0</v>
          </cell>
          <cell r="B7732" t="str">
            <v xml:space="preserve">Salario Oficial + Ayudante dia con prestaciones </v>
          </cell>
          <cell r="C7732" t="str">
            <v>día</v>
          </cell>
          <cell r="D7732">
            <v>50</v>
          </cell>
          <cell r="E7732">
            <v>90422.639999999985</v>
          </cell>
          <cell r="F7732">
            <v>1808.4527999999998</v>
          </cell>
        </row>
        <row r="7733">
          <cell r="A7733">
            <v>0</v>
          </cell>
          <cell r="B7733" t="str">
            <v>Herramienta menor (5% M.O.)</v>
          </cell>
          <cell r="C7733" t="str">
            <v>gl</v>
          </cell>
          <cell r="D7733">
            <v>0.05</v>
          </cell>
          <cell r="E7733">
            <v>1808.4527999999998</v>
          </cell>
          <cell r="F7733">
            <v>90.422640000000001</v>
          </cell>
        </row>
        <row r="7734">
          <cell r="A7734">
            <v>0</v>
          </cell>
          <cell r="B7734" t="str">
            <v>Precio directo</v>
          </cell>
          <cell r="C7734">
            <v>0</v>
          </cell>
          <cell r="D7734">
            <v>0</v>
          </cell>
          <cell r="E7734">
            <v>0</v>
          </cell>
          <cell r="F7734">
            <v>2050.8354399999998</v>
          </cell>
        </row>
        <row r="7735">
          <cell r="A7735">
            <v>0</v>
          </cell>
          <cell r="B7735" t="str">
            <v xml:space="preserve">A.I.U </v>
          </cell>
          <cell r="C7735">
            <v>0</v>
          </cell>
          <cell r="D7735">
            <v>0</v>
          </cell>
          <cell r="E7735">
            <v>0</v>
          </cell>
          <cell r="F7735">
            <v>0</v>
          </cell>
        </row>
        <row r="7736">
          <cell r="A7736">
            <v>0</v>
          </cell>
          <cell r="B7736" t="str">
            <v>PRECIO UNITARIO (un)</v>
          </cell>
          <cell r="C7736">
            <v>0</v>
          </cell>
          <cell r="D7736">
            <v>0</v>
          </cell>
          <cell r="E7736">
            <v>0</v>
          </cell>
          <cell r="F7736">
            <v>2051</v>
          </cell>
        </row>
        <row r="7737">
          <cell r="A7737">
            <v>0</v>
          </cell>
          <cell r="B7737">
            <v>0</v>
          </cell>
          <cell r="C7737">
            <v>0</v>
          </cell>
          <cell r="D7737">
            <v>0</v>
          </cell>
          <cell r="E7737">
            <v>0</v>
          </cell>
          <cell r="F7737">
            <v>0</v>
          </cell>
        </row>
        <row r="7738">
          <cell r="A7738">
            <v>0</v>
          </cell>
          <cell r="B7738" t="str">
            <v xml:space="preserve">Suministro de Codo 11.25º PVC-Presión gran radio Ø2", Unión Mecánica </v>
          </cell>
          <cell r="C7738">
            <v>0</v>
          </cell>
          <cell r="D7738">
            <v>0</v>
          </cell>
          <cell r="E7738">
            <v>0</v>
          </cell>
          <cell r="F7738">
            <v>0</v>
          </cell>
        </row>
        <row r="7739">
          <cell r="A7739">
            <v>0</v>
          </cell>
          <cell r="B7739" t="str">
            <v>Codo 11.25º PVC-Presión gran radio Ø2"</v>
          </cell>
          <cell r="C7739" t="str">
            <v>un</v>
          </cell>
          <cell r="D7739">
            <v>1</v>
          </cell>
          <cell r="E7739">
            <v>17401.16</v>
          </cell>
          <cell r="F7739">
            <v>17401.16</v>
          </cell>
        </row>
        <row r="7740">
          <cell r="A7740">
            <v>0</v>
          </cell>
          <cell r="B7740" t="str">
            <v xml:space="preserve">Transporte </v>
          </cell>
          <cell r="C7740" t="str">
            <v>un</v>
          </cell>
          <cell r="D7740">
            <v>1</v>
          </cell>
          <cell r="E7740">
            <v>696.04640000000006</v>
          </cell>
          <cell r="F7740">
            <v>200</v>
          </cell>
        </row>
        <row r="7741">
          <cell r="A7741">
            <v>0</v>
          </cell>
          <cell r="B7741" t="str">
            <v>Precio directo</v>
          </cell>
          <cell r="C7741">
            <v>0</v>
          </cell>
          <cell r="D7741">
            <v>0</v>
          </cell>
          <cell r="E7741">
            <v>0</v>
          </cell>
          <cell r="F7741">
            <v>17601.16</v>
          </cell>
        </row>
        <row r="7742">
          <cell r="A7742">
            <v>0</v>
          </cell>
          <cell r="B7742" t="str">
            <v xml:space="preserve">A.I.U </v>
          </cell>
          <cell r="C7742">
            <v>0</v>
          </cell>
          <cell r="D7742">
            <v>0</v>
          </cell>
          <cell r="E7742">
            <v>0</v>
          </cell>
          <cell r="F7742">
            <v>0</v>
          </cell>
        </row>
        <row r="7743">
          <cell r="A7743">
            <v>0</v>
          </cell>
          <cell r="B7743" t="str">
            <v>PRECIO UNITARIO (un)</v>
          </cell>
          <cell r="C7743">
            <v>0</v>
          </cell>
          <cell r="D7743">
            <v>0</v>
          </cell>
          <cell r="E7743">
            <v>0</v>
          </cell>
          <cell r="F7743">
            <v>17601</v>
          </cell>
        </row>
        <row r="7744">
          <cell r="A7744">
            <v>0</v>
          </cell>
          <cell r="B7744">
            <v>0</v>
          </cell>
          <cell r="C7744">
            <v>0</v>
          </cell>
          <cell r="D7744">
            <v>0</v>
          </cell>
          <cell r="E7744">
            <v>0</v>
          </cell>
          <cell r="F7744">
            <v>0</v>
          </cell>
        </row>
        <row r="7745">
          <cell r="A7745" t="str">
            <v>6.3.29.2</v>
          </cell>
          <cell r="B7745" t="str">
            <v xml:space="preserve">Codo 11.25º PVC-Presión gran radio Ø3", Unión Mecánica </v>
          </cell>
          <cell r="C7745" t="str">
            <v>un</v>
          </cell>
          <cell r="D7745">
            <v>2101</v>
          </cell>
          <cell r="E7745">
            <v>28886</v>
          </cell>
          <cell r="F7745">
            <v>0</v>
          </cell>
        </row>
        <row r="7746">
          <cell r="A7746">
            <v>0</v>
          </cell>
          <cell r="B7746">
            <v>0</v>
          </cell>
          <cell r="C7746">
            <v>0</v>
          </cell>
          <cell r="D7746">
            <v>0</v>
          </cell>
          <cell r="E7746">
            <v>0</v>
          </cell>
          <cell r="F7746">
            <v>0</v>
          </cell>
        </row>
        <row r="7747">
          <cell r="A7747">
            <v>0</v>
          </cell>
          <cell r="B7747" t="str">
            <v xml:space="preserve">Instalación de Codo 11.25º PVC-Presión gran radio Ø3", Unión Mecánica </v>
          </cell>
          <cell r="C7747">
            <v>0</v>
          </cell>
          <cell r="D7747">
            <v>0</v>
          </cell>
          <cell r="E7747">
            <v>0</v>
          </cell>
          <cell r="F7747">
            <v>0</v>
          </cell>
        </row>
        <row r="7748">
          <cell r="A7748">
            <v>0</v>
          </cell>
          <cell r="B7748" t="str">
            <v>Lubricante (500 grs)</v>
          </cell>
          <cell r="C7748" t="str">
            <v>gl</v>
          </cell>
          <cell r="D7748">
            <v>75</v>
          </cell>
          <cell r="E7748">
            <v>15195.999999999998</v>
          </cell>
          <cell r="F7748">
            <v>202.61333333333332</v>
          </cell>
        </row>
        <row r="7749">
          <cell r="A7749">
            <v>0</v>
          </cell>
          <cell r="B7749" t="str">
            <v xml:space="preserve">Salario Oficial + Ayudante dia con prestaciones </v>
          </cell>
          <cell r="C7749" t="str">
            <v>día</v>
          </cell>
          <cell r="D7749">
            <v>50</v>
          </cell>
          <cell r="E7749">
            <v>90422.639999999985</v>
          </cell>
          <cell r="F7749">
            <v>1808.4527999999998</v>
          </cell>
        </row>
        <row r="7750">
          <cell r="A7750">
            <v>0</v>
          </cell>
          <cell r="B7750" t="str">
            <v>Herramienta menor (5% M.O.)</v>
          </cell>
          <cell r="C7750" t="str">
            <v>gl</v>
          </cell>
          <cell r="D7750">
            <v>0.05</v>
          </cell>
          <cell r="E7750">
            <v>1808.4527999999998</v>
          </cell>
          <cell r="F7750">
            <v>90.422640000000001</v>
          </cell>
        </row>
        <row r="7751">
          <cell r="A7751">
            <v>0</v>
          </cell>
          <cell r="B7751" t="str">
            <v>Precio directo</v>
          </cell>
          <cell r="C7751">
            <v>0</v>
          </cell>
          <cell r="D7751">
            <v>0</v>
          </cell>
          <cell r="E7751">
            <v>0</v>
          </cell>
          <cell r="F7751">
            <v>2101.488773333333</v>
          </cell>
        </row>
        <row r="7752">
          <cell r="A7752">
            <v>0</v>
          </cell>
          <cell r="B7752" t="str">
            <v xml:space="preserve">A.I.U </v>
          </cell>
          <cell r="C7752">
            <v>0</v>
          </cell>
          <cell r="D7752">
            <v>0</v>
          </cell>
          <cell r="E7752">
            <v>0</v>
          </cell>
          <cell r="F7752">
            <v>0</v>
          </cell>
        </row>
        <row r="7753">
          <cell r="A7753">
            <v>0</v>
          </cell>
          <cell r="B7753" t="str">
            <v>PRECIO UNITARIO (un)</v>
          </cell>
          <cell r="C7753">
            <v>0</v>
          </cell>
          <cell r="D7753">
            <v>0</v>
          </cell>
          <cell r="E7753">
            <v>0</v>
          </cell>
          <cell r="F7753">
            <v>2101</v>
          </cell>
        </row>
        <row r="7754">
          <cell r="A7754">
            <v>0</v>
          </cell>
          <cell r="B7754">
            <v>0</v>
          </cell>
          <cell r="C7754">
            <v>0</v>
          </cell>
          <cell r="D7754">
            <v>0</v>
          </cell>
          <cell r="E7754">
            <v>0</v>
          </cell>
          <cell r="F7754">
            <v>0</v>
          </cell>
        </row>
        <row r="7755">
          <cell r="A7755">
            <v>0</v>
          </cell>
          <cell r="B7755" t="str">
            <v xml:space="preserve">Suministro de Codo 11.25º PVC-Presión gran radio Ø3", Unión Mecánica </v>
          </cell>
          <cell r="C7755">
            <v>0</v>
          </cell>
          <cell r="D7755">
            <v>0</v>
          </cell>
          <cell r="E7755">
            <v>0</v>
          </cell>
          <cell r="F7755">
            <v>0</v>
          </cell>
        </row>
        <row r="7756">
          <cell r="A7756">
            <v>0</v>
          </cell>
          <cell r="B7756" t="str">
            <v>Codo 11.25º PVC-Presión gran radio Ø3"</v>
          </cell>
          <cell r="C7756" t="str">
            <v>un</v>
          </cell>
          <cell r="D7756">
            <v>1</v>
          </cell>
          <cell r="E7756">
            <v>27775.039999999997</v>
          </cell>
          <cell r="F7756">
            <v>27775.039999999997</v>
          </cell>
        </row>
        <row r="7757">
          <cell r="A7757">
            <v>0</v>
          </cell>
          <cell r="B7757" t="str">
            <v xml:space="preserve">Transporte </v>
          </cell>
          <cell r="C7757" t="str">
            <v>un</v>
          </cell>
          <cell r="D7757">
            <v>1</v>
          </cell>
          <cell r="E7757">
            <v>1111.0015999999998</v>
          </cell>
          <cell r="F7757">
            <v>1111.0015999999998</v>
          </cell>
        </row>
        <row r="7758">
          <cell r="A7758">
            <v>0</v>
          </cell>
          <cell r="B7758" t="str">
            <v>Precio directo</v>
          </cell>
          <cell r="C7758">
            <v>0</v>
          </cell>
          <cell r="D7758">
            <v>0</v>
          </cell>
          <cell r="E7758">
            <v>0</v>
          </cell>
          <cell r="F7758">
            <v>28886.041599999997</v>
          </cell>
        </row>
        <row r="7759">
          <cell r="A7759">
            <v>0</v>
          </cell>
          <cell r="B7759" t="str">
            <v xml:space="preserve">A.I.U </v>
          </cell>
          <cell r="C7759">
            <v>0</v>
          </cell>
          <cell r="D7759">
            <v>0</v>
          </cell>
          <cell r="E7759">
            <v>0</v>
          </cell>
          <cell r="F7759">
            <v>0</v>
          </cell>
        </row>
        <row r="7760">
          <cell r="A7760">
            <v>0</v>
          </cell>
          <cell r="B7760" t="str">
            <v>PRECIO UNITARIO (un)</v>
          </cell>
          <cell r="C7760">
            <v>0</v>
          </cell>
          <cell r="D7760">
            <v>0</v>
          </cell>
          <cell r="E7760">
            <v>0</v>
          </cell>
          <cell r="F7760">
            <v>28886</v>
          </cell>
        </row>
        <row r="7761">
          <cell r="A7761">
            <v>0</v>
          </cell>
          <cell r="B7761">
            <v>0</v>
          </cell>
          <cell r="C7761">
            <v>0</v>
          </cell>
          <cell r="D7761">
            <v>0</v>
          </cell>
          <cell r="E7761">
            <v>0</v>
          </cell>
          <cell r="F7761">
            <v>0</v>
          </cell>
        </row>
        <row r="7762">
          <cell r="A7762" t="str">
            <v>6.3.30</v>
          </cell>
          <cell r="B7762" t="str">
            <v xml:space="preserve">Codo 22.50º PVC-Presión gran radio, Unión Mecánica </v>
          </cell>
          <cell r="C7762">
            <v>0</v>
          </cell>
          <cell r="D7762">
            <v>0</v>
          </cell>
          <cell r="E7762">
            <v>0</v>
          </cell>
          <cell r="F7762">
            <v>0</v>
          </cell>
        </row>
        <row r="7763">
          <cell r="A7763">
            <v>0</v>
          </cell>
          <cell r="B7763">
            <v>0</v>
          </cell>
          <cell r="C7763">
            <v>0</v>
          </cell>
          <cell r="D7763">
            <v>0</v>
          </cell>
          <cell r="E7763">
            <v>0</v>
          </cell>
          <cell r="F7763">
            <v>0</v>
          </cell>
        </row>
        <row r="7764">
          <cell r="A7764" t="str">
            <v>6.3.30.1</v>
          </cell>
          <cell r="B7764" t="str">
            <v xml:space="preserve">Codo 22.50º PVC-Presión gran radio Ø2", Unión Mecánica </v>
          </cell>
          <cell r="C7764" t="str">
            <v>un</v>
          </cell>
          <cell r="D7764">
            <v>1101</v>
          </cell>
          <cell r="E7764">
            <v>15250</v>
          </cell>
          <cell r="F7764">
            <v>0</v>
          </cell>
        </row>
        <row r="7765">
          <cell r="A7765">
            <v>0</v>
          </cell>
          <cell r="B7765">
            <v>0</v>
          </cell>
          <cell r="C7765">
            <v>0</v>
          </cell>
          <cell r="D7765">
            <v>0</v>
          </cell>
          <cell r="E7765">
            <v>0</v>
          </cell>
          <cell r="F7765">
            <v>0</v>
          </cell>
        </row>
        <row r="7766">
          <cell r="A7766">
            <v>0</v>
          </cell>
          <cell r="B7766" t="str">
            <v xml:space="preserve">Instalación de Codo 22.50º PVC-Presión gran radio Ø2", Unión Mecánica </v>
          </cell>
          <cell r="C7766">
            <v>0</v>
          </cell>
          <cell r="D7766">
            <v>0</v>
          </cell>
          <cell r="E7766">
            <v>0</v>
          </cell>
          <cell r="F7766">
            <v>0</v>
          </cell>
        </row>
        <row r="7767">
          <cell r="A7767">
            <v>0</v>
          </cell>
          <cell r="B7767" t="str">
            <v>Lubricante (500 grs)</v>
          </cell>
          <cell r="C7767" t="str">
            <v>gl</v>
          </cell>
          <cell r="D7767">
            <v>100</v>
          </cell>
          <cell r="E7767">
            <v>15195.999999999998</v>
          </cell>
          <cell r="F7767">
            <v>151.95999999999998</v>
          </cell>
        </row>
        <row r="7768">
          <cell r="A7768">
            <v>0</v>
          </cell>
          <cell r="B7768" t="str">
            <v xml:space="preserve">Salario Oficial + Ayudante dia con prestaciones </v>
          </cell>
          <cell r="C7768" t="str">
            <v>día</v>
          </cell>
          <cell r="D7768">
            <v>100</v>
          </cell>
          <cell r="E7768">
            <v>90422.639999999985</v>
          </cell>
          <cell r="F7768">
            <v>904.2263999999999</v>
          </cell>
        </row>
        <row r="7769">
          <cell r="A7769">
            <v>0</v>
          </cell>
          <cell r="B7769" t="str">
            <v>Herramienta menor (5% M.O.)</v>
          </cell>
          <cell r="C7769" t="str">
            <v>gl</v>
          </cell>
          <cell r="D7769">
            <v>0.05</v>
          </cell>
          <cell r="E7769">
            <v>904.2263999999999</v>
          </cell>
          <cell r="F7769">
            <v>45.211320000000001</v>
          </cell>
        </row>
        <row r="7770">
          <cell r="A7770">
            <v>0</v>
          </cell>
          <cell r="B7770" t="str">
            <v>Precio directo</v>
          </cell>
          <cell r="C7770">
            <v>0</v>
          </cell>
          <cell r="D7770">
            <v>0</v>
          </cell>
          <cell r="E7770">
            <v>0</v>
          </cell>
          <cell r="F7770">
            <v>1101.3977199999999</v>
          </cell>
        </row>
        <row r="7771">
          <cell r="A7771">
            <v>0</v>
          </cell>
          <cell r="B7771" t="str">
            <v xml:space="preserve">A.I.U </v>
          </cell>
          <cell r="C7771">
            <v>0</v>
          </cell>
          <cell r="D7771">
            <v>0</v>
          </cell>
          <cell r="E7771">
            <v>0</v>
          </cell>
          <cell r="F7771">
            <v>0</v>
          </cell>
        </row>
        <row r="7772">
          <cell r="A7772">
            <v>0</v>
          </cell>
          <cell r="B7772" t="str">
            <v>PRECIO UNITARIO (un)</v>
          </cell>
          <cell r="C7772">
            <v>0</v>
          </cell>
          <cell r="D7772">
            <v>0</v>
          </cell>
          <cell r="E7772">
            <v>0</v>
          </cell>
          <cell r="F7772">
            <v>1101</v>
          </cell>
        </row>
        <row r="7773">
          <cell r="A7773">
            <v>0</v>
          </cell>
          <cell r="B7773">
            <v>0</v>
          </cell>
          <cell r="C7773">
            <v>0</v>
          </cell>
          <cell r="D7773">
            <v>0</v>
          </cell>
          <cell r="E7773">
            <v>0</v>
          </cell>
          <cell r="F7773">
            <v>0</v>
          </cell>
        </row>
        <row r="7774">
          <cell r="A7774">
            <v>0</v>
          </cell>
          <cell r="B7774" t="str">
            <v xml:space="preserve">Suministro de Codo 22.50º PVC-Presión gran radio Ø2", Unión Mecánica </v>
          </cell>
          <cell r="C7774">
            <v>0</v>
          </cell>
          <cell r="D7774">
            <v>0</v>
          </cell>
          <cell r="E7774">
            <v>0</v>
          </cell>
          <cell r="F7774">
            <v>0</v>
          </cell>
        </row>
        <row r="7775">
          <cell r="A7775">
            <v>0</v>
          </cell>
          <cell r="B7775" t="str">
            <v>Codo 22.50º PVC-Presión gran radio Ø2"</v>
          </cell>
          <cell r="C7775" t="str">
            <v>un</v>
          </cell>
          <cell r="D7775">
            <v>1</v>
          </cell>
          <cell r="E7775">
            <v>15049.839999999998</v>
          </cell>
          <cell r="F7775">
            <v>15049.839999999998</v>
          </cell>
        </row>
        <row r="7776">
          <cell r="A7776">
            <v>0</v>
          </cell>
          <cell r="B7776" t="str">
            <v xml:space="preserve">Transporte </v>
          </cell>
          <cell r="C7776" t="str">
            <v>un</v>
          </cell>
          <cell r="D7776">
            <v>1</v>
          </cell>
          <cell r="E7776">
            <v>601.9935999999999</v>
          </cell>
          <cell r="F7776">
            <v>200</v>
          </cell>
        </row>
        <row r="7777">
          <cell r="A7777">
            <v>0</v>
          </cell>
          <cell r="B7777" t="str">
            <v>Precio directo</v>
          </cell>
          <cell r="C7777">
            <v>0</v>
          </cell>
          <cell r="D7777">
            <v>0</v>
          </cell>
          <cell r="E7777">
            <v>0</v>
          </cell>
          <cell r="F7777">
            <v>15249.839999999998</v>
          </cell>
        </row>
        <row r="7778">
          <cell r="A7778">
            <v>0</v>
          </cell>
          <cell r="B7778" t="str">
            <v xml:space="preserve">A.I.U </v>
          </cell>
          <cell r="C7778">
            <v>0</v>
          </cell>
          <cell r="D7778">
            <v>0</v>
          </cell>
          <cell r="E7778">
            <v>0</v>
          </cell>
          <cell r="F7778">
            <v>0</v>
          </cell>
        </row>
        <row r="7779">
          <cell r="A7779">
            <v>0</v>
          </cell>
          <cell r="B7779" t="str">
            <v>PRECIO UNITARIO (un)</v>
          </cell>
          <cell r="C7779">
            <v>0</v>
          </cell>
          <cell r="D7779">
            <v>0</v>
          </cell>
          <cell r="E7779">
            <v>0</v>
          </cell>
          <cell r="F7779">
            <v>15250</v>
          </cell>
        </row>
        <row r="7780">
          <cell r="A7780">
            <v>0</v>
          </cell>
          <cell r="B7780">
            <v>0</v>
          </cell>
          <cell r="C7780">
            <v>0</v>
          </cell>
          <cell r="D7780">
            <v>0</v>
          </cell>
          <cell r="E7780">
            <v>0</v>
          </cell>
          <cell r="F7780">
            <v>0</v>
          </cell>
        </row>
        <row r="7781">
          <cell r="A7781" t="str">
            <v>6.3.30.3</v>
          </cell>
          <cell r="B7781" t="str">
            <v xml:space="preserve">Codo 22.50º PVC-Presión gran radio Ø4", Unión Mecánica </v>
          </cell>
          <cell r="C7781" t="str">
            <v>un</v>
          </cell>
          <cell r="D7781">
            <v>2203</v>
          </cell>
          <cell r="E7781">
            <v>58106</v>
          </cell>
          <cell r="F7781">
            <v>0</v>
          </cell>
        </row>
        <row r="7782">
          <cell r="A7782">
            <v>0</v>
          </cell>
          <cell r="B7782">
            <v>0</v>
          </cell>
          <cell r="C7782">
            <v>0</v>
          </cell>
          <cell r="D7782">
            <v>0</v>
          </cell>
          <cell r="E7782">
            <v>0</v>
          </cell>
          <cell r="F7782">
            <v>0</v>
          </cell>
        </row>
        <row r="7783">
          <cell r="A7783">
            <v>0</v>
          </cell>
          <cell r="B7783" t="str">
            <v xml:space="preserve">Instalación de Codo 22.50º PVC-Presión gran radio Ø4", Unión Mecánica </v>
          </cell>
          <cell r="C7783">
            <v>0</v>
          </cell>
          <cell r="D7783">
            <v>0</v>
          </cell>
          <cell r="E7783">
            <v>0</v>
          </cell>
          <cell r="F7783">
            <v>0</v>
          </cell>
        </row>
        <row r="7784">
          <cell r="A7784">
            <v>0</v>
          </cell>
          <cell r="B7784" t="str">
            <v>Lubricante (500 grs)</v>
          </cell>
          <cell r="C7784" t="str">
            <v>gl</v>
          </cell>
          <cell r="D7784">
            <v>50</v>
          </cell>
          <cell r="E7784">
            <v>15195.999999999998</v>
          </cell>
          <cell r="F7784">
            <v>303.91999999999996</v>
          </cell>
        </row>
        <row r="7785">
          <cell r="A7785">
            <v>0</v>
          </cell>
          <cell r="B7785" t="str">
            <v xml:space="preserve">Salario Oficial + Ayudante dia con prestaciones </v>
          </cell>
          <cell r="C7785" t="str">
            <v>día</v>
          </cell>
          <cell r="D7785">
            <v>50</v>
          </cell>
          <cell r="E7785">
            <v>90422.639999999985</v>
          </cell>
          <cell r="F7785">
            <v>1808.4527999999998</v>
          </cell>
        </row>
        <row r="7786">
          <cell r="A7786">
            <v>0</v>
          </cell>
          <cell r="B7786" t="str">
            <v>Herramienta menor (5% M.O.)</v>
          </cell>
          <cell r="C7786" t="str">
            <v>gl</v>
          </cell>
          <cell r="D7786">
            <v>0.05</v>
          </cell>
          <cell r="E7786">
            <v>1808.4527999999998</v>
          </cell>
          <cell r="F7786">
            <v>90.422640000000001</v>
          </cell>
        </row>
        <row r="7787">
          <cell r="A7787">
            <v>0</v>
          </cell>
          <cell r="B7787" t="str">
            <v>Precio directo</v>
          </cell>
          <cell r="C7787">
            <v>0</v>
          </cell>
          <cell r="D7787">
            <v>0</v>
          </cell>
          <cell r="E7787">
            <v>0</v>
          </cell>
          <cell r="F7787">
            <v>2202.7954399999999</v>
          </cell>
        </row>
        <row r="7788">
          <cell r="A7788">
            <v>0</v>
          </cell>
          <cell r="B7788" t="str">
            <v xml:space="preserve">A.I.U </v>
          </cell>
          <cell r="C7788">
            <v>0</v>
          </cell>
          <cell r="D7788">
            <v>0</v>
          </cell>
          <cell r="E7788">
            <v>0</v>
          </cell>
          <cell r="F7788">
            <v>0</v>
          </cell>
        </row>
        <row r="7789">
          <cell r="A7789">
            <v>0</v>
          </cell>
          <cell r="B7789" t="str">
            <v>PRECIO UNITARIO (un)</v>
          </cell>
          <cell r="C7789">
            <v>0</v>
          </cell>
          <cell r="D7789">
            <v>0</v>
          </cell>
          <cell r="E7789">
            <v>0</v>
          </cell>
          <cell r="F7789">
            <v>2203</v>
          </cell>
        </row>
        <row r="7790">
          <cell r="A7790">
            <v>0</v>
          </cell>
          <cell r="B7790">
            <v>0</v>
          </cell>
          <cell r="C7790">
            <v>0</v>
          </cell>
          <cell r="D7790">
            <v>0</v>
          </cell>
          <cell r="E7790">
            <v>0</v>
          </cell>
          <cell r="F7790">
            <v>0</v>
          </cell>
        </row>
        <row r="7791">
          <cell r="A7791">
            <v>0</v>
          </cell>
          <cell r="B7791" t="str">
            <v xml:space="preserve">Suministro de Codo 22.50º PVC-Presión gran radio Ø4", Unión Mecánica </v>
          </cell>
          <cell r="C7791">
            <v>0</v>
          </cell>
          <cell r="D7791">
            <v>0</v>
          </cell>
          <cell r="E7791">
            <v>0</v>
          </cell>
          <cell r="F7791">
            <v>0</v>
          </cell>
        </row>
        <row r="7792">
          <cell r="A7792">
            <v>0</v>
          </cell>
          <cell r="B7792" t="str">
            <v>Codo 22.50º PVC-Presión gran radio Ø4"</v>
          </cell>
          <cell r="C7792" t="str">
            <v>un</v>
          </cell>
          <cell r="D7792">
            <v>1</v>
          </cell>
          <cell r="E7792">
            <v>55871.399999999994</v>
          </cell>
          <cell r="F7792">
            <v>55871.399999999994</v>
          </cell>
        </row>
        <row r="7793">
          <cell r="A7793">
            <v>0</v>
          </cell>
          <cell r="B7793" t="str">
            <v xml:space="preserve">Transporte </v>
          </cell>
          <cell r="C7793" t="str">
            <v>un</v>
          </cell>
          <cell r="D7793">
            <v>1</v>
          </cell>
          <cell r="E7793">
            <v>2234.8559999999998</v>
          </cell>
          <cell r="F7793">
            <v>2234.8559999999998</v>
          </cell>
        </row>
        <row r="7794">
          <cell r="A7794">
            <v>0</v>
          </cell>
          <cell r="B7794" t="str">
            <v>Precio directo</v>
          </cell>
          <cell r="C7794">
            <v>0</v>
          </cell>
          <cell r="D7794">
            <v>0</v>
          </cell>
          <cell r="E7794">
            <v>0</v>
          </cell>
          <cell r="F7794">
            <v>58106.255999999994</v>
          </cell>
        </row>
        <row r="7795">
          <cell r="A7795">
            <v>0</v>
          </cell>
          <cell r="B7795" t="str">
            <v xml:space="preserve">A.I.U </v>
          </cell>
          <cell r="C7795">
            <v>0</v>
          </cell>
          <cell r="D7795">
            <v>0</v>
          </cell>
          <cell r="E7795">
            <v>0</v>
          </cell>
          <cell r="F7795">
            <v>0</v>
          </cell>
        </row>
        <row r="7796">
          <cell r="A7796">
            <v>0</v>
          </cell>
          <cell r="B7796" t="str">
            <v>PRECIO UNITARIO (un)</v>
          </cell>
          <cell r="C7796">
            <v>0</v>
          </cell>
          <cell r="D7796">
            <v>0</v>
          </cell>
          <cell r="E7796">
            <v>0</v>
          </cell>
          <cell r="F7796">
            <v>58106</v>
          </cell>
        </row>
        <row r="7797">
          <cell r="A7797">
            <v>0</v>
          </cell>
          <cell r="B7797">
            <v>0</v>
          </cell>
          <cell r="C7797">
            <v>0</v>
          </cell>
          <cell r="D7797">
            <v>0</v>
          </cell>
          <cell r="E7797">
            <v>0</v>
          </cell>
          <cell r="F7797">
            <v>0</v>
          </cell>
        </row>
        <row r="7798">
          <cell r="A7798" t="str">
            <v>6.3.31</v>
          </cell>
          <cell r="B7798" t="str">
            <v>Tapón PVC-Presión, extremo roscado</v>
          </cell>
          <cell r="C7798">
            <v>0</v>
          </cell>
          <cell r="D7798">
            <v>0</v>
          </cell>
          <cell r="E7798">
            <v>0</v>
          </cell>
          <cell r="F7798">
            <v>0</v>
          </cell>
        </row>
        <row r="7799">
          <cell r="A7799">
            <v>0</v>
          </cell>
          <cell r="B7799">
            <v>0</v>
          </cell>
          <cell r="C7799">
            <v>0</v>
          </cell>
          <cell r="D7799">
            <v>0</v>
          </cell>
          <cell r="E7799">
            <v>0</v>
          </cell>
          <cell r="F7799">
            <v>0</v>
          </cell>
        </row>
        <row r="7800">
          <cell r="A7800" t="str">
            <v>6.3.31.1</v>
          </cell>
          <cell r="B7800" t="str">
            <v>Tapón PVC-Presión, Ø 2", extremo roscado</v>
          </cell>
          <cell r="C7800" t="str">
            <v>un</v>
          </cell>
          <cell r="D7800">
            <v>949</v>
          </cell>
          <cell r="E7800">
            <v>6198</v>
          </cell>
          <cell r="F7800">
            <v>0</v>
          </cell>
        </row>
        <row r="7801">
          <cell r="A7801">
            <v>0</v>
          </cell>
          <cell r="B7801">
            <v>0</v>
          </cell>
          <cell r="C7801">
            <v>0</v>
          </cell>
          <cell r="D7801">
            <v>0</v>
          </cell>
          <cell r="E7801">
            <v>0</v>
          </cell>
          <cell r="F7801">
            <v>0</v>
          </cell>
        </row>
        <row r="7802">
          <cell r="A7802">
            <v>0</v>
          </cell>
          <cell r="B7802" t="str">
            <v>Instalación  de Tapón PVC-Presión, Ø 2", extremo roscado</v>
          </cell>
          <cell r="C7802">
            <v>0</v>
          </cell>
          <cell r="D7802">
            <v>0</v>
          </cell>
          <cell r="E7802">
            <v>0</v>
          </cell>
          <cell r="F7802">
            <v>0</v>
          </cell>
        </row>
        <row r="7803">
          <cell r="A7803">
            <v>0</v>
          </cell>
          <cell r="B7803" t="str">
            <v xml:space="preserve">Salario Oficial + Ayudante dia con prestaciones </v>
          </cell>
          <cell r="C7803" t="str">
            <v>día</v>
          </cell>
          <cell r="D7803">
            <v>100</v>
          </cell>
          <cell r="E7803">
            <v>90422.639999999985</v>
          </cell>
          <cell r="F7803">
            <v>904.2263999999999</v>
          </cell>
        </row>
        <row r="7804">
          <cell r="A7804">
            <v>0</v>
          </cell>
          <cell r="B7804" t="str">
            <v>Herramienta menor (5% M.O.)</v>
          </cell>
          <cell r="C7804" t="str">
            <v>gl</v>
          </cell>
          <cell r="D7804">
            <v>0.05</v>
          </cell>
          <cell r="E7804">
            <v>904.2263999999999</v>
          </cell>
          <cell r="F7804">
            <v>45.211320000000001</v>
          </cell>
        </row>
        <row r="7805">
          <cell r="A7805">
            <v>0</v>
          </cell>
          <cell r="B7805" t="str">
            <v>Precio directo</v>
          </cell>
          <cell r="C7805">
            <v>0</v>
          </cell>
          <cell r="D7805">
            <v>0</v>
          </cell>
          <cell r="E7805">
            <v>0</v>
          </cell>
          <cell r="F7805">
            <v>949.4377199999999</v>
          </cell>
        </row>
        <row r="7806">
          <cell r="A7806">
            <v>0</v>
          </cell>
          <cell r="B7806" t="str">
            <v xml:space="preserve">A.I.U </v>
          </cell>
          <cell r="C7806">
            <v>0</v>
          </cell>
          <cell r="D7806">
            <v>0</v>
          </cell>
          <cell r="E7806">
            <v>0</v>
          </cell>
          <cell r="F7806">
            <v>0</v>
          </cell>
        </row>
        <row r="7807">
          <cell r="A7807">
            <v>0</v>
          </cell>
          <cell r="B7807" t="str">
            <v>PRECIO UNITARIO (un)</v>
          </cell>
          <cell r="C7807">
            <v>0</v>
          </cell>
          <cell r="D7807">
            <v>0</v>
          </cell>
          <cell r="E7807">
            <v>0</v>
          </cell>
          <cell r="F7807">
            <v>949</v>
          </cell>
        </row>
        <row r="7808">
          <cell r="A7808">
            <v>0</v>
          </cell>
          <cell r="B7808">
            <v>0</v>
          </cell>
          <cell r="C7808">
            <v>0</v>
          </cell>
          <cell r="D7808">
            <v>0</v>
          </cell>
          <cell r="E7808">
            <v>0</v>
          </cell>
          <cell r="F7808">
            <v>0</v>
          </cell>
        </row>
        <row r="7809">
          <cell r="A7809">
            <v>0</v>
          </cell>
          <cell r="B7809" t="str">
            <v>Suministro de Tapón PVC-Presión, Ø 2", extremo roscado</v>
          </cell>
          <cell r="C7809">
            <v>0</v>
          </cell>
          <cell r="D7809">
            <v>0</v>
          </cell>
          <cell r="E7809">
            <v>0</v>
          </cell>
          <cell r="F7809">
            <v>0</v>
          </cell>
        </row>
        <row r="7810">
          <cell r="A7810">
            <v>0</v>
          </cell>
          <cell r="B7810" t="str">
            <v>Tapón PVC-Presión, Ø 2"</v>
          </cell>
          <cell r="C7810" t="str">
            <v>un</v>
          </cell>
          <cell r="D7810">
            <v>1</v>
          </cell>
          <cell r="E7810">
            <v>5960.08</v>
          </cell>
          <cell r="F7810">
            <v>5960.08</v>
          </cell>
        </row>
        <row r="7811">
          <cell r="A7811">
            <v>0</v>
          </cell>
          <cell r="B7811" t="str">
            <v xml:space="preserve">Transporte </v>
          </cell>
          <cell r="C7811" t="str">
            <v>un</v>
          </cell>
          <cell r="D7811">
            <v>1</v>
          </cell>
          <cell r="E7811">
            <v>238.4032</v>
          </cell>
          <cell r="F7811">
            <v>238.4032</v>
          </cell>
        </row>
        <row r="7812">
          <cell r="A7812">
            <v>0</v>
          </cell>
          <cell r="B7812" t="str">
            <v>Precio directo</v>
          </cell>
          <cell r="C7812">
            <v>0</v>
          </cell>
          <cell r="D7812">
            <v>0</v>
          </cell>
          <cell r="E7812">
            <v>0</v>
          </cell>
          <cell r="F7812">
            <v>6198.4831999999997</v>
          </cell>
        </row>
        <row r="7813">
          <cell r="A7813">
            <v>0</v>
          </cell>
          <cell r="B7813" t="str">
            <v xml:space="preserve">A.I.U </v>
          </cell>
          <cell r="C7813">
            <v>0</v>
          </cell>
          <cell r="D7813">
            <v>0</v>
          </cell>
          <cell r="E7813">
            <v>0</v>
          </cell>
          <cell r="F7813">
            <v>0</v>
          </cell>
        </row>
        <row r="7814">
          <cell r="A7814">
            <v>0</v>
          </cell>
          <cell r="B7814" t="str">
            <v>PRECIO UNITARIO (un)</v>
          </cell>
          <cell r="C7814">
            <v>0</v>
          </cell>
          <cell r="D7814">
            <v>0</v>
          </cell>
          <cell r="E7814">
            <v>0</v>
          </cell>
          <cell r="F7814">
            <v>6198</v>
          </cell>
        </row>
        <row r="7815">
          <cell r="A7815">
            <v>0</v>
          </cell>
          <cell r="B7815">
            <v>0</v>
          </cell>
          <cell r="C7815">
            <v>0</v>
          </cell>
          <cell r="D7815">
            <v>0</v>
          </cell>
          <cell r="E7815">
            <v>0</v>
          </cell>
          <cell r="F7815">
            <v>0</v>
          </cell>
        </row>
        <row r="7816">
          <cell r="A7816" t="str">
            <v>6.3.31.3</v>
          </cell>
          <cell r="B7816" t="str">
            <v>Tapón PVC-Presión, Ø4", extremo roscado</v>
          </cell>
          <cell r="C7816" t="str">
            <v>un</v>
          </cell>
          <cell r="D7816">
            <v>949</v>
          </cell>
          <cell r="E7816">
            <v>41988</v>
          </cell>
          <cell r="F7816">
            <v>0</v>
          </cell>
        </row>
        <row r="7817">
          <cell r="A7817">
            <v>0</v>
          </cell>
          <cell r="B7817">
            <v>0</v>
          </cell>
          <cell r="C7817">
            <v>0</v>
          </cell>
          <cell r="D7817">
            <v>0</v>
          </cell>
          <cell r="E7817">
            <v>0</v>
          </cell>
          <cell r="F7817">
            <v>0</v>
          </cell>
        </row>
        <row r="7818">
          <cell r="A7818">
            <v>0</v>
          </cell>
          <cell r="B7818" t="str">
            <v>Instalación de Tapón PVC-Presión, Ø4", extremo roscado</v>
          </cell>
          <cell r="C7818">
            <v>0</v>
          </cell>
          <cell r="D7818">
            <v>0</v>
          </cell>
          <cell r="E7818">
            <v>0</v>
          </cell>
          <cell r="F7818">
            <v>0</v>
          </cell>
        </row>
        <row r="7819">
          <cell r="A7819">
            <v>0</v>
          </cell>
          <cell r="B7819" t="str">
            <v xml:space="preserve">Salario Oficial + Ayudante dia con prestaciones </v>
          </cell>
          <cell r="C7819" t="str">
            <v>día</v>
          </cell>
          <cell r="D7819">
            <v>100</v>
          </cell>
          <cell r="E7819">
            <v>90422.639999999985</v>
          </cell>
          <cell r="F7819">
            <v>904.2263999999999</v>
          </cell>
        </row>
        <row r="7820">
          <cell r="A7820">
            <v>0</v>
          </cell>
          <cell r="B7820" t="str">
            <v>Herramienta menor (5% M.O.)</v>
          </cell>
          <cell r="C7820" t="str">
            <v>gl</v>
          </cell>
          <cell r="D7820">
            <v>0.05</v>
          </cell>
          <cell r="E7820">
            <v>904.2263999999999</v>
          </cell>
          <cell r="F7820">
            <v>45.211320000000001</v>
          </cell>
        </row>
        <row r="7821">
          <cell r="A7821">
            <v>0</v>
          </cell>
          <cell r="B7821" t="str">
            <v>Precio directo</v>
          </cell>
          <cell r="C7821">
            <v>0</v>
          </cell>
          <cell r="D7821">
            <v>0</v>
          </cell>
          <cell r="E7821">
            <v>0</v>
          </cell>
          <cell r="F7821">
            <v>949.4377199999999</v>
          </cell>
        </row>
        <row r="7822">
          <cell r="A7822">
            <v>0</v>
          </cell>
          <cell r="B7822" t="str">
            <v xml:space="preserve">A.I.U </v>
          </cell>
          <cell r="C7822">
            <v>0</v>
          </cell>
          <cell r="D7822">
            <v>0</v>
          </cell>
          <cell r="E7822">
            <v>0</v>
          </cell>
          <cell r="F7822">
            <v>0</v>
          </cell>
        </row>
        <row r="7823">
          <cell r="A7823">
            <v>0</v>
          </cell>
          <cell r="B7823" t="str">
            <v>PRECIO UNITARIO (un)</v>
          </cell>
          <cell r="C7823">
            <v>0</v>
          </cell>
          <cell r="D7823">
            <v>0</v>
          </cell>
          <cell r="E7823">
            <v>0</v>
          </cell>
          <cell r="F7823">
            <v>949</v>
          </cell>
        </row>
        <row r="7824">
          <cell r="A7824">
            <v>0</v>
          </cell>
          <cell r="B7824">
            <v>0</v>
          </cell>
          <cell r="C7824">
            <v>0</v>
          </cell>
          <cell r="D7824">
            <v>0</v>
          </cell>
          <cell r="E7824">
            <v>0</v>
          </cell>
          <cell r="F7824">
            <v>0</v>
          </cell>
        </row>
        <row r="7825">
          <cell r="A7825">
            <v>0</v>
          </cell>
          <cell r="B7825" t="str">
            <v>Suministro de Tapón PVC-Presión, Ø4", extremo roscado</v>
          </cell>
          <cell r="C7825">
            <v>0</v>
          </cell>
          <cell r="D7825">
            <v>0</v>
          </cell>
          <cell r="E7825">
            <v>0</v>
          </cell>
          <cell r="F7825">
            <v>0</v>
          </cell>
        </row>
        <row r="7826">
          <cell r="A7826">
            <v>0</v>
          </cell>
          <cell r="B7826" t="str">
            <v>Tapón PVC-Presión, Ø4"</v>
          </cell>
          <cell r="C7826" t="str">
            <v>un</v>
          </cell>
          <cell r="D7826">
            <v>1</v>
          </cell>
          <cell r="E7826">
            <v>40372.639999999999</v>
          </cell>
          <cell r="F7826">
            <v>40372.639999999999</v>
          </cell>
        </row>
        <row r="7827">
          <cell r="A7827">
            <v>0</v>
          </cell>
          <cell r="B7827" t="str">
            <v xml:space="preserve">Transporte </v>
          </cell>
          <cell r="C7827" t="str">
            <v>un</v>
          </cell>
          <cell r="D7827">
            <v>1</v>
          </cell>
          <cell r="E7827">
            <v>1614.9056</v>
          </cell>
          <cell r="F7827">
            <v>1614.9056</v>
          </cell>
        </row>
        <row r="7828">
          <cell r="A7828">
            <v>0</v>
          </cell>
          <cell r="B7828" t="str">
            <v>Precio directo</v>
          </cell>
          <cell r="C7828">
            <v>0</v>
          </cell>
          <cell r="D7828">
            <v>0</v>
          </cell>
          <cell r="E7828">
            <v>0</v>
          </cell>
          <cell r="F7828">
            <v>41987.545599999998</v>
          </cell>
        </row>
        <row r="7829">
          <cell r="A7829">
            <v>0</v>
          </cell>
          <cell r="B7829" t="str">
            <v xml:space="preserve">A.I.U </v>
          </cell>
          <cell r="C7829">
            <v>0</v>
          </cell>
          <cell r="D7829">
            <v>0</v>
          </cell>
          <cell r="E7829">
            <v>0</v>
          </cell>
          <cell r="F7829">
            <v>0</v>
          </cell>
        </row>
        <row r="7830">
          <cell r="A7830">
            <v>0</v>
          </cell>
          <cell r="B7830" t="str">
            <v>PRECIO UNITARIO (un)</v>
          </cell>
          <cell r="C7830">
            <v>0</v>
          </cell>
          <cell r="D7830">
            <v>0</v>
          </cell>
          <cell r="E7830">
            <v>0</v>
          </cell>
          <cell r="F7830">
            <v>41988</v>
          </cell>
        </row>
        <row r="7831">
          <cell r="A7831">
            <v>0</v>
          </cell>
          <cell r="B7831">
            <v>0</v>
          </cell>
          <cell r="C7831">
            <v>0</v>
          </cell>
          <cell r="D7831">
            <v>0</v>
          </cell>
          <cell r="E7831">
            <v>0</v>
          </cell>
          <cell r="F7831">
            <v>0</v>
          </cell>
        </row>
        <row r="7832">
          <cell r="A7832" t="str">
            <v>6.3.32</v>
          </cell>
          <cell r="B7832" t="str">
            <v>Reducción PVC-Presión, Unión Mecánica</v>
          </cell>
          <cell r="C7832">
            <v>0</v>
          </cell>
          <cell r="D7832">
            <v>0</v>
          </cell>
          <cell r="E7832">
            <v>0</v>
          </cell>
          <cell r="F7832">
            <v>0</v>
          </cell>
        </row>
        <row r="7833">
          <cell r="A7833">
            <v>0</v>
          </cell>
          <cell r="B7833">
            <v>0</v>
          </cell>
          <cell r="C7833">
            <v>0</v>
          </cell>
          <cell r="D7833">
            <v>0</v>
          </cell>
          <cell r="E7833">
            <v>0</v>
          </cell>
          <cell r="F7833">
            <v>0</v>
          </cell>
        </row>
        <row r="7834">
          <cell r="A7834" t="str">
            <v>6.3.32.1</v>
          </cell>
          <cell r="B7834" t="str">
            <v>Reducción PVC-Presión Ø 2 1/2" x Ø 2", Unión Mecánica</v>
          </cell>
          <cell r="C7834" t="str">
            <v>un</v>
          </cell>
          <cell r="D7834">
            <v>2051</v>
          </cell>
          <cell r="E7834">
            <v>61286</v>
          </cell>
          <cell r="F7834">
            <v>0</v>
          </cell>
        </row>
        <row r="7835">
          <cell r="A7835">
            <v>0</v>
          </cell>
          <cell r="B7835">
            <v>0</v>
          </cell>
          <cell r="C7835">
            <v>0</v>
          </cell>
          <cell r="D7835">
            <v>0</v>
          </cell>
          <cell r="E7835">
            <v>0</v>
          </cell>
          <cell r="F7835">
            <v>0</v>
          </cell>
        </row>
        <row r="7836">
          <cell r="A7836">
            <v>0</v>
          </cell>
          <cell r="B7836" t="str">
            <v>Instalación de Reducción PVC-Presión Ø 2 1/2" x Ø 2", Unión Mecánica</v>
          </cell>
          <cell r="C7836">
            <v>0</v>
          </cell>
          <cell r="D7836">
            <v>0</v>
          </cell>
          <cell r="E7836">
            <v>0</v>
          </cell>
          <cell r="F7836">
            <v>0</v>
          </cell>
        </row>
        <row r="7837">
          <cell r="A7837">
            <v>0</v>
          </cell>
          <cell r="B7837" t="str">
            <v>Lubricante (500 grs)</v>
          </cell>
          <cell r="C7837" t="str">
            <v>gl</v>
          </cell>
          <cell r="D7837">
            <v>100</v>
          </cell>
          <cell r="E7837">
            <v>15195.999999999998</v>
          </cell>
          <cell r="F7837">
            <v>151.95999999999998</v>
          </cell>
        </row>
        <row r="7838">
          <cell r="A7838">
            <v>0</v>
          </cell>
          <cell r="B7838" t="str">
            <v xml:space="preserve">Salario Oficial + Ayudante dia con prestaciones </v>
          </cell>
          <cell r="C7838" t="str">
            <v>día</v>
          </cell>
          <cell r="D7838">
            <v>50</v>
          </cell>
          <cell r="E7838">
            <v>90422.639999999985</v>
          </cell>
          <cell r="F7838">
            <v>1808.4527999999998</v>
          </cell>
        </row>
        <row r="7839">
          <cell r="A7839">
            <v>0</v>
          </cell>
          <cell r="B7839" t="str">
            <v>Herramienta menor (5% M.O.)</v>
          </cell>
          <cell r="C7839" t="str">
            <v>gl</v>
          </cell>
          <cell r="D7839">
            <v>0.05</v>
          </cell>
          <cell r="E7839">
            <v>1808.4527999999998</v>
          </cell>
          <cell r="F7839">
            <v>90.422640000000001</v>
          </cell>
        </row>
        <row r="7840">
          <cell r="A7840">
            <v>0</v>
          </cell>
          <cell r="B7840" t="str">
            <v>Costo directo</v>
          </cell>
          <cell r="C7840">
            <v>0</v>
          </cell>
          <cell r="D7840">
            <v>0</v>
          </cell>
          <cell r="E7840">
            <v>0</v>
          </cell>
          <cell r="F7840">
            <v>2050.8354399999998</v>
          </cell>
        </row>
        <row r="7841">
          <cell r="A7841">
            <v>0</v>
          </cell>
          <cell r="B7841" t="str">
            <v xml:space="preserve">A.I.U </v>
          </cell>
          <cell r="C7841">
            <v>0</v>
          </cell>
          <cell r="D7841">
            <v>0</v>
          </cell>
          <cell r="E7841">
            <v>0</v>
          </cell>
          <cell r="F7841">
            <v>0</v>
          </cell>
        </row>
        <row r="7842">
          <cell r="A7842">
            <v>0</v>
          </cell>
          <cell r="B7842" t="str">
            <v>PRECIO UNITARIO (un)</v>
          </cell>
          <cell r="C7842">
            <v>0</v>
          </cell>
          <cell r="D7842">
            <v>0</v>
          </cell>
          <cell r="E7842">
            <v>0</v>
          </cell>
          <cell r="F7842">
            <v>2051</v>
          </cell>
        </row>
        <row r="7843">
          <cell r="A7843">
            <v>0</v>
          </cell>
          <cell r="B7843">
            <v>0</v>
          </cell>
          <cell r="C7843">
            <v>0</v>
          </cell>
          <cell r="D7843">
            <v>0</v>
          </cell>
          <cell r="E7843">
            <v>0</v>
          </cell>
          <cell r="F7843">
            <v>0</v>
          </cell>
        </row>
        <row r="7844">
          <cell r="A7844">
            <v>0</v>
          </cell>
          <cell r="B7844" t="str">
            <v>Suministro de Reducción PVC-Presión Ø 2 1/2" x Ø 2", Unión Mecánica</v>
          </cell>
          <cell r="C7844">
            <v>0</v>
          </cell>
          <cell r="D7844">
            <v>0</v>
          </cell>
          <cell r="E7844">
            <v>0</v>
          </cell>
          <cell r="F7844">
            <v>0</v>
          </cell>
        </row>
        <row r="7845">
          <cell r="A7845">
            <v>0</v>
          </cell>
          <cell r="B7845" t="str">
            <v>Reducción PVC-Presión Ø 2 1/2" x Ø 2"</v>
          </cell>
          <cell r="C7845" t="str">
            <v>un</v>
          </cell>
          <cell r="D7845">
            <v>1</v>
          </cell>
          <cell r="E7845">
            <v>58929.159999999996</v>
          </cell>
          <cell r="F7845">
            <v>58929.159999999996</v>
          </cell>
        </row>
        <row r="7846">
          <cell r="A7846">
            <v>0</v>
          </cell>
          <cell r="B7846" t="str">
            <v xml:space="preserve">Transporte </v>
          </cell>
          <cell r="C7846" t="str">
            <v>un</v>
          </cell>
          <cell r="D7846">
            <v>1</v>
          </cell>
          <cell r="E7846">
            <v>2357.1664000000001</v>
          </cell>
          <cell r="F7846">
            <v>2357.1664000000001</v>
          </cell>
        </row>
        <row r="7847">
          <cell r="A7847">
            <v>0</v>
          </cell>
          <cell r="B7847" t="str">
            <v>Costo directo</v>
          </cell>
          <cell r="C7847">
            <v>0</v>
          </cell>
          <cell r="D7847">
            <v>0</v>
          </cell>
          <cell r="E7847">
            <v>0</v>
          </cell>
          <cell r="F7847">
            <v>61286.326399999998</v>
          </cell>
        </row>
        <row r="7848">
          <cell r="A7848">
            <v>0</v>
          </cell>
          <cell r="B7848" t="str">
            <v xml:space="preserve">A.I.U </v>
          </cell>
          <cell r="C7848">
            <v>0</v>
          </cell>
          <cell r="D7848">
            <v>0</v>
          </cell>
          <cell r="E7848">
            <v>0</v>
          </cell>
          <cell r="F7848">
            <v>0</v>
          </cell>
        </row>
        <row r="7849">
          <cell r="A7849">
            <v>0</v>
          </cell>
          <cell r="B7849" t="str">
            <v>PRECIO UNITARIO (un)</v>
          </cell>
          <cell r="C7849">
            <v>0</v>
          </cell>
          <cell r="D7849">
            <v>0</v>
          </cell>
          <cell r="E7849">
            <v>0</v>
          </cell>
          <cell r="F7849">
            <v>61286</v>
          </cell>
        </row>
        <row r="7850">
          <cell r="A7850">
            <v>0</v>
          </cell>
          <cell r="B7850">
            <v>0</v>
          </cell>
          <cell r="C7850">
            <v>0</v>
          </cell>
          <cell r="D7850">
            <v>0</v>
          </cell>
          <cell r="E7850">
            <v>0</v>
          </cell>
          <cell r="F7850">
            <v>0</v>
          </cell>
        </row>
        <row r="7851">
          <cell r="A7851" t="str">
            <v>6.3.32.2</v>
          </cell>
          <cell r="B7851" t="str">
            <v>Reducción PVC-Presión Ø6" x Ø4", Unión Mecánica</v>
          </cell>
          <cell r="C7851" t="str">
            <v>un</v>
          </cell>
          <cell r="D7851">
            <v>3825</v>
          </cell>
          <cell r="E7851">
            <v>280909</v>
          </cell>
          <cell r="F7851">
            <v>0</v>
          </cell>
        </row>
        <row r="7852">
          <cell r="A7852">
            <v>0</v>
          </cell>
          <cell r="B7852">
            <v>0</v>
          </cell>
          <cell r="C7852">
            <v>0</v>
          </cell>
          <cell r="D7852">
            <v>0</v>
          </cell>
          <cell r="E7852">
            <v>0</v>
          </cell>
          <cell r="F7852">
            <v>0</v>
          </cell>
        </row>
        <row r="7853">
          <cell r="A7853">
            <v>0</v>
          </cell>
          <cell r="B7853" t="str">
            <v>Instalación de Reducción PVC-Presión Ø6" x Ø4", Unión Mecánica</v>
          </cell>
          <cell r="C7853">
            <v>0</v>
          </cell>
          <cell r="D7853">
            <v>0</v>
          </cell>
          <cell r="E7853">
            <v>0</v>
          </cell>
          <cell r="F7853">
            <v>0</v>
          </cell>
        </row>
        <row r="7854">
          <cell r="A7854">
            <v>0</v>
          </cell>
          <cell r="B7854" t="str">
            <v>Lubricante (500 grs)</v>
          </cell>
          <cell r="C7854" t="str">
            <v>gl</v>
          </cell>
          <cell r="D7854">
            <v>23</v>
          </cell>
          <cell r="E7854">
            <v>15195.999999999998</v>
          </cell>
          <cell r="F7854">
            <v>660.695652173913</v>
          </cell>
        </row>
        <row r="7855">
          <cell r="A7855">
            <v>0</v>
          </cell>
          <cell r="B7855" t="str">
            <v>Salario Oficial + 2 Ayudantes  dia con prestaciones</v>
          </cell>
          <cell r="C7855" t="str">
            <v>día</v>
          </cell>
          <cell r="D7855">
            <v>40</v>
          </cell>
          <cell r="E7855">
            <v>120563.51999999999</v>
          </cell>
          <cell r="F7855">
            <v>3014.0879999999997</v>
          </cell>
        </row>
        <row r="7856">
          <cell r="A7856">
            <v>0</v>
          </cell>
          <cell r="B7856" t="str">
            <v>Herramienta menor (5% M.O.)</v>
          </cell>
          <cell r="C7856" t="str">
            <v>gl</v>
          </cell>
          <cell r="D7856">
            <v>0.05</v>
          </cell>
          <cell r="E7856">
            <v>3014.0879999999997</v>
          </cell>
          <cell r="F7856">
            <v>150.70439999999999</v>
          </cell>
        </row>
        <row r="7857">
          <cell r="A7857">
            <v>0</v>
          </cell>
          <cell r="B7857" t="str">
            <v>Costo directo</v>
          </cell>
          <cell r="C7857">
            <v>0</v>
          </cell>
          <cell r="D7857">
            <v>0</v>
          </cell>
          <cell r="E7857">
            <v>0</v>
          </cell>
          <cell r="F7857">
            <v>3825.4880521739128</v>
          </cell>
        </row>
        <row r="7858">
          <cell r="A7858">
            <v>0</v>
          </cell>
          <cell r="B7858" t="str">
            <v xml:space="preserve">A.I.U </v>
          </cell>
          <cell r="C7858">
            <v>0</v>
          </cell>
          <cell r="D7858">
            <v>0</v>
          </cell>
          <cell r="E7858">
            <v>0</v>
          </cell>
          <cell r="F7858">
            <v>0</v>
          </cell>
        </row>
        <row r="7859">
          <cell r="A7859">
            <v>0</v>
          </cell>
          <cell r="B7859" t="str">
            <v>PRECIO UNITARIO (un)</v>
          </cell>
          <cell r="C7859">
            <v>0</v>
          </cell>
          <cell r="D7859">
            <v>0</v>
          </cell>
          <cell r="E7859">
            <v>0</v>
          </cell>
          <cell r="F7859">
            <v>3825</v>
          </cell>
        </row>
        <row r="7860">
          <cell r="A7860">
            <v>0</v>
          </cell>
          <cell r="B7860">
            <v>0</v>
          </cell>
          <cell r="C7860">
            <v>0</v>
          </cell>
          <cell r="D7860">
            <v>0</v>
          </cell>
          <cell r="E7860">
            <v>0</v>
          </cell>
          <cell r="F7860">
            <v>0</v>
          </cell>
        </row>
        <row r="7861">
          <cell r="A7861">
            <v>0</v>
          </cell>
          <cell r="B7861" t="str">
            <v>Suministro de Reducción PVC-Presión Ø6" x Ø4", Unión Mecánica</v>
          </cell>
          <cell r="C7861">
            <v>0</v>
          </cell>
          <cell r="D7861">
            <v>0</v>
          </cell>
          <cell r="E7861">
            <v>0</v>
          </cell>
          <cell r="F7861">
            <v>0</v>
          </cell>
        </row>
        <row r="7862">
          <cell r="A7862">
            <v>0</v>
          </cell>
          <cell r="B7862" t="str">
            <v>Reducción PVC-Presión Ø6" x Ø4"</v>
          </cell>
          <cell r="C7862" t="str">
            <v>un</v>
          </cell>
          <cell r="D7862">
            <v>1</v>
          </cell>
          <cell r="E7862">
            <v>270104.83999999997</v>
          </cell>
          <cell r="F7862">
            <v>270104.83999999997</v>
          </cell>
        </row>
        <row r="7863">
          <cell r="A7863">
            <v>0</v>
          </cell>
          <cell r="B7863" t="str">
            <v xml:space="preserve">Transporte </v>
          </cell>
          <cell r="C7863" t="str">
            <v>un</v>
          </cell>
          <cell r="D7863">
            <v>1</v>
          </cell>
          <cell r="E7863">
            <v>10804.193599999999</v>
          </cell>
          <cell r="F7863">
            <v>10804.193599999999</v>
          </cell>
        </row>
        <row r="7864">
          <cell r="A7864">
            <v>0</v>
          </cell>
          <cell r="B7864" t="str">
            <v>Costo directo</v>
          </cell>
          <cell r="C7864">
            <v>0</v>
          </cell>
          <cell r="D7864">
            <v>0</v>
          </cell>
          <cell r="E7864">
            <v>0</v>
          </cell>
          <cell r="F7864">
            <v>280909.03359999997</v>
          </cell>
        </row>
        <row r="7865">
          <cell r="A7865">
            <v>0</v>
          </cell>
          <cell r="B7865" t="str">
            <v xml:space="preserve">A.I.U </v>
          </cell>
          <cell r="C7865">
            <v>0</v>
          </cell>
          <cell r="D7865">
            <v>0</v>
          </cell>
          <cell r="E7865">
            <v>0</v>
          </cell>
          <cell r="F7865">
            <v>0</v>
          </cell>
        </row>
        <row r="7866">
          <cell r="A7866">
            <v>0</v>
          </cell>
          <cell r="B7866" t="str">
            <v>PRECIO UNITARIO (un)</v>
          </cell>
          <cell r="C7866">
            <v>0</v>
          </cell>
          <cell r="D7866">
            <v>0</v>
          </cell>
          <cell r="E7866">
            <v>0</v>
          </cell>
          <cell r="F7866">
            <v>280909</v>
          </cell>
        </row>
        <row r="7867">
          <cell r="A7867">
            <v>0</v>
          </cell>
          <cell r="B7867">
            <v>0</v>
          </cell>
          <cell r="C7867">
            <v>0</v>
          </cell>
          <cell r="D7867">
            <v>0</v>
          </cell>
          <cell r="E7867">
            <v>0</v>
          </cell>
          <cell r="F7867">
            <v>0</v>
          </cell>
        </row>
        <row r="7868">
          <cell r="A7868" t="str">
            <v>6.3.34</v>
          </cell>
          <cell r="B7868" t="str">
            <v>Tapón PVC-Presión, unión mecánica</v>
          </cell>
          <cell r="C7868">
            <v>0</v>
          </cell>
          <cell r="D7868">
            <v>0</v>
          </cell>
          <cell r="E7868">
            <v>0</v>
          </cell>
          <cell r="F7868">
            <v>0</v>
          </cell>
        </row>
        <row r="7869">
          <cell r="A7869">
            <v>0</v>
          </cell>
          <cell r="B7869">
            <v>0</v>
          </cell>
          <cell r="C7869">
            <v>0</v>
          </cell>
          <cell r="D7869">
            <v>0</v>
          </cell>
          <cell r="E7869">
            <v>0</v>
          </cell>
          <cell r="F7869">
            <v>0</v>
          </cell>
        </row>
        <row r="7870">
          <cell r="A7870" t="str">
            <v>6.3.34.1</v>
          </cell>
          <cell r="B7870" t="str">
            <v>Tapón PVC-Presión Ø3, unión mecánica</v>
          </cell>
          <cell r="C7870" t="str">
            <v>un</v>
          </cell>
          <cell r="D7870">
            <v>2101</v>
          </cell>
          <cell r="E7870">
            <v>80192</v>
          </cell>
          <cell r="F7870">
            <v>0</v>
          </cell>
        </row>
        <row r="7871">
          <cell r="A7871">
            <v>0</v>
          </cell>
          <cell r="B7871">
            <v>0</v>
          </cell>
          <cell r="C7871">
            <v>0</v>
          </cell>
          <cell r="D7871">
            <v>0</v>
          </cell>
          <cell r="E7871">
            <v>0</v>
          </cell>
          <cell r="F7871">
            <v>0</v>
          </cell>
        </row>
        <row r="7872">
          <cell r="A7872">
            <v>0</v>
          </cell>
          <cell r="B7872" t="str">
            <v>Instalación de Tapón PVC-Presión Ø3, unión mecánica</v>
          </cell>
          <cell r="C7872">
            <v>0</v>
          </cell>
          <cell r="D7872">
            <v>0</v>
          </cell>
          <cell r="E7872">
            <v>0</v>
          </cell>
          <cell r="F7872">
            <v>0</v>
          </cell>
        </row>
        <row r="7873">
          <cell r="A7873">
            <v>0</v>
          </cell>
          <cell r="B7873" t="str">
            <v>Lubricante (500 grs)</v>
          </cell>
          <cell r="C7873" t="str">
            <v>gl</v>
          </cell>
          <cell r="D7873">
            <v>75</v>
          </cell>
          <cell r="E7873">
            <v>15195.999999999998</v>
          </cell>
          <cell r="F7873">
            <v>202.61333333333332</v>
          </cell>
        </row>
        <row r="7874">
          <cell r="A7874">
            <v>0</v>
          </cell>
          <cell r="B7874" t="str">
            <v xml:space="preserve">Salario Oficial + Ayudante dia con prestaciones </v>
          </cell>
          <cell r="C7874" t="str">
            <v>día</v>
          </cell>
          <cell r="D7874">
            <v>50</v>
          </cell>
          <cell r="E7874">
            <v>90422.639999999985</v>
          </cell>
          <cell r="F7874">
            <v>1808.4527999999998</v>
          </cell>
        </row>
        <row r="7875">
          <cell r="A7875">
            <v>0</v>
          </cell>
          <cell r="B7875" t="str">
            <v>Herramienta menor (5% M.O.)</v>
          </cell>
          <cell r="C7875" t="str">
            <v>gl</v>
          </cell>
          <cell r="D7875">
            <v>0.05</v>
          </cell>
          <cell r="E7875">
            <v>1808.4527999999998</v>
          </cell>
          <cell r="F7875">
            <v>90.422640000000001</v>
          </cell>
        </row>
        <row r="7876">
          <cell r="A7876">
            <v>0</v>
          </cell>
          <cell r="B7876" t="str">
            <v>Costo directo</v>
          </cell>
          <cell r="C7876">
            <v>0</v>
          </cell>
          <cell r="D7876">
            <v>0</v>
          </cell>
          <cell r="E7876">
            <v>0</v>
          </cell>
          <cell r="F7876">
            <v>2101.488773333333</v>
          </cell>
        </row>
        <row r="7877">
          <cell r="A7877">
            <v>0</v>
          </cell>
          <cell r="B7877" t="str">
            <v xml:space="preserve">A.I.U </v>
          </cell>
          <cell r="C7877">
            <v>0</v>
          </cell>
          <cell r="D7877">
            <v>0</v>
          </cell>
          <cell r="E7877">
            <v>0</v>
          </cell>
          <cell r="F7877">
            <v>0</v>
          </cell>
        </row>
        <row r="7878">
          <cell r="A7878">
            <v>0</v>
          </cell>
          <cell r="B7878" t="str">
            <v>PRECIO UNITARIO (un)</v>
          </cell>
          <cell r="C7878">
            <v>0</v>
          </cell>
          <cell r="D7878">
            <v>0</v>
          </cell>
          <cell r="E7878">
            <v>0</v>
          </cell>
          <cell r="F7878">
            <v>2101</v>
          </cell>
        </row>
        <row r="7879">
          <cell r="A7879">
            <v>0</v>
          </cell>
          <cell r="B7879">
            <v>0</v>
          </cell>
          <cell r="C7879">
            <v>0</v>
          </cell>
          <cell r="D7879">
            <v>0</v>
          </cell>
          <cell r="E7879">
            <v>0</v>
          </cell>
          <cell r="F7879">
            <v>0</v>
          </cell>
        </row>
        <row r="7880">
          <cell r="A7880">
            <v>0</v>
          </cell>
          <cell r="B7880" t="str">
            <v>Suministro de Tapón PVC-Presión Ø3, unión mecánica</v>
          </cell>
          <cell r="C7880">
            <v>0</v>
          </cell>
          <cell r="D7880">
            <v>0</v>
          </cell>
          <cell r="E7880">
            <v>0</v>
          </cell>
          <cell r="F7880">
            <v>0</v>
          </cell>
        </row>
        <row r="7881">
          <cell r="A7881">
            <v>0</v>
          </cell>
          <cell r="B7881" t="str">
            <v>Tapón PVC-Presión Ø3</v>
          </cell>
          <cell r="C7881" t="str">
            <v>un</v>
          </cell>
          <cell r="D7881">
            <v>1</v>
          </cell>
          <cell r="E7881">
            <v>77107.51999999999</v>
          </cell>
          <cell r="F7881">
            <v>77107.51999999999</v>
          </cell>
        </row>
        <row r="7882">
          <cell r="A7882">
            <v>0</v>
          </cell>
          <cell r="B7882" t="str">
            <v xml:space="preserve">Transporte </v>
          </cell>
          <cell r="C7882" t="str">
            <v>un</v>
          </cell>
          <cell r="D7882">
            <v>1</v>
          </cell>
          <cell r="E7882">
            <v>3084.3007999999995</v>
          </cell>
          <cell r="F7882">
            <v>3084.3007999999995</v>
          </cell>
        </row>
        <row r="7883">
          <cell r="A7883">
            <v>0</v>
          </cell>
          <cell r="B7883" t="str">
            <v>Costo directo</v>
          </cell>
          <cell r="C7883">
            <v>0</v>
          </cell>
          <cell r="D7883">
            <v>0</v>
          </cell>
          <cell r="E7883">
            <v>0</v>
          </cell>
          <cell r="F7883">
            <v>80191.820799999987</v>
          </cell>
        </row>
        <row r="7884">
          <cell r="A7884">
            <v>0</v>
          </cell>
          <cell r="B7884" t="str">
            <v xml:space="preserve">A.I.U </v>
          </cell>
          <cell r="C7884">
            <v>0</v>
          </cell>
          <cell r="D7884">
            <v>0</v>
          </cell>
          <cell r="E7884">
            <v>0</v>
          </cell>
          <cell r="F7884">
            <v>0</v>
          </cell>
        </row>
        <row r="7885">
          <cell r="A7885">
            <v>0</v>
          </cell>
          <cell r="B7885" t="str">
            <v>PRECIO UNITARIO (un)</v>
          </cell>
          <cell r="C7885">
            <v>0</v>
          </cell>
          <cell r="D7885">
            <v>0</v>
          </cell>
          <cell r="E7885">
            <v>0</v>
          </cell>
          <cell r="F7885">
            <v>80192</v>
          </cell>
        </row>
        <row r="7886">
          <cell r="A7886">
            <v>0</v>
          </cell>
          <cell r="B7886">
            <v>0</v>
          </cell>
          <cell r="C7886">
            <v>0</v>
          </cell>
          <cell r="D7886">
            <v>0</v>
          </cell>
          <cell r="E7886">
            <v>0</v>
          </cell>
          <cell r="F7886">
            <v>0</v>
          </cell>
        </row>
        <row r="7887">
          <cell r="A7887" t="str">
            <v>6.3.34.3</v>
          </cell>
          <cell r="B7887" t="str">
            <v>Tapón PVC-Presión Ø6, unión mecánica</v>
          </cell>
          <cell r="C7887" t="str">
            <v>un</v>
          </cell>
          <cell r="D7887">
            <v>3825</v>
          </cell>
          <cell r="E7887">
            <v>258395</v>
          </cell>
          <cell r="F7887">
            <v>0</v>
          </cell>
        </row>
        <row r="7888">
          <cell r="A7888">
            <v>0</v>
          </cell>
          <cell r="B7888">
            <v>0</v>
          </cell>
          <cell r="C7888">
            <v>0</v>
          </cell>
          <cell r="D7888">
            <v>0</v>
          </cell>
          <cell r="E7888">
            <v>0</v>
          </cell>
          <cell r="F7888">
            <v>0</v>
          </cell>
        </row>
        <row r="7889">
          <cell r="A7889">
            <v>0</v>
          </cell>
          <cell r="B7889" t="str">
            <v>Instalación de Tapón PVC-Presión Ø6, unión mecánica</v>
          </cell>
          <cell r="C7889">
            <v>0</v>
          </cell>
          <cell r="D7889">
            <v>0</v>
          </cell>
          <cell r="E7889">
            <v>0</v>
          </cell>
          <cell r="F7889">
            <v>0</v>
          </cell>
        </row>
        <row r="7890">
          <cell r="A7890">
            <v>0</v>
          </cell>
          <cell r="B7890" t="str">
            <v>Lubricante (500 grs)</v>
          </cell>
          <cell r="C7890" t="str">
            <v>gl</v>
          </cell>
          <cell r="D7890">
            <v>23</v>
          </cell>
          <cell r="E7890">
            <v>15195.999999999998</v>
          </cell>
          <cell r="F7890">
            <v>660.695652173913</v>
          </cell>
        </row>
        <row r="7891">
          <cell r="A7891">
            <v>0</v>
          </cell>
          <cell r="B7891" t="str">
            <v>Salario Oficial + 2 Ayudantes  dia con prestaciones</v>
          </cell>
          <cell r="C7891" t="str">
            <v>día</v>
          </cell>
          <cell r="D7891">
            <v>40</v>
          </cell>
          <cell r="E7891">
            <v>120563.51999999999</v>
          </cell>
          <cell r="F7891">
            <v>3014.0879999999997</v>
          </cell>
        </row>
        <row r="7892">
          <cell r="A7892">
            <v>0</v>
          </cell>
          <cell r="B7892" t="str">
            <v>Herramienta menor (5% M.O.)</v>
          </cell>
          <cell r="C7892" t="str">
            <v>gl</v>
          </cell>
          <cell r="D7892">
            <v>0.05</v>
          </cell>
          <cell r="E7892">
            <v>3014.0879999999997</v>
          </cell>
          <cell r="F7892">
            <v>150.70439999999999</v>
          </cell>
        </row>
        <row r="7893">
          <cell r="A7893">
            <v>0</v>
          </cell>
          <cell r="B7893" t="str">
            <v>Costo directo</v>
          </cell>
          <cell r="C7893">
            <v>0</v>
          </cell>
          <cell r="D7893">
            <v>0</v>
          </cell>
          <cell r="E7893">
            <v>0</v>
          </cell>
          <cell r="F7893">
            <v>3825.4880521739128</v>
          </cell>
        </row>
        <row r="7894">
          <cell r="A7894">
            <v>0</v>
          </cell>
          <cell r="B7894" t="str">
            <v xml:space="preserve">A.I.U </v>
          </cell>
          <cell r="C7894">
            <v>0</v>
          </cell>
          <cell r="D7894">
            <v>0</v>
          </cell>
          <cell r="E7894">
            <v>0</v>
          </cell>
          <cell r="F7894">
            <v>0</v>
          </cell>
        </row>
        <row r="7895">
          <cell r="A7895">
            <v>0</v>
          </cell>
          <cell r="B7895" t="str">
            <v>PRECIO UNITARIO (un)</v>
          </cell>
          <cell r="C7895">
            <v>0</v>
          </cell>
          <cell r="D7895">
            <v>0</v>
          </cell>
          <cell r="E7895">
            <v>0</v>
          </cell>
          <cell r="F7895">
            <v>3825</v>
          </cell>
        </row>
        <row r="7896">
          <cell r="A7896">
            <v>0</v>
          </cell>
          <cell r="B7896">
            <v>0</v>
          </cell>
          <cell r="C7896">
            <v>0</v>
          </cell>
          <cell r="D7896">
            <v>0</v>
          </cell>
          <cell r="E7896">
            <v>0</v>
          </cell>
          <cell r="F7896">
            <v>0</v>
          </cell>
        </row>
        <row r="7897">
          <cell r="A7897">
            <v>0</v>
          </cell>
          <cell r="B7897" t="str">
            <v>Suministro de Tapón PVC-Presión Ø6, unión mecánica</v>
          </cell>
          <cell r="C7897">
            <v>0</v>
          </cell>
          <cell r="D7897">
            <v>0</v>
          </cell>
          <cell r="E7897">
            <v>0</v>
          </cell>
          <cell r="F7897">
            <v>0</v>
          </cell>
        </row>
        <row r="7898">
          <cell r="A7898">
            <v>0</v>
          </cell>
          <cell r="B7898" t="str">
            <v>Tapón PVC-Presión Ø6</v>
          </cell>
          <cell r="C7898" t="str">
            <v>un</v>
          </cell>
          <cell r="D7898">
            <v>1</v>
          </cell>
          <cell r="E7898">
            <v>248456.91999999998</v>
          </cell>
          <cell r="F7898">
            <v>248456.91999999998</v>
          </cell>
        </row>
        <row r="7899">
          <cell r="A7899">
            <v>0</v>
          </cell>
          <cell r="B7899" t="str">
            <v xml:space="preserve">Transporte </v>
          </cell>
          <cell r="C7899" t="str">
            <v>un</v>
          </cell>
          <cell r="D7899">
            <v>1</v>
          </cell>
          <cell r="E7899">
            <v>9938.2767999999996</v>
          </cell>
          <cell r="F7899">
            <v>9938.2767999999996</v>
          </cell>
        </row>
        <row r="7900">
          <cell r="A7900">
            <v>0</v>
          </cell>
          <cell r="B7900" t="str">
            <v>Costo directo</v>
          </cell>
          <cell r="C7900">
            <v>0</v>
          </cell>
          <cell r="D7900">
            <v>0</v>
          </cell>
          <cell r="E7900">
            <v>0</v>
          </cell>
          <cell r="F7900">
            <v>258395.19679999998</v>
          </cell>
        </row>
        <row r="7901">
          <cell r="A7901">
            <v>0</v>
          </cell>
          <cell r="B7901" t="str">
            <v xml:space="preserve">A.I.U </v>
          </cell>
          <cell r="C7901">
            <v>0</v>
          </cell>
          <cell r="D7901">
            <v>0</v>
          </cell>
          <cell r="E7901">
            <v>0</v>
          </cell>
          <cell r="F7901">
            <v>0</v>
          </cell>
        </row>
        <row r="7902">
          <cell r="A7902">
            <v>0</v>
          </cell>
          <cell r="B7902" t="str">
            <v>PRECIO UNITARIO (un)</v>
          </cell>
          <cell r="C7902">
            <v>0</v>
          </cell>
          <cell r="D7902">
            <v>0</v>
          </cell>
          <cell r="E7902">
            <v>0</v>
          </cell>
          <cell r="F7902">
            <v>258395</v>
          </cell>
        </row>
        <row r="7903">
          <cell r="A7903">
            <v>0</v>
          </cell>
          <cell r="B7903">
            <v>0</v>
          </cell>
          <cell r="C7903">
            <v>0</v>
          </cell>
          <cell r="D7903">
            <v>0</v>
          </cell>
          <cell r="E7903">
            <v>0</v>
          </cell>
          <cell r="F7903">
            <v>0</v>
          </cell>
        </row>
        <row r="7904">
          <cell r="A7904" t="str">
            <v>6.3.35</v>
          </cell>
          <cell r="B7904" t="str">
            <v>Adaptador hembra PVC-Presión, Unión Soldada</v>
          </cell>
          <cell r="C7904">
            <v>0</v>
          </cell>
          <cell r="D7904">
            <v>0</v>
          </cell>
          <cell r="E7904">
            <v>0</v>
          </cell>
          <cell r="F7904">
            <v>0</v>
          </cell>
        </row>
        <row r="7905">
          <cell r="A7905">
            <v>0</v>
          </cell>
          <cell r="B7905">
            <v>0</v>
          </cell>
          <cell r="C7905">
            <v>0</v>
          </cell>
          <cell r="D7905">
            <v>0</v>
          </cell>
          <cell r="E7905">
            <v>0</v>
          </cell>
          <cell r="F7905">
            <v>0</v>
          </cell>
        </row>
        <row r="7906">
          <cell r="A7906" t="str">
            <v>6.3.35.1</v>
          </cell>
          <cell r="B7906" t="str">
            <v>Adaptador hembra PVC-Presión Ø1/2", Unión Soldada</v>
          </cell>
          <cell r="C7906" t="str">
            <v>un</v>
          </cell>
          <cell r="D7906">
            <v>1451</v>
          </cell>
          <cell r="E7906">
            <v>386</v>
          </cell>
          <cell r="F7906">
            <v>0</v>
          </cell>
        </row>
        <row r="7907">
          <cell r="A7907">
            <v>0</v>
          </cell>
          <cell r="B7907">
            <v>0</v>
          </cell>
          <cell r="C7907">
            <v>0</v>
          </cell>
          <cell r="D7907">
            <v>0</v>
          </cell>
          <cell r="E7907">
            <v>0</v>
          </cell>
          <cell r="F7907">
            <v>0</v>
          </cell>
        </row>
        <row r="7908">
          <cell r="A7908">
            <v>0</v>
          </cell>
          <cell r="B7908" t="str">
            <v>Instalación de Adaptador hembra PVC-Presión Ø1/2", Unión Soldada</v>
          </cell>
          <cell r="C7908">
            <v>0</v>
          </cell>
          <cell r="D7908">
            <v>0</v>
          </cell>
          <cell r="E7908">
            <v>0</v>
          </cell>
          <cell r="F7908">
            <v>0</v>
          </cell>
        </row>
        <row r="7909">
          <cell r="A7909">
            <v>0</v>
          </cell>
          <cell r="B7909" t="str">
            <v>Soldadura liquida (1/4 gal) y limpiador removedor (1/4 gal)</v>
          </cell>
          <cell r="C7909" t="str">
            <v>un</v>
          </cell>
          <cell r="D7909">
            <v>225</v>
          </cell>
          <cell r="E7909">
            <v>112922.51999999999</v>
          </cell>
          <cell r="F7909">
            <v>501.87786666666665</v>
          </cell>
        </row>
        <row r="7910">
          <cell r="A7910">
            <v>0</v>
          </cell>
          <cell r="B7910" t="str">
            <v xml:space="preserve">Salario Oficial + Ayudante dia con prestaciones </v>
          </cell>
          <cell r="C7910" t="str">
            <v>día</v>
          </cell>
          <cell r="D7910">
            <v>100</v>
          </cell>
          <cell r="E7910">
            <v>90422.639999999985</v>
          </cell>
          <cell r="F7910">
            <v>904.2263999999999</v>
          </cell>
        </row>
        <row r="7911">
          <cell r="A7911">
            <v>0</v>
          </cell>
          <cell r="B7911" t="str">
            <v>Herramienta menor (5% M.O.)</v>
          </cell>
          <cell r="C7911" t="str">
            <v>gl</v>
          </cell>
          <cell r="D7911">
            <v>0.05</v>
          </cell>
          <cell r="E7911">
            <v>904.2263999999999</v>
          </cell>
          <cell r="F7911">
            <v>45.211320000000001</v>
          </cell>
        </row>
        <row r="7912">
          <cell r="A7912">
            <v>0</v>
          </cell>
          <cell r="B7912" t="str">
            <v>Costo directo</v>
          </cell>
          <cell r="C7912">
            <v>0</v>
          </cell>
          <cell r="D7912">
            <v>0</v>
          </cell>
          <cell r="E7912">
            <v>0</v>
          </cell>
          <cell r="F7912">
            <v>1451.3155866666666</v>
          </cell>
        </row>
        <row r="7913">
          <cell r="A7913">
            <v>0</v>
          </cell>
          <cell r="B7913" t="str">
            <v xml:space="preserve">A.I.U </v>
          </cell>
          <cell r="C7913">
            <v>0</v>
          </cell>
          <cell r="D7913">
            <v>0</v>
          </cell>
          <cell r="E7913">
            <v>0</v>
          </cell>
          <cell r="F7913">
            <v>0</v>
          </cell>
        </row>
        <row r="7914">
          <cell r="A7914">
            <v>0</v>
          </cell>
          <cell r="B7914" t="str">
            <v>PRECIO UNITARIO (un)</v>
          </cell>
          <cell r="C7914">
            <v>0</v>
          </cell>
          <cell r="D7914">
            <v>0</v>
          </cell>
          <cell r="E7914">
            <v>0</v>
          </cell>
          <cell r="F7914">
            <v>1451</v>
          </cell>
        </row>
        <row r="7915">
          <cell r="A7915">
            <v>0</v>
          </cell>
          <cell r="B7915">
            <v>0</v>
          </cell>
          <cell r="C7915">
            <v>0</v>
          </cell>
          <cell r="D7915">
            <v>0</v>
          </cell>
          <cell r="E7915">
            <v>0</v>
          </cell>
          <cell r="F7915">
            <v>0</v>
          </cell>
        </row>
        <row r="7916">
          <cell r="A7916">
            <v>0</v>
          </cell>
          <cell r="B7916" t="str">
            <v>Suministro de Adaptador hembra PVC-Presión Ø1/2", Unión Soldada</v>
          </cell>
          <cell r="C7916">
            <v>0</v>
          </cell>
          <cell r="D7916">
            <v>0</v>
          </cell>
          <cell r="E7916">
            <v>0</v>
          </cell>
          <cell r="F7916">
            <v>0</v>
          </cell>
        </row>
        <row r="7917">
          <cell r="A7917">
            <v>0</v>
          </cell>
          <cell r="B7917" t="str">
            <v>Adaptador hembra PVC-Presión Ø1/2"</v>
          </cell>
          <cell r="C7917" t="str">
            <v>un</v>
          </cell>
          <cell r="D7917">
            <v>1</v>
          </cell>
          <cell r="E7917">
            <v>371.2</v>
          </cell>
          <cell r="F7917">
            <v>371.2</v>
          </cell>
        </row>
        <row r="7918">
          <cell r="A7918">
            <v>0</v>
          </cell>
          <cell r="B7918" t="str">
            <v xml:space="preserve">Transporte </v>
          </cell>
          <cell r="C7918" t="str">
            <v>un</v>
          </cell>
          <cell r="D7918">
            <v>1</v>
          </cell>
          <cell r="E7918">
            <v>14.847999999999999</v>
          </cell>
          <cell r="F7918">
            <v>14.847999999999999</v>
          </cell>
        </row>
        <row r="7919">
          <cell r="A7919">
            <v>0</v>
          </cell>
          <cell r="B7919" t="str">
            <v>Costo directo</v>
          </cell>
          <cell r="C7919">
            <v>0</v>
          </cell>
          <cell r="D7919">
            <v>0</v>
          </cell>
          <cell r="E7919">
            <v>0</v>
          </cell>
          <cell r="F7919">
            <v>386.048</v>
          </cell>
        </row>
        <row r="7920">
          <cell r="A7920">
            <v>0</v>
          </cell>
          <cell r="B7920" t="str">
            <v xml:space="preserve">A.I.U </v>
          </cell>
          <cell r="C7920">
            <v>0</v>
          </cell>
          <cell r="D7920">
            <v>0</v>
          </cell>
          <cell r="E7920">
            <v>0</v>
          </cell>
          <cell r="F7920">
            <v>0</v>
          </cell>
        </row>
        <row r="7921">
          <cell r="A7921">
            <v>0</v>
          </cell>
          <cell r="B7921" t="str">
            <v>PRECIO UNITARIO (un)</v>
          </cell>
          <cell r="C7921">
            <v>0</v>
          </cell>
          <cell r="D7921">
            <v>0</v>
          </cell>
          <cell r="E7921">
            <v>0</v>
          </cell>
          <cell r="F7921">
            <v>386</v>
          </cell>
        </row>
        <row r="7922">
          <cell r="A7922">
            <v>0</v>
          </cell>
          <cell r="B7922">
            <v>0</v>
          </cell>
          <cell r="C7922">
            <v>0</v>
          </cell>
          <cell r="D7922">
            <v>0</v>
          </cell>
          <cell r="E7922">
            <v>0</v>
          </cell>
          <cell r="F7922">
            <v>0</v>
          </cell>
        </row>
        <row r="7923">
          <cell r="A7923" t="str">
            <v>6.3.35.6</v>
          </cell>
          <cell r="B7923" t="str">
            <v>Adaptador hembra PVC-Presión Ø2", Unión Soldada</v>
          </cell>
          <cell r="C7923" t="str">
            <v>un</v>
          </cell>
          <cell r="D7923">
            <v>2204</v>
          </cell>
          <cell r="E7923">
            <v>7644</v>
          </cell>
          <cell r="F7923">
            <v>0</v>
          </cell>
        </row>
        <row r="7924">
          <cell r="A7924">
            <v>0</v>
          </cell>
          <cell r="B7924">
            <v>0</v>
          </cell>
          <cell r="C7924">
            <v>0</v>
          </cell>
          <cell r="D7924">
            <v>0</v>
          </cell>
          <cell r="E7924">
            <v>0</v>
          </cell>
          <cell r="F7924">
            <v>0</v>
          </cell>
        </row>
        <row r="7925">
          <cell r="A7925">
            <v>0</v>
          </cell>
          <cell r="B7925" t="str">
            <v>Instalación de Adaptador hembra PVC-Presión Ø2", Unión Soldada</v>
          </cell>
          <cell r="C7925">
            <v>0</v>
          </cell>
          <cell r="D7925">
            <v>0</v>
          </cell>
          <cell r="E7925">
            <v>0</v>
          </cell>
          <cell r="F7925">
            <v>0</v>
          </cell>
        </row>
        <row r="7926">
          <cell r="A7926">
            <v>0</v>
          </cell>
          <cell r="B7926" t="str">
            <v>Soldadura liquida (1/4 gal) y limpiador removedor (1/4 gal)</v>
          </cell>
          <cell r="C7926" t="str">
            <v>un</v>
          </cell>
          <cell r="D7926">
            <v>90</v>
          </cell>
          <cell r="E7926">
            <v>112922.51999999999</v>
          </cell>
          <cell r="F7926">
            <v>1254.6946666666665</v>
          </cell>
        </row>
        <row r="7927">
          <cell r="A7927">
            <v>0</v>
          </cell>
          <cell r="B7927" t="str">
            <v xml:space="preserve">Salario Oficial + Ayudante dia con prestaciones </v>
          </cell>
          <cell r="C7927" t="str">
            <v>día</v>
          </cell>
          <cell r="D7927">
            <v>100</v>
          </cell>
          <cell r="E7927">
            <v>90422.639999999985</v>
          </cell>
          <cell r="F7927">
            <v>904.2263999999999</v>
          </cell>
        </row>
        <row r="7928">
          <cell r="A7928">
            <v>0</v>
          </cell>
          <cell r="B7928" t="str">
            <v>Herramienta menor (5% M.O.)</v>
          </cell>
          <cell r="C7928" t="str">
            <v>gl</v>
          </cell>
          <cell r="D7928">
            <v>0.05</v>
          </cell>
          <cell r="E7928">
            <v>904.2263999999999</v>
          </cell>
          <cell r="F7928">
            <v>45.211320000000001</v>
          </cell>
        </row>
        <row r="7929">
          <cell r="A7929">
            <v>0</v>
          </cell>
          <cell r="B7929" t="str">
            <v>Costo directo</v>
          </cell>
          <cell r="C7929">
            <v>0</v>
          </cell>
          <cell r="D7929">
            <v>0</v>
          </cell>
          <cell r="E7929">
            <v>0</v>
          </cell>
          <cell r="F7929">
            <v>2204.1323866666662</v>
          </cell>
        </row>
        <row r="7930">
          <cell r="A7930">
            <v>0</v>
          </cell>
          <cell r="B7930" t="str">
            <v xml:space="preserve">A.I.U </v>
          </cell>
          <cell r="C7930">
            <v>0</v>
          </cell>
          <cell r="D7930">
            <v>0</v>
          </cell>
          <cell r="E7930">
            <v>0</v>
          </cell>
          <cell r="F7930">
            <v>0</v>
          </cell>
        </row>
        <row r="7931">
          <cell r="A7931">
            <v>0</v>
          </cell>
          <cell r="B7931" t="str">
            <v>PRECIO UNITARIO (un)</v>
          </cell>
          <cell r="C7931">
            <v>0</v>
          </cell>
          <cell r="D7931">
            <v>0</v>
          </cell>
          <cell r="E7931">
            <v>0</v>
          </cell>
          <cell r="F7931">
            <v>2204</v>
          </cell>
        </row>
        <row r="7932">
          <cell r="A7932">
            <v>0</v>
          </cell>
          <cell r="B7932">
            <v>0</v>
          </cell>
          <cell r="C7932">
            <v>0</v>
          </cell>
          <cell r="D7932">
            <v>0</v>
          </cell>
          <cell r="E7932">
            <v>0</v>
          </cell>
          <cell r="F7932">
            <v>0</v>
          </cell>
        </row>
        <row r="7933">
          <cell r="A7933">
            <v>0</v>
          </cell>
          <cell r="B7933" t="str">
            <v>Suministro de Adaptador hembra PVC-Presión Ø2", Unión Soldada</v>
          </cell>
          <cell r="C7933">
            <v>0</v>
          </cell>
          <cell r="D7933">
            <v>0</v>
          </cell>
          <cell r="E7933">
            <v>0</v>
          </cell>
          <cell r="F7933">
            <v>0</v>
          </cell>
        </row>
        <row r="7934">
          <cell r="A7934">
            <v>0</v>
          </cell>
          <cell r="B7934" t="str">
            <v>Adaptador hembra PVC-Presión Ø2"</v>
          </cell>
          <cell r="C7934" t="str">
            <v>un</v>
          </cell>
          <cell r="D7934">
            <v>1</v>
          </cell>
          <cell r="E7934">
            <v>7349.7599999999993</v>
          </cell>
          <cell r="F7934">
            <v>7349.7599999999993</v>
          </cell>
        </row>
        <row r="7935">
          <cell r="A7935">
            <v>0</v>
          </cell>
          <cell r="B7935" t="str">
            <v xml:space="preserve">Transporte </v>
          </cell>
          <cell r="C7935" t="str">
            <v>un</v>
          </cell>
          <cell r="D7935">
            <v>1</v>
          </cell>
          <cell r="E7935">
            <v>293.99039999999997</v>
          </cell>
          <cell r="F7935">
            <v>293.99039999999997</v>
          </cell>
        </row>
        <row r="7936">
          <cell r="A7936">
            <v>0</v>
          </cell>
          <cell r="B7936" t="str">
            <v>Costo directo</v>
          </cell>
          <cell r="C7936">
            <v>0</v>
          </cell>
          <cell r="D7936">
            <v>0</v>
          </cell>
          <cell r="E7936">
            <v>0</v>
          </cell>
          <cell r="F7936">
            <v>7643.750399999999</v>
          </cell>
        </row>
        <row r="7937">
          <cell r="A7937">
            <v>0</v>
          </cell>
          <cell r="B7937" t="str">
            <v xml:space="preserve">A.I.U </v>
          </cell>
          <cell r="C7937">
            <v>0</v>
          </cell>
          <cell r="D7937">
            <v>0</v>
          </cell>
          <cell r="E7937">
            <v>0</v>
          </cell>
          <cell r="F7937">
            <v>0</v>
          </cell>
        </row>
        <row r="7938">
          <cell r="A7938">
            <v>0</v>
          </cell>
          <cell r="B7938" t="str">
            <v>PRECIO UNITARIO (un)</v>
          </cell>
          <cell r="C7938">
            <v>0</v>
          </cell>
          <cell r="D7938">
            <v>0</v>
          </cell>
          <cell r="E7938">
            <v>0</v>
          </cell>
          <cell r="F7938">
            <v>7644</v>
          </cell>
        </row>
        <row r="7939">
          <cell r="A7939">
            <v>0</v>
          </cell>
          <cell r="B7939">
            <v>0</v>
          </cell>
          <cell r="C7939">
            <v>0</v>
          </cell>
          <cell r="D7939">
            <v>0</v>
          </cell>
          <cell r="E7939">
            <v>0</v>
          </cell>
          <cell r="F7939">
            <v>0</v>
          </cell>
        </row>
        <row r="7940">
          <cell r="A7940">
            <v>0</v>
          </cell>
          <cell r="B7940">
            <v>0</v>
          </cell>
          <cell r="C7940">
            <v>0</v>
          </cell>
          <cell r="D7940">
            <v>0</v>
          </cell>
          <cell r="E7940">
            <v>0</v>
          </cell>
          <cell r="F7940">
            <v>0</v>
          </cell>
        </row>
        <row r="7941">
          <cell r="A7941" t="str">
            <v>6.3.36</v>
          </cell>
          <cell r="B7941" t="str">
            <v>Brida Slip-on (placa de soporte) ANSI 150 PVC, unión soldada</v>
          </cell>
          <cell r="C7941">
            <v>0</v>
          </cell>
          <cell r="D7941">
            <v>0</v>
          </cell>
          <cell r="E7941">
            <v>0</v>
          </cell>
          <cell r="F7941">
            <v>0</v>
          </cell>
        </row>
        <row r="7942">
          <cell r="A7942">
            <v>0</v>
          </cell>
          <cell r="B7942">
            <v>0</v>
          </cell>
          <cell r="C7942">
            <v>0</v>
          </cell>
          <cell r="D7942">
            <v>0</v>
          </cell>
          <cell r="E7942">
            <v>0</v>
          </cell>
          <cell r="F7942">
            <v>0</v>
          </cell>
        </row>
        <row r="7943">
          <cell r="A7943" t="str">
            <v>6.3.36.1</v>
          </cell>
          <cell r="B7943" t="str">
            <v>Brida Slip-on (placa de soporte) ANSI 150 PVC Ø8", unión soldada</v>
          </cell>
          <cell r="C7943" t="str">
            <v>un</v>
          </cell>
          <cell r="D7943">
            <v>5355</v>
          </cell>
          <cell r="E7943">
            <v>271716</v>
          </cell>
          <cell r="F7943">
            <v>0</v>
          </cell>
        </row>
        <row r="7944">
          <cell r="A7944">
            <v>0</v>
          </cell>
          <cell r="B7944">
            <v>0</v>
          </cell>
          <cell r="C7944">
            <v>0</v>
          </cell>
          <cell r="D7944">
            <v>0</v>
          </cell>
          <cell r="E7944">
            <v>0</v>
          </cell>
          <cell r="F7944">
            <v>0</v>
          </cell>
        </row>
        <row r="7945">
          <cell r="A7945">
            <v>0</v>
          </cell>
          <cell r="B7945" t="str">
            <v xml:space="preserve">Instalación de Brida Slip-on (placa de soporte) ANSI 150 PVC Ø8", unión soldada </v>
          </cell>
          <cell r="C7945">
            <v>0</v>
          </cell>
          <cell r="D7945">
            <v>0</v>
          </cell>
          <cell r="E7945">
            <v>0</v>
          </cell>
          <cell r="F7945">
            <v>0</v>
          </cell>
        </row>
        <row r="7946">
          <cell r="A7946">
            <v>0</v>
          </cell>
          <cell r="B7946" t="str">
            <v>Soldadura liquida (1/4 gal) y limpiador removedor (1/4 gal)</v>
          </cell>
          <cell r="C7946" t="str">
            <v>gl</v>
          </cell>
          <cell r="D7946">
            <v>30</v>
          </cell>
          <cell r="E7946">
            <v>97347</v>
          </cell>
          <cell r="F7946">
            <v>3244.9</v>
          </cell>
        </row>
        <row r="7947">
          <cell r="A7947">
            <v>0</v>
          </cell>
          <cell r="B7947" t="str">
            <v>Salario Oficial + 2 Ayudantes  dia con prestaciones</v>
          </cell>
          <cell r="C7947" t="str">
            <v>día</v>
          </cell>
          <cell r="D7947">
            <v>60</v>
          </cell>
          <cell r="E7947">
            <v>120563.51999999999</v>
          </cell>
          <cell r="F7947">
            <v>2009.3919999999998</v>
          </cell>
        </row>
        <row r="7948">
          <cell r="A7948">
            <v>0</v>
          </cell>
          <cell r="B7948" t="str">
            <v>Herramienta menor (5% M.O.)</v>
          </cell>
          <cell r="C7948" t="str">
            <v>gl</v>
          </cell>
          <cell r="D7948">
            <v>0.05</v>
          </cell>
          <cell r="E7948">
            <v>2009.3919999999998</v>
          </cell>
          <cell r="F7948">
            <v>100.4696</v>
          </cell>
        </row>
        <row r="7949">
          <cell r="A7949">
            <v>0</v>
          </cell>
          <cell r="B7949" t="str">
            <v>Precio directo</v>
          </cell>
          <cell r="C7949">
            <v>0</v>
          </cell>
          <cell r="D7949">
            <v>0</v>
          </cell>
          <cell r="E7949">
            <v>0</v>
          </cell>
          <cell r="F7949">
            <v>5354.7615999999998</v>
          </cell>
        </row>
        <row r="7950">
          <cell r="A7950">
            <v>0</v>
          </cell>
          <cell r="B7950" t="str">
            <v xml:space="preserve">A.I.U </v>
          </cell>
          <cell r="C7950">
            <v>0</v>
          </cell>
          <cell r="D7950">
            <v>0</v>
          </cell>
          <cell r="E7950">
            <v>0</v>
          </cell>
          <cell r="F7950">
            <v>0</v>
          </cell>
        </row>
        <row r="7951">
          <cell r="A7951">
            <v>0</v>
          </cell>
          <cell r="B7951" t="str">
            <v>PRECIO UNITARIO (un)</v>
          </cell>
          <cell r="C7951">
            <v>0</v>
          </cell>
          <cell r="D7951">
            <v>0</v>
          </cell>
          <cell r="E7951">
            <v>0</v>
          </cell>
          <cell r="F7951">
            <v>5355</v>
          </cell>
        </row>
        <row r="7952">
          <cell r="A7952">
            <v>0</v>
          </cell>
          <cell r="B7952">
            <v>0</v>
          </cell>
          <cell r="C7952">
            <v>0</v>
          </cell>
          <cell r="D7952">
            <v>0</v>
          </cell>
          <cell r="E7952">
            <v>0</v>
          </cell>
          <cell r="F7952">
            <v>0</v>
          </cell>
        </row>
        <row r="7953">
          <cell r="A7953">
            <v>0</v>
          </cell>
          <cell r="B7953" t="str">
            <v xml:space="preserve">Suministro de Brida Slip-on (placa de soporte) ANSI 150 PVC Ø8", unión soldada </v>
          </cell>
          <cell r="C7953">
            <v>0</v>
          </cell>
          <cell r="D7953">
            <v>0</v>
          </cell>
          <cell r="E7953">
            <v>0</v>
          </cell>
          <cell r="F7953">
            <v>0</v>
          </cell>
        </row>
        <row r="7954">
          <cell r="A7954">
            <v>0</v>
          </cell>
          <cell r="B7954" t="str">
            <v xml:space="preserve">Brida Slip-on (placa de soporte) ANSI 150 PVC Ø8" </v>
          </cell>
          <cell r="C7954" t="str">
            <v>un</v>
          </cell>
          <cell r="D7954">
            <v>1</v>
          </cell>
          <cell r="E7954">
            <v>227087</v>
          </cell>
          <cell r="F7954">
            <v>227087</v>
          </cell>
        </row>
        <row r="7955">
          <cell r="A7955">
            <v>0</v>
          </cell>
          <cell r="B7955" t="str">
            <v>Juego de empaques y tornillos 8"</v>
          </cell>
          <cell r="C7955" t="str">
            <v>un</v>
          </cell>
          <cell r="D7955">
            <v>0.5</v>
          </cell>
          <cell r="E7955">
            <v>68356.479999999981</v>
          </cell>
          <cell r="F7955">
            <v>34178.239999999991</v>
          </cell>
        </row>
        <row r="7956">
          <cell r="A7956">
            <v>0</v>
          </cell>
          <cell r="B7956" t="str">
            <v xml:space="preserve">Transporte </v>
          </cell>
          <cell r="C7956" t="str">
            <v>un</v>
          </cell>
          <cell r="D7956">
            <v>1</v>
          </cell>
          <cell r="E7956">
            <v>10450.6096</v>
          </cell>
          <cell r="F7956">
            <v>10450.6096</v>
          </cell>
        </row>
        <row r="7957">
          <cell r="A7957">
            <v>0</v>
          </cell>
          <cell r="B7957" t="str">
            <v>Precio directo</v>
          </cell>
          <cell r="C7957">
            <v>0</v>
          </cell>
          <cell r="D7957">
            <v>0</v>
          </cell>
          <cell r="E7957">
            <v>0</v>
          </cell>
          <cell r="F7957">
            <v>271715.84960000002</v>
          </cell>
        </row>
        <row r="7958">
          <cell r="A7958">
            <v>0</v>
          </cell>
          <cell r="B7958" t="str">
            <v xml:space="preserve">A.I.U </v>
          </cell>
          <cell r="C7958">
            <v>0</v>
          </cell>
          <cell r="D7958">
            <v>0</v>
          </cell>
          <cell r="E7958">
            <v>0</v>
          </cell>
          <cell r="F7958">
            <v>0</v>
          </cell>
        </row>
        <row r="7959">
          <cell r="A7959">
            <v>0</v>
          </cell>
          <cell r="B7959" t="str">
            <v>PRECIO UNITARIO (un)</v>
          </cell>
          <cell r="C7959">
            <v>0</v>
          </cell>
          <cell r="D7959">
            <v>0</v>
          </cell>
          <cell r="E7959">
            <v>0</v>
          </cell>
          <cell r="F7959">
            <v>271716</v>
          </cell>
        </row>
        <row r="7960">
          <cell r="A7960">
            <v>0</v>
          </cell>
          <cell r="B7960">
            <v>0</v>
          </cell>
          <cell r="C7960">
            <v>0</v>
          </cell>
          <cell r="D7960">
            <v>0</v>
          </cell>
          <cell r="E7960">
            <v>0</v>
          </cell>
          <cell r="F7960">
            <v>0</v>
          </cell>
        </row>
        <row r="7961">
          <cell r="A7961" t="str">
            <v>6.3.37</v>
          </cell>
          <cell r="B7961" t="str">
            <v>Tubería PVC-Presión RDE 26, Unión Soldada</v>
          </cell>
          <cell r="C7961">
            <v>0</v>
          </cell>
          <cell r="D7961">
            <v>0</v>
          </cell>
          <cell r="E7961">
            <v>0</v>
          </cell>
          <cell r="F7961">
            <v>0</v>
          </cell>
        </row>
        <row r="7962">
          <cell r="A7962">
            <v>0</v>
          </cell>
          <cell r="B7962">
            <v>0</v>
          </cell>
          <cell r="C7962">
            <v>0</v>
          </cell>
          <cell r="D7962">
            <v>0</v>
          </cell>
          <cell r="E7962">
            <v>0</v>
          </cell>
          <cell r="F7962">
            <v>0</v>
          </cell>
        </row>
        <row r="7963">
          <cell r="A7963" t="str">
            <v>6.3.37.1</v>
          </cell>
          <cell r="B7963" t="str">
            <v xml:space="preserve">Tubería PVC-Presión RDE 26 Ø2", unión soldada  </v>
          </cell>
          <cell r="C7963" t="str">
            <v>ml</v>
          </cell>
          <cell r="D7963">
            <v>1831</v>
          </cell>
          <cell r="E7963">
            <v>11295</v>
          </cell>
          <cell r="F7963">
            <v>0</v>
          </cell>
        </row>
        <row r="7964">
          <cell r="A7964">
            <v>0</v>
          </cell>
          <cell r="B7964">
            <v>0</v>
          </cell>
          <cell r="C7964">
            <v>0</v>
          </cell>
          <cell r="D7964">
            <v>0</v>
          </cell>
          <cell r="E7964">
            <v>0</v>
          </cell>
          <cell r="F7964">
            <v>0</v>
          </cell>
        </row>
        <row r="7965">
          <cell r="A7965">
            <v>0</v>
          </cell>
          <cell r="B7965" t="str">
            <v xml:space="preserve">Instalación de Tubería PVC-Presión RDE 26 Ø2", unión soldada  </v>
          </cell>
          <cell r="C7965">
            <v>0</v>
          </cell>
          <cell r="D7965">
            <v>0</v>
          </cell>
          <cell r="E7965">
            <v>0</v>
          </cell>
          <cell r="F7965">
            <v>0</v>
          </cell>
        </row>
        <row r="7966">
          <cell r="A7966">
            <v>0</v>
          </cell>
          <cell r="B7966" t="str">
            <v>Soldadura liquida (1/4 gal) y limpiador removedor (1/4 gal)</v>
          </cell>
          <cell r="C7966" t="str">
            <v>gl</v>
          </cell>
          <cell r="D7966">
            <v>200</v>
          </cell>
          <cell r="E7966">
            <v>112922.51999999999</v>
          </cell>
          <cell r="F7966">
            <v>564.61259999999993</v>
          </cell>
        </row>
        <row r="7967">
          <cell r="A7967">
            <v>0</v>
          </cell>
          <cell r="B7967" t="str">
            <v>Salario Oficial + 2 Ayudantes  dia con prestaciones</v>
          </cell>
          <cell r="C7967" t="str">
            <v>día</v>
          </cell>
          <cell r="D7967">
            <v>100</v>
          </cell>
          <cell r="E7967">
            <v>120563.51999999999</v>
          </cell>
          <cell r="F7967">
            <v>1205.6351999999999</v>
          </cell>
        </row>
        <row r="7968">
          <cell r="A7968">
            <v>0</v>
          </cell>
          <cell r="B7968" t="str">
            <v>Herramienta menor (5% M.O.)</v>
          </cell>
          <cell r="C7968" t="str">
            <v>gl</v>
          </cell>
          <cell r="D7968">
            <v>0.05</v>
          </cell>
          <cell r="E7968">
            <v>1205.6351999999999</v>
          </cell>
          <cell r="F7968">
            <v>60.281759999999998</v>
          </cell>
        </row>
        <row r="7969">
          <cell r="A7969">
            <v>0</v>
          </cell>
          <cell r="B7969" t="str">
            <v>Costo directo</v>
          </cell>
          <cell r="C7969">
            <v>0</v>
          </cell>
          <cell r="D7969">
            <v>0</v>
          </cell>
          <cell r="E7969">
            <v>0</v>
          </cell>
          <cell r="F7969">
            <v>1830.5295599999999</v>
          </cell>
        </row>
        <row r="7970">
          <cell r="A7970">
            <v>0</v>
          </cell>
          <cell r="B7970" t="str">
            <v xml:space="preserve">A.I.U </v>
          </cell>
          <cell r="C7970">
            <v>0</v>
          </cell>
          <cell r="D7970">
            <v>0</v>
          </cell>
          <cell r="E7970">
            <v>0</v>
          </cell>
          <cell r="F7970">
            <v>0</v>
          </cell>
        </row>
        <row r="7971">
          <cell r="A7971">
            <v>0</v>
          </cell>
          <cell r="B7971" t="str">
            <v>PRECIO UNITARIO (m)</v>
          </cell>
          <cell r="C7971">
            <v>0</v>
          </cell>
          <cell r="D7971">
            <v>0</v>
          </cell>
          <cell r="E7971">
            <v>0</v>
          </cell>
          <cell r="F7971">
            <v>1831</v>
          </cell>
        </row>
        <row r="7972">
          <cell r="A7972">
            <v>0</v>
          </cell>
          <cell r="B7972">
            <v>0</v>
          </cell>
          <cell r="C7972">
            <v>0</v>
          </cell>
          <cell r="D7972">
            <v>0</v>
          </cell>
          <cell r="E7972">
            <v>0</v>
          </cell>
          <cell r="F7972">
            <v>0</v>
          </cell>
        </row>
        <row r="7973">
          <cell r="A7973">
            <v>0</v>
          </cell>
          <cell r="B7973" t="str">
            <v xml:space="preserve">Suministro de Tubería PVC-Presión RDE 26 Ø2", unión soldada  </v>
          </cell>
          <cell r="C7973">
            <v>0</v>
          </cell>
          <cell r="D7973">
            <v>0</v>
          </cell>
          <cell r="E7973">
            <v>0</v>
          </cell>
          <cell r="F7973">
            <v>0</v>
          </cell>
        </row>
        <row r="7974">
          <cell r="A7974">
            <v>0</v>
          </cell>
          <cell r="B7974" t="str">
            <v>Tubería PVC-Presión RDE 26 Ø2"</v>
          </cell>
          <cell r="C7974" t="str">
            <v>ml</v>
          </cell>
          <cell r="D7974">
            <v>1</v>
          </cell>
          <cell r="E7974">
            <v>10860.113333333333</v>
          </cell>
          <cell r="F7974">
            <v>10860.113333333333</v>
          </cell>
        </row>
        <row r="7975">
          <cell r="A7975">
            <v>0</v>
          </cell>
          <cell r="B7975" t="str">
            <v xml:space="preserve">Transporte </v>
          </cell>
          <cell r="C7975" t="str">
            <v>ml</v>
          </cell>
          <cell r="D7975">
            <v>1</v>
          </cell>
          <cell r="E7975">
            <v>434.40453333333335</v>
          </cell>
          <cell r="F7975">
            <v>434.40453333333335</v>
          </cell>
        </row>
        <row r="7976">
          <cell r="A7976">
            <v>0</v>
          </cell>
          <cell r="B7976" t="str">
            <v>Costo directo</v>
          </cell>
          <cell r="C7976">
            <v>0</v>
          </cell>
          <cell r="D7976">
            <v>0</v>
          </cell>
          <cell r="E7976">
            <v>0</v>
          </cell>
          <cell r="F7976">
            <v>11294.517866666665</v>
          </cell>
        </row>
        <row r="7977">
          <cell r="A7977">
            <v>0</v>
          </cell>
          <cell r="B7977" t="str">
            <v xml:space="preserve">A.I.U </v>
          </cell>
          <cell r="C7977">
            <v>0</v>
          </cell>
          <cell r="D7977">
            <v>0</v>
          </cell>
          <cell r="E7977">
            <v>0</v>
          </cell>
          <cell r="F7977">
            <v>0</v>
          </cell>
        </row>
        <row r="7978">
          <cell r="A7978">
            <v>0</v>
          </cell>
          <cell r="B7978" t="str">
            <v>PRECIO UNITARIO (m)</v>
          </cell>
          <cell r="C7978">
            <v>0</v>
          </cell>
          <cell r="D7978">
            <v>0</v>
          </cell>
          <cell r="E7978">
            <v>0</v>
          </cell>
          <cell r="F7978">
            <v>11295</v>
          </cell>
        </row>
        <row r="7979">
          <cell r="A7979">
            <v>0</v>
          </cell>
          <cell r="B7979">
            <v>0</v>
          </cell>
          <cell r="C7979">
            <v>0</v>
          </cell>
          <cell r="D7979">
            <v>0</v>
          </cell>
          <cell r="E7979">
            <v>0</v>
          </cell>
          <cell r="F7979">
            <v>0</v>
          </cell>
        </row>
        <row r="7980">
          <cell r="A7980" t="str">
            <v>6.3.37.2</v>
          </cell>
          <cell r="B7980" t="str">
            <v xml:space="preserve">Tubería PVC-Presión RDE 26 Ø3", unión soldada  </v>
          </cell>
          <cell r="C7980" t="str">
            <v>ml</v>
          </cell>
          <cell r="D7980">
            <v>2019</v>
          </cell>
          <cell r="E7980">
            <v>24130</v>
          </cell>
          <cell r="F7980">
            <v>0</v>
          </cell>
        </row>
        <row r="7981">
          <cell r="A7981">
            <v>0</v>
          </cell>
          <cell r="B7981">
            <v>0</v>
          </cell>
          <cell r="C7981">
            <v>0</v>
          </cell>
          <cell r="D7981">
            <v>0</v>
          </cell>
          <cell r="E7981">
            <v>0</v>
          </cell>
          <cell r="F7981">
            <v>0</v>
          </cell>
        </row>
        <row r="7982">
          <cell r="A7982">
            <v>0</v>
          </cell>
          <cell r="B7982" t="str">
            <v xml:space="preserve">Instalación de Tubería PVC-Presión RDE 26 Ø3", unión soldada  </v>
          </cell>
          <cell r="C7982">
            <v>0</v>
          </cell>
          <cell r="D7982">
            <v>0</v>
          </cell>
          <cell r="E7982">
            <v>0</v>
          </cell>
          <cell r="F7982">
            <v>0</v>
          </cell>
        </row>
        <row r="7983">
          <cell r="A7983">
            <v>0</v>
          </cell>
          <cell r="B7983" t="str">
            <v>Soldadura liquida (1/4 gal) y limpiador removedor (1/4 gal)</v>
          </cell>
          <cell r="C7983" t="str">
            <v>gl</v>
          </cell>
          <cell r="D7983">
            <v>150</v>
          </cell>
          <cell r="E7983">
            <v>112922.51999999999</v>
          </cell>
          <cell r="F7983">
            <v>752.81679999999994</v>
          </cell>
        </row>
        <row r="7984">
          <cell r="A7984">
            <v>0</v>
          </cell>
          <cell r="B7984" t="str">
            <v>Salario Oficial + 2 Ayudantes  dia con prestaciones</v>
          </cell>
          <cell r="C7984" t="str">
            <v>día</v>
          </cell>
          <cell r="D7984">
            <v>100</v>
          </cell>
          <cell r="E7984">
            <v>120563.51999999999</v>
          </cell>
          <cell r="F7984">
            <v>1205.6351999999999</v>
          </cell>
        </row>
        <row r="7985">
          <cell r="A7985">
            <v>0</v>
          </cell>
          <cell r="B7985" t="str">
            <v>Herramienta menor (5% M.O.)</v>
          </cell>
          <cell r="C7985" t="str">
            <v>gl</v>
          </cell>
          <cell r="D7985">
            <v>0.05</v>
          </cell>
          <cell r="E7985">
            <v>1205.6351999999999</v>
          </cell>
          <cell r="F7985">
            <v>60.281759999999998</v>
          </cell>
        </row>
        <row r="7986">
          <cell r="A7986">
            <v>0</v>
          </cell>
          <cell r="B7986" t="str">
            <v>Costo directo</v>
          </cell>
          <cell r="C7986">
            <v>0</v>
          </cell>
          <cell r="D7986">
            <v>0</v>
          </cell>
          <cell r="E7986">
            <v>0</v>
          </cell>
          <cell r="F7986">
            <v>2018.7337599999998</v>
          </cell>
        </row>
        <row r="7987">
          <cell r="A7987">
            <v>0</v>
          </cell>
          <cell r="B7987" t="str">
            <v xml:space="preserve">A.I.U </v>
          </cell>
          <cell r="C7987">
            <v>0</v>
          </cell>
          <cell r="D7987">
            <v>0</v>
          </cell>
          <cell r="E7987">
            <v>0</v>
          </cell>
          <cell r="F7987">
            <v>0</v>
          </cell>
        </row>
        <row r="7988">
          <cell r="A7988">
            <v>0</v>
          </cell>
          <cell r="B7988" t="str">
            <v>PRECIO UNITARIO (m)</v>
          </cell>
          <cell r="C7988">
            <v>0</v>
          </cell>
          <cell r="D7988">
            <v>0</v>
          </cell>
          <cell r="E7988">
            <v>0</v>
          </cell>
          <cell r="F7988">
            <v>2019</v>
          </cell>
        </row>
        <row r="7989">
          <cell r="A7989">
            <v>0</v>
          </cell>
          <cell r="B7989">
            <v>0</v>
          </cell>
          <cell r="C7989">
            <v>0</v>
          </cell>
          <cell r="D7989">
            <v>0</v>
          </cell>
          <cell r="E7989">
            <v>0</v>
          </cell>
          <cell r="F7989">
            <v>0</v>
          </cell>
        </row>
        <row r="7990">
          <cell r="A7990">
            <v>0</v>
          </cell>
          <cell r="B7990" t="str">
            <v xml:space="preserve">Suministro de Tubería PVC-Presión RDE 26 Ø3", unión soldada  </v>
          </cell>
          <cell r="C7990">
            <v>0</v>
          </cell>
          <cell r="D7990">
            <v>0</v>
          </cell>
          <cell r="E7990">
            <v>0</v>
          </cell>
          <cell r="F7990">
            <v>0</v>
          </cell>
        </row>
        <row r="7991">
          <cell r="A7991">
            <v>0</v>
          </cell>
          <cell r="B7991" t="str">
            <v>Tubería PVC-Presión RDE 26 Ø3"</v>
          </cell>
          <cell r="C7991" t="str">
            <v>ml</v>
          </cell>
          <cell r="D7991">
            <v>1</v>
          </cell>
          <cell r="E7991">
            <v>23202.320000000003</v>
          </cell>
          <cell r="F7991">
            <v>23202.320000000003</v>
          </cell>
        </row>
        <row r="7992">
          <cell r="A7992">
            <v>0</v>
          </cell>
          <cell r="B7992" t="str">
            <v xml:space="preserve">Transporte </v>
          </cell>
          <cell r="C7992" t="str">
            <v>ml</v>
          </cell>
          <cell r="D7992">
            <v>1</v>
          </cell>
          <cell r="E7992">
            <v>928.09280000000012</v>
          </cell>
          <cell r="F7992">
            <v>928.09280000000012</v>
          </cell>
        </row>
        <row r="7993">
          <cell r="A7993">
            <v>0</v>
          </cell>
          <cell r="B7993" t="str">
            <v>Costo directo</v>
          </cell>
          <cell r="C7993">
            <v>0</v>
          </cell>
          <cell r="D7993">
            <v>0</v>
          </cell>
          <cell r="E7993">
            <v>0</v>
          </cell>
          <cell r="F7993">
            <v>24130.412800000002</v>
          </cell>
        </row>
        <row r="7994">
          <cell r="A7994">
            <v>0</v>
          </cell>
          <cell r="B7994" t="str">
            <v xml:space="preserve">A.I.U </v>
          </cell>
          <cell r="C7994">
            <v>0</v>
          </cell>
          <cell r="D7994">
            <v>0</v>
          </cell>
          <cell r="E7994">
            <v>0</v>
          </cell>
          <cell r="F7994">
            <v>0</v>
          </cell>
        </row>
        <row r="7995">
          <cell r="A7995">
            <v>0</v>
          </cell>
          <cell r="B7995" t="str">
            <v>PRECIO UNITARIO (m)</v>
          </cell>
          <cell r="C7995">
            <v>0</v>
          </cell>
          <cell r="D7995">
            <v>0</v>
          </cell>
          <cell r="E7995">
            <v>0</v>
          </cell>
          <cell r="F7995">
            <v>24130</v>
          </cell>
        </row>
        <row r="7996">
          <cell r="A7996">
            <v>0</v>
          </cell>
          <cell r="B7996">
            <v>0</v>
          </cell>
          <cell r="C7996">
            <v>0</v>
          </cell>
          <cell r="D7996">
            <v>0</v>
          </cell>
          <cell r="E7996">
            <v>0</v>
          </cell>
          <cell r="F7996">
            <v>0</v>
          </cell>
        </row>
        <row r="7997">
          <cell r="A7997">
            <v>0</v>
          </cell>
          <cell r="B7997">
            <v>0</v>
          </cell>
          <cell r="C7997">
            <v>0</v>
          </cell>
          <cell r="D7997">
            <v>0</v>
          </cell>
          <cell r="E7997">
            <v>0</v>
          </cell>
          <cell r="F7997">
            <v>0</v>
          </cell>
        </row>
        <row r="7998">
          <cell r="A7998" t="str">
            <v>6.4</v>
          </cell>
          <cell r="B7998" t="str">
            <v>Tuberías y accesorios en polietileno de alta densidad (PEAD)</v>
          </cell>
          <cell r="C7998">
            <v>0</v>
          </cell>
          <cell r="D7998">
            <v>0</v>
          </cell>
          <cell r="E7998">
            <v>0</v>
          </cell>
          <cell r="F7998">
            <v>0</v>
          </cell>
        </row>
        <row r="7999">
          <cell r="A7999">
            <v>0</v>
          </cell>
          <cell r="B7999">
            <v>0</v>
          </cell>
          <cell r="C7999">
            <v>0</v>
          </cell>
          <cell r="D7999">
            <v>0</v>
          </cell>
          <cell r="E7999">
            <v>0</v>
          </cell>
          <cell r="F7999">
            <v>0</v>
          </cell>
        </row>
        <row r="8000">
          <cell r="A8000" t="str">
            <v>6.4.4</v>
          </cell>
          <cell r="B8000" t="str">
            <v>Tuberías en polietileno de media densidad PE 80 PN 16, unión termofusión</v>
          </cell>
          <cell r="C8000">
            <v>0</v>
          </cell>
          <cell r="D8000">
            <v>0</v>
          </cell>
          <cell r="E8000">
            <v>0</v>
          </cell>
          <cell r="F8000">
            <v>0</v>
          </cell>
        </row>
        <row r="8001">
          <cell r="A8001">
            <v>0</v>
          </cell>
          <cell r="B8001">
            <v>0</v>
          </cell>
          <cell r="C8001">
            <v>0</v>
          </cell>
          <cell r="D8001">
            <v>0</v>
          </cell>
          <cell r="E8001">
            <v>0</v>
          </cell>
          <cell r="F8001">
            <v>0</v>
          </cell>
        </row>
        <row r="8002">
          <cell r="A8002" t="str">
            <v>6.4.4.2</v>
          </cell>
          <cell r="B8002" t="str">
            <v>Tubería de polietileno PE 80 - PN 16 de Ø20mm, unión termofusión</v>
          </cell>
          <cell r="C8002" t="str">
            <v>ml</v>
          </cell>
          <cell r="D8002">
            <v>650</v>
          </cell>
          <cell r="E8002">
            <v>1816</v>
          </cell>
          <cell r="F8002">
            <v>0</v>
          </cell>
        </row>
        <row r="8003">
          <cell r="A8003">
            <v>0</v>
          </cell>
          <cell r="B8003">
            <v>0</v>
          </cell>
          <cell r="C8003">
            <v>0</v>
          </cell>
          <cell r="D8003">
            <v>0</v>
          </cell>
          <cell r="E8003">
            <v>0</v>
          </cell>
          <cell r="F8003">
            <v>0</v>
          </cell>
        </row>
        <row r="8004">
          <cell r="A8004">
            <v>0</v>
          </cell>
          <cell r="B8004" t="str">
            <v>Instalación de Tubería de polietileno PE 80 - PN 16 de Ø20mm, unión termofusión</v>
          </cell>
          <cell r="C8004">
            <v>0</v>
          </cell>
          <cell r="D8004">
            <v>0</v>
          </cell>
          <cell r="E8004">
            <v>0</v>
          </cell>
          <cell r="F8004">
            <v>0</v>
          </cell>
        </row>
        <row r="8005">
          <cell r="A8005">
            <v>0</v>
          </cell>
          <cell r="B8005" t="str">
            <v>Termofusion para tuberia de 20mm</v>
          </cell>
          <cell r="C8005" t="str">
            <v>ml</v>
          </cell>
          <cell r="D8005">
            <v>7.0000000000000001E-3</v>
          </cell>
          <cell r="E8005">
            <v>2500</v>
          </cell>
          <cell r="F8005">
            <v>17.5</v>
          </cell>
        </row>
        <row r="8006">
          <cell r="A8006">
            <v>0</v>
          </cell>
          <cell r="B8006" t="str">
            <v>Salario Oficial + 2 Ayudantes  dia con prestaciones</v>
          </cell>
          <cell r="C8006" t="str">
            <v>día</v>
          </cell>
          <cell r="D8006">
            <v>200</v>
          </cell>
          <cell r="E8006">
            <v>120563.51999999999</v>
          </cell>
          <cell r="F8006">
            <v>602.81759999999997</v>
          </cell>
        </row>
        <row r="8007">
          <cell r="A8007">
            <v>0</v>
          </cell>
          <cell r="B8007" t="str">
            <v>Herramienta menor (5% M.O.)</v>
          </cell>
          <cell r="C8007" t="str">
            <v>gl</v>
          </cell>
          <cell r="D8007">
            <v>0.05</v>
          </cell>
          <cell r="E8007">
            <v>602.81759999999997</v>
          </cell>
          <cell r="F8007">
            <v>30.140879999999999</v>
          </cell>
        </row>
        <row r="8008">
          <cell r="A8008">
            <v>0</v>
          </cell>
          <cell r="B8008" t="str">
            <v>Costo directo</v>
          </cell>
          <cell r="C8008">
            <v>0</v>
          </cell>
          <cell r="D8008">
            <v>0</v>
          </cell>
          <cell r="E8008">
            <v>0</v>
          </cell>
          <cell r="F8008">
            <v>650.45848000000001</v>
          </cell>
        </row>
        <row r="8009">
          <cell r="A8009">
            <v>0</v>
          </cell>
          <cell r="B8009" t="str">
            <v xml:space="preserve">A.I.U </v>
          </cell>
          <cell r="C8009">
            <v>0</v>
          </cell>
          <cell r="D8009">
            <v>0</v>
          </cell>
          <cell r="E8009">
            <v>0</v>
          </cell>
          <cell r="F8009">
            <v>0</v>
          </cell>
        </row>
        <row r="8010">
          <cell r="A8010">
            <v>0</v>
          </cell>
          <cell r="B8010" t="str">
            <v>PRECIO UNITARIO (m)</v>
          </cell>
          <cell r="C8010">
            <v>0</v>
          </cell>
          <cell r="D8010">
            <v>0</v>
          </cell>
          <cell r="E8010">
            <v>0</v>
          </cell>
          <cell r="F8010">
            <v>650</v>
          </cell>
        </row>
        <row r="8011">
          <cell r="A8011">
            <v>0</v>
          </cell>
          <cell r="B8011">
            <v>0</v>
          </cell>
          <cell r="C8011">
            <v>0</v>
          </cell>
          <cell r="D8011">
            <v>0</v>
          </cell>
          <cell r="E8011">
            <v>0</v>
          </cell>
          <cell r="F8011">
            <v>0</v>
          </cell>
        </row>
        <row r="8012">
          <cell r="A8012">
            <v>0</v>
          </cell>
          <cell r="B8012" t="str">
            <v>Suministro de Tubería de polietileno PE 80 - PN 16 de Ø20mm, unión termofusión</v>
          </cell>
          <cell r="C8012">
            <v>0</v>
          </cell>
          <cell r="D8012">
            <v>0</v>
          </cell>
          <cell r="E8012">
            <v>0</v>
          </cell>
          <cell r="F8012">
            <v>0</v>
          </cell>
        </row>
        <row r="8013">
          <cell r="A8013">
            <v>0</v>
          </cell>
          <cell r="B8013" t="str">
            <v>Tubería de polietileno PE 80 - PN 16 de Ø20mm</v>
          </cell>
          <cell r="C8013" t="str">
            <v>ml</v>
          </cell>
          <cell r="D8013">
            <v>1</v>
          </cell>
          <cell r="E8013">
            <v>1745.8</v>
          </cell>
          <cell r="F8013">
            <v>1745.8</v>
          </cell>
        </row>
        <row r="8014">
          <cell r="A8014">
            <v>0</v>
          </cell>
          <cell r="B8014" t="str">
            <v xml:space="preserve">Transporte </v>
          </cell>
          <cell r="C8014" t="str">
            <v>ml</v>
          </cell>
          <cell r="D8014">
            <v>1</v>
          </cell>
          <cell r="E8014">
            <v>69.831999999999994</v>
          </cell>
          <cell r="F8014">
            <v>69.831999999999994</v>
          </cell>
        </row>
        <row r="8015">
          <cell r="A8015">
            <v>0</v>
          </cell>
          <cell r="B8015" t="str">
            <v>Costo directo</v>
          </cell>
          <cell r="C8015">
            <v>0</v>
          </cell>
          <cell r="D8015">
            <v>0</v>
          </cell>
          <cell r="E8015">
            <v>0</v>
          </cell>
          <cell r="F8015">
            <v>1815.6320000000001</v>
          </cell>
        </row>
        <row r="8016">
          <cell r="A8016">
            <v>0</v>
          </cell>
          <cell r="B8016" t="str">
            <v xml:space="preserve">A.I.U </v>
          </cell>
          <cell r="C8016">
            <v>0</v>
          </cell>
          <cell r="D8016">
            <v>0</v>
          </cell>
          <cell r="E8016">
            <v>0</v>
          </cell>
          <cell r="F8016">
            <v>0</v>
          </cell>
        </row>
        <row r="8017">
          <cell r="A8017">
            <v>0</v>
          </cell>
          <cell r="B8017" t="str">
            <v>PRECIO UNITARIO (m)</v>
          </cell>
          <cell r="C8017">
            <v>0</v>
          </cell>
          <cell r="D8017">
            <v>0</v>
          </cell>
          <cell r="E8017">
            <v>0</v>
          </cell>
          <cell r="F8017">
            <v>1816</v>
          </cell>
        </row>
        <row r="8018">
          <cell r="A8018">
            <v>0</v>
          </cell>
          <cell r="B8018">
            <v>0</v>
          </cell>
          <cell r="C8018">
            <v>0</v>
          </cell>
          <cell r="D8018">
            <v>0</v>
          </cell>
          <cell r="E8018">
            <v>0</v>
          </cell>
          <cell r="F8018">
            <v>0</v>
          </cell>
        </row>
        <row r="8019">
          <cell r="A8019" t="str">
            <v>6.4.12</v>
          </cell>
          <cell r="B8019" t="str">
            <v>Silleta de polietileno, unión termofusión</v>
          </cell>
          <cell r="C8019">
            <v>0</v>
          </cell>
          <cell r="D8019">
            <v>0</v>
          </cell>
          <cell r="E8019">
            <v>0</v>
          </cell>
          <cell r="F8019">
            <v>0</v>
          </cell>
        </row>
        <row r="8020">
          <cell r="A8020">
            <v>0</v>
          </cell>
          <cell r="B8020">
            <v>0</v>
          </cell>
          <cell r="C8020">
            <v>0</v>
          </cell>
          <cell r="D8020">
            <v>0</v>
          </cell>
          <cell r="E8020">
            <v>0</v>
          </cell>
          <cell r="F8020">
            <v>0</v>
          </cell>
        </row>
        <row r="8021">
          <cell r="A8021" t="str">
            <v>6.4.12.3</v>
          </cell>
          <cell r="B8021" t="str">
            <v xml:space="preserve">Silleta de polietileno Ø63mm X Ø20mm, unión termofusión </v>
          </cell>
          <cell r="C8021" t="str">
            <v>un</v>
          </cell>
          <cell r="D8021">
            <v>3765</v>
          </cell>
          <cell r="E8021">
            <v>9172</v>
          </cell>
          <cell r="F8021">
            <v>0</v>
          </cell>
        </row>
        <row r="8022">
          <cell r="A8022">
            <v>0</v>
          </cell>
          <cell r="B8022">
            <v>0</v>
          </cell>
          <cell r="C8022">
            <v>0</v>
          </cell>
          <cell r="D8022">
            <v>0</v>
          </cell>
          <cell r="E8022">
            <v>0</v>
          </cell>
          <cell r="F8022">
            <v>0</v>
          </cell>
        </row>
        <row r="8023">
          <cell r="A8023">
            <v>0</v>
          </cell>
          <cell r="B8023" t="str">
            <v xml:space="preserve">Instalacion de Silleta de polietileno Ø63mm X Ø20mm, unión termofusión </v>
          </cell>
          <cell r="C8023">
            <v>0</v>
          </cell>
          <cell r="D8023">
            <v>0</v>
          </cell>
          <cell r="E8023">
            <v>0</v>
          </cell>
          <cell r="F8023">
            <v>0</v>
          </cell>
        </row>
        <row r="8024">
          <cell r="A8024">
            <v>0</v>
          </cell>
          <cell r="B8024" t="str">
            <v xml:space="preserve">Termofusion </v>
          </cell>
          <cell r="C8024" t="str">
            <v>un</v>
          </cell>
          <cell r="D8024">
            <v>10</v>
          </cell>
          <cell r="E8024">
            <v>6000</v>
          </cell>
          <cell r="F8024">
            <v>600</v>
          </cell>
        </row>
        <row r="8025">
          <cell r="A8025">
            <v>0</v>
          </cell>
          <cell r="B8025" t="str">
            <v>Salario Oficial + 2 Ayudantes  dia con prestaciones</v>
          </cell>
          <cell r="C8025" t="str">
            <v>día</v>
          </cell>
          <cell r="D8025">
            <v>40</v>
          </cell>
          <cell r="E8025">
            <v>120563.51999999999</v>
          </cell>
          <cell r="F8025">
            <v>3014.0879999999997</v>
          </cell>
        </row>
        <row r="8026">
          <cell r="A8026">
            <v>0</v>
          </cell>
          <cell r="B8026" t="str">
            <v>Herramienta menor (5% M.O.)</v>
          </cell>
          <cell r="C8026" t="str">
            <v>gl</v>
          </cell>
          <cell r="D8026">
            <v>0.05</v>
          </cell>
          <cell r="E8026">
            <v>3014.0879999999997</v>
          </cell>
          <cell r="F8026">
            <v>150.70439999999999</v>
          </cell>
        </row>
        <row r="8027">
          <cell r="A8027">
            <v>0</v>
          </cell>
          <cell r="B8027" t="str">
            <v>Costo directo</v>
          </cell>
          <cell r="C8027">
            <v>0</v>
          </cell>
          <cell r="D8027">
            <v>0</v>
          </cell>
          <cell r="E8027">
            <v>0</v>
          </cell>
          <cell r="F8027">
            <v>3764.7923999999998</v>
          </cell>
        </row>
        <row r="8028">
          <cell r="A8028">
            <v>0</v>
          </cell>
          <cell r="B8028" t="str">
            <v xml:space="preserve">A.I.U </v>
          </cell>
          <cell r="C8028">
            <v>0</v>
          </cell>
          <cell r="D8028">
            <v>0</v>
          </cell>
          <cell r="E8028">
            <v>0</v>
          </cell>
          <cell r="F8028">
            <v>0</v>
          </cell>
        </row>
        <row r="8029">
          <cell r="A8029">
            <v>0</v>
          </cell>
          <cell r="B8029" t="str">
            <v>PRECIO UNITARIO (un)</v>
          </cell>
          <cell r="C8029">
            <v>0</v>
          </cell>
          <cell r="D8029">
            <v>0</v>
          </cell>
          <cell r="E8029">
            <v>0</v>
          </cell>
          <cell r="F8029">
            <v>3765</v>
          </cell>
        </row>
        <row r="8030">
          <cell r="A8030">
            <v>0</v>
          </cell>
          <cell r="B8030">
            <v>0</v>
          </cell>
          <cell r="C8030">
            <v>0</v>
          </cell>
          <cell r="D8030">
            <v>0</v>
          </cell>
          <cell r="E8030">
            <v>0</v>
          </cell>
          <cell r="F8030">
            <v>0</v>
          </cell>
        </row>
        <row r="8031">
          <cell r="A8031">
            <v>0</v>
          </cell>
          <cell r="B8031" t="str">
            <v xml:space="preserve">Suministro de Silleta de polietileno Ø63mm X Ø20mm, unión termofusión </v>
          </cell>
          <cell r="C8031">
            <v>0</v>
          </cell>
          <cell r="D8031">
            <v>0</v>
          </cell>
          <cell r="E8031">
            <v>0</v>
          </cell>
          <cell r="F8031">
            <v>0</v>
          </cell>
        </row>
        <row r="8032">
          <cell r="A8032">
            <v>0</v>
          </cell>
          <cell r="B8032" t="str">
            <v>Silleta de polietileno Ø63mm X Ø20mm</v>
          </cell>
          <cell r="C8032" t="str">
            <v>un</v>
          </cell>
          <cell r="D8032">
            <v>1</v>
          </cell>
          <cell r="E8032">
            <v>8819.48</v>
          </cell>
          <cell r="F8032">
            <v>8819.48</v>
          </cell>
        </row>
        <row r="8033">
          <cell r="A8033">
            <v>0</v>
          </cell>
          <cell r="B8033" t="str">
            <v xml:space="preserve">Transporte </v>
          </cell>
          <cell r="C8033" t="str">
            <v>un</v>
          </cell>
          <cell r="D8033">
            <v>1</v>
          </cell>
          <cell r="E8033">
            <v>352.7792</v>
          </cell>
          <cell r="F8033">
            <v>352.7792</v>
          </cell>
        </row>
        <row r="8034">
          <cell r="A8034">
            <v>0</v>
          </cell>
          <cell r="B8034" t="str">
            <v>Costo directo</v>
          </cell>
          <cell r="C8034">
            <v>0</v>
          </cell>
          <cell r="D8034">
            <v>0</v>
          </cell>
          <cell r="E8034">
            <v>0</v>
          </cell>
          <cell r="F8034">
            <v>9172.2592000000004</v>
          </cell>
        </row>
        <row r="8035">
          <cell r="A8035">
            <v>0</v>
          </cell>
          <cell r="B8035" t="str">
            <v xml:space="preserve">A.I.U </v>
          </cell>
          <cell r="C8035">
            <v>0</v>
          </cell>
          <cell r="D8035">
            <v>0</v>
          </cell>
          <cell r="E8035">
            <v>0</v>
          </cell>
          <cell r="F8035">
            <v>0</v>
          </cell>
        </row>
        <row r="8036">
          <cell r="A8036">
            <v>0</v>
          </cell>
          <cell r="B8036" t="str">
            <v>PRECIO UNITARIO (un)</v>
          </cell>
          <cell r="C8036">
            <v>0</v>
          </cell>
          <cell r="D8036">
            <v>0</v>
          </cell>
          <cell r="E8036">
            <v>0</v>
          </cell>
          <cell r="F8036">
            <v>9172</v>
          </cell>
        </row>
        <row r="8037">
          <cell r="A8037">
            <v>0</v>
          </cell>
          <cell r="B8037">
            <v>0</v>
          </cell>
          <cell r="C8037">
            <v>0</v>
          </cell>
          <cell r="D8037">
            <v>0</v>
          </cell>
          <cell r="E8037">
            <v>0</v>
          </cell>
          <cell r="F8037">
            <v>0</v>
          </cell>
        </row>
        <row r="8038">
          <cell r="A8038" t="str">
            <v>6.4.15</v>
          </cell>
          <cell r="B8038" t="str">
            <v>Tuberías en polietileno de alta densidad PE 100 PN 10</v>
          </cell>
          <cell r="C8038">
            <v>0</v>
          </cell>
          <cell r="D8038">
            <v>0</v>
          </cell>
          <cell r="E8038">
            <v>0</v>
          </cell>
          <cell r="F8038">
            <v>0</v>
          </cell>
        </row>
        <row r="8039">
          <cell r="A8039">
            <v>0</v>
          </cell>
          <cell r="B8039">
            <v>0</v>
          </cell>
          <cell r="C8039">
            <v>0</v>
          </cell>
          <cell r="D8039">
            <v>0</v>
          </cell>
          <cell r="E8039">
            <v>0</v>
          </cell>
          <cell r="F8039">
            <v>0</v>
          </cell>
        </row>
        <row r="8040">
          <cell r="A8040" t="str">
            <v>6.4.15.1</v>
          </cell>
          <cell r="B8040" t="str">
            <v>Tuberías en polietileno de alta densidad PE 100 PN 10 Ø63 mm, unión termofusión</v>
          </cell>
          <cell r="C8040" t="str">
            <v>ml</v>
          </cell>
          <cell r="D8040">
            <v>633</v>
          </cell>
          <cell r="E8040">
            <v>8991</v>
          </cell>
          <cell r="F8040">
            <v>0</v>
          </cell>
        </row>
        <row r="8041">
          <cell r="A8041">
            <v>0</v>
          </cell>
          <cell r="B8041">
            <v>0</v>
          </cell>
          <cell r="C8041">
            <v>0</v>
          </cell>
          <cell r="D8041">
            <v>0</v>
          </cell>
          <cell r="E8041">
            <v>0</v>
          </cell>
          <cell r="F8041">
            <v>0</v>
          </cell>
        </row>
        <row r="8042">
          <cell r="A8042">
            <v>0</v>
          </cell>
          <cell r="B8042" t="str">
            <v>Instalación de Tuberías en polietileno de alta densidad PE 100 PN 10 Ø63 mm, unión termofusión</v>
          </cell>
          <cell r="C8042">
            <v>0</v>
          </cell>
          <cell r="D8042">
            <v>0</v>
          </cell>
          <cell r="E8042">
            <v>0</v>
          </cell>
          <cell r="F8042">
            <v>0</v>
          </cell>
        </row>
        <row r="8043">
          <cell r="A8043">
            <v>0</v>
          </cell>
          <cell r="B8043" t="str">
            <v>Termofusion para tuberia de 63mm</v>
          </cell>
          <cell r="C8043" t="str">
            <v>ml</v>
          </cell>
          <cell r="D8043">
            <v>0.01</v>
          </cell>
          <cell r="E8043">
            <v>4000</v>
          </cell>
          <cell r="F8043">
            <v>40</v>
          </cell>
        </row>
        <row r="8044">
          <cell r="A8044">
            <v>0</v>
          </cell>
          <cell r="B8044" t="str">
            <v>Salario Oficial + 2 Ayudantes  dia con prestaciones</v>
          </cell>
          <cell r="C8044" t="str">
            <v>día</v>
          </cell>
          <cell r="D8044">
            <v>200</v>
          </cell>
          <cell r="E8044">
            <v>120563.51999999999</v>
          </cell>
          <cell r="F8044">
            <v>602.81759999999997</v>
          </cell>
        </row>
        <row r="8045">
          <cell r="A8045">
            <v>0</v>
          </cell>
          <cell r="B8045" t="str">
            <v>Herramienta menor (5% M.O.)</v>
          </cell>
          <cell r="C8045" t="str">
            <v>gl</v>
          </cell>
          <cell r="D8045">
            <v>0.05</v>
          </cell>
          <cell r="E8045">
            <v>602.81759999999997</v>
          </cell>
          <cell r="F8045">
            <v>30.140879999999999</v>
          </cell>
        </row>
        <row r="8046">
          <cell r="A8046">
            <v>0</v>
          </cell>
          <cell r="B8046" t="str">
            <v>Costo directo</v>
          </cell>
          <cell r="C8046">
            <v>0</v>
          </cell>
          <cell r="D8046">
            <v>0</v>
          </cell>
          <cell r="E8046">
            <v>0</v>
          </cell>
          <cell r="F8046">
            <v>632.95848000000001</v>
          </cell>
        </row>
        <row r="8047">
          <cell r="A8047">
            <v>0</v>
          </cell>
          <cell r="B8047" t="str">
            <v xml:space="preserve">A.I.U </v>
          </cell>
          <cell r="C8047">
            <v>0</v>
          </cell>
          <cell r="D8047">
            <v>0</v>
          </cell>
          <cell r="E8047">
            <v>0</v>
          </cell>
          <cell r="F8047">
            <v>0</v>
          </cell>
        </row>
        <row r="8048">
          <cell r="A8048">
            <v>0</v>
          </cell>
          <cell r="B8048" t="str">
            <v>PRECIO UNITARIO (m)</v>
          </cell>
          <cell r="C8048">
            <v>0</v>
          </cell>
          <cell r="D8048">
            <v>0</v>
          </cell>
          <cell r="E8048">
            <v>0</v>
          </cell>
          <cell r="F8048">
            <v>633</v>
          </cell>
        </row>
        <row r="8049">
          <cell r="A8049">
            <v>0</v>
          </cell>
          <cell r="B8049">
            <v>0</v>
          </cell>
          <cell r="C8049">
            <v>0</v>
          </cell>
          <cell r="D8049">
            <v>0</v>
          </cell>
          <cell r="E8049">
            <v>0</v>
          </cell>
          <cell r="F8049">
            <v>0</v>
          </cell>
        </row>
        <row r="8050">
          <cell r="A8050">
            <v>0</v>
          </cell>
          <cell r="B8050" t="str">
            <v>Suministro de Tuberías en polietileno de alta densidad PE 100 PN 10 Ø63 mm, unión termofusión</v>
          </cell>
          <cell r="C8050">
            <v>0</v>
          </cell>
          <cell r="D8050">
            <v>0</v>
          </cell>
          <cell r="E8050">
            <v>0</v>
          </cell>
          <cell r="F8050">
            <v>0</v>
          </cell>
        </row>
        <row r="8051">
          <cell r="A8051">
            <v>0</v>
          </cell>
          <cell r="B8051" t="str">
            <v>Tuberías en polietileno de alta densidad PE 100 PN 10 Ø63 mm</v>
          </cell>
          <cell r="C8051" t="str">
            <v>ml</v>
          </cell>
          <cell r="D8051">
            <v>1</v>
          </cell>
          <cell r="E8051">
            <v>8645.48</v>
          </cell>
          <cell r="F8051">
            <v>8645.48</v>
          </cell>
        </row>
        <row r="8052">
          <cell r="A8052">
            <v>0</v>
          </cell>
          <cell r="B8052" t="str">
            <v xml:space="preserve">Transporte </v>
          </cell>
          <cell r="C8052" t="str">
            <v>ml</v>
          </cell>
          <cell r="D8052">
            <v>1</v>
          </cell>
          <cell r="E8052">
            <v>345.81919999999997</v>
          </cell>
          <cell r="F8052">
            <v>345.81919999999997</v>
          </cell>
        </row>
        <row r="8053">
          <cell r="A8053">
            <v>0</v>
          </cell>
          <cell r="B8053" t="str">
            <v>Costo directo</v>
          </cell>
          <cell r="C8053">
            <v>0</v>
          </cell>
          <cell r="D8053">
            <v>0</v>
          </cell>
          <cell r="E8053">
            <v>0</v>
          </cell>
          <cell r="F8053">
            <v>8991.2991999999995</v>
          </cell>
        </row>
        <row r="8054">
          <cell r="A8054">
            <v>0</v>
          </cell>
          <cell r="B8054" t="str">
            <v xml:space="preserve">A.I.U </v>
          </cell>
          <cell r="C8054">
            <v>0</v>
          </cell>
          <cell r="D8054">
            <v>0</v>
          </cell>
          <cell r="E8054">
            <v>0</v>
          </cell>
          <cell r="F8054">
            <v>0</v>
          </cell>
        </row>
        <row r="8055">
          <cell r="A8055">
            <v>0</v>
          </cell>
          <cell r="B8055" t="str">
            <v>PRECIO UNITARIO (m)</v>
          </cell>
          <cell r="C8055">
            <v>0</v>
          </cell>
          <cell r="D8055">
            <v>0</v>
          </cell>
          <cell r="E8055">
            <v>0</v>
          </cell>
          <cell r="F8055">
            <v>8991</v>
          </cell>
        </row>
        <row r="8056">
          <cell r="A8056">
            <v>0</v>
          </cell>
          <cell r="B8056">
            <v>0</v>
          </cell>
          <cell r="C8056">
            <v>0</v>
          </cell>
          <cell r="D8056">
            <v>0</v>
          </cell>
          <cell r="E8056">
            <v>0</v>
          </cell>
          <cell r="F8056">
            <v>0</v>
          </cell>
        </row>
        <row r="8057">
          <cell r="A8057" t="str">
            <v>6.4.15.2</v>
          </cell>
          <cell r="B8057" t="str">
            <v>Tuberías en polietileno de alta densidad PE 100 PN 10 Ø90 mm, unión termofusión</v>
          </cell>
          <cell r="C8057" t="str">
            <v>ml</v>
          </cell>
          <cell r="D8057">
            <v>1356</v>
          </cell>
          <cell r="E8057">
            <v>15497</v>
          </cell>
          <cell r="F8057">
            <v>0</v>
          </cell>
        </row>
        <row r="8058">
          <cell r="A8058">
            <v>0</v>
          </cell>
          <cell r="B8058">
            <v>0</v>
          </cell>
          <cell r="C8058">
            <v>0</v>
          </cell>
          <cell r="D8058">
            <v>0</v>
          </cell>
          <cell r="E8058">
            <v>0</v>
          </cell>
          <cell r="F8058">
            <v>0</v>
          </cell>
        </row>
        <row r="8059">
          <cell r="A8059">
            <v>0</v>
          </cell>
          <cell r="B8059" t="str">
            <v>Instalacion de Tuberías en polietileno de alta densidad PE 100 PN 10 Ø90 mm, unión termofusión</v>
          </cell>
          <cell r="C8059">
            <v>0</v>
          </cell>
          <cell r="D8059">
            <v>0</v>
          </cell>
          <cell r="E8059">
            <v>0</v>
          </cell>
          <cell r="F8059">
            <v>0</v>
          </cell>
        </row>
        <row r="8060">
          <cell r="A8060">
            <v>0</v>
          </cell>
          <cell r="B8060" t="str">
            <v>Termofusion para tuberia de 90mm</v>
          </cell>
          <cell r="C8060" t="str">
            <v>ml</v>
          </cell>
          <cell r="D8060">
            <v>0.02</v>
          </cell>
          <cell r="E8060">
            <v>4500</v>
          </cell>
          <cell r="F8060">
            <v>90</v>
          </cell>
        </row>
        <row r="8061">
          <cell r="A8061">
            <v>0</v>
          </cell>
          <cell r="B8061" t="str">
            <v>Salario Oficial + 2 Ayudantes  dia con prestaciones</v>
          </cell>
          <cell r="C8061" t="str">
            <v>día</v>
          </cell>
          <cell r="D8061">
            <v>100</v>
          </cell>
          <cell r="E8061">
            <v>120563.51999999999</v>
          </cell>
          <cell r="F8061">
            <v>1205.6351999999999</v>
          </cell>
        </row>
        <row r="8062">
          <cell r="A8062">
            <v>0</v>
          </cell>
          <cell r="B8062" t="str">
            <v>Herramienta menor (5% M.O.)</v>
          </cell>
          <cell r="C8062" t="str">
            <v>gl</v>
          </cell>
          <cell r="D8062">
            <v>0.05</v>
          </cell>
          <cell r="E8062">
            <v>1205.6351999999999</v>
          </cell>
          <cell r="F8062">
            <v>60.281759999999998</v>
          </cell>
        </row>
        <row r="8063">
          <cell r="A8063">
            <v>0</v>
          </cell>
          <cell r="B8063" t="str">
            <v>Costo directo</v>
          </cell>
          <cell r="C8063">
            <v>0</v>
          </cell>
          <cell r="D8063">
            <v>0</v>
          </cell>
          <cell r="E8063">
            <v>0</v>
          </cell>
          <cell r="F8063">
            <v>1355.91696</v>
          </cell>
        </row>
        <row r="8064">
          <cell r="A8064">
            <v>0</v>
          </cell>
          <cell r="B8064" t="str">
            <v xml:space="preserve">A.I.U </v>
          </cell>
          <cell r="C8064">
            <v>0</v>
          </cell>
          <cell r="D8064">
            <v>0</v>
          </cell>
          <cell r="E8064">
            <v>0</v>
          </cell>
          <cell r="F8064">
            <v>0</v>
          </cell>
        </row>
        <row r="8065">
          <cell r="A8065">
            <v>0</v>
          </cell>
          <cell r="B8065" t="str">
            <v>PRECIO UNITARIO (m)</v>
          </cell>
          <cell r="C8065">
            <v>0</v>
          </cell>
          <cell r="D8065">
            <v>0</v>
          </cell>
          <cell r="E8065">
            <v>0</v>
          </cell>
          <cell r="F8065">
            <v>1356</v>
          </cell>
        </row>
        <row r="8066">
          <cell r="A8066">
            <v>0</v>
          </cell>
          <cell r="B8066">
            <v>0</v>
          </cell>
          <cell r="C8066">
            <v>0</v>
          </cell>
          <cell r="D8066">
            <v>0</v>
          </cell>
          <cell r="E8066">
            <v>0</v>
          </cell>
          <cell r="F8066">
            <v>0</v>
          </cell>
        </row>
        <row r="8067">
          <cell r="A8067">
            <v>0</v>
          </cell>
          <cell r="B8067" t="str">
            <v>Suministro de Tuberías en polietileno de alta densidad PE 100 PN 10 Ø90 mm, unión termofusión</v>
          </cell>
          <cell r="C8067">
            <v>0</v>
          </cell>
          <cell r="D8067">
            <v>0</v>
          </cell>
          <cell r="E8067">
            <v>0</v>
          </cell>
          <cell r="F8067">
            <v>0</v>
          </cell>
        </row>
        <row r="8068">
          <cell r="A8068">
            <v>0</v>
          </cell>
          <cell r="B8068" t="str">
            <v>Tuberías en polietileno de alta densidad PE 100 PN 10 Ø90 mm</v>
          </cell>
          <cell r="C8068" t="str">
            <v>ml</v>
          </cell>
          <cell r="D8068">
            <v>1</v>
          </cell>
          <cell r="E8068">
            <v>14901</v>
          </cell>
          <cell r="F8068">
            <v>14901</v>
          </cell>
        </row>
        <row r="8069">
          <cell r="A8069">
            <v>0</v>
          </cell>
          <cell r="B8069" t="str">
            <v xml:space="preserve">Transporte </v>
          </cell>
          <cell r="C8069" t="str">
            <v>ml</v>
          </cell>
          <cell r="D8069">
            <v>1</v>
          </cell>
          <cell r="E8069">
            <v>596.04</v>
          </cell>
          <cell r="F8069">
            <v>596.04</v>
          </cell>
        </row>
        <row r="8070">
          <cell r="A8070">
            <v>0</v>
          </cell>
          <cell r="B8070" t="str">
            <v>Costo directo</v>
          </cell>
          <cell r="C8070">
            <v>0</v>
          </cell>
          <cell r="D8070">
            <v>0</v>
          </cell>
          <cell r="E8070">
            <v>0</v>
          </cell>
          <cell r="F8070">
            <v>15497.04</v>
          </cell>
        </row>
        <row r="8071">
          <cell r="A8071">
            <v>0</v>
          </cell>
          <cell r="B8071" t="str">
            <v xml:space="preserve">A.I.U </v>
          </cell>
          <cell r="C8071">
            <v>0</v>
          </cell>
          <cell r="D8071">
            <v>0</v>
          </cell>
          <cell r="E8071">
            <v>0</v>
          </cell>
          <cell r="F8071">
            <v>0</v>
          </cell>
        </row>
        <row r="8072">
          <cell r="A8072">
            <v>0</v>
          </cell>
          <cell r="B8072" t="str">
            <v>PRECIO UNITARIO (m)</v>
          </cell>
          <cell r="C8072">
            <v>0</v>
          </cell>
          <cell r="D8072">
            <v>0</v>
          </cell>
          <cell r="E8072">
            <v>0</v>
          </cell>
          <cell r="F8072">
            <v>15497</v>
          </cell>
        </row>
        <row r="8073">
          <cell r="A8073">
            <v>0</v>
          </cell>
          <cell r="B8073">
            <v>0</v>
          </cell>
          <cell r="C8073">
            <v>0</v>
          </cell>
          <cell r="D8073">
            <v>0</v>
          </cell>
          <cell r="E8073">
            <v>0</v>
          </cell>
          <cell r="F8073">
            <v>0</v>
          </cell>
        </row>
        <row r="8074">
          <cell r="A8074">
            <v>0</v>
          </cell>
          <cell r="B8074">
            <v>0</v>
          </cell>
          <cell r="C8074">
            <v>0</v>
          </cell>
          <cell r="D8074">
            <v>0</v>
          </cell>
          <cell r="E8074">
            <v>0</v>
          </cell>
          <cell r="F8074">
            <v>0</v>
          </cell>
        </row>
        <row r="8075">
          <cell r="A8075" t="str">
            <v>6.4.15.3</v>
          </cell>
          <cell r="B8075" t="str">
            <v>Tuberías en polietileno de alta densidad PE 100 PN 10 Ø110 mm, unión termofusión</v>
          </cell>
          <cell r="C8075" t="str">
            <v>ml</v>
          </cell>
          <cell r="D8075">
            <v>1366</v>
          </cell>
          <cell r="E8075">
            <v>27060</v>
          </cell>
          <cell r="F8075">
            <v>0</v>
          </cell>
        </row>
        <row r="8076">
          <cell r="A8076">
            <v>0</v>
          </cell>
          <cell r="B8076">
            <v>0</v>
          </cell>
          <cell r="C8076">
            <v>0</v>
          </cell>
          <cell r="D8076">
            <v>0</v>
          </cell>
          <cell r="E8076">
            <v>0</v>
          </cell>
          <cell r="F8076">
            <v>0</v>
          </cell>
        </row>
        <row r="8077">
          <cell r="A8077">
            <v>0</v>
          </cell>
          <cell r="B8077" t="str">
            <v>Instalacion de Tuberías en polietileno de alta densidad PE 100 PN 10 Ø110 mm, unión termofusión</v>
          </cell>
          <cell r="C8077">
            <v>0</v>
          </cell>
          <cell r="D8077">
            <v>0</v>
          </cell>
          <cell r="E8077">
            <v>0</v>
          </cell>
          <cell r="F8077">
            <v>0</v>
          </cell>
        </row>
        <row r="8078">
          <cell r="A8078">
            <v>0</v>
          </cell>
          <cell r="B8078" t="str">
            <v>Termofusion para tuberia de 110mm</v>
          </cell>
          <cell r="C8078" t="str">
            <v>ml</v>
          </cell>
          <cell r="D8078">
            <v>0.02</v>
          </cell>
          <cell r="E8078">
            <v>5000</v>
          </cell>
          <cell r="F8078">
            <v>100</v>
          </cell>
        </row>
        <row r="8079">
          <cell r="A8079">
            <v>0</v>
          </cell>
          <cell r="B8079" t="str">
            <v>Salario Oficial + 2 Ayudantes  dia con prestaciones</v>
          </cell>
          <cell r="C8079" t="str">
            <v>día</v>
          </cell>
          <cell r="D8079">
            <v>100</v>
          </cell>
          <cell r="E8079">
            <v>120563.51999999999</v>
          </cell>
          <cell r="F8079">
            <v>1205.6351999999999</v>
          </cell>
        </row>
        <row r="8080">
          <cell r="A8080">
            <v>0</v>
          </cell>
          <cell r="B8080" t="str">
            <v>Herramienta menor (5% M.O.)</v>
          </cell>
          <cell r="C8080" t="str">
            <v>gl</v>
          </cell>
          <cell r="D8080">
            <v>0.05</v>
          </cell>
          <cell r="E8080">
            <v>1205.6351999999999</v>
          </cell>
          <cell r="F8080">
            <v>60.281759999999998</v>
          </cell>
        </row>
        <row r="8081">
          <cell r="A8081">
            <v>0</v>
          </cell>
          <cell r="B8081" t="str">
            <v>Costo directo</v>
          </cell>
          <cell r="C8081">
            <v>0</v>
          </cell>
          <cell r="D8081">
            <v>0</v>
          </cell>
          <cell r="E8081">
            <v>0</v>
          </cell>
          <cell r="F8081">
            <v>1365.91696</v>
          </cell>
        </row>
        <row r="8082">
          <cell r="A8082">
            <v>0</v>
          </cell>
          <cell r="B8082" t="str">
            <v xml:space="preserve">A.I.U </v>
          </cell>
          <cell r="C8082">
            <v>0</v>
          </cell>
          <cell r="D8082">
            <v>0</v>
          </cell>
          <cell r="E8082">
            <v>0</v>
          </cell>
          <cell r="F8082">
            <v>0</v>
          </cell>
        </row>
        <row r="8083">
          <cell r="A8083">
            <v>0</v>
          </cell>
          <cell r="B8083" t="str">
            <v>PRECIO UNITARIO (m)</v>
          </cell>
          <cell r="C8083">
            <v>0</v>
          </cell>
          <cell r="D8083">
            <v>0</v>
          </cell>
          <cell r="E8083">
            <v>0</v>
          </cell>
          <cell r="F8083">
            <v>1366</v>
          </cell>
        </row>
        <row r="8084">
          <cell r="A8084">
            <v>0</v>
          </cell>
          <cell r="B8084">
            <v>0</v>
          </cell>
          <cell r="C8084">
            <v>0</v>
          </cell>
          <cell r="D8084">
            <v>0</v>
          </cell>
          <cell r="E8084">
            <v>0</v>
          </cell>
          <cell r="F8084">
            <v>0</v>
          </cell>
        </row>
        <row r="8085">
          <cell r="A8085">
            <v>0</v>
          </cell>
          <cell r="B8085" t="str">
            <v>Suministro de Tuberías en polietileno de alta densidad PE 100 PN 10 Ø110 mm, unión termofusión</v>
          </cell>
          <cell r="C8085">
            <v>0</v>
          </cell>
          <cell r="D8085">
            <v>0</v>
          </cell>
          <cell r="E8085">
            <v>0</v>
          </cell>
          <cell r="F8085">
            <v>0</v>
          </cell>
        </row>
        <row r="8086">
          <cell r="A8086">
            <v>0</v>
          </cell>
          <cell r="B8086" t="str">
            <v>Tuberías en polietileno de alta densidad PE 100 PN 10 Ø110 mm</v>
          </cell>
          <cell r="C8086" t="str">
            <v>ml</v>
          </cell>
          <cell r="D8086">
            <v>1</v>
          </cell>
          <cell r="E8086">
            <v>26018.799999999999</v>
          </cell>
          <cell r="F8086">
            <v>26018.799999999999</v>
          </cell>
        </row>
        <row r="8087">
          <cell r="A8087">
            <v>0</v>
          </cell>
          <cell r="B8087" t="str">
            <v xml:space="preserve">Transporte </v>
          </cell>
          <cell r="C8087" t="str">
            <v>ml</v>
          </cell>
          <cell r="D8087">
            <v>1</v>
          </cell>
          <cell r="E8087">
            <v>1040.752</v>
          </cell>
          <cell r="F8087">
            <v>1040.752</v>
          </cell>
        </row>
        <row r="8088">
          <cell r="A8088">
            <v>0</v>
          </cell>
          <cell r="B8088" t="str">
            <v>Costo directo</v>
          </cell>
          <cell r="C8088">
            <v>0</v>
          </cell>
          <cell r="D8088">
            <v>0</v>
          </cell>
          <cell r="E8088">
            <v>0</v>
          </cell>
          <cell r="F8088">
            <v>27059.552</v>
          </cell>
        </row>
        <row r="8089">
          <cell r="A8089">
            <v>0</v>
          </cell>
          <cell r="B8089" t="str">
            <v xml:space="preserve">A.I.U </v>
          </cell>
          <cell r="C8089">
            <v>0</v>
          </cell>
          <cell r="D8089">
            <v>0</v>
          </cell>
          <cell r="E8089">
            <v>0</v>
          </cell>
          <cell r="F8089">
            <v>0</v>
          </cell>
        </row>
        <row r="8090">
          <cell r="A8090">
            <v>0</v>
          </cell>
          <cell r="B8090" t="str">
            <v>PRECIO UNITARIO (m)</v>
          </cell>
          <cell r="C8090">
            <v>0</v>
          </cell>
          <cell r="D8090">
            <v>0</v>
          </cell>
          <cell r="E8090">
            <v>0</v>
          </cell>
          <cell r="F8090">
            <v>27060</v>
          </cell>
        </row>
        <row r="8091">
          <cell r="A8091">
            <v>0</v>
          </cell>
          <cell r="B8091">
            <v>0</v>
          </cell>
          <cell r="C8091">
            <v>0</v>
          </cell>
          <cell r="D8091">
            <v>0</v>
          </cell>
          <cell r="E8091">
            <v>0</v>
          </cell>
          <cell r="F8091">
            <v>0</v>
          </cell>
        </row>
        <row r="8092">
          <cell r="A8092" t="str">
            <v>6.4.15.4</v>
          </cell>
          <cell r="B8092" t="str">
            <v>Tuberías en polietileno de alta densidad PE 100 PN 10 Ø160 mm, unión termofusión</v>
          </cell>
          <cell r="C8092" t="str">
            <v>ml</v>
          </cell>
          <cell r="D8092">
            <v>6193</v>
          </cell>
          <cell r="E8092">
            <v>56456</v>
          </cell>
          <cell r="F8092">
            <v>0</v>
          </cell>
        </row>
        <row r="8093">
          <cell r="A8093">
            <v>0</v>
          </cell>
          <cell r="B8093">
            <v>0</v>
          </cell>
          <cell r="C8093">
            <v>0</v>
          </cell>
          <cell r="D8093">
            <v>0</v>
          </cell>
          <cell r="E8093">
            <v>0</v>
          </cell>
          <cell r="F8093">
            <v>0</v>
          </cell>
        </row>
        <row r="8094">
          <cell r="A8094">
            <v>0</v>
          </cell>
          <cell r="B8094" t="str">
            <v>Instalacion de Tuberías en polietileno de alta densidad PE 100 PN 10 Ø160 mm, unión termofusión</v>
          </cell>
          <cell r="C8094">
            <v>0</v>
          </cell>
          <cell r="D8094">
            <v>0</v>
          </cell>
          <cell r="E8094">
            <v>0</v>
          </cell>
          <cell r="F8094">
            <v>0</v>
          </cell>
        </row>
        <row r="8095">
          <cell r="A8095">
            <v>0</v>
          </cell>
          <cell r="B8095" t="str">
            <v>Termofusion para tuberia de 160mm</v>
          </cell>
          <cell r="C8095" t="str">
            <v>ml</v>
          </cell>
          <cell r="D8095">
            <v>0.16700000000000001</v>
          </cell>
          <cell r="E8095">
            <v>5500</v>
          </cell>
          <cell r="F8095">
            <v>918.5</v>
          </cell>
        </row>
        <row r="8096">
          <cell r="A8096">
            <v>0</v>
          </cell>
          <cell r="B8096" t="str">
            <v>Salario Oficial + 2 Ayudantes  dia con prestaciones</v>
          </cell>
          <cell r="C8096" t="str">
            <v>día</v>
          </cell>
          <cell r="D8096">
            <v>24</v>
          </cell>
          <cell r="E8096">
            <v>120563.51999999999</v>
          </cell>
          <cell r="F8096">
            <v>5023.4799999999996</v>
          </cell>
        </row>
        <row r="8097">
          <cell r="A8097">
            <v>0</v>
          </cell>
          <cell r="B8097" t="str">
            <v>Herramienta menor (5% M.O.)</v>
          </cell>
          <cell r="C8097" t="str">
            <v>gl</v>
          </cell>
          <cell r="D8097">
            <v>0.05</v>
          </cell>
          <cell r="E8097">
            <v>5023.4799999999996</v>
          </cell>
          <cell r="F8097">
            <v>251.17399999999998</v>
          </cell>
        </row>
        <row r="8098">
          <cell r="A8098">
            <v>0</v>
          </cell>
          <cell r="B8098" t="str">
            <v>Costo directo</v>
          </cell>
          <cell r="C8098">
            <v>0</v>
          </cell>
          <cell r="D8098">
            <v>0</v>
          </cell>
          <cell r="E8098">
            <v>0</v>
          </cell>
          <cell r="F8098">
            <v>6193.1539999999995</v>
          </cell>
        </row>
        <row r="8099">
          <cell r="A8099">
            <v>0</v>
          </cell>
          <cell r="B8099" t="str">
            <v xml:space="preserve">A.I.U </v>
          </cell>
          <cell r="C8099">
            <v>0</v>
          </cell>
          <cell r="D8099">
            <v>0</v>
          </cell>
          <cell r="E8099">
            <v>0</v>
          </cell>
          <cell r="F8099">
            <v>0</v>
          </cell>
        </row>
        <row r="8100">
          <cell r="A8100">
            <v>0</v>
          </cell>
          <cell r="B8100" t="str">
            <v>PRECIO UNITARIO (m)</v>
          </cell>
          <cell r="C8100">
            <v>0</v>
          </cell>
          <cell r="D8100">
            <v>0</v>
          </cell>
          <cell r="E8100">
            <v>0</v>
          </cell>
          <cell r="F8100">
            <v>6193</v>
          </cell>
        </row>
        <row r="8101">
          <cell r="A8101">
            <v>0</v>
          </cell>
          <cell r="B8101">
            <v>0</v>
          </cell>
          <cell r="C8101">
            <v>0</v>
          </cell>
          <cell r="D8101">
            <v>0</v>
          </cell>
          <cell r="E8101">
            <v>0</v>
          </cell>
          <cell r="F8101">
            <v>0</v>
          </cell>
        </row>
        <row r="8102">
          <cell r="A8102">
            <v>0</v>
          </cell>
          <cell r="B8102" t="str">
            <v>Suministro de Tuberías en polietileno de alta densidad PE 100 PN 10 Ø160 mm, unión termofusión</v>
          </cell>
          <cell r="C8102">
            <v>0</v>
          </cell>
          <cell r="D8102">
            <v>0</v>
          </cell>
          <cell r="E8102">
            <v>0</v>
          </cell>
          <cell r="F8102">
            <v>0</v>
          </cell>
        </row>
        <row r="8103">
          <cell r="A8103">
            <v>0</v>
          </cell>
          <cell r="B8103" t="str">
            <v>Tuberías en polietileno de alta densidad PE 100 PN 10 Ø160 mm</v>
          </cell>
          <cell r="C8103" t="str">
            <v>ml</v>
          </cell>
          <cell r="D8103">
            <v>1</v>
          </cell>
          <cell r="E8103">
            <v>54284.52</v>
          </cell>
          <cell r="F8103">
            <v>54284.52</v>
          </cell>
        </row>
        <row r="8104">
          <cell r="A8104">
            <v>0</v>
          </cell>
          <cell r="B8104" t="str">
            <v xml:space="preserve">Transporte </v>
          </cell>
          <cell r="C8104" t="str">
            <v>ml</v>
          </cell>
          <cell r="D8104">
            <v>1</v>
          </cell>
          <cell r="E8104">
            <v>2171.3807999999999</v>
          </cell>
          <cell r="F8104">
            <v>2171.3807999999999</v>
          </cell>
        </row>
        <row r="8105">
          <cell r="A8105">
            <v>0</v>
          </cell>
          <cell r="B8105" t="str">
            <v>Costo directo</v>
          </cell>
          <cell r="C8105">
            <v>0</v>
          </cell>
          <cell r="D8105">
            <v>0</v>
          </cell>
          <cell r="E8105">
            <v>0</v>
          </cell>
          <cell r="F8105">
            <v>56455.900799999996</v>
          </cell>
        </row>
        <row r="8106">
          <cell r="A8106">
            <v>0</v>
          </cell>
          <cell r="B8106" t="str">
            <v xml:space="preserve">A.I.U </v>
          </cell>
          <cell r="C8106">
            <v>0</v>
          </cell>
          <cell r="D8106">
            <v>0</v>
          </cell>
          <cell r="E8106">
            <v>0</v>
          </cell>
          <cell r="F8106">
            <v>0</v>
          </cell>
        </row>
        <row r="8107">
          <cell r="A8107">
            <v>0</v>
          </cell>
          <cell r="B8107" t="str">
            <v>PRECIO UNITARIO (m)</v>
          </cell>
          <cell r="C8107">
            <v>0</v>
          </cell>
          <cell r="D8107">
            <v>0</v>
          </cell>
          <cell r="E8107">
            <v>0</v>
          </cell>
          <cell r="F8107">
            <v>56456</v>
          </cell>
        </row>
        <row r="8108">
          <cell r="A8108">
            <v>0</v>
          </cell>
          <cell r="B8108">
            <v>0</v>
          </cell>
          <cell r="C8108">
            <v>0</v>
          </cell>
          <cell r="D8108">
            <v>0</v>
          </cell>
          <cell r="E8108">
            <v>0</v>
          </cell>
          <cell r="F8108">
            <v>0</v>
          </cell>
        </row>
        <row r="8109">
          <cell r="A8109" t="str">
            <v>6.4.15.7</v>
          </cell>
          <cell r="B8109" t="str">
            <v>Tuberías en polietileno de alta densidad PE 100 PN 10 Ø75 mm, unión termofusión</v>
          </cell>
          <cell r="C8109" t="str">
            <v>ml</v>
          </cell>
          <cell r="D8109">
            <v>730</v>
          </cell>
          <cell r="E8109">
            <v>13899</v>
          </cell>
          <cell r="F8109">
            <v>0</v>
          </cell>
        </row>
        <row r="8110">
          <cell r="A8110">
            <v>0</v>
          </cell>
          <cell r="B8110">
            <v>0</v>
          </cell>
          <cell r="C8110">
            <v>0</v>
          </cell>
          <cell r="D8110">
            <v>0</v>
          </cell>
          <cell r="E8110">
            <v>0</v>
          </cell>
          <cell r="F8110">
            <v>0</v>
          </cell>
        </row>
        <row r="8111">
          <cell r="A8111">
            <v>0</v>
          </cell>
          <cell r="B8111" t="str">
            <v>Instalacion de Tuberías en polietileno de alta densidad PE 100 PN 10 Ø75 mm, unión termofusión</v>
          </cell>
          <cell r="C8111">
            <v>0</v>
          </cell>
          <cell r="D8111">
            <v>0</v>
          </cell>
          <cell r="E8111">
            <v>0</v>
          </cell>
          <cell r="F8111">
            <v>0</v>
          </cell>
        </row>
        <row r="8112">
          <cell r="A8112">
            <v>0</v>
          </cell>
          <cell r="B8112" t="str">
            <v>Termofusion para tuberia de 75mm</v>
          </cell>
          <cell r="C8112" t="str">
            <v>ml</v>
          </cell>
          <cell r="D8112">
            <v>1.4999999999999999E-2</v>
          </cell>
          <cell r="E8112">
            <v>6500</v>
          </cell>
          <cell r="F8112">
            <v>97.5</v>
          </cell>
        </row>
        <row r="8113">
          <cell r="A8113">
            <v>0</v>
          </cell>
          <cell r="B8113" t="str">
            <v>Salario Oficial + 2 Ayudantes  dia con prestaciones</v>
          </cell>
          <cell r="C8113" t="str">
            <v>día</v>
          </cell>
          <cell r="D8113">
            <v>200</v>
          </cell>
          <cell r="E8113">
            <v>120563.51999999999</v>
          </cell>
          <cell r="F8113">
            <v>602.81759999999997</v>
          </cell>
        </row>
        <row r="8114">
          <cell r="A8114">
            <v>0</v>
          </cell>
          <cell r="B8114" t="str">
            <v>Herramienta menor (5% M.O.)</v>
          </cell>
          <cell r="C8114" t="str">
            <v>gl</v>
          </cell>
          <cell r="D8114">
            <v>0.05</v>
          </cell>
          <cell r="E8114">
            <v>602.81759999999997</v>
          </cell>
          <cell r="F8114">
            <v>30.140879999999999</v>
          </cell>
        </row>
        <row r="8115">
          <cell r="A8115">
            <v>0</v>
          </cell>
          <cell r="B8115" t="str">
            <v>Costo directo</v>
          </cell>
          <cell r="C8115">
            <v>0</v>
          </cell>
          <cell r="D8115">
            <v>0</v>
          </cell>
          <cell r="E8115">
            <v>0</v>
          </cell>
          <cell r="F8115">
            <v>730.45848000000001</v>
          </cell>
        </row>
        <row r="8116">
          <cell r="A8116">
            <v>0</v>
          </cell>
          <cell r="B8116" t="str">
            <v xml:space="preserve">A.I.U </v>
          </cell>
          <cell r="C8116">
            <v>0</v>
          </cell>
          <cell r="D8116">
            <v>0</v>
          </cell>
          <cell r="E8116">
            <v>0</v>
          </cell>
          <cell r="F8116">
            <v>0</v>
          </cell>
        </row>
        <row r="8117">
          <cell r="A8117">
            <v>0</v>
          </cell>
          <cell r="B8117" t="str">
            <v>PRECIO UNITARIO  (ml)</v>
          </cell>
          <cell r="C8117">
            <v>0</v>
          </cell>
          <cell r="D8117">
            <v>0</v>
          </cell>
          <cell r="E8117">
            <v>0</v>
          </cell>
          <cell r="F8117">
            <v>730</v>
          </cell>
        </row>
        <row r="8118">
          <cell r="A8118">
            <v>0</v>
          </cell>
          <cell r="B8118">
            <v>0</v>
          </cell>
          <cell r="C8118">
            <v>0</v>
          </cell>
          <cell r="D8118">
            <v>0</v>
          </cell>
          <cell r="E8118">
            <v>0</v>
          </cell>
          <cell r="F8118">
            <v>0</v>
          </cell>
        </row>
        <row r="8119">
          <cell r="A8119">
            <v>0</v>
          </cell>
          <cell r="B8119" t="str">
            <v>Suministro de Tuberías en polietileno de alta densidad PE 100 PN 10 Ø75 mm, unión termofusión</v>
          </cell>
          <cell r="C8119">
            <v>0</v>
          </cell>
          <cell r="D8119">
            <v>0</v>
          </cell>
          <cell r="E8119">
            <v>0</v>
          </cell>
          <cell r="F8119">
            <v>0</v>
          </cell>
        </row>
        <row r="8120">
          <cell r="A8120">
            <v>0</v>
          </cell>
          <cell r="B8120" t="str">
            <v>Tuberías en polietileno de alta densidad PE 100 PN 10 Ø75 mm</v>
          </cell>
          <cell r="C8120" t="str">
            <v>ml</v>
          </cell>
          <cell r="D8120">
            <v>1</v>
          </cell>
          <cell r="E8120">
            <v>13364.359999999999</v>
          </cell>
          <cell r="F8120">
            <v>13364.359999999999</v>
          </cell>
        </row>
        <row r="8121">
          <cell r="A8121">
            <v>0</v>
          </cell>
          <cell r="B8121" t="str">
            <v xml:space="preserve">Transporte </v>
          </cell>
          <cell r="C8121" t="str">
            <v>ml</v>
          </cell>
          <cell r="D8121">
            <v>1</v>
          </cell>
          <cell r="E8121">
            <v>534.57439999999997</v>
          </cell>
          <cell r="F8121">
            <v>534.57439999999997</v>
          </cell>
        </row>
        <row r="8122">
          <cell r="A8122">
            <v>0</v>
          </cell>
          <cell r="B8122" t="str">
            <v>Costo directo</v>
          </cell>
          <cell r="C8122">
            <v>0</v>
          </cell>
          <cell r="D8122">
            <v>0</v>
          </cell>
          <cell r="E8122">
            <v>0</v>
          </cell>
          <cell r="F8122">
            <v>13898.934399999998</v>
          </cell>
        </row>
        <row r="8123">
          <cell r="A8123">
            <v>0</v>
          </cell>
          <cell r="B8123" t="str">
            <v xml:space="preserve">A.I.U </v>
          </cell>
          <cell r="C8123">
            <v>0</v>
          </cell>
          <cell r="D8123">
            <v>0</v>
          </cell>
          <cell r="E8123">
            <v>0</v>
          </cell>
          <cell r="F8123">
            <v>0</v>
          </cell>
        </row>
        <row r="8124">
          <cell r="A8124">
            <v>0</v>
          </cell>
          <cell r="B8124" t="str">
            <v>PRECIO UNITARIO  (ml)</v>
          </cell>
          <cell r="C8124">
            <v>0</v>
          </cell>
          <cell r="D8124">
            <v>0</v>
          </cell>
          <cell r="E8124">
            <v>0</v>
          </cell>
          <cell r="F8124">
            <v>13899</v>
          </cell>
        </row>
        <row r="8125">
          <cell r="A8125">
            <v>0</v>
          </cell>
          <cell r="B8125">
            <v>0</v>
          </cell>
          <cell r="C8125">
            <v>0</v>
          </cell>
          <cell r="D8125">
            <v>0</v>
          </cell>
          <cell r="E8125">
            <v>0</v>
          </cell>
          <cell r="F8125">
            <v>0</v>
          </cell>
        </row>
        <row r="8126">
          <cell r="A8126" t="str">
            <v>6.4.19</v>
          </cell>
          <cell r="B8126" t="str">
            <v xml:space="preserve">Codo 90º en polietileno PE 100 , unión termofusión </v>
          </cell>
          <cell r="C8126">
            <v>0</v>
          </cell>
          <cell r="D8126">
            <v>0</v>
          </cell>
          <cell r="E8126">
            <v>0</v>
          </cell>
          <cell r="F8126">
            <v>0</v>
          </cell>
        </row>
        <row r="8127">
          <cell r="A8127">
            <v>0</v>
          </cell>
          <cell r="B8127">
            <v>0</v>
          </cell>
          <cell r="C8127">
            <v>0</v>
          </cell>
          <cell r="D8127">
            <v>0</v>
          </cell>
          <cell r="E8127">
            <v>0</v>
          </cell>
          <cell r="F8127">
            <v>0</v>
          </cell>
        </row>
        <row r="8128">
          <cell r="A8128" t="str">
            <v>6.4.19.1</v>
          </cell>
          <cell r="B8128" t="str">
            <v xml:space="preserve">Codo 90º en polietileno PE 100 PN10, unión termofusión </v>
          </cell>
          <cell r="C8128">
            <v>0</v>
          </cell>
          <cell r="D8128">
            <v>0</v>
          </cell>
          <cell r="E8128">
            <v>0</v>
          </cell>
          <cell r="F8128">
            <v>0</v>
          </cell>
        </row>
        <row r="8129">
          <cell r="A8129">
            <v>0</v>
          </cell>
          <cell r="B8129">
            <v>0</v>
          </cell>
          <cell r="C8129">
            <v>0</v>
          </cell>
          <cell r="D8129">
            <v>0</v>
          </cell>
          <cell r="E8129">
            <v>0</v>
          </cell>
          <cell r="F8129">
            <v>0</v>
          </cell>
        </row>
        <row r="8130">
          <cell r="A8130" t="str">
            <v>6.4.19.1.2</v>
          </cell>
          <cell r="B8130" t="str">
            <v xml:space="preserve">Codo 90º en polietileno PE 100 PN10 Ø63mm, unión termofusión </v>
          </cell>
          <cell r="C8130" t="str">
            <v>un</v>
          </cell>
          <cell r="D8130">
            <v>4280</v>
          </cell>
          <cell r="E8130">
            <v>27505</v>
          </cell>
          <cell r="F8130">
            <v>0</v>
          </cell>
        </row>
        <row r="8131">
          <cell r="A8131">
            <v>0</v>
          </cell>
          <cell r="B8131">
            <v>0</v>
          </cell>
          <cell r="C8131">
            <v>0</v>
          </cell>
          <cell r="D8131">
            <v>0</v>
          </cell>
          <cell r="E8131">
            <v>0</v>
          </cell>
          <cell r="F8131">
            <v>0</v>
          </cell>
        </row>
        <row r="8132">
          <cell r="A8132">
            <v>0</v>
          </cell>
          <cell r="B8132" t="str">
            <v xml:space="preserve">Instalacion de Codo 90º en polietileno PE 100 PN10 Ø63mm, unión termofusión </v>
          </cell>
          <cell r="C8132">
            <v>0</v>
          </cell>
          <cell r="D8132">
            <v>0</v>
          </cell>
          <cell r="E8132">
            <v>0</v>
          </cell>
          <cell r="F8132">
            <v>0</v>
          </cell>
        </row>
        <row r="8133">
          <cell r="A8133">
            <v>0</v>
          </cell>
          <cell r="B8133" t="str">
            <v>Termofusion para accesorios de 63mm</v>
          </cell>
          <cell r="C8133" t="str">
            <v>un</v>
          </cell>
          <cell r="D8133">
            <v>0.01</v>
          </cell>
          <cell r="E8133">
            <v>6000</v>
          </cell>
          <cell r="F8133">
            <v>60</v>
          </cell>
        </row>
        <row r="8134">
          <cell r="A8134">
            <v>0</v>
          </cell>
          <cell r="B8134" t="str">
            <v>Salario Oficial + 2 Ayudantes  dia con prestaciones</v>
          </cell>
          <cell r="C8134" t="str">
            <v>día</v>
          </cell>
          <cell r="D8134">
            <v>30</v>
          </cell>
          <cell r="E8134">
            <v>120563.51999999999</v>
          </cell>
          <cell r="F8134">
            <v>4018.7839999999997</v>
          </cell>
        </row>
        <row r="8135">
          <cell r="A8135">
            <v>0</v>
          </cell>
          <cell r="B8135" t="str">
            <v>Herramienta menor (5% M.O.)</v>
          </cell>
          <cell r="C8135" t="str">
            <v>gl</v>
          </cell>
          <cell r="D8135">
            <v>0.05</v>
          </cell>
          <cell r="E8135">
            <v>4018.7839999999997</v>
          </cell>
          <cell r="F8135">
            <v>200.9392</v>
          </cell>
        </row>
        <row r="8136">
          <cell r="A8136">
            <v>0</v>
          </cell>
          <cell r="B8136" t="str">
            <v>Costo directo</v>
          </cell>
          <cell r="C8136">
            <v>0</v>
          </cell>
          <cell r="D8136">
            <v>0</v>
          </cell>
          <cell r="E8136">
            <v>0</v>
          </cell>
          <cell r="F8136">
            <v>4279.7231999999995</v>
          </cell>
        </row>
        <row r="8137">
          <cell r="A8137">
            <v>0</v>
          </cell>
          <cell r="B8137" t="str">
            <v xml:space="preserve">A.I.U </v>
          </cell>
          <cell r="C8137">
            <v>0</v>
          </cell>
          <cell r="D8137">
            <v>0</v>
          </cell>
          <cell r="E8137">
            <v>0</v>
          </cell>
          <cell r="F8137">
            <v>0</v>
          </cell>
        </row>
        <row r="8138">
          <cell r="A8138">
            <v>0</v>
          </cell>
          <cell r="B8138" t="str">
            <v>PRECIO UNITARIO (un)</v>
          </cell>
          <cell r="C8138">
            <v>0</v>
          </cell>
          <cell r="D8138">
            <v>0</v>
          </cell>
          <cell r="E8138">
            <v>0</v>
          </cell>
          <cell r="F8138">
            <v>4280</v>
          </cell>
        </row>
        <row r="8139">
          <cell r="A8139">
            <v>0</v>
          </cell>
          <cell r="B8139">
            <v>0</v>
          </cell>
          <cell r="C8139">
            <v>0</v>
          </cell>
          <cell r="D8139">
            <v>0</v>
          </cell>
          <cell r="E8139">
            <v>0</v>
          </cell>
          <cell r="F8139">
            <v>0</v>
          </cell>
        </row>
        <row r="8140">
          <cell r="A8140">
            <v>0</v>
          </cell>
          <cell r="B8140" t="str">
            <v xml:space="preserve">Suministro de Codo 90º en polietileno PE 100 PN10 Ø63mm, unión termofusión </v>
          </cell>
          <cell r="C8140">
            <v>0</v>
          </cell>
          <cell r="D8140">
            <v>0</v>
          </cell>
          <cell r="E8140">
            <v>0</v>
          </cell>
          <cell r="F8140">
            <v>0</v>
          </cell>
        </row>
        <row r="8141">
          <cell r="A8141">
            <v>0</v>
          </cell>
          <cell r="B8141" t="str">
            <v>Codo 90º en polietileno PE 100 PN10 Ø63mm</v>
          </cell>
          <cell r="C8141" t="str">
            <v>un</v>
          </cell>
          <cell r="D8141">
            <v>1</v>
          </cell>
          <cell r="E8141">
            <v>26446.839999999997</v>
          </cell>
          <cell r="F8141">
            <v>26446.839999999997</v>
          </cell>
        </row>
        <row r="8142">
          <cell r="A8142">
            <v>0</v>
          </cell>
          <cell r="B8142" t="str">
            <v xml:space="preserve">Transporte </v>
          </cell>
          <cell r="C8142" t="str">
            <v>un</v>
          </cell>
          <cell r="D8142">
            <v>1</v>
          </cell>
          <cell r="E8142">
            <v>1057.8735999999999</v>
          </cell>
          <cell r="F8142">
            <v>1057.8735999999999</v>
          </cell>
        </row>
        <row r="8143">
          <cell r="A8143">
            <v>0</v>
          </cell>
          <cell r="B8143" t="str">
            <v>Costo directo</v>
          </cell>
          <cell r="C8143">
            <v>0</v>
          </cell>
          <cell r="D8143">
            <v>0</v>
          </cell>
          <cell r="E8143">
            <v>0</v>
          </cell>
          <cell r="F8143">
            <v>27504.713599999995</v>
          </cell>
        </row>
        <row r="8144">
          <cell r="A8144">
            <v>0</v>
          </cell>
          <cell r="B8144" t="str">
            <v xml:space="preserve">A.I.U </v>
          </cell>
          <cell r="C8144">
            <v>0</v>
          </cell>
          <cell r="D8144">
            <v>0</v>
          </cell>
          <cell r="E8144">
            <v>0</v>
          </cell>
          <cell r="F8144">
            <v>0</v>
          </cell>
        </row>
        <row r="8145">
          <cell r="A8145">
            <v>0</v>
          </cell>
          <cell r="B8145" t="str">
            <v>PRECIO UNITARIO (un)</v>
          </cell>
          <cell r="C8145">
            <v>0</v>
          </cell>
          <cell r="D8145">
            <v>0</v>
          </cell>
          <cell r="E8145">
            <v>0</v>
          </cell>
          <cell r="F8145">
            <v>27505</v>
          </cell>
        </row>
        <row r="8146">
          <cell r="A8146">
            <v>0</v>
          </cell>
          <cell r="B8146">
            <v>0</v>
          </cell>
          <cell r="C8146">
            <v>0</v>
          </cell>
          <cell r="D8146">
            <v>0</v>
          </cell>
          <cell r="E8146">
            <v>0</v>
          </cell>
          <cell r="F8146">
            <v>0</v>
          </cell>
        </row>
        <row r="8147">
          <cell r="A8147" t="str">
            <v>6.4.19.1.3</v>
          </cell>
          <cell r="B8147" t="str">
            <v xml:space="preserve">Codo 90º en polietileno PE 100 PN10 Ø90mm, unión termofusión </v>
          </cell>
          <cell r="C8147" t="str">
            <v>un</v>
          </cell>
          <cell r="D8147">
            <v>5975</v>
          </cell>
          <cell r="E8147">
            <v>42897</v>
          </cell>
          <cell r="F8147">
            <v>0</v>
          </cell>
        </row>
        <row r="8148">
          <cell r="A8148">
            <v>0</v>
          </cell>
          <cell r="B8148">
            <v>0</v>
          </cell>
          <cell r="C8148">
            <v>0</v>
          </cell>
          <cell r="D8148">
            <v>0</v>
          </cell>
          <cell r="E8148">
            <v>0</v>
          </cell>
          <cell r="F8148">
            <v>0</v>
          </cell>
        </row>
        <row r="8149">
          <cell r="A8149">
            <v>0</v>
          </cell>
          <cell r="B8149" t="str">
            <v xml:space="preserve">Instalación de Codo 90º en polietileno PE 100 PN10 Ø90mm, unión termofusión </v>
          </cell>
          <cell r="C8149">
            <v>0</v>
          </cell>
          <cell r="D8149">
            <v>0</v>
          </cell>
          <cell r="E8149">
            <v>0</v>
          </cell>
          <cell r="F8149">
            <v>0</v>
          </cell>
        </row>
        <row r="8150">
          <cell r="A8150">
            <v>0</v>
          </cell>
          <cell r="B8150" t="str">
            <v>Termofusion para accesorios de 90mm</v>
          </cell>
          <cell r="C8150" t="str">
            <v>un</v>
          </cell>
          <cell r="D8150">
            <v>10</v>
          </cell>
          <cell r="E8150">
            <v>7000</v>
          </cell>
          <cell r="F8150">
            <v>700</v>
          </cell>
        </row>
        <row r="8151">
          <cell r="A8151">
            <v>0</v>
          </cell>
          <cell r="B8151" t="str">
            <v>Salario Oficial + 2 Ayudantes  dia con prestaciones</v>
          </cell>
          <cell r="C8151" t="str">
            <v>día</v>
          </cell>
          <cell r="D8151">
            <v>24</v>
          </cell>
          <cell r="E8151">
            <v>120563.51999999999</v>
          </cell>
          <cell r="F8151">
            <v>5023.4799999999996</v>
          </cell>
        </row>
        <row r="8152">
          <cell r="A8152">
            <v>0</v>
          </cell>
          <cell r="B8152" t="str">
            <v>Herramienta menor (0.05 MO)</v>
          </cell>
          <cell r="C8152" t="str">
            <v>gl</v>
          </cell>
          <cell r="D8152">
            <v>0.05</v>
          </cell>
          <cell r="E8152">
            <v>5023.4799999999996</v>
          </cell>
          <cell r="F8152">
            <v>251.17399999999998</v>
          </cell>
        </row>
        <row r="8153">
          <cell r="A8153">
            <v>0</v>
          </cell>
          <cell r="B8153" t="str">
            <v>Precio directo</v>
          </cell>
          <cell r="C8153">
            <v>0</v>
          </cell>
          <cell r="D8153">
            <v>0</v>
          </cell>
          <cell r="E8153">
            <v>0</v>
          </cell>
          <cell r="F8153">
            <v>5974.6539999999995</v>
          </cell>
        </row>
        <row r="8154">
          <cell r="A8154">
            <v>0</v>
          </cell>
          <cell r="B8154" t="str">
            <v xml:space="preserve">A.I.U </v>
          </cell>
          <cell r="C8154">
            <v>0</v>
          </cell>
          <cell r="D8154">
            <v>0</v>
          </cell>
          <cell r="E8154">
            <v>0</v>
          </cell>
          <cell r="F8154">
            <v>0</v>
          </cell>
        </row>
        <row r="8155">
          <cell r="A8155">
            <v>0</v>
          </cell>
          <cell r="B8155" t="str">
            <v>PRECIO UNITARIO  (un)</v>
          </cell>
          <cell r="C8155">
            <v>0</v>
          </cell>
          <cell r="D8155">
            <v>0</v>
          </cell>
          <cell r="E8155">
            <v>0</v>
          </cell>
          <cell r="F8155">
            <v>5975</v>
          </cell>
        </row>
        <row r="8156">
          <cell r="A8156">
            <v>0</v>
          </cell>
          <cell r="B8156">
            <v>0</v>
          </cell>
          <cell r="C8156">
            <v>0</v>
          </cell>
          <cell r="D8156">
            <v>0</v>
          </cell>
          <cell r="E8156">
            <v>0</v>
          </cell>
          <cell r="F8156">
            <v>0</v>
          </cell>
        </row>
        <row r="8157">
          <cell r="A8157">
            <v>0</v>
          </cell>
          <cell r="B8157" t="str">
            <v xml:space="preserve">Suministro de Codo 90º en polietileno PE 100 PN10 Ø90mm, unión termofusión </v>
          </cell>
          <cell r="C8157">
            <v>0</v>
          </cell>
          <cell r="D8157">
            <v>0</v>
          </cell>
          <cell r="E8157">
            <v>0</v>
          </cell>
          <cell r="F8157">
            <v>0</v>
          </cell>
        </row>
        <row r="8158">
          <cell r="A8158">
            <v>0</v>
          </cell>
          <cell r="B8158" t="str">
            <v>Codo 90º en polietileno PE 100 PN10 Ø90mm</v>
          </cell>
          <cell r="C8158" t="str">
            <v>un</v>
          </cell>
          <cell r="D8158">
            <v>1</v>
          </cell>
          <cell r="E8158">
            <v>41247.279999999999</v>
          </cell>
          <cell r="F8158">
            <v>41247.279999999999</v>
          </cell>
        </row>
        <row r="8159">
          <cell r="A8159">
            <v>0</v>
          </cell>
          <cell r="B8159" t="str">
            <v xml:space="preserve">Transporte </v>
          </cell>
          <cell r="C8159" t="str">
            <v>un</v>
          </cell>
          <cell r="D8159">
            <v>1</v>
          </cell>
          <cell r="E8159">
            <v>1649.8912</v>
          </cell>
          <cell r="F8159">
            <v>1649.8912</v>
          </cell>
        </row>
        <row r="8160">
          <cell r="A8160">
            <v>0</v>
          </cell>
          <cell r="B8160" t="str">
            <v>Precio directo</v>
          </cell>
          <cell r="C8160">
            <v>0</v>
          </cell>
          <cell r="D8160">
            <v>0</v>
          </cell>
          <cell r="E8160">
            <v>0</v>
          </cell>
          <cell r="F8160">
            <v>42897.171199999997</v>
          </cell>
        </row>
        <row r="8161">
          <cell r="A8161">
            <v>0</v>
          </cell>
          <cell r="B8161" t="str">
            <v xml:space="preserve">A.I.U </v>
          </cell>
          <cell r="C8161">
            <v>0</v>
          </cell>
          <cell r="D8161">
            <v>0</v>
          </cell>
          <cell r="E8161">
            <v>0</v>
          </cell>
          <cell r="F8161">
            <v>0</v>
          </cell>
        </row>
        <row r="8162">
          <cell r="A8162">
            <v>0</v>
          </cell>
          <cell r="B8162" t="str">
            <v>PRECIO UNITARIO  (un)</v>
          </cell>
          <cell r="C8162">
            <v>0</v>
          </cell>
          <cell r="D8162">
            <v>0</v>
          </cell>
          <cell r="E8162">
            <v>0</v>
          </cell>
          <cell r="F8162">
            <v>42897</v>
          </cell>
        </row>
        <row r="8163">
          <cell r="A8163">
            <v>0</v>
          </cell>
          <cell r="B8163">
            <v>0</v>
          </cell>
          <cell r="C8163">
            <v>0</v>
          </cell>
          <cell r="D8163">
            <v>0</v>
          </cell>
          <cell r="E8163">
            <v>0</v>
          </cell>
          <cell r="F8163">
            <v>0</v>
          </cell>
        </row>
        <row r="8164">
          <cell r="A8164" t="str">
            <v>6.4.19.1.4</v>
          </cell>
          <cell r="B8164" t="str">
            <v xml:space="preserve">Codo 90º en polietileno PE 100 PN10 Ø110mm, unión termofusión </v>
          </cell>
          <cell r="C8164" t="str">
            <v>un</v>
          </cell>
          <cell r="D8164">
            <v>7330</v>
          </cell>
          <cell r="E8164">
            <v>82152</v>
          </cell>
          <cell r="F8164">
            <v>0</v>
          </cell>
        </row>
        <row r="8165">
          <cell r="A8165">
            <v>0</v>
          </cell>
          <cell r="B8165">
            <v>0</v>
          </cell>
          <cell r="C8165">
            <v>0</v>
          </cell>
          <cell r="D8165">
            <v>0</v>
          </cell>
          <cell r="E8165">
            <v>0</v>
          </cell>
          <cell r="F8165">
            <v>0</v>
          </cell>
        </row>
        <row r="8166">
          <cell r="A8166">
            <v>0</v>
          </cell>
          <cell r="B8166" t="str">
            <v xml:space="preserve">Instalacion de Codo 90º en polietileno PE 100 PN10 Ø110mm, unión termofusión </v>
          </cell>
          <cell r="C8166">
            <v>0</v>
          </cell>
          <cell r="D8166">
            <v>0</v>
          </cell>
          <cell r="E8166">
            <v>0</v>
          </cell>
          <cell r="F8166">
            <v>0</v>
          </cell>
        </row>
        <row r="8167">
          <cell r="A8167">
            <v>0</v>
          </cell>
          <cell r="B8167" t="str">
            <v>Termofusion para accesorios de 110mm</v>
          </cell>
          <cell r="C8167" t="str">
            <v>un</v>
          </cell>
          <cell r="D8167">
            <v>10</v>
          </cell>
          <cell r="E8167">
            <v>10000</v>
          </cell>
          <cell r="F8167">
            <v>1000</v>
          </cell>
        </row>
        <row r="8168">
          <cell r="A8168">
            <v>0</v>
          </cell>
          <cell r="B8168" t="str">
            <v>Salario Oficial + 2 Ayudantes  dia con prestaciones</v>
          </cell>
          <cell r="C8168" t="str">
            <v>día</v>
          </cell>
          <cell r="D8168">
            <v>20</v>
          </cell>
          <cell r="E8168">
            <v>120563.51999999999</v>
          </cell>
          <cell r="F8168">
            <v>6028.1759999999995</v>
          </cell>
        </row>
        <row r="8169">
          <cell r="A8169">
            <v>0</v>
          </cell>
          <cell r="B8169" t="str">
            <v>Herramienta menor (5% M.O.)</v>
          </cell>
          <cell r="C8169" t="str">
            <v>gl</v>
          </cell>
          <cell r="D8169">
            <v>0.05</v>
          </cell>
          <cell r="E8169">
            <v>6028.1759999999995</v>
          </cell>
          <cell r="F8169">
            <v>301.40879999999999</v>
          </cell>
        </row>
        <row r="8170">
          <cell r="A8170">
            <v>0</v>
          </cell>
          <cell r="B8170" t="str">
            <v>Costo directo</v>
          </cell>
          <cell r="C8170">
            <v>0</v>
          </cell>
          <cell r="D8170">
            <v>0</v>
          </cell>
          <cell r="E8170">
            <v>0</v>
          </cell>
          <cell r="F8170">
            <v>7329.5847999999996</v>
          </cell>
        </row>
        <row r="8171">
          <cell r="A8171">
            <v>0</v>
          </cell>
          <cell r="B8171" t="str">
            <v xml:space="preserve">A.I.U </v>
          </cell>
          <cell r="C8171">
            <v>0</v>
          </cell>
          <cell r="D8171">
            <v>0</v>
          </cell>
          <cell r="E8171">
            <v>0</v>
          </cell>
          <cell r="F8171">
            <v>0</v>
          </cell>
        </row>
        <row r="8172">
          <cell r="A8172">
            <v>0</v>
          </cell>
          <cell r="B8172" t="str">
            <v>PRECIO UNITARIO (un)</v>
          </cell>
          <cell r="C8172">
            <v>0</v>
          </cell>
          <cell r="D8172">
            <v>0</v>
          </cell>
          <cell r="E8172">
            <v>0</v>
          </cell>
          <cell r="F8172">
            <v>7330</v>
          </cell>
        </row>
        <row r="8173">
          <cell r="A8173">
            <v>0</v>
          </cell>
          <cell r="B8173">
            <v>0</v>
          </cell>
          <cell r="C8173">
            <v>0</v>
          </cell>
          <cell r="D8173">
            <v>0</v>
          </cell>
          <cell r="E8173">
            <v>0</v>
          </cell>
          <cell r="F8173">
            <v>0</v>
          </cell>
        </row>
        <row r="8174">
          <cell r="A8174">
            <v>0</v>
          </cell>
          <cell r="B8174" t="str">
            <v xml:space="preserve">Suministro de Codo 90º en polietileno PE 100 PN10 Ø110mm, unión termofusión </v>
          </cell>
          <cell r="C8174">
            <v>0</v>
          </cell>
          <cell r="D8174">
            <v>0</v>
          </cell>
          <cell r="E8174">
            <v>0</v>
          </cell>
          <cell r="F8174">
            <v>0</v>
          </cell>
        </row>
        <row r="8175">
          <cell r="A8175">
            <v>0</v>
          </cell>
          <cell r="B8175" t="str">
            <v>Codo 90º en polietileno PE 100 PN10 Ø110mm</v>
          </cell>
          <cell r="C8175" t="str">
            <v>un</v>
          </cell>
          <cell r="D8175">
            <v>1</v>
          </cell>
          <cell r="E8175">
            <v>78992.51999999999</v>
          </cell>
          <cell r="F8175">
            <v>78992.51999999999</v>
          </cell>
        </row>
        <row r="8176">
          <cell r="A8176">
            <v>0</v>
          </cell>
          <cell r="B8176" t="str">
            <v xml:space="preserve">Transporte </v>
          </cell>
          <cell r="C8176" t="str">
            <v>un</v>
          </cell>
          <cell r="D8176">
            <v>1</v>
          </cell>
          <cell r="E8176">
            <v>3159.7007999999996</v>
          </cell>
          <cell r="F8176">
            <v>3159.7007999999996</v>
          </cell>
        </row>
        <row r="8177">
          <cell r="A8177">
            <v>0</v>
          </cell>
          <cell r="B8177" t="str">
            <v>Costo directo</v>
          </cell>
          <cell r="C8177">
            <v>0</v>
          </cell>
          <cell r="D8177">
            <v>0</v>
          </cell>
          <cell r="E8177">
            <v>0</v>
          </cell>
          <cell r="F8177">
            <v>82152.220799999996</v>
          </cell>
        </row>
        <row r="8178">
          <cell r="A8178">
            <v>0</v>
          </cell>
          <cell r="B8178" t="str">
            <v xml:space="preserve">A.I.U </v>
          </cell>
          <cell r="C8178">
            <v>0</v>
          </cell>
          <cell r="D8178">
            <v>0</v>
          </cell>
          <cell r="E8178">
            <v>0</v>
          </cell>
          <cell r="F8178">
            <v>0</v>
          </cell>
        </row>
        <row r="8179">
          <cell r="A8179">
            <v>0</v>
          </cell>
          <cell r="B8179" t="str">
            <v>PRECIO UNITARIO (un)</v>
          </cell>
          <cell r="C8179">
            <v>0</v>
          </cell>
          <cell r="D8179">
            <v>0</v>
          </cell>
          <cell r="E8179">
            <v>0</v>
          </cell>
          <cell r="F8179">
            <v>82152</v>
          </cell>
        </row>
        <row r="8180">
          <cell r="A8180">
            <v>0</v>
          </cell>
          <cell r="B8180">
            <v>0</v>
          </cell>
          <cell r="C8180">
            <v>0</v>
          </cell>
          <cell r="D8180">
            <v>0</v>
          </cell>
          <cell r="E8180">
            <v>0</v>
          </cell>
          <cell r="F8180">
            <v>0</v>
          </cell>
        </row>
        <row r="8181">
          <cell r="A8181" t="str">
            <v>6.4.19.1.5</v>
          </cell>
          <cell r="B8181" t="str">
            <v xml:space="preserve">Codo 90º en polietileno PE 100 PN10 Ø160mm, unión termofusión </v>
          </cell>
          <cell r="C8181" t="str">
            <v>un</v>
          </cell>
          <cell r="D8181">
            <v>8433</v>
          </cell>
          <cell r="E8181">
            <v>153577</v>
          </cell>
          <cell r="F8181">
            <v>0</v>
          </cell>
        </row>
        <row r="8182">
          <cell r="A8182">
            <v>0</v>
          </cell>
          <cell r="B8182">
            <v>0</v>
          </cell>
          <cell r="C8182">
            <v>0</v>
          </cell>
          <cell r="D8182">
            <v>0</v>
          </cell>
          <cell r="E8182">
            <v>0</v>
          </cell>
          <cell r="F8182">
            <v>0</v>
          </cell>
        </row>
        <row r="8183">
          <cell r="A8183">
            <v>0</v>
          </cell>
          <cell r="B8183" t="str">
            <v xml:space="preserve">Instalacion de Codo 90º en polietileno PE 100 PN10 Ø160mm, unión termofusión </v>
          </cell>
          <cell r="C8183">
            <v>0</v>
          </cell>
          <cell r="D8183">
            <v>0</v>
          </cell>
          <cell r="E8183">
            <v>0</v>
          </cell>
          <cell r="F8183">
            <v>0</v>
          </cell>
        </row>
        <row r="8184">
          <cell r="A8184">
            <v>0</v>
          </cell>
          <cell r="B8184" t="str">
            <v>Termofusion para accesorios de 160mm</v>
          </cell>
          <cell r="C8184" t="str">
            <v>un</v>
          </cell>
          <cell r="D8184">
            <v>10</v>
          </cell>
          <cell r="E8184">
            <v>14000</v>
          </cell>
          <cell r="F8184">
            <v>1400</v>
          </cell>
        </row>
        <row r="8185">
          <cell r="A8185">
            <v>0</v>
          </cell>
          <cell r="B8185" t="str">
            <v>Salario Oficial + 2 Ayudantes  dia con prestaciones</v>
          </cell>
          <cell r="C8185" t="str">
            <v>día</v>
          </cell>
          <cell r="D8185">
            <v>18</v>
          </cell>
          <cell r="E8185">
            <v>120563.51999999999</v>
          </cell>
          <cell r="F8185">
            <v>6697.9733333333324</v>
          </cell>
        </row>
        <row r="8186">
          <cell r="A8186">
            <v>0</v>
          </cell>
          <cell r="B8186" t="str">
            <v>Herramienta menor (5% M.O.)</v>
          </cell>
          <cell r="C8186" t="str">
            <v>gl</v>
          </cell>
          <cell r="D8186">
            <v>0.05</v>
          </cell>
          <cell r="E8186">
            <v>6697.9733333333324</v>
          </cell>
          <cell r="F8186">
            <v>334.89866666666666</v>
          </cell>
        </row>
        <row r="8187">
          <cell r="A8187">
            <v>0</v>
          </cell>
          <cell r="B8187" t="str">
            <v>Costo directo</v>
          </cell>
          <cell r="C8187">
            <v>0</v>
          </cell>
          <cell r="D8187">
            <v>0</v>
          </cell>
          <cell r="E8187">
            <v>0</v>
          </cell>
          <cell r="F8187">
            <v>8432.8719999999994</v>
          </cell>
        </row>
        <row r="8188">
          <cell r="A8188">
            <v>0</v>
          </cell>
          <cell r="B8188" t="str">
            <v xml:space="preserve">A.I.U </v>
          </cell>
          <cell r="C8188">
            <v>0</v>
          </cell>
          <cell r="D8188">
            <v>0</v>
          </cell>
          <cell r="E8188">
            <v>0</v>
          </cell>
          <cell r="F8188">
            <v>0</v>
          </cell>
        </row>
        <row r="8189">
          <cell r="A8189">
            <v>0</v>
          </cell>
          <cell r="B8189" t="str">
            <v>PRECIO UNITARIO (un)</v>
          </cell>
          <cell r="C8189">
            <v>0</v>
          </cell>
          <cell r="D8189">
            <v>0</v>
          </cell>
          <cell r="E8189">
            <v>0</v>
          </cell>
          <cell r="F8189">
            <v>8433</v>
          </cell>
        </row>
        <row r="8190">
          <cell r="A8190">
            <v>0</v>
          </cell>
          <cell r="B8190">
            <v>0</v>
          </cell>
          <cell r="C8190">
            <v>0</v>
          </cell>
          <cell r="D8190">
            <v>0</v>
          </cell>
          <cell r="E8190">
            <v>0</v>
          </cell>
          <cell r="F8190">
            <v>0</v>
          </cell>
        </row>
        <row r="8191">
          <cell r="A8191">
            <v>0</v>
          </cell>
          <cell r="B8191" t="str">
            <v xml:space="preserve">Suministro de Codo 90º en polietileno PE 100 PN10 Ø160mm, unión termofusión </v>
          </cell>
          <cell r="C8191">
            <v>0</v>
          </cell>
          <cell r="D8191">
            <v>0</v>
          </cell>
          <cell r="E8191">
            <v>0</v>
          </cell>
          <cell r="F8191">
            <v>0</v>
          </cell>
        </row>
        <row r="8192">
          <cell r="A8192">
            <v>0</v>
          </cell>
          <cell r="B8192" t="str">
            <v>Codo 90º en polietileno PE 100 PN10 Ø160mm</v>
          </cell>
          <cell r="C8192" t="str">
            <v>un</v>
          </cell>
          <cell r="D8192">
            <v>1</v>
          </cell>
          <cell r="E8192">
            <v>147670.31999999998</v>
          </cell>
          <cell r="F8192">
            <v>147670.31999999998</v>
          </cell>
        </row>
        <row r="8193">
          <cell r="A8193">
            <v>0</v>
          </cell>
          <cell r="B8193" t="str">
            <v xml:space="preserve">Transporte </v>
          </cell>
          <cell r="C8193" t="str">
            <v>un</v>
          </cell>
          <cell r="D8193">
            <v>1</v>
          </cell>
          <cell r="E8193">
            <v>5906.8127999999988</v>
          </cell>
          <cell r="F8193">
            <v>5906.8127999999988</v>
          </cell>
        </row>
        <row r="8194">
          <cell r="A8194">
            <v>0</v>
          </cell>
          <cell r="B8194" t="str">
            <v>Costo directo</v>
          </cell>
          <cell r="C8194">
            <v>0</v>
          </cell>
          <cell r="D8194">
            <v>0</v>
          </cell>
          <cell r="E8194">
            <v>0</v>
          </cell>
          <cell r="F8194">
            <v>153577.13279999996</v>
          </cell>
        </row>
        <row r="8195">
          <cell r="A8195">
            <v>0</v>
          </cell>
          <cell r="B8195" t="str">
            <v xml:space="preserve">A.I.U </v>
          </cell>
          <cell r="C8195">
            <v>0</v>
          </cell>
          <cell r="D8195">
            <v>0</v>
          </cell>
          <cell r="E8195">
            <v>0</v>
          </cell>
          <cell r="F8195">
            <v>0</v>
          </cell>
        </row>
        <row r="8196">
          <cell r="A8196">
            <v>0</v>
          </cell>
          <cell r="B8196" t="str">
            <v>PRECIO UNITARIO (un)</v>
          </cell>
          <cell r="C8196">
            <v>0</v>
          </cell>
          <cell r="D8196">
            <v>0</v>
          </cell>
          <cell r="E8196">
            <v>0</v>
          </cell>
          <cell r="F8196">
            <v>153577</v>
          </cell>
        </row>
        <row r="8197">
          <cell r="A8197">
            <v>0</v>
          </cell>
          <cell r="B8197">
            <v>0</v>
          </cell>
          <cell r="C8197">
            <v>0</v>
          </cell>
          <cell r="D8197">
            <v>0</v>
          </cell>
          <cell r="E8197">
            <v>0</v>
          </cell>
          <cell r="F8197">
            <v>0</v>
          </cell>
        </row>
        <row r="8198">
          <cell r="A8198" t="str">
            <v>6.4.21</v>
          </cell>
          <cell r="B8198" t="str">
            <v xml:space="preserve">Tee en polietileno PE 100, unión termofusión </v>
          </cell>
          <cell r="C8198">
            <v>0</v>
          </cell>
          <cell r="D8198">
            <v>0</v>
          </cell>
          <cell r="E8198">
            <v>0</v>
          </cell>
          <cell r="F8198">
            <v>0</v>
          </cell>
        </row>
        <row r="8199">
          <cell r="A8199">
            <v>0</v>
          </cell>
          <cell r="B8199">
            <v>0</v>
          </cell>
          <cell r="C8199">
            <v>0</v>
          </cell>
          <cell r="D8199">
            <v>0</v>
          </cell>
          <cell r="E8199">
            <v>0</v>
          </cell>
          <cell r="F8199">
            <v>0</v>
          </cell>
        </row>
        <row r="8200">
          <cell r="A8200" t="str">
            <v>6.4.21.1</v>
          </cell>
          <cell r="B8200" t="str">
            <v xml:space="preserve">Tee en polietileno PE 100 PN 10, unión termofusión </v>
          </cell>
          <cell r="C8200">
            <v>0</v>
          </cell>
          <cell r="D8200">
            <v>0</v>
          </cell>
          <cell r="E8200">
            <v>0</v>
          </cell>
          <cell r="F8200">
            <v>0</v>
          </cell>
        </row>
        <row r="8201">
          <cell r="A8201">
            <v>0</v>
          </cell>
          <cell r="B8201">
            <v>0</v>
          </cell>
          <cell r="C8201">
            <v>0</v>
          </cell>
          <cell r="D8201">
            <v>0</v>
          </cell>
          <cell r="E8201">
            <v>0</v>
          </cell>
          <cell r="F8201">
            <v>0</v>
          </cell>
        </row>
        <row r="8202">
          <cell r="A8202" t="str">
            <v>6.4.21.1.2</v>
          </cell>
          <cell r="B8202" t="str">
            <v xml:space="preserve">Tee en polietileno PE 100 PN 10 Ø63 mm, unión termofusión </v>
          </cell>
          <cell r="C8202" t="str">
            <v>un</v>
          </cell>
          <cell r="D8202">
            <v>6930</v>
          </cell>
          <cell r="E8202">
            <v>27903</v>
          </cell>
          <cell r="F8202">
            <v>0</v>
          </cell>
        </row>
        <row r="8203">
          <cell r="A8203">
            <v>0</v>
          </cell>
          <cell r="B8203">
            <v>0</v>
          </cell>
          <cell r="C8203">
            <v>0</v>
          </cell>
          <cell r="D8203">
            <v>0</v>
          </cell>
          <cell r="E8203">
            <v>0</v>
          </cell>
          <cell r="F8203">
            <v>0</v>
          </cell>
        </row>
        <row r="8204">
          <cell r="A8204">
            <v>0</v>
          </cell>
          <cell r="B8204" t="str">
            <v xml:space="preserve">Instalación de Tee en polietileno PE 100 PN 10 Ø63 mm, unión termofusión </v>
          </cell>
          <cell r="C8204">
            <v>0</v>
          </cell>
          <cell r="D8204">
            <v>0</v>
          </cell>
          <cell r="E8204">
            <v>0</v>
          </cell>
          <cell r="F8204">
            <v>0</v>
          </cell>
        </row>
        <row r="8205">
          <cell r="A8205">
            <v>0</v>
          </cell>
          <cell r="B8205" t="str">
            <v>Termofusion para accesorios de 63mm</v>
          </cell>
          <cell r="C8205" t="str">
            <v>un</v>
          </cell>
          <cell r="D8205">
            <v>10</v>
          </cell>
          <cell r="E8205">
            <v>6000</v>
          </cell>
          <cell r="F8205">
            <v>600</v>
          </cell>
        </row>
        <row r="8206">
          <cell r="A8206">
            <v>0</v>
          </cell>
          <cell r="B8206" t="str">
            <v>Salario Oficial + 2 Ayudantes  dia con prestaciones</v>
          </cell>
          <cell r="C8206" t="str">
            <v>día</v>
          </cell>
          <cell r="D8206">
            <v>20</v>
          </cell>
          <cell r="E8206">
            <v>120563.51999999999</v>
          </cell>
          <cell r="F8206">
            <v>6028.1759999999995</v>
          </cell>
        </row>
        <row r="8207">
          <cell r="A8207">
            <v>0</v>
          </cell>
          <cell r="B8207" t="str">
            <v>Herramienta menor (5% M.O.)</v>
          </cell>
          <cell r="C8207" t="str">
            <v>gl</v>
          </cell>
          <cell r="D8207">
            <v>0.05</v>
          </cell>
          <cell r="E8207">
            <v>6028.1759999999995</v>
          </cell>
          <cell r="F8207">
            <v>301.40879999999999</v>
          </cell>
        </row>
        <row r="8208">
          <cell r="A8208">
            <v>0</v>
          </cell>
          <cell r="B8208" t="str">
            <v>Costo directo</v>
          </cell>
          <cell r="C8208">
            <v>0</v>
          </cell>
          <cell r="D8208">
            <v>0</v>
          </cell>
          <cell r="E8208">
            <v>0</v>
          </cell>
          <cell r="F8208">
            <v>6929.5847999999996</v>
          </cell>
        </row>
        <row r="8209">
          <cell r="A8209">
            <v>0</v>
          </cell>
          <cell r="B8209" t="str">
            <v xml:space="preserve">A.I.U </v>
          </cell>
          <cell r="C8209">
            <v>0</v>
          </cell>
          <cell r="D8209">
            <v>0</v>
          </cell>
          <cell r="E8209">
            <v>0</v>
          </cell>
          <cell r="F8209">
            <v>0</v>
          </cell>
        </row>
        <row r="8210">
          <cell r="A8210">
            <v>0</v>
          </cell>
          <cell r="B8210" t="str">
            <v>PRECIO UNITARIO (un)</v>
          </cell>
          <cell r="C8210">
            <v>0</v>
          </cell>
          <cell r="D8210">
            <v>0</v>
          </cell>
          <cell r="E8210">
            <v>0</v>
          </cell>
          <cell r="F8210">
            <v>6930</v>
          </cell>
        </row>
        <row r="8211">
          <cell r="A8211">
            <v>0</v>
          </cell>
          <cell r="B8211">
            <v>0</v>
          </cell>
          <cell r="C8211">
            <v>0</v>
          </cell>
          <cell r="D8211">
            <v>0</v>
          </cell>
          <cell r="E8211">
            <v>0</v>
          </cell>
          <cell r="F8211">
            <v>0</v>
          </cell>
        </row>
        <row r="8212">
          <cell r="A8212">
            <v>0</v>
          </cell>
          <cell r="B8212" t="str">
            <v xml:space="preserve">Suministro de Tee en polietileno PE 100 PN 10 Ø63 mm, unión termofusión </v>
          </cell>
          <cell r="C8212">
            <v>0</v>
          </cell>
          <cell r="D8212">
            <v>0</v>
          </cell>
          <cell r="E8212">
            <v>0</v>
          </cell>
          <cell r="F8212">
            <v>0</v>
          </cell>
        </row>
        <row r="8213">
          <cell r="A8213">
            <v>0</v>
          </cell>
          <cell r="B8213" t="str">
            <v>Tee en polietileno PE 100 PN 10 Ø63 mm</v>
          </cell>
          <cell r="C8213" t="str">
            <v>un</v>
          </cell>
          <cell r="D8213">
            <v>1</v>
          </cell>
          <cell r="E8213">
            <v>26829.64</v>
          </cell>
          <cell r="F8213">
            <v>26829.64</v>
          </cell>
        </row>
        <row r="8214">
          <cell r="A8214">
            <v>0</v>
          </cell>
          <cell r="B8214" t="str">
            <v xml:space="preserve">Transporte </v>
          </cell>
          <cell r="C8214" t="str">
            <v>un</v>
          </cell>
          <cell r="D8214">
            <v>1</v>
          </cell>
          <cell r="E8214">
            <v>1073.1856</v>
          </cell>
          <cell r="F8214">
            <v>1073.1856</v>
          </cell>
        </row>
        <row r="8215">
          <cell r="A8215">
            <v>0</v>
          </cell>
          <cell r="B8215" t="str">
            <v>Costo directo</v>
          </cell>
          <cell r="C8215">
            <v>0</v>
          </cell>
          <cell r="D8215">
            <v>0</v>
          </cell>
          <cell r="E8215">
            <v>0</v>
          </cell>
          <cell r="F8215">
            <v>27902.8256</v>
          </cell>
        </row>
        <row r="8216">
          <cell r="A8216">
            <v>0</v>
          </cell>
          <cell r="B8216" t="str">
            <v xml:space="preserve">A.I.U </v>
          </cell>
          <cell r="C8216">
            <v>0</v>
          </cell>
          <cell r="D8216">
            <v>0</v>
          </cell>
          <cell r="E8216">
            <v>0</v>
          </cell>
          <cell r="F8216">
            <v>0</v>
          </cell>
        </row>
        <row r="8217">
          <cell r="A8217">
            <v>0</v>
          </cell>
          <cell r="B8217" t="str">
            <v>PRECIO UNITARIO (un)</v>
          </cell>
          <cell r="C8217">
            <v>0</v>
          </cell>
          <cell r="D8217">
            <v>0</v>
          </cell>
          <cell r="E8217">
            <v>0</v>
          </cell>
          <cell r="F8217">
            <v>27903</v>
          </cell>
        </row>
        <row r="8218">
          <cell r="A8218">
            <v>0</v>
          </cell>
          <cell r="B8218">
            <v>0</v>
          </cell>
          <cell r="C8218">
            <v>0</v>
          </cell>
          <cell r="D8218">
            <v>0</v>
          </cell>
          <cell r="E8218">
            <v>0</v>
          </cell>
          <cell r="F8218">
            <v>0</v>
          </cell>
        </row>
        <row r="8219">
          <cell r="A8219" t="str">
            <v>6.4.21.1.3</v>
          </cell>
          <cell r="B8219" t="str">
            <v xml:space="preserve">Tee en polietileno PE 100 PN 10 Ø90 mm, unión termofusión </v>
          </cell>
          <cell r="C8219" t="str">
            <v>un</v>
          </cell>
          <cell r="D8219">
            <v>9139</v>
          </cell>
          <cell r="E8219">
            <v>54851</v>
          </cell>
          <cell r="F8219">
            <v>0</v>
          </cell>
        </row>
        <row r="8220">
          <cell r="A8220">
            <v>0</v>
          </cell>
          <cell r="B8220">
            <v>0</v>
          </cell>
          <cell r="C8220">
            <v>0</v>
          </cell>
          <cell r="D8220">
            <v>0</v>
          </cell>
          <cell r="E8220">
            <v>0</v>
          </cell>
          <cell r="F8220">
            <v>0</v>
          </cell>
        </row>
        <row r="8221">
          <cell r="A8221">
            <v>0</v>
          </cell>
          <cell r="B8221" t="str">
            <v xml:space="preserve">Instalación de Tee en polietileno PE 100 PN 10 Ø90 mm, unión termofusión </v>
          </cell>
          <cell r="C8221">
            <v>0</v>
          </cell>
          <cell r="D8221">
            <v>0</v>
          </cell>
          <cell r="E8221">
            <v>0</v>
          </cell>
          <cell r="F8221">
            <v>0</v>
          </cell>
        </row>
        <row r="8222">
          <cell r="A8222">
            <v>0</v>
          </cell>
          <cell r="B8222" t="str">
            <v>Termofusion para accesorios de 90mm</v>
          </cell>
          <cell r="C8222" t="str">
            <v>gl</v>
          </cell>
          <cell r="D8222">
            <v>10</v>
          </cell>
          <cell r="E8222">
            <v>7000</v>
          </cell>
          <cell r="F8222">
            <v>700</v>
          </cell>
        </row>
        <row r="8223">
          <cell r="A8223">
            <v>0</v>
          </cell>
          <cell r="B8223" t="str">
            <v>Salario Oficial + 2 Ayudantes  dia con prestaciones</v>
          </cell>
          <cell r="C8223" t="str">
            <v>día</v>
          </cell>
          <cell r="D8223">
            <v>15</v>
          </cell>
          <cell r="E8223">
            <v>120563.51999999999</v>
          </cell>
          <cell r="F8223">
            <v>8037.5679999999993</v>
          </cell>
        </row>
        <row r="8224">
          <cell r="A8224">
            <v>0</v>
          </cell>
          <cell r="B8224" t="str">
            <v>Herramienta menor (5% M.O.)</v>
          </cell>
          <cell r="C8224" t="str">
            <v>gl</v>
          </cell>
          <cell r="D8224">
            <v>0.05</v>
          </cell>
          <cell r="E8224">
            <v>8037.5679999999993</v>
          </cell>
          <cell r="F8224">
            <v>401.8784</v>
          </cell>
        </row>
        <row r="8225">
          <cell r="A8225">
            <v>0</v>
          </cell>
          <cell r="B8225" t="str">
            <v>Costo directo</v>
          </cell>
          <cell r="C8225">
            <v>0</v>
          </cell>
          <cell r="D8225">
            <v>0</v>
          </cell>
          <cell r="E8225">
            <v>0</v>
          </cell>
          <cell r="F8225">
            <v>9139.4463999999989</v>
          </cell>
        </row>
        <row r="8226">
          <cell r="A8226">
            <v>0</v>
          </cell>
          <cell r="B8226" t="str">
            <v xml:space="preserve">A.I.U </v>
          </cell>
          <cell r="C8226">
            <v>0</v>
          </cell>
          <cell r="D8226">
            <v>0</v>
          </cell>
          <cell r="E8226">
            <v>0</v>
          </cell>
          <cell r="F8226">
            <v>0</v>
          </cell>
        </row>
        <row r="8227">
          <cell r="A8227">
            <v>0</v>
          </cell>
          <cell r="B8227" t="str">
            <v>PRECIO UNITARIO (un)</v>
          </cell>
          <cell r="C8227">
            <v>0</v>
          </cell>
          <cell r="D8227">
            <v>0</v>
          </cell>
          <cell r="E8227">
            <v>0</v>
          </cell>
          <cell r="F8227">
            <v>9139</v>
          </cell>
        </row>
        <row r="8228">
          <cell r="A8228">
            <v>0</v>
          </cell>
          <cell r="B8228">
            <v>0</v>
          </cell>
          <cell r="C8228">
            <v>0</v>
          </cell>
          <cell r="D8228">
            <v>0</v>
          </cell>
          <cell r="E8228">
            <v>0</v>
          </cell>
          <cell r="F8228">
            <v>0</v>
          </cell>
        </row>
        <row r="8229">
          <cell r="A8229">
            <v>0</v>
          </cell>
          <cell r="B8229" t="str">
            <v xml:space="preserve">Suministro de Tee en polietileno PE 100 PN 10 Ø90 mm, unión termofusión </v>
          </cell>
          <cell r="C8229">
            <v>0</v>
          </cell>
          <cell r="D8229">
            <v>0</v>
          </cell>
          <cell r="E8229">
            <v>0</v>
          </cell>
          <cell r="F8229">
            <v>0</v>
          </cell>
        </row>
        <row r="8230">
          <cell r="A8230">
            <v>0</v>
          </cell>
          <cell r="B8230" t="str">
            <v>Tee en polietileno PE 100 PN 10 Ø90 mm</v>
          </cell>
          <cell r="C8230" t="str">
            <v>un</v>
          </cell>
          <cell r="D8230">
            <v>1</v>
          </cell>
          <cell r="E8230">
            <v>52741.719999999994</v>
          </cell>
          <cell r="F8230">
            <v>52741.719999999994</v>
          </cell>
        </row>
        <row r="8231">
          <cell r="A8231">
            <v>0</v>
          </cell>
          <cell r="B8231" t="str">
            <v xml:space="preserve">Transporte </v>
          </cell>
          <cell r="C8231" t="str">
            <v>un</v>
          </cell>
          <cell r="D8231">
            <v>1</v>
          </cell>
          <cell r="E8231">
            <v>2109.6687999999999</v>
          </cell>
          <cell r="F8231">
            <v>2109.6687999999999</v>
          </cell>
        </row>
        <row r="8232">
          <cell r="A8232">
            <v>0</v>
          </cell>
          <cell r="B8232" t="str">
            <v>Costo directo</v>
          </cell>
          <cell r="C8232">
            <v>0</v>
          </cell>
          <cell r="D8232">
            <v>0</v>
          </cell>
          <cell r="E8232">
            <v>0</v>
          </cell>
          <cell r="F8232">
            <v>54851.388799999993</v>
          </cell>
        </row>
        <row r="8233">
          <cell r="A8233">
            <v>0</v>
          </cell>
          <cell r="B8233" t="str">
            <v xml:space="preserve">A.I.U </v>
          </cell>
          <cell r="C8233">
            <v>0</v>
          </cell>
          <cell r="D8233">
            <v>0</v>
          </cell>
          <cell r="E8233">
            <v>0</v>
          </cell>
          <cell r="F8233">
            <v>0</v>
          </cell>
        </row>
        <row r="8234">
          <cell r="A8234">
            <v>0</v>
          </cell>
          <cell r="B8234" t="str">
            <v>PRECIO UNITARIO (un)</v>
          </cell>
          <cell r="C8234">
            <v>0</v>
          </cell>
          <cell r="D8234">
            <v>0</v>
          </cell>
          <cell r="E8234">
            <v>0</v>
          </cell>
          <cell r="F8234">
            <v>54851</v>
          </cell>
        </row>
        <row r="8235">
          <cell r="A8235">
            <v>0</v>
          </cell>
          <cell r="B8235">
            <v>0</v>
          </cell>
          <cell r="C8235">
            <v>0</v>
          </cell>
          <cell r="D8235">
            <v>0</v>
          </cell>
          <cell r="E8235">
            <v>0</v>
          </cell>
          <cell r="F8235">
            <v>0</v>
          </cell>
        </row>
        <row r="8236">
          <cell r="A8236" t="str">
            <v>6.4.21.1.6</v>
          </cell>
          <cell r="B8236" t="str">
            <v xml:space="preserve">Tee en polietileno PE 100 PN 10 Ø75 mm, unión termofusión </v>
          </cell>
          <cell r="C8236" t="str">
            <v>un</v>
          </cell>
          <cell r="D8236">
            <v>6980</v>
          </cell>
          <cell r="E8236">
            <v>41482</v>
          </cell>
          <cell r="F8236">
            <v>0</v>
          </cell>
        </row>
        <row r="8237">
          <cell r="A8237">
            <v>0</v>
          </cell>
          <cell r="B8237">
            <v>0</v>
          </cell>
          <cell r="C8237">
            <v>0</v>
          </cell>
          <cell r="D8237">
            <v>0</v>
          </cell>
          <cell r="E8237">
            <v>0</v>
          </cell>
          <cell r="F8237">
            <v>0</v>
          </cell>
        </row>
        <row r="8238">
          <cell r="A8238">
            <v>0</v>
          </cell>
          <cell r="B8238" t="str">
            <v xml:space="preserve">Instalación de Tee en polietileno PE 100 PN 10 Ø75 mm, unión termofusión </v>
          </cell>
          <cell r="C8238">
            <v>0</v>
          </cell>
          <cell r="D8238">
            <v>0</v>
          </cell>
          <cell r="E8238">
            <v>0</v>
          </cell>
          <cell r="F8238">
            <v>0</v>
          </cell>
        </row>
        <row r="8239">
          <cell r="A8239">
            <v>0</v>
          </cell>
          <cell r="B8239" t="str">
            <v>Termofusion para accesorios de 75mm</v>
          </cell>
          <cell r="C8239" t="str">
            <v>un</v>
          </cell>
          <cell r="D8239">
            <v>10</v>
          </cell>
          <cell r="E8239">
            <v>6500</v>
          </cell>
          <cell r="F8239">
            <v>650</v>
          </cell>
        </row>
        <row r="8240">
          <cell r="A8240">
            <v>0</v>
          </cell>
          <cell r="B8240" t="str">
            <v>Salario Oficial + 2 Ayudantes  dia con prestaciones</v>
          </cell>
          <cell r="C8240" t="str">
            <v>día</v>
          </cell>
          <cell r="D8240">
            <v>20</v>
          </cell>
          <cell r="E8240">
            <v>120563.51999999999</v>
          </cell>
          <cell r="F8240">
            <v>6028.1759999999995</v>
          </cell>
        </row>
        <row r="8241">
          <cell r="A8241">
            <v>0</v>
          </cell>
          <cell r="B8241" t="str">
            <v>Herramienta menor (5% M.O.)</v>
          </cell>
          <cell r="C8241" t="str">
            <v>gl</v>
          </cell>
          <cell r="D8241">
            <v>0.05</v>
          </cell>
          <cell r="E8241">
            <v>6028.1759999999995</v>
          </cell>
          <cell r="F8241">
            <v>301.40879999999999</v>
          </cell>
        </row>
        <row r="8242">
          <cell r="A8242">
            <v>0</v>
          </cell>
          <cell r="B8242" t="str">
            <v>Costo directo</v>
          </cell>
          <cell r="C8242">
            <v>0</v>
          </cell>
          <cell r="D8242">
            <v>0</v>
          </cell>
          <cell r="E8242">
            <v>0</v>
          </cell>
          <cell r="F8242">
            <v>6979.5847999999996</v>
          </cell>
        </row>
        <row r="8243">
          <cell r="A8243">
            <v>0</v>
          </cell>
          <cell r="B8243" t="str">
            <v xml:space="preserve">A.I.U </v>
          </cell>
          <cell r="C8243">
            <v>0</v>
          </cell>
          <cell r="D8243">
            <v>0</v>
          </cell>
          <cell r="E8243">
            <v>0</v>
          </cell>
          <cell r="F8243">
            <v>0</v>
          </cell>
        </row>
        <row r="8244">
          <cell r="A8244">
            <v>0</v>
          </cell>
          <cell r="B8244" t="str">
            <v>PRECIO UNITARIO (un)</v>
          </cell>
          <cell r="C8244">
            <v>0</v>
          </cell>
          <cell r="D8244">
            <v>0</v>
          </cell>
          <cell r="E8244">
            <v>0</v>
          </cell>
          <cell r="F8244">
            <v>6980</v>
          </cell>
        </row>
        <row r="8245">
          <cell r="A8245">
            <v>0</v>
          </cell>
          <cell r="B8245">
            <v>0</v>
          </cell>
          <cell r="C8245">
            <v>0</v>
          </cell>
          <cell r="D8245">
            <v>0</v>
          </cell>
          <cell r="E8245">
            <v>0</v>
          </cell>
          <cell r="F8245">
            <v>0</v>
          </cell>
        </row>
        <row r="8246">
          <cell r="A8246">
            <v>0</v>
          </cell>
          <cell r="B8246" t="str">
            <v xml:space="preserve">Suministro de Tee en polietileno PE 100 PN 10 Ø75 mm, unión termofusión </v>
          </cell>
          <cell r="C8246">
            <v>0</v>
          </cell>
          <cell r="D8246">
            <v>0</v>
          </cell>
          <cell r="E8246">
            <v>0</v>
          </cell>
          <cell r="F8246">
            <v>0</v>
          </cell>
        </row>
        <row r="8247">
          <cell r="A8247">
            <v>0</v>
          </cell>
          <cell r="B8247" t="str">
            <v>Tee en polietileno PE 100 PN 10 Ø75 mm</v>
          </cell>
          <cell r="C8247" t="str">
            <v>un</v>
          </cell>
          <cell r="D8247">
            <v>1</v>
          </cell>
          <cell r="E8247">
            <v>39886.6</v>
          </cell>
          <cell r="F8247">
            <v>39886.6</v>
          </cell>
        </row>
        <row r="8248">
          <cell r="A8248">
            <v>0</v>
          </cell>
          <cell r="B8248" t="str">
            <v xml:space="preserve">Transporte </v>
          </cell>
          <cell r="C8248" t="str">
            <v>un</v>
          </cell>
          <cell r="D8248">
            <v>1</v>
          </cell>
          <cell r="E8248">
            <v>1595.4639999999999</v>
          </cell>
          <cell r="F8248">
            <v>1595.4639999999999</v>
          </cell>
        </row>
        <row r="8249">
          <cell r="A8249">
            <v>0</v>
          </cell>
          <cell r="B8249" t="str">
            <v>Costo directo</v>
          </cell>
          <cell r="C8249">
            <v>0</v>
          </cell>
          <cell r="D8249">
            <v>0</v>
          </cell>
          <cell r="E8249">
            <v>0</v>
          </cell>
          <cell r="F8249">
            <v>41482.063999999998</v>
          </cell>
        </row>
        <row r="8250">
          <cell r="A8250">
            <v>0</v>
          </cell>
          <cell r="B8250" t="str">
            <v xml:space="preserve">A.I.U </v>
          </cell>
          <cell r="C8250">
            <v>0</v>
          </cell>
          <cell r="D8250">
            <v>0</v>
          </cell>
          <cell r="E8250">
            <v>0</v>
          </cell>
          <cell r="F8250">
            <v>0</v>
          </cell>
        </row>
        <row r="8251">
          <cell r="A8251">
            <v>0</v>
          </cell>
          <cell r="B8251" t="str">
            <v>PRECIO UNITARIO (un)</v>
          </cell>
          <cell r="C8251">
            <v>0</v>
          </cell>
          <cell r="D8251">
            <v>0</v>
          </cell>
          <cell r="E8251">
            <v>0</v>
          </cell>
          <cell r="F8251">
            <v>41482</v>
          </cell>
        </row>
        <row r="8252">
          <cell r="A8252">
            <v>0</v>
          </cell>
          <cell r="B8252">
            <v>0</v>
          </cell>
          <cell r="C8252">
            <v>0</v>
          </cell>
          <cell r="D8252">
            <v>0</v>
          </cell>
          <cell r="E8252">
            <v>0</v>
          </cell>
          <cell r="F8252">
            <v>0</v>
          </cell>
        </row>
        <row r="8253">
          <cell r="A8253" t="str">
            <v>6.4.21.2</v>
          </cell>
          <cell r="B8253" t="str">
            <v xml:space="preserve">Tee en polietileno PE 100 PN 16, unión termofusión </v>
          </cell>
          <cell r="C8253">
            <v>0</v>
          </cell>
          <cell r="D8253">
            <v>0</v>
          </cell>
          <cell r="E8253">
            <v>0</v>
          </cell>
          <cell r="F8253">
            <v>0</v>
          </cell>
        </row>
        <row r="8254">
          <cell r="A8254">
            <v>0</v>
          </cell>
          <cell r="B8254">
            <v>0</v>
          </cell>
          <cell r="C8254">
            <v>0</v>
          </cell>
          <cell r="D8254">
            <v>0</v>
          </cell>
          <cell r="E8254">
            <v>0</v>
          </cell>
          <cell r="F8254">
            <v>0</v>
          </cell>
        </row>
        <row r="8255">
          <cell r="A8255" t="str">
            <v>6.4.21.2.5</v>
          </cell>
          <cell r="B8255" t="str">
            <v xml:space="preserve">Tee en polietileno PE 100 PN 16 Ø160mm , unión termofusión </v>
          </cell>
          <cell r="C8255" t="str">
            <v>un</v>
          </cell>
          <cell r="D8255">
            <v>17224</v>
          </cell>
          <cell r="E8255">
            <v>239909</v>
          </cell>
          <cell r="F8255">
            <v>0</v>
          </cell>
        </row>
        <row r="8256">
          <cell r="A8256">
            <v>0</v>
          </cell>
          <cell r="B8256">
            <v>0</v>
          </cell>
          <cell r="C8256">
            <v>0</v>
          </cell>
          <cell r="D8256">
            <v>0</v>
          </cell>
          <cell r="E8256">
            <v>0</v>
          </cell>
          <cell r="F8256">
            <v>0</v>
          </cell>
        </row>
        <row r="8257">
          <cell r="A8257">
            <v>0</v>
          </cell>
          <cell r="B8257" t="str">
            <v xml:space="preserve">Instalación de Tee en polietileno PE 100 PN 16 Ø160mm , unión termofusión </v>
          </cell>
          <cell r="C8257">
            <v>0</v>
          </cell>
          <cell r="D8257">
            <v>0</v>
          </cell>
          <cell r="E8257">
            <v>0</v>
          </cell>
          <cell r="F8257">
            <v>0</v>
          </cell>
        </row>
        <row r="8258">
          <cell r="A8258">
            <v>0</v>
          </cell>
          <cell r="B8258" t="str">
            <v>Termofusion para accesorios de 160mm</v>
          </cell>
          <cell r="C8258" t="str">
            <v>un</v>
          </cell>
          <cell r="D8258">
            <v>10</v>
          </cell>
          <cell r="E8258">
            <v>14000</v>
          </cell>
          <cell r="F8258">
            <v>1400</v>
          </cell>
        </row>
        <row r="8259">
          <cell r="A8259">
            <v>0</v>
          </cell>
          <cell r="B8259" t="str">
            <v>Salario Oficial + 2 Ayudantes  dia con prestaciones</v>
          </cell>
          <cell r="C8259" t="str">
            <v>día</v>
          </cell>
          <cell r="D8259">
            <v>8</v>
          </cell>
          <cell r="E8259">
            <v>120563.51999999999</v>
          </cell>
          <cell r="F8259">
            <v>15070.439999999999</v>
          </cell>
        </row>
        <row r="8260">
          <cell r="A8260">
            <v>0</v>
          </cell>
          <cell r="B8260" t="str">
            <v>Herramienta menor (5% M.O.)</v>
          </cell>
          <cell r="C8260" t="str">
            <v>gl</v>
          </cell>
          <cell r="D8260">
            <v>0.05</v>
          </cell>
          <cell r="E8260">
            <v>15070.439999999999</v>
          </cell>
          <cell r="F8260">
            <v>753.52199999999993</v>
          </cell>
        </row>
        <row r="8261">
          <cell r="A8261">
            <v>0</v>
          </cell>
          <cell r="B8261" t="str">
            <v>Costo directo</v>
          </cell>
          <cell r="C8261">
            <v>0</v>
          </cell>
          <cell r="D8261">
            <v>0</v>
          </cell>
          <cell r="E8261">
            <v>0</v>
          </cell>
          <cell r="F8261">
            <v>17223.962</v>
          </cell>
        </row>
        <row r="8262">
          <cell r="A8262">
            <v>0</v>
          </cell>
          <cell r="B8262" t="str">
            <v xml:space="preserve">A.I.U </v>
          </cell>
          <cell r="C8262">
            <v>0</v>
          </cell>
          <cell r="D8262">
            <v>0</v>
          </cell>
          <cell r="E8262">
            <v>0</v>
          </cell>
          <cell r="F8262">
            <v>0</v>
          </cell>
        </row>
        <row r="8263">
          <cell r="A8263">
            <v>0</v>
          </cell>
          <cell r="B8263" t="str">
            <v>PRECIO UNITARIO (un)</v>
          </cell>
          <cell r="C8263">
            <v>0</v>
          </cell>
          <cell r="D8263">
            <v>0</v>
          </cell>
          <cell r="E8263">
            <v>0</v>
          </cell>
          <cell r="F8263">
            <v>17224</v>
          </cell>
        </row>
        <row r="8264">
          <cell r="A8264">
            <v>0</v>
          </cell>
          <cell r="B8264">
            <v>0</v>
          </cell>
          <cell r="C8264">
            <v>0</v>
          </cell>
          <cell r="D8264">
            <v>0</v>
          </cell>
          <cell r="E8264">
            <v>0</v>
          </cell>
          <cell r="F8264" t="str">
            <v>,</v>
          </cell>
        </row>
        <row r="8265">
          <cell r="A8265">
            <v>0</v>
          </cell>
          <cell r="B8265" t="str">
            <v xml:space="preserve">Suministro de Tee en polietileno PE 100 PN 16 Ø160mm , unión termofusión </v>
          </cell>
          <cell r="C8265">
            <v>0</v>
          </cell>
          <cell r="D8265">
            <v>0</v>
          </cell>
          <cell r="E8265">
            <v>0</v>
          </cell>
          <cell r="F8265">
            <v>0</v>
          </cell>
        </row>
        <row r="8266">
          <cell r="A8266">
            <v>0</v>
          </cell>
          <cell r="B8266" t="str">
            <v>Tee en polietileno PE 100 PN 16 Ø160mm</v>
          </cell>
          <cell r="C8266" t="str">
            <v>un</v>
          </cell>
          <cell r="D8266">
            <v>1</v>
          </cell>
          <cell r="E8266">
            <v>230682</v>
          </cell>
          <cell r="F8266">
            <v>230682</v>
          </cell>
        </row>
        <row r="8267">
          <cell r="A8267">
            <v>0</v>
          </cell>
          <cell r="B8267" t="str">
            <v xml:space="preserve">Transporte </v>
          </cell>
          <cell r="C8267" t="str">
            <v>un</v>
          </cell>
          <cell r="D8267">
            <v>1</v>
          </cell>
          <cell r="E8267">
            <v>9227.2800000000007</v>
          </cell>
          <cell r="F8267">
            <v>9227.2800000000007</v>
          </cell>
        </row>
        <row r="8268">
          <cell r="A8268">
            <v>0</v>
          </cell>
          <cell r="B8268" t="str">
            <v>Costo directo</v>
          </cell>
          <cell r="C8268">
            <v>0</v>
          </cell>
          <cell r="D8268">
            <v>0</v>
          </cell>
          <cell r="E8268">
            <v>0</v>
          </cell>
          <cell r="F8268">
            <v>239909.28</v>
          </cell>
        </row>
        <row r="8269">
          <cell r="A8269">
            <v>0</v>
          </cell>
          <cell r="B8269" t="str">
            <v xml:space="preserve">A.I.U </v>
          </cell>
          <cell r="C8269">
            <v>0</v>
          </cell>
          <cell r="D8269">
            <v>0</v>
          </cell>
          <cell r="E8269">
            <v>0</v>
          </cell>
          <cell r="F8269">
            <v>0</v>
          </cell>
        </row>
        <row r="8270">
          <cell r="A8270">
            <v>0</v>
          </cell>
          <cell r="B8270" t="str">
            <v>PRECIO UNITARIO (un)</v>
          </cell>
          <cell r="C8270">
            <v>0</v>
          </cell>
          <cell r="D8270">
            <v>0</v>
          </cell>
          <cell r="E8270">
            <v>0</v>
          </cell>
          <cell r="F8270">
            <v>239909</v>
          </cell>
        </row>
        <row r="8271">
          <cell r="A8271">
            <v>0</v>
          </cell>
          <cell r="B8271">
            <v>0</v>
          </cell>
          <cell r="C8271">
            <v>0</v>
          </cell>
          <cell r="D8271">
            <v>0</v>
          </cell>
          <cell r="E8271">
            <v>0</v>
          </cell>
          <cell r="F8271">
            <v>0</v>
          </cell>
        </row>
        <row r="8272">
          <cell r="A8272" t="str">
            <v>6.4.21.3</v>
          </cell>
          <cell r="B8272" t="str">
            <v>TEE en polietileno, unión termofusión PE 100 PN 8</v>
          </cell>
          <cell r="C8272">
            <v>0</v>
          </cell>
          <cell r="D8272">
            <v>0</v>
          </cell>
          <cell r="E8272">
            <v>0</v>
          </cell>
          <cell r="F8272">
            <v>0</v>
          </cell>
        </row>
        <row r="8273">
          <cell r="A8273">
            <v>0</v>
          </cell>
          <cell r="B8273">
            <v>0</v>
          </cell>
          <cell r="C8273">
            <v>0</v>
          </cell>
          <cell r="D8273">
            <v>0</v>
          </cell>
          <cell r="E8273">
            <v>0</v>
          </cell>
          <cell r="F8273">
            <v>0</v>
          </cell>
        </row>
        <row r="8274">
          <cell r="A8274" t="str">
            <v>6.4.23</v>
          </cell>
          <cell r="B8274" t="str">
            <v xml:space="preserve">Cruz en polietileno PE 100 PN 10, unión termofusión </v>
          </cell>
          <cell r="C8274">
            <v>0</v>
          </cell>
          <cell r="D8274">
            <v>0</v>
          </cell>
          <cell r="E8274">
            <v>0</v>
          </cell>
          <cell r="F8274">
            <v>0</v>
          </cell>
        </row>
        <row r="8275">
          <cell r="A8275">
            <v>0</v>
          </cell>
          <cell r="B8275">
            <v>0</v>
          </cell>
          <cell r="C8275">
            <v>0</v>
          </cell>
          <cell r="D8275">
            <v>0</v>
          </cell>
          <cell r="E8275">
            <v>0</v>
          </cell>
          <cell r="F8275">
            <v>0</v>
          </cell>
        </row>
        <row r="8276">
          <cell r="A8276" t="str">
            <v>6.4.23.2</v>
          </cell>
          <cell r="B8276" t="str">
            <v>Cruz en polietileno PE 100 PN 10 Ø63mm, unión termofusión</v>
          </cell>
          <cell r="C8276" t="str">
            <v>un</v>
          </cell>
          <cell r="D8276">
            <v>9039</v>
          </cell>
          <cell r="E8276">
            <v>27910</v>
          </cell>
          <cell r="F8276">
            <v>0</v>
          </cell>
        </row>
        <row r="8277">
          <cell r="A8277">
            <v>0</v>
          </cell>
          <cell r="B8277">
            <v>0</v>
          </cell>
          <cell r="C8277">
            <v>0</v>
          </cell>
          <cell r="D8277">
            <v>0</v>
          </cell>
          <cell r="E8277">
            <v>0</v>
          </cell>
          <cell r="F8277">
            <v>0</v>
          </cell>
        </row>
        <row r="8278">
          <cell r="A8278">
            <v>0</v>
          </cell>
          <cell r="B8278" t="str">
            <v>Instalación de Cruz en polietileno PE 100 PN 10 Ø63mm, unión termofusión</v>
          </cell>
          <cell r="C8278">
            <v>0</v>
          </cell>
          <cell r="D8278">
            <v>0</v>
          </cell>
          <cell r="E8278">
            <v>0</v>
          </cell>
          <cell r="F8278">
            <v>0</v>
          </cell>
        </row>
        <row r="8279">
          <cell r="A8279">
            <v>0</v>
          </cell>
          <cell r="B8279" t="str">
            <v>Termofusion para accesorios de 63mm</v>
          </cell>
          <cell r="C8279" t="str">
            <v>un</v>
          </cell>
          <cell r="D8279">
            <v>10</v>
          </cell>
          <cell r="E8279">
            <v>6000</v>
          </cell>
          <cell r="F8279">
            <v>600</v>
          </cell>
        </row>
        <row r="8280">
          <cell r="A8280">
            <v>0</v>
          </cell>
          <cell r="B8280" t="str">
            <v>Salario Oficial + 2 Ayudantes  dia con prestaciones</v>
          </cell>
          <cell r="C8280" t="str">
            <v>día</v>
          </cell>
          <cell r="D8280">
            <v>15</v>
          </cell>
          <cell r="E8280">
            <v>120563.51999999999</v>
          </cell>
          <cell r="F8280">
            <v>8037.5679999999993</v>
          </cell>
        </row>
        <row r="8281">
          <cell r="A8281">
            <v>0</v>
          </cell>
          <cell r="B8281" t="str">
            <v>Herramienta menor (5% M.O.)</v>
          </cell>
          <cell r="C8281" t="str">
            <v>gl</v>
          </cell>
          <cell r="D8281">
            <v>0.05</v>
          </cell>
          <cell r="E8281">
            <v>8037.5679999999993</v>
          </cell>
          <cell r="F8281">
            <v>401.8784</v>
          </cell>
        </row>
        <row r="8282">
          <cell r="A8282">
            <v>0</v>
          </cell>
          <cell r="B8282" t="str">
            <v>Costo directo</v>
          </cell>
          <cell r="C8282">
            <v>0</v>
          </cell>
          <cell r="D8282">
            <v>0</v>
          </cell>
          <cell r="E8282">
            <v>0</v>
          </cell>
          <cell r="F8282">
            <v>9039.4463999999989</v>
          </cell>
        </row>
        <row r="8283">
          <cell r="A8283">
            <v>0</v>
          </cell>
          <cell r="B8283" t="str">
            <v xml:space="preserve">A.I.U </v>
          </cell>
          <cell r="C8283">
            <v>0</v>
          </cell>
          <cell r="D8283">
            <v>0</v>
          </cell>
          <cell r="E8283">
            <v>0</v>
          </cell>
          <cell r="F8283">
            <v>0</v>
          </cell>
        </row>
        <row r="8284">
          <cell r="A8284">
            <v>0</v>
          </cell>
          <cell r="B8284" t="str">
            <v>PRECIO UNITARIO (un)</v>
          </cell>
          <cell r="C8284">
            <v>0</v>
          </cell>
          <cell r="D8284">
            <v>0</v>
          </cell>
          <cell r="E8284">
            <v>0</v>
          </cell>
          <cell r="F8284">
            <v>9039</v>
          </cell>
        </row>
        <row r="8285">
          <cell r="A8285">
            <v>0</v>
          </cell>
          <cell r="B8285">
            <v>0</v>
          </cell>
          <cell r="C8285">
            <v>0</v>
          </cell>
          <cell r="D8285">
            <v>0</v>
          </cell>
          <cell r="E8285">
            <v>0</v>
          </cell>
          <cell r="F8285">
            <v>0</v>
          </cell>
        </row>
        <row r="8286">
          <cell r="A8286">
            <v>0</v>
          </cell>
          <cell r="B8286" t="str">
            <v>Suministro de Cruz en polietileno PE 100 PN 10 Ø63mm, unión termofusión</v>
          </cell>
          <cell r="C8286">
            <v>0</v>
          </cell>
          <cell r="D8286">
            <v>0</v>
          </cell>
          <cell r="E8286">
            <v>0</v>
          </cell>
          <cell r="F8286">
            <v>0</v>
          </cell>
        </row>
        <row r="8287">
          <cell r="A8287">
            <v>0</v>
          </cell>
          <cell r="B8287" t="str">
            <v>Cruz en polietileno PE 100 PN 10 Ø63mm</v>
          </cell>
          <cell r="C8287" t="str">
            <v>un</v>
          </cell>
          <cell r="D8287">
            <v>1</v>
          </cell>
          <cell r="E8287">
            <v>26837</v>
          </cell>
          <cell r="F8287">
            <v>26837</v>
          </cell>
        </row>
        <row r="8288">
          <cell r="A8288">
            <v>0</v>
          </cell>
          <cell r="B8288" t="str">
            <v xml:space="preserve">Transporte </v>
          </cell>
          <cell r="C8288" t="str">
            <v>un</v>
          </cell>
          <cell r="D8288">
            <v>1</v>
          </cell>
          <cell r="E8288">
            <v>1073.48</v>
          </cell>
          <cell r="F8288">
            <v>1073.48</v>
          </cell>
        </row>
        <row r="8289">
          <cell r="A8289">
            <v>0</v>
          </cell>
          <cell r="B8289" t="str">
            <v>Costo directo</v>
          </cell>
          <cell r="C8289">
            <v>0</v>
          </cell>
          <cell r="D8289">
            <v>0</v>
          </cell>
          <cell r="E8289">
            <v>0</v>
          </cell>
          <cell r="F8289">
            <v>27910.48</v>
          </cell>
        </row>
        <row r="8290">
          <cell r="A8290">
            <v>0</v>
          </cell>
          <cell r="B8290" t="str">
            <v xml:space="preserve">A.I.U </v>
          </cell>
          <cell r="C8290">
            <v>0</v>
          </cell>
          <cell r="D8290">
            <v>0</v>
          </cell>
          <cell r="E8290">
            <v>0</v>
          </cell>
          <cell r="F8290">
            <v>0</v>
          </cell>
        </row>
        <row r="8291">
          <cell r="A8291">
            <v>0</v>
          </cell>
          <cell r="B8291" t="str">
            <v>PRECIO UNITARIO (un)</v>
          </cell>
          <cell r="C8291">
            <v>0</v>
          </cell>
          <cell r="D8291">
            <v>0</v>
          </cell>
          <cell r="E8291">
            <v>0</v>
          </cell>
          <cell r="F8291">
            <v>27910</v>
          </cell>
        </row>
        <row r="8292">
          <cell r="A8292">
            <v>0</v>
          </cell>
          <cell r="B8292">
            <v>0</v>
          </cell>
          <cell r="C8292">
            <v>0</v>
          </cell>
          <cell r="D8292">
            <v>0</v>
          </cell>
          <cell r="E8292">
            <v>0</v>
          </cell>
          <cell r="F8292">
            <v>0</v>
          </cell>
        </row>
        <row r="8293">
          <cell r="A8293">
            <v>0</v>
          </cell>
          <cell r="B8293">
            <v>0</v>
          </cell>
          <cell r="C8293">
            <v>0</v>
          </cell>
          <cell r="D8293">
            <v>0</v>
          </cell>
          <cell r="E8293">
            <v>0</v>
          </cell>
          <cell r="F8293">
            <v>0</v>
          </cell>
        </row>
        <row r="8294">
          <cell r="A8294" t="str">
            <v>6.4.24</v>
          </cell>
          <cell r="B8294" t="str">
            <v xml:space="preserve">Tapón en polietileno PE 100 PN 10, unión termofusión </v>
          </cell>
          <cell r="C8294">
            <v>0</v>
          </cell>
          <cell r="D8294">
            <v>0</v>
          </cell>
          <cell r="E8294">
            <v>0</v>
          </cell>
          <cell r="F8294">
            <v>0</v>
          </cell>
        </row>
        <row r="8295">
          <cell r="A8295">
            <v>0</v>
          </cell>
          <cell r="B8295">
            <v>0</v>
          </cell>
          <cell r="C8295">
            <v>0</v>
          </cell>
          <cell r="D8295">
            <v>0</v>
          </cell>
          <cell r="E8295">
            <v>0</v>
          </cell>
          <cell r="F8295">
            <v>0</v>
          </cell>
        </row>
        <row r="8296">
          <cell r="A8296" t="str">
            <v>6.4.24.6</v>
          </cell>
          <cell r="B8296" t="str">
            <v>Tapón en polietileno PE 100 PN 10 Ø63 mm, unión termofusión</v>
          </cell>
          <cell r="C8296" t="str">
            <v>un</v>
          </cell>
          <cell r="D8296">
            <v>4820</v>
          </cell>
          <cell r="E8296">
            <v>10452</v>
          </cell>
          <cell r="F8296">
            <v>0</v>
          </cell>
        </row>
        <row r="8297">
          <cell r="A8297">
            <v>0</v>
          </cell>
          <cell r="B8297">
            <v>0</v>
          </cell>
          <cell r="C8297">
            <v>0</v>
          </cell>
          <cell r="D8297">
            <v>0</v>
          </cell>
          <cell r="E8297">
            <v>0</v>
          </cell>
          <cell r="F8297">
            <v>0</v>
          </cell>
        </row>
        <row r="8298">
          <cell r="A8298">
            <v>0</v>
          </cell>
          <cell r="B8298" t="str">
            <v>Instalación de Tapón en polietileno PE 100 PN 10 Ø63 mm, unión termofusión</v>
          </cell>
          <cell r="C8298">
            <v>0</v>
          </cell>
          <cell r="D8298">
            <v>0</v>
          </cell>
          <cell r="E8298">
            <v>0</v>
          </cell>
          <cell r="F8298">
            <v>0</v>
          </cell>
        </row>
        <row r="8299">
          <cell r="A8299">
            <v>0</v>
          </cell>
          <cell r="B8299" t="str">
            <v>Termofusion para tuberia de 63mm</v>
          </cell>
          <cell r="C8299" t="str">
            <v>un</v>
          </cell>
          <cell r="D8299">
            <v>10</v>
          </cell>
          <cell r="E8299">
            <v>6000</v>
          </cell>
          <cell r="F8299">
            <v>600</v>
          </cell>
        </row>
        <row r="8300">
          <cell r="A8300">
            <v>0</v>
          </cell>
          <cell r="B8300" t="str">
            <v>Salario Oficial + 2 Ayudantes  dia con prestaciones</v>
          </cell>
          <cell r="C8300" t="str">
            <v>día</v>
          </cell>
          <cell r="D8300">
            <v>30</v>
          </cell>
          <cell r="E8300">
            <v>120563.51999999999</v>
          </cell>
          <cell r="F8300">
            <v>4018.7839999999997</v>
          </cell>
        </row>
        <row r="8301">
          <cell r="A8301">
            <v>0</v>
          </cell>
          <cell r="B8301" t="str">
            <v>Herramienta menor (5% M.O.)</v>
          </cell>
          <cell r="C8301" t="str">
            <v>gl</v>
          </cell>
          <cell r="D8301">
            <v>0.05</v>
          </cell>
          <cell r="E8301">
            <v>4018.7839999999997</v>
          </cell>
          <cell r="F8301">
            <v>200.9392</v>
          </cell>
        </row>
        <row r="8302">
          <cell r="A8302">
            <v>0</v>
          </cell>
          <cell r="B8302" t="str">
            <v>Costo directo</v>
          </cell>
          <cell r="C8302">
            <v>0</v>
          </cell>
          <cell r="D8302">
            <v>0</v>
          </cell>
          <cell r="E8302">
            <v>0</v>
          </cell>
          <cell r="F8302">
            <v>4819.7231999999995</v>
          </cell>
        </row>
        <row r="8303">
          <cell r="A8303">
            <v>0</v>
          </cell>
          <cell r="B8303" t="str">
            <v xml:space="preserve">A.I.U </v>
          </cell>
          <cell r="C8303">
            <v>0</v>
          </cell>
          <cell r="D8303">
            <v>0</v>
          </cell>
          <cell r="E8303">
            <v>0</v>
          </cell>
          <cell r="F8303">
            <v>0</v>
          </cell>
        </row>
        <row r="8304">
          <cell r="A8304">
            <v>0</v>
          </cell>
          <cell r="B8304" t="str">
            <v>PRECIO UNITARIO (un)</v>
          </cell>
          <cell r="C8304">
            <v>0</v>
          </cell>
          <cell r="D8304">
            <v>0</v>
          </cell>
          <cell r="E8304">
            <v>0</v>
          </cell>
          <cell r="F8304">
            <v>4820</v>
          </cell>
        </row>
        <row r="8305">
          <cell r="A8305">
            <v>0</v>
          </cell>
          <cell r="B8305">
            <v>0</v>
          </cell>
          <cell r="C8305">
            <v>0</v>
          </cell>
          <cell r="D8305">
            <v>0</v>
          </cell>
          <cell r="E8305">
            <v>0</v>
          </cell>
          <cell r="F8305">
            <v>0</v>
          </cell>
        </row>
        <row r="8306">
          <cell r="A8306">
            <v>0</v>
          </cell>
          <cell r="B8306" t="str">
            <v>Suministro de Tapón en polietileno PE 100 PN 10 Ø63 mm, unión termofusión</v>
          </cell>
          <cell r="C8306">
            <v>0</v>
          </cell>
          <cell r="D8306">
            <v>0</v>
          </cell>
          <cell r="E8306">
            <v>0</v>
          </cell>
          <cell r="F8306">
            <v>0</v>
          </cell>
        </row>
        <row r="8307">
          <cell r="A8307">
            <v>0</v>
          </cell>
          <cell r="B8307" t="str">
            <v>Tapón en polietileno PE 100 PN 10 Ø63 mm</v>
          </cell>
          <cell r="C8307" t="str">
            <v>un</v>
          </cell>
          <cell r="D8307">
            <v>1</v>
          </cell>
          <cell r="E8307">
            <v>10050.24</v>
          </cell>
          <cell r="F8307">
            <v>10050.24</v>
          </cell>
        </row>
        <row r="8308">
          <cell r="A8308">
            <v>0</v>
          </cell>
          <cell r="B8308" t="str">
            <v xml:space="preserve">Transporte </v>
          </cell>
          <cell r="C8308" t="str">
            <v>un</v>
          </cell>
          <cell r="D8308">
            <v>1</v>
          </cell>
          <cell r="E8308">
            <v>402.00959999999998</v>
          </cell>
          <cell r="F8308">
            <v>402.00959999999998</v>
          </cell>
        </row>
        <row r="8309">
          <cell r="A8309">
            <v>0</v>
          </cell>
          <cell r="B8309" t="str">
            <v>Costo directo</v>
          </cell>
          <cell r="C8309">
            <v>0</v>
          </cell>
          <cell r="D8309">
            <v>0</v>
          </cell>
          <cell r="E8309">
            <v>0</v>
          </cell>
          <cell r="F8309">
            <v>10452.249599999999</v>
          </cell>
        </row>
        <row r="8310">
          <cell r="A8310">
            <v>0</v>
          </cell>
          <cell r="B8310" t="str">
            <v xml:space="preserve">A.I.U </v>
          </cell>
          <cell r="C8310">
            <v>0</v>
          </cell>
          <cell r="D8310">
            <v>0</v>
          </cell>
          <cell r="E8310">
            <v>0</v>
          </cell>
          <cell r="F8310">
            <v>0</v>
          </cell>
        </row>
        <row r="8311">
          <cell r="A8311">
            <v>0</v>
          </cell>
          <cell r="B8311" t="str">
            <v>PRECIO UNITARIO (un)</v>
          </cell>
          <cell r="C8311">
            <v>0</v>
          </cell>
          <cell r="D8311">
            <v>0</v>
          </cell>
          <cell r="E8311">
            <v>0</v>
          </cell>
          <cell r="F8311">
            <v>10452</v>
          </cell>
        </row>
        <row r="8312">
          <cell r="A8312">
            <v>0</v>
          </cell>
          <cell r="B8312">
            <v>0</v>
          </cell>
          <cell r="C8312">
            <v>0</v>
          </cell>
          <cell r="D8312">
            <v>0</v>
          </cell>
          <cell r="E8312">
            <v>0</v>
          </cell>
          <cell r="F8312">
            <v>0</v>
          </cell>
        </row>
        <row r="8313">
          <cell r="A8313" t="str">
            <v>6.4.25</v>
          </cell>
          <cell r="B8313" t="str">
            <v xml:space="preserve">Reducción en polietileno PE 100, unión termofusión </v>
          </cell>
          <cell r="C8313">
            <v>0</v>
          </cell>
          <cell r="D8313">
            <v>0</v>
          </cell>
          <cell r="E8313">
            <v>0</v>
          </cell>
          <cell r="F8313">
            <v>0</v>
          </cell>
        </row>
        <row r="8314">
          <cell r="A8314">
            <v>0</v>
          </cell>
          <cell r="B8314">
            <v>0</v>
          </cell>
          <cell r="C8314">
            <v>0</v>
          </cell>
          <cell r="D8314">
            <v>0</v>
          </cell>
          <cell r="E8314">
            <v>0</v>
          </cell>
          <cell r="F8314">
            <v>0</v>
          </cell>
        </row>
        <row r="8315">
          <cell r="A8315" t="str">
            <v>6.4.25.5</v>
          </cell>
          <cell r="B8315" t="str">
            <v>Reducción en polietileno PE 100 PN 10 Ø90mm x Ø63mm, unión termofusión</v>
          </cell>
          <cell r="C8315" t="str">
            <v>un</v>
          </cell>
          <cell r="D8315">
            <v>5975</v>
          </cell>
          <cell r="E8315">
            <v>35975</v>
          </cell>
          <cell r="F8315">
            <v>0</v>
          </cell>
        </row>
        <row r="8316">
          <cell r="A8316">
            <v>0</v>
          </cell>
          <cell r="B8316">
            <v>0</v>
          </cell>
          <cell r="C8316">
            <v>0</v>
          </cell>
          <cell r="D8316">
            <v>0</v>
          </cell>
          <cell r="E8316">
            <v>0</v>
          </cell>
          <cell r="F8316">
            <v>0</v>
          </cell>
        </row>
        <row r="8317">
          <cell r="A8317">
            <v>0</v>
          </cell>
          <cell r="B8317" t="str">
            <v>Instalación de Reducción en polietileno PE 100 PN 10 Ø90mm x Ø63mm, unión termofusión</v>
          </cell>
          <cell r="C8317">
            <v>0</v>
          </cell>
          <cell r="D8317">
            <v>0</v>
          </cell>
          <cell r="E8317">
            <v>0</v>
          </cell>
          <cell r="F8317">
            <v>0</v>
          </cell>
        </row>
        <row r="8318">
          <cell r="A8318">
            <v>0</v>
          </cell>
          <cell r="B8318" t="str">
            <v>Termofusion para accesorios de 90mm</v>
          </cell>
          <cell r="C8318" t="str">
            <v>un</v>
          </cell>
          <cell r="D8318">
            <v>10</v>
          </cell>
          <cell r="E8318">
            <v>7000</v>
          </cell>
          <cell r="F8318">
            <v>700</v>
          </cell>
        </row>
        <row r="8319">
          <cell r="A8319">
            <v>0</v>
          </cell>
          <cell r="B8319" t="str">
            <v>Salario Oficial + 2 Ayudantes  dia con prestaciones</v>
          </cell>
          <cell r="C8319" t="str">
            <v>día</v>
          </cell>
          <cell r="D8319">
            <v>24</v>
          </cell>
          <cell r="E8319">
            <v>120563.51999999999</v>
          </cell>
          <cell r="F8319">
            <v>5023.4799999999996</v>
          </cell>
        </row>
        <row r="8320">
          <cell r="A8320">
            <v>0</v>
          </cell>
          <cell r="B8320" t="str">
            <v>Herramienta menor (5% M.O.)</v>
          </cell>
          <cell r="C8320" t="str">
            <v>gl</v>
          </cell>
          <cell r="D8320">
            <v>0.05</v>
          </cell>
          <cell r="E8320">
            <v>5023.4799999999996</v>
          </cell>
          <cell r="F8320">
            <v>251.17399999999998</v>
          </cell>
        </row>
        <row r="8321">
          <cell r="A8321">
            <v>0</v>
          </cell>
          <cell r="B8321" t="str">
            <v>Costo directo</v>
          </cell>
          <cell r="C8321">
            <v>0</v>
          </cell>
          <cell r="D8321">
            <v>0</v>
          </cell>
          <cell r="E8321">
            <v>0</v>
          </cell>
          <cell r="F8321">
            <v>5974.6539999999995</v>
          </cell>
        </row>
        <row r="8322">
          <cell r="A8322">
            <v>0</v>
          </cell>
          <cell r="B8322" t="str">
            <v xml:space="preserve">A.I.U </v>
          </cell>
          <cell r="C8322">
            <v>0</v>
          </cell>
          <cell r="D8322">
            <v>0</v>
          </cell>
          <cell r="E8322">
            <v>0</v>
          </cell>
          <cell r="F8322">
            <v>0</v>
          </cell>
        </row>
        <row r="8323">
          <cell r="A8323">
            <v>0</v>
          </cell>
          <cell r="B8323" t="str">
            <v>PRECIO UNITARIO (un)</v>
          </cell>
          <cell r="C8323">
            <v>0</v>
          </cell>
          <cell r="D8323">
            <v>0</v>
          </cell>
          <cell r="E8323">
            <v>0</v>
          </cell>
          <cell r="F8323">
            <v>5975</v>
          </cell>
        </row>
        <row r="8324">
          <cell r="A8324">
            <v>0</v>
          </cell>
          <cell r="B8324">
            <v>0</v>
          </cell>
          <cell r="C8324">
            <v>0</v>
          </cell>
          <cell r="D8324">
            <v>0</v>
          </cell>
          <cell r="E8324">
            <v>0</v>
          </cell>
          <cell r="F8324">
            <v>0</v>
          </cell>
        </row>
        <row r="8325">
          <cell r="A8325">
            <v>0</v>
          </cell>
          <cell r="B8325" t="str">
            <v>Suministro de Reducción en polietileno PE 100 PN 10 Ø90mm x Ø63mm, unión termofusión</v>
          </cell>
          <cell r="C8325">
            <v>0</v>
          </cell>
          <cell r="D8325">
            <v>0</v>
          </cell>
          <cell r="E8325">
            <v>0</v>
          </cell>
          <cell r="F8325">
            <v>0</v>
          </cell>
        </row>
        <row r="8326">
          <cell r="A8326">
            <v>0</v>
          </cell>
          <cell r="B8326" t="str">
            <v>Reducción en polietileno PE 100 PN 10 Ø90mm x Ø63mm</v>
          </cell>
          <cell r="C8326" t="str">
            <v>un</v>
          </cell>
          <cell r="D8326">
            <v>1</v>
          </cell>
          <cell r="E8326">
            <v>34591.199999999997</v>
          </cell>
          <cell r="F8326">
            <v>34591.199999999997</v>
          </cell>
        </row>
        <row r="8327">
          <cell r="A8327">
            <v>0</v>
          </cell>
          <cell r="B8327" t="str">
            <v xml:space="preserve">Transporte </v>
          </cell>
          <cell r="C8327" t="str">
            <v>un</v>
          </cell>
          <cell r="D8327">
            <v>1</v>
          </cell>
          <cell r="E8327">
            <v>1383.6479999999999</v>
          </cell>
          <cell r="F8327">
            <v>1383.6479999999999</v>
          </cell>
        </row>
        <row r="8328">
          <cell r="A8328">
            <v>0</v>
          </cell>
          <cell r="B8328" t="str">
            <v>Costo directo</v>
          </cell>
          <cell r="C8328">
            <v>0</v>
          </cell>
          <cell r="D8328">
            <v>0</v>
          </cell>
          <cell r="E8328">
            <v>0</v>
          </cell>
          <cell r="F8328">
            <v>35974.847999999998</v>
          </cell>
        </row>
        <row r="8329">
          <cell r="A8329">
            <v>0</v>
          </cell>
          <cell r="B8329" t="str">
            <v xml:space="preserve">A.I.U </v>
          </cell>
          <cell r="C8329">
            <v>0</v>
          </cell>
          <cell r="D8329">
            <v>0</v>
          </cell>
          <cell r="E8329">
            <v>0</v>
          </cell>
          <cell r="F8329">
            <v>0</v>
          </cell>
        </row>
        <row r="8330">
          <cell r="A8330">
            <v>0</v>
          </cell>
          <cell r="B8330" t="str">
            <v>PRECIO UNITARIO (un)</v>
          </cell>
          <cell r="C8330">
            <v>0</v>
          </cell>
          <cell r="D8330">
            <v>0</v>
          </cell>
          <cell r="E8330">
            <v>0</v>
          </cell>
          <cell r="F8330">
            <v>35975</v>
          </cell>
        </row>
        <row r="8331">
          <cell r="A8331">
            <v>0</v>
          </cell>
          <cell r="B8331">
            <v>0</v>
          </cell>
          <cell r="C8331">
            <v>0</v>
          </cell>
          <cell r="D8331">
            <v>0</v>
          </cell>
          <cell r="E8331">
            <v>0</v>
          </cell>
          <cell r="F8331">
            <v>0</v>
          </cell>
        </row>
        <row r="8332">
          <cell r="A8332" t="str">
            <v>6.4.25.9</v>
          </cell>
          <cell r="B8332" t="str">
            <v>Reducción en polietileno PE 100 PN 10 Ø110mm x Ø90mm, unión termofusión</v>
          </cell>
          <cell r="C8332" t="str">
            <v>ml</v>
          </cell>
          <cell r="D8332">
            <v>7330</v>
          </cell>
          <cell r="E8332">
            <v>48402</v>
          </cell>
          <cell r="F8332">
            <v>0</v>
          </cell>
        </row>
        <row r="8333">
          <cell r="A8333">
            <v>0</v>
          </cell>
          <cell r="B8333">
            <v>0</v>
          </cell>
          <cell r="C8333">
            <v>0</v>
          </cell>
          <cell r="D8333">
            <v>0</v>
          </cell>
          <cell r="E8333">
            <v>0</v>
          </cell>
          <cell r="F8333">
            <v>0</v>
          </cell>
        </row>
        <row r="8334">
          <cell r="A8334">
            <v>0</v>
          </cell>
          <cell r="B8334" t="str">
            <v>Instalación de Reducción en polietileno PE 100 PN 10 Ø110mm x Ø90mm, unión termofusión</v>
          </cell>
          <cell r="C8334">
            <v>0</v>
          </cell>
          <cell r="D8334">
            <v>0</v>
          </cell>
          <cell r="E8334">
            <v>0</v>
          </cell>
          <cell r="F8334">
            <v>0</v>
          </cell>
        </row>
        <row r="8335">
          <cell r="A8335">
            <v>0</v>
          </cell>
          <cell r="B8335" t="str">
            <v>Termofusion para accesorios de 110mm</v>
          </cell>
          <cell r="C8335" t="str">
            <v>un</v>
          </cell>
          <cell r="D8335">
            <v>10</v>
          </cell>
          <cell r="E8335">
            <v>10000</v>
          </cell>
          <cell r="F8335">
            <v>1000</v>
          </cell>
        </row>
        <row r="8336">
          <cell r="A8336">
            <v>0</v>
          </cell>
          <cell r="B8336" t="str">
            <v>Salario Oficial + 2 Ayudantes  dia con prestaciones</v>
          </cell>
          <cell r="C8336" t="str">
            <v>día</v>
          </cell>
          <cell r="D8336">
            <v>20</v>
          </cell>
          <cell r="E8336">
            <v>120563.51999999999</v>
          </cell>
          <cell r="F8336">
            <v>6028.1759999999995</v>
          </cell>
        </row>
        <row r="8337">
          <cell r="A8337">
            <v>0</v>
          </cell>
          <cell r="B8337" t="str">
            <v>Herramienta menor (5% M.O.)</v>
          </cell>
          <cell r="C8337" t="str">
            <v>gl</v>
          </cell>
          <cell r="D8337">
            <v>0.05</v>
          </cell>
          <cell r="E8337">
            <v>6028.1759999999995</v>
          </cell>
          <cell r="F8337">
            <v>301.40879999999999</v>
          </cell>
        </row>
        <row r="8338">
          <cell r="A8338">
            <v>0</v>
          </cell>
          <cell r="B8338" t="str">
            <v>Costo directo</v>
          </cell>
          <cell r="C8338">
            <v>0</v>
          </cell>
          <cell r="D8338">
            <v>0</v>
          </cell>
          <cell r="E8338">
            <v>0</v>
          </cell>
          <cell r="F8338">
            <v>7329.5847999999996</v>
          </cell>
        </row>
        <row r="8339">
          <cell r="A8339">
            <v>0</v>
          </cell>
          <cell r="B8339" t="str">
            <v xml:space="preserve">A.I.U </v>
          </cell>
          <cell r="C8339">
            <v>0</v>
          </cell>
          <cell r="D8339">
            <v>0</v>
          </cell>
          <cell r="E8339">
            <v>0</v>
          </cell>
          <cell r="F8339">
            <v>0</v>
          </cell>
        </row>
        <row r="8340">
          <cell r="A8340">
            <v>0</v>
          </cell>
          <cell r="B8340" t="str">
            <v>PRECIO UNITARIO (un)</v>
          </cell>
          <cell r="C8340">
            <v>0</v>
          </cell>
          <cell r="D8340">
            <v>0</v>
          </cell>
          <cell r="E8340">
            <v>0</v>
          </cell>
          <cell r="F8340">
            <v>7330</v>
          </cell>
        </row>
        <row r="8341">
          <cell r="A8341">
            <v>0</v>
          </cell>
          <cell r="B8341">
            <v>0</v>
          </cell>
          <cell r="C8341">
            <v>0</v>
          </cell>
          <cell r="D8341">
            <v>0</v>
          </cell>
          <cell r="E8341">
            <v>0</v>
          </cell>
          <cell r="F8341">
            <v>0</v>
          </cell>
        </row>
        <row r="8342">
          <cell r="A8342">
            <v>0</v>
          </cell>
          <cell r="B8342" t="str">
            <v>Suministro de Reducción en polietileno PE 100 PN 10 Ø110mm x Ø90mm, unión termofusión</v>
          </cell>
          <cell r="C8342">
            <v>0</v>
          </cell>
          <cell r="D8342">
            <v>0</v>
          </cell>
          <cell r="E8342">
            <v>0</v>
          </cell>
          <cell r="F8342">
            <v>0</v>
          </cell>
        </row>
        <row r="8343">
          <cell r="A8343">
            <v>0</v>
          </cell>
          <cell r="B8343" t="str">
            <v>Reducción en polietileno PE 100 PN 10 Ø110mm x Ø90mm</v>
          </cell>
          <cell r="C8343" t="str">
            <v>un</v>
          </cell>
          <cell r="D8343">
            <v>1</v>
          </cell>
          <cell r="E8343">
            <v>46540.359999999993</v>
          </cell>
          <cell r="F8343">
            <v>46540.359999999993</v>
          </cell>
        </row>
        <row r="8344">
          <cell r="A8344">
            <v>0</v>
          </cell>
          <cell r="B8344" t="str">
            <v xml:space="preserve">Transporte </v>
          </cell>
          <cell r="C8344" t="str">
            <v>un</v>
          </cell>
          <cell r="D8344">
            <v>1</v>
          </cell>
          <cell r="E8344">
            <v>1861.6143999999997</v>
          </cell>
          <cell r="F8344">
            <v>1861.6143999999997</v>
          </cell>
        </row>
        <row r="8345">
          <cell r="A8345">
            <v>0</v>
          </cell>
          <cell r="B8345" t="str">
            <v>Costo directo</v>
          </cell>
          <cell r="C8345">
            <v>0</v>
          </cell>
          <cell r="D8345">
            <v>0</v>
          </cell>
          <cell r="E8345">
            <v>0</v>
          </cell>
          <cell r="F8345">
            <v>48401.974399999992</v>
          </cell>
        </row>
        <row r="8346">
          <cell r="A8346">
            <v>0</v>
          </cell>
          <cell r="B8346" t="str">
            <v xml:space="preserve">A.I.U </v>
          </cell>
          <cell r="C8346">
            <v>0</v>
          </cell>
          <cell r="D8346">
            <v>0</v>
          </cell>
          <cell r="E8346">
            <v>0</v>
          </cell>
          <cell r="F8346">
            <v>0</v>
          </cell>
        </row>
        <row r="8347">
          <cell r="A8347">
            <v>0</v>
          </cell>
          <cell r="B8347" t="str">
            <v>PRECIO UNITARIO (un)</v>
          </cell>
          <cell r="C8347">
            <v>0</v>
          </cell>
          <cell r="D8347">
            <v>0</v>
          </cell>
          <cell r="E8347">
            <v>0</v>
          </cell>
          <cell r="F8347">
            <v>48402</v>
          </cell>
        </row>
        <row r="8348">
          <cell r="A8348">
            <v>0</v>
          </cell>
          <cell r="B8348">
            <v>0</v>
          </cell>
          <cell r="C8348">
            <v>0</v>
          </cell>
          <cell r="D8348">
            <v>0</v>
          </cell>
          <cell r="E8348">
            <v>0</v>
          </cell>
          <cell r="F8348">
            <v>0</v>
          </cell>
        </row>
        <row r="8349">
          <cell r="A8349" t="str">
            <v>6.4.27</v>
          </cell>
          <cell r="B8349" t="str">
            <v>Accesorios mecánicos para tubería de PE</v>
          </cell>
          <cell r="C8349">
            <v>0</v>
          </cell>
          <cell r="D8349">
            <v>0</v>
          </cell>
          <cell r="E8349">
            <v>0</v>
          </cell>
          <cell r="F8349">
            <v>0</v>
          </cell>
        </row>
        <row r="8350">
          <cell r="A8350">
            <v>0</v>
          </cell>
          <cell r="B8350">
            <v>0</v>
          </cell>
          <cell r="C8350">
            <v>0</v>
          </cell>
          <cell r="D8350">
            <v>0</v>
          </cell>
          <cell r="E8350">
            <v>0</v>
          </cell>
          <cell r="F8350">
            <v>0</v>
          </cell>
        </row>
        <row r="8351">
          <cell r="A8351" t="str">
            <v>6.4.27.1</v>
          </cell>
          <cell r="B8351" t="str">
            <v xml:space="preserve">Unión universal para cambio de material PE </v>
          </cell>
          <cell r="C8351">
            <v>0</v>
          </cell>
          <cell r="D8351">
            <v>0</v>
          </cell>
          <cell r="E8351">
            <v>0</v>
          </cell>
          <cell r="F8351">
            <v>0</v>
          </cell>
        </row>
        <row r="8352">
          <cell r="A8352">
            <v>0</v>
          </cell>
          <cell r="B8352">
            <v>0</v>
          </cell>
          <cell r="C8352">
            <v>0</v>
          </cell>
          <cell r="D8352">
            <v>0</v>
          </cell>
          <cell r="E8352">
            <v>0</v>
          </cell>
          <cell r="F8352">
            <v>0</v>
          </cell>
        </row>
        <row r="8353">
          <cell r="A8353" t="str">
            <v>6.4.27.1.1</v>
          </cell>
          <cell r="B8353" t="str">
            <v>Unión universal para cambio de material  PE de Ø63 mm</v>
          </cell>
          <cell r="C8353" t="str">
            <v>un</v>
          </cell>
          <cell r="D8353">
            <v>11868</v>
          </cell>
          <cell r="E8353">
            <v>78706</v>
          </cell>
          <cell r="F8353">
            <v>0</v>
          </cell>
        </row>
        <row r="8354">
          <cell r="A8354">
            <v>0</v>
          </cell>
          <cell r="B8354">
            <v>0</v>
          </cell>
          <cell r="C8354">
            <v>0</v>
          </cell>
          <cell r="D8354">
            <v>0</v>
          </cell>
          <cell r="E8354">
            <v>0</v>
          </cell>
          <cell r="F8354">
            <v>0</v>
          </cell>
        </row>
        <row r="8355">
          <cell r="A8355">
            <v>0</v>
          </cell>
          <cell r="B8355" t="str">
            <v>Instalación de Unión universal para cambio de material  PE de Ø63 mm</v>
          </cell>
          <cell r="C8355">
            <v>0</v>
          </cell>
          <cell r="D8355">
            <v>0</v>
          </cell>
          <cell r="E8355">
            <v>0</v>
          </cell>
          <cell r="F8355">
            <v>0</v>
          </cell>
        </row>
        <row r="8356">
          <cell r="A8356">
            <v>0</v>
          </cell>
          <cell r="B8356" t="str">
            <v xml:space="preserve">Salario Oficial + Ayudante dia con prestaciones </v>
          </cell>
          <cell r="C8356" t="str">
            <v>día</v>
          </cell>
          <cell r="D8356">
            <v>8</v>
          </cell>
          <cell r="E8356">
            <v>90422.639999999985</v>
          </cell>
          <cell r="F8356">
            <v>11302.829999999998</v>
          </cell>
        </row>
        <row r="8357">
          <cell r="A8357">
            <v>0</v>
          </cell>
          <cell r="B8357" t="str">
            <v>Herramienta menor (5% M.O.)</v>
          </cell>
          <cell r="C8357" t="str">
            <v>gl</v>
          </cell>
          <cell r="D8357">
            <v>0.05</v>
          </cell>
          <cell r="E8357">
            <v>11302.829999999998</v>
          </cell>
          <cell r="F8357">
            <v>565.14149999999995</v>
          </cell>
        </row>
        <row r="8358">
          <cell r="A8358">
            <v>0</v>
          </cell>
          <cell r="B8358" t="str">
            <v>Costo directo</v>
          </cell>
          <cell r="C8358">
            <v>0</v>
          </cell>
          <cell r="D8358">
            <v>0</v>
          </cell>
          <cell r="E8358">
            <v>0</v>
          </cell>
          <cell r="F8358">
            <v>11867.971499999998</v>
          </cell>
        </row>
        <row r="8359">
          <cell r="A8359">
            <v>0</v>
          </cell>
          <cell r="B8359" t="str">
            <v xml:space="preserve">A.I.U </v>
          </cell>
          <cell r="C8359">
            <v>0</v>
          </cell>
          <cell r="D8359">
            <v>0</v>
          </cell>
          <cell r="E8359">
            <v>0</v>
          </cell>
          <cell r="F8359">
            <v>0</v>
          </cell>
        </row>
        <row r="8360">
          <cell r="A8360">
            <v>0</v>
          </cell>
          <cell r="B8360" t="str">
            <v>PRECIO UNITARIO (m)</v>
          </cell>
          <cell r="C8360">
            <v>0</v>
          </cell>
          <cell r="D8360">
            <v>0</v>
          </cell>
          <cell r="E8360">
            <v>0</v>
          </cell>
          <cell r="F8360">
            <v>11868</v>
          </cell>
        </row>
        <row r="8361">
          <cell r="A8361">
            <v>0</v>
          </cell>
          <cell r="B8361">
            <v>0</v>
          </cell>
          <cell r="C8361">
            <v>0</v>
          </cell>
          <cell r="D8361">
            <v>0</v>
          </cell>
          <cell r="E8361">
            <v>0</v>
          </cell>
          <cell r="F8361">
            <v>0</v>
          </cell>
        </row>
        <row r="8362">
          <cell r="A8362">
            <v>0</v>
          </cell>
          <cell r="B8362" t="str">
            <v>Suministro de Unión universal para cambio de material  PE de Ø63 mm</v>
          </cell>
          <cell r="C8362">
            <v>0</v>
          </cell>
          <cell r="D8362">
            <v>0</v>
          </cell>
          <cell r="E8362">
            <v>0</v>
          </cell>
          <cell r="F8362">
            <v>0</v>
          </cell>
        </row>
        <row r="8363">
          <cell r="A8363">
            <v>0</v>
          </cell>
          <cell r="B8363" t="str">
            <v>Unión universal para cambi de material  PE de Ø63 mm</v>
          </cell>
          <cell r="C8363" t="str">
            <v>un</v>
          </cell>
          <cell r="D8363">
            <v>1</v>
          </cell>
          <cell r="E8363">
            <v>75678.399999999994</v>
          </cell>
          <cell r="F8363">
            <v>75678.399999999994</v>
          </cell>
        </row>
        <row r="8364">
          <cell r="A8364">
            <v>0</v>
          </cell>
          <cell r="B8364" t="str">
            <v xml:space="preserve">Transporte </v>
          </cell>
          <cell r="C8364" t="str">
            <v>un</v>
          </cell>
          <cell r="D8364">
            <v>1</v>
          </cell>
          <cell r="E8364">
            <v>3027.136</v>
          </cell>
          <cell r="F8364">
            <v>3027.136</v>
          </cell>
        </row>
        <row r="8365">
          <cell r="A8365">
            <v>0</v>
          </cell>
          <cell r="B8365" t="str">
            <v>Costo directo</v>
          </cell>
          <cell r="C8365">
            <v>0</v>
          </cell>
          <cell r="D8365">
            <v>0</v>
          </cell>
          <cell r="E8365" t="str">
            <v xml:space="preserve"> </v>
          </cell>
          <cell r="F8365">
            <v>78705.535999999993</v>
          </cell>
        </row>
        <row r="8366">
          <cell r="A8366">
            <v>0</v>
          </cell>
          <cell r="B8366" t="str">
            <v xml:space="preserve">A.I.U </v>
          </cell>
          <cell r="C8366">
            <v>0</v>
          </cell>
          <cell r="D8366">
            <v>0</v>
          </cell>
          <cell r="E8366">
            <v>0</v>
          </cell>
          <cell r="F8366">
            <v>0</v>
          </cell>
        </row>
        <row r="8367">
          <cell r="A8367">
            <v>0</v>
          </cell>
          <cell r="B8367" t="str">
            <v>PRECIO UNITARIO (m)</v>
          </cell>
          <cell r="C8367">
            <v>0</v>
          </cell>
          <cell r="D8367">
            <v>0</v>
          </cell>
          <cell r="E8367">
            <v>0</v>
          </cell>
          <cell r="F8367">
            <v>78706</v>
          </cell>
        </row>
        <row r="8368">
          <cell r="A8368">
            <v>0</v>
          </cell>
          <cell r="B8368">
            <v>0</v>
          </cell>
          <cell r="C8368">
            <v>0</v>
          </cell>
          <cell r="D8368">
            <v>0</v>
          </cell>
          <cell r="E8368">
            <v>0</v>
          </cell>
          <cell r="F8368">
            <v>0</v>
          </cell>
        </row>
        <row r="8369">
          <cell r="A8369">
            <v>0</v>
          </cell>
          <cell r="B8369">
            <v>0</v>
          </cell>
          <cell r="C8369">
            <v>0</v>
          </cell>
          <cell r="D8369">
            <v>0</v>
          </cell>
          <cell r="E8369">
            <v>0</v>
          </cell>
          <cell r="F8369">
            <v>0</v>
          </cell>
        </row>
        <row r="8370">
          <cell r="A8370" t="str">
            <v>6.4.27.1.2</v>
          </cell>
          <cell r="B8370" t="str">
            <v>Unión universal para cambio de material  PE de Ø90 mm</v>
          </cell>
          <cell r="C8370" t="str">
            <v>un</v>
          </cell>
          <cell r="D8370">
            <v>11868</v>
          </cell>
          <cell r="E8370">
            <v>72384</v>
          </cell>
          <cell r="F8370">
            <v>0</v>
          </cell>
        </row>
        <row r="8371">
          <cell r="A8371">
            <v>0</v>
          </cell>
          <cell r="B8371">
            <v>0</v>
          </cell>
          <cell r="C8371">
            <v>0</v>
          </cell>
          <cell r="D8371">
            <v>0</v>
          </cell>
          <cell r="E8371">
            <v>0</v>
          </cell>
          <cell r="F8371">
            <v>0</v>
          </cell>
        </row>
        <row r="8372">
          <cell r="A8372">
            <v>0</v>
          </cell>
          <cell r="B8372" t="str">
            <v>Instalación de Unión universal para cambio de material  PE de Ø90 mm</v>
          </cell>
          <cell r="C8372">
            <v>0</v>
          </cell>
          <cell r="D8372">
            <v>0</v>
          </cell>
          <cell r="E8372">
            <v>0</v>
          </cell>
          <cell r="F8372">
            <v>0</v>
          </cell>
        </row>
        <row r="8373">
          <cell r="A8373">
            <v>0</v>
          </cell>
          <cell r="B8373" t="str">
            <v xml:space="preserve">Salario Oficial + Ayudante dia con prestaciones </v>
          </cell>
          <cell r="C8373" t="str">
            <v>día</v>
          </cell>
          <cell r="D8373">
            <v>8</v>
          </cell>
          <cell r="E8373">
            <v>90422.639999999985</v>
          </cell>
          <cell r="F8373">
            <v>11302.829999999998</v>
          </cell>
        </row>
        <row r="8374">
          <cell r="A8374">
            <v>0</v>
          </cell>
          <cell r="B8374" t="str">
            <v>Herramienta menor (5% M.O.)</v>
          </cell>
          <cell r="C8374" t="str">
            <v>gl</v>
          </cell>
          <cell r="D8374">
            <v>0.05</v>
          </cell>
          <cell r="E8374">
            <v>11302.829999999998</v>
          </cell>
          <cell r="F8374">
            <v>565.14149999999995</v>
          </cell>
        </row>
        <row r="8375">
          <cell r="A8375">
            <v>0</v>
          </cell>
          <cell r="B8375" t="str">
            <v>Costo directo</v>
          </cell>
          <cell r="C8375">
            <v>0</v>
          </cell>
          <cell r="D8375">
            <v>0</v>
          </cell>
          <cell r="E8375">
            <v>0</v>
          </cell>
          <cell r="F8375">
            <v>11867.971499999998</v>
          </cell>
        </row>
        <row r="8376">
          <cell r="A8376">
            <v>0</v>
          </cell>
          <cell r="B8376" t="str">
            <v xml:space="preserve">A.I.U </v>
          </cell>
          <cell r="C8376">
            <v>0</v>
          </cell>
          <cell r="D8376">
            <v>0</v>
          </cell>
          <cell r="E8376">
            <v>0</v>
          </cell>
          <cell r="F8376">
            <v>0</v>
          </cell>
        </row>
        <row r="8377">
          <cell r="A8377">
            <v>0</v>
          </cell>
          <cell r="B8377" t="str">
            <v>PRECIO UNITARIO (un)</v>
          </cell>
          <cell r="C8377">
            <v>0</v>
          </cell>
          <cell r="D8377">
            <v>0</v>
          </cell>
          <cell r="E8377">
            <v>0</v>
          </cell>
          <cell r="F8377">
            <v>11868</v>
          </cell>
        </row>
        <row r="8378">
          <cell r="A8378">
            <v>0</v>
          </cell>
          <cell r="B8378">
            <v>0</v>
          </cell>
          <cell r="C8378">
            <v>0</v>
          </cell>
          <cell r="D8378">
            <v>0</v>
          </cell>
          <cell r="E8378">
            <v>0</v>
          </cell>
          <cell r="F8378">
            <v>0</v>
          </cell>
        </row>
        <row r="8379">
          <cell r="A8379">
            <v>0</v>
          </cell>
          <cell r="B8379" t="str">
            <v>Suministro de Unión universal para cambio de material  PE de Ø90 mm</v>
          </cell>
          <cell r="C8379">
            <v>0</v>
          </cell>
          <cell r="D8379">
            <v>0</v>
          </cell>
          <cell r="E8379">
            <v>0</v>
          </cell>
          <cell r="F8379">
            <v>0</v>
          </cell>
        </row>
        <row r="8380">
          <cell r="A8380">
            <v>0</v>
          </cell>
          <cell r="B8380" t="str">
            <v>Unión universal para cambio de material  PE de Ø90 mm</v>
          </cell>
          <cell r="C8380" t="str">
            <v>un</v>
          </cell>
          <cell r="D8380">
            <v>1</v>
          </cell>
          <cell r="E8380">
            <v>69600</v>
          </cell>
          <cell r="F8380">
            <v>69600</v>
          </cell>
        </row>
        <row r="8381">
          <cell r="A8381">
            <v>0</v>
          </cell>
          <cell r="B8381" t="str">
            <v xml:space="preserve">Transporte </v>
          </cell>
          <cell r="C8381" t="str">
            <v>un</v>
          </cell>
          <cell r="D8381">
            <v>1</v>
          </cell>
          <cell r="E8381">
            <v>2784</v>
          </cell>
          <cell r="F8381">
            <v>2784</v>
          </cell>
        </row>
        <row r="8382">
          <cell r="A8382">
            <v>0</v>
          </cell>
          <cell r="B8382" t="str">
            <v>Costo directo</v>
          </cell>
          <cell r="C8382">
            <v>0</v>
          </cell>
          <cell r="D8382">
            <v>0</v>
          </cell>
          <cell r="E8382">
            <v>0</v>
          </cell>
          <cell r="F8382">
            <v>72384</v>
          </cell>
        </row>
        <row r="8383">
          <cell r="A8383">
            <v>0</v>
          </cell>
          <cell r="B8383" t="str">
            <v xml:space="preserve">A.I.U </v>
          </cell>
          <cell r="C8383">
            <v>0</v>
          </cell>
          <cell r="D8383">
            <v>0</v>
          </cell>
          <cell r="E8383">
            <v>0</v>
          </cell>
          <cell r="F8383">
            <v>0</v>
          </cell>
        </row>
        <row r="8384">
          <cell r="A8384">
            <v>0</v>
          </cell>
          <cell r="B8384" t="str">
            <v>PRECIO UNITARIO (un)</v>
          </cell>
          <cell r="C8384">
            <v>0</v>
          </cell>
          <cell r="D8384">
            <v>0</v>
          </cell>
          <cell r="E8384">
            <v>0</v>
          </cell>
          <cell r="F8384">
            <v>72384</v>
          </cell>
        </row>
        <row r="8385">
          <cell r="A8385">
            <v>0</v>
          </cell>
          <cell r="B8385">
            <v>0</v>
          </cell>
          <cell r="C8385">
            <v>0</v>
          </cell>
          <cell r="D8385">
            <v>0</v>
          </cell>
          <cell r="E8385">
            <v>0</v>
          </cell>
          <cell r="F8385">
            <v>0</v>
          </cell>
        </row>
        <row r="8386">
          <cell r="A8386" t="str">
            <v>6.4.27.1.3</v>
          </cell>
          <cell r="B8386" t="str">
            <v>Unión universal para cambio de material  PE de Ø110 mm</v>
          </cell>
          <cell r="C8386" t="str">
            <v>un</v>
          </cell>
          <cell r="D8386">
            <v>11868</v>
          </cell>
          <cell r="E8386">
            <v>106115</v>
          </cell>
          <cell r="F8386">
            <v>0</v>
          </cell>
        </row>
        <row r="8387">
          <cell r="A8387">
            <v>0</v>
          </cell>
          <cell r="B8387">
            <v>0</v>
          </cell>
          <cell r="C8387">
            <v>0</v>
          </cell>
          <cell r="D8387">
            <v>0</v>
          </cell>
          <cell r="E8387">
            <v>0</v>
          </cell>
          <cell r="F8387">
            <v>0</v>
          </cell>
        </row>
        <row r="8388">
          <cell r="A8388">
            <v>0</v>
          </cell>
          <cell r="B8388" t="str">
            <v>Instalación de Unión universal para cambio de material  PE de Ø110 mm</v>
          </cell>
          <cell r="C8388">
            <v>0</v>
          </cell>
          <cell r="D8388">
            <v>0</v>
          </cell>
          <cell r="E8388">
            <v>0</v>
          </cell>
          <cell r="F8388">
            <v>0</v>
          </cell>
        </row>
        <row r="8389">
          <cell r="A8389">
            <v>0</v>
          </cell>
          <cell r="B8389" t="str">
            <v xml:space="preserve">Salario Oficial + Ayudante dia con prestaciones </v>
          </cell>
          <cell r="C8389" t="str">
            <v>día</v>
          </cell>
          <cell r="D8389">
            <v>8</v>
          </cell>
          <cell r="E8389">
            <v>90422.639999999985</v>
          </cell>
          <cell r="F8389">
            <v>11302.829999999998</v>
          </cell>
        </row>
        <row r="8390">
          <cell r="A8390">
            <v>0</v>
          </cell>
          <cell r="B8390" t="str">
            <v>Herramienta menor (5% M.O.)</v>
          </cell>
          <cell r="C8390" t="str">
            <v>gl</v>
          </cell>
          <cell r="D8390">
            <v>0.05</v>
          </cell>
          <cell r="E8390">
            <v>11302.829999999998</v>
          </cell>
          <cell r="F8390">
            <v>565.14149999999995</v>
          </cell>
        </row>
        <row r="8391">
          <cell r="A8391">
            <v>0</v>
          </cell>
          <cell r="B8391" t="str">
            <v>Costo directo</v>
          </cell>
          <cell r="C8391">
            <v>0</v>
          </cell>
          <cell r="D8391">
            <v>0</v>
          </cell>
          <cell r="E8391">
            <v>0</v>
          </cell>
          <cell r="F8391">
            <v>11867.971499999998</v>
          </cell>
        </row>
        <row r="8392">
          <cell r="A8392">
            <v>0</v>
          </cell>
          <cell r="B8392" t="str">
            <v xml:space="preserve">A.I.U </v>
          </cell>
          <cell r="C8392">
            <v>0</v>
          </cell>
          <cell r="D8392">
            <v>0</v>
          </cell>
          <cell r="E8392">
            <v>0</v>
          </cell>
          <cell r="F8392">
            <v>0</v>
          </cell>
        </row>
        <row r="8393">
          <cell r="A8393">
            <v>0</v>
          </cell>
          <cell r="B8393" t="str">
            <v>PRECIO UNITARIO (un)</v>
          </cell>
          <cell r="C8393">
            <v>0</v>
          </cell>
          <cell r="D8393">
            <v>0</v>
          </cell>
          <cell r="E8393">
            <v>0</v>
          </cell>
          <cell r="F8393">
            <v>11868</v>
          </cell>
        </row>
        <row r="8394">
          <cell r="A8394">
            <v>0</v>
          </cell>
          <cell r="B8394">
            <v>0</v>
          </cell>
          <cell r="C8394">
            <v>0</v>
          </cell>
          <cell r="D8394">
            <v>0</v>
          </cell>
          <cell r="E8394">
            <v>0</v>
          </cell>
          <cell r="F8394">
            <v>0</v>
          </cell>
        </row>
        <row r="8395">
          <cell r="A8395">
            <v>0</v>
          </cell>
          <cell r="B8395" t="str">
            <v>Suministro de Unión universal para cambio de material  PE de Ø110 mm</v>
          </cell>
          <cell r="C8395">
            <v>0</v>
          </cell>
          <cell r="D8395">
            <v>0</v>
          </cell>
          <cell r="E8395">
            <v>0</v>
          </cell>
          <cell r="F8395">
            <v>0</v>
          </cell>
        </row>
        <row r="8396">
          <cell r="A8396">
            <v>0</v>
          </cell>
          <cell r="B8396" t="str">
            <v>Unión universal para cambio de material  PE de Ø110 mm</v>
          </cell>
          <cell r="C8396" t="str">
            <v>un</v>
          </cell>
          <cell r="D8396">
            <v>1</v>
          </cell>
          <cell r="E8396">
            <v>102033.59999999999</v>
          </cell>
          <cell r="F8396">
            <v>102033.59999999999</v>
          </cell>
        </row>
        <row r="8397">
          <cell r="A8397">
            <v>0</v>
          </cell>
          <cell r="B8397" t="str">
            <v xml:space="preserve">Transporte </v>
          </cell>
          <cell r="C8397" t="str">
            <v>un</v>
          </cell>
          <cell r="D8397">
            <v>1</v>
          </cell>
          <cell r="E8397">
            <v>4081.3439999999996</v>
          </cell>
          <cell r="F8397">
            <v>4081.3439999999996</v>
          </cell>
        </row>
        <row r="8398">
          <cell r="A8398">
            <v>0</v>
          </cell>
          <cell r="B8398" t="str">
            <v>Costo directo</v>
          </cell>
          <cell r="C8398">
            <v>0</v>
          </cell>
          <cell r="D8398">
            <v>0</v>
          </cell>
          <cell r="E8398">
            <v>0</v>
          </cell>
          <cell r="F8398">
            <v>106114.94399999999</v>
          </cell>
        </row>
        <row r="8399">
          <cell r="A8399">
            <v>0</v>
          </cell>
          <cell r="B8399" t="str">
            <v xml:space="preserve">A.I.U </v>
          </cell>
          <cell r="C8399">
            <v>0</v>
          </cell>
          <cell r="D8399">
            <v>0</v>
          </cell>
          <cell r="E8399">
            <v>0</v>
          </cell>
          <cell r="F8399">
            <v>0</v>
          </cell>
        </row>
        <row r="8400">
          <cell r="A8400">
            <v>0</v>
          </cell>
          <cell r="B8400" t="str">
            <v>PRECIO UNITARIO (un)</v>
          </cell>
          <cell r="C8400">
            <v>0</v>
          </cell>
          <cell r="D8400">
            <v>0</v>
          </cell>
          <cell r="E8400">
            <v>0</v>
          </cell>
          <cell r="F8400">
            <v>106115</v>
          </cell>
        </row>
        <row r="8401">
          <cell r="A8401">
            <v>0</v>
          </cell>
          <cell r="B8401">
            <v>0</v>
          </cell>
          <cell r="C8401">
            <v>0</v>
          </cell>
          <cell r="D8401">
            <v>0</v>
          </cell>
          <cell r="E8401">
            <v>0</v>
          </cell>
          <cell r="F8401">
            <v>0</v>
          </cell>
        </row>
        <row r="8402">
          <cell r="A8402" t="str">
            <v>6.4.31</v>
          </cell>
          <cell r="B8402" t="str">
            <v>Adaptador Macho para PE</v>
          </cell>
          <cell r="C8402">
            <v>0</v>
          </cell>
          <cell r="D8402">
            <v>0</v>
          </cell>
          <cell r="E8402">
            <v>0</v>
          </cell>
          <cell r="F8402">
            <v>0</v>
          </cell>
        </row>
        <row r="8403">
          <cell r="A8403">
            <v>0</v>
          </cell>
          <cell r="B8403">
            <v>0</v>
          </cell>
          <cell r="C8403">
            <v>0</v>
          </cell>
          <cell r="D8403">
            <v>0</v>
          </cell>
          <cell r="E8403">
            <v>0</v>
          </cell>
          <cell r="F8403">
            <v>0</v>
          </cell>
        </row>
        <row r="8404">
          <cell r="A8404" t="str">
            <v>6.4.31.2</v>
          </cell>
          <cell r="B8404" t="str">
            <v>Adaptador macho de Ø20mm para PE, salida en rosca 1/2"</v>
          </cell>
          <cell r="C8404" t="str">
            <v>un</v>
          </cell>
          <cell r="D8404">
            <v>1187</v>
          </cell>
          <cell r="E8404">
            <v>2771</v>
          </cell>
          <cell r="F8404">
            <v>0</v>
          </cell>
        </row>
        <row r="8405">
          <cell r="A8405">
            <v>0</v>
          </cell>
          <cell r="B8405">
            <v>0</v>
          </cell>
          <cell r="C8405">
            <v>0</v>
          </cell>
          <cell r="D8405">
            <v>0</v>
          </cell>
          <cell r="E8405">
            <v>0</v>
          </cell>
          <cell r="F8405">
            <v>0</v>
          </cell>
        </row>
        <row r="8406">
          <cell r="A8406">
            <v>0</v>
          </cell>
          <cell r="B8406" t="str">
            <v>Instalación de Adaptador macho de Ø20mm para PE, salida en rosca 1/2"</v>
          </cell>
          <cell r="C8406">
            <v>0</v>
          </cell>
          <cell r="D8406">
            <v>0</v>
          </cell>
          <cell r="E8406">
            <v>0</v>
          </cell>
          <cell r="F8406">
            <v>0</v>
          </cell>
        </row>
        <row r="8407">
          <cell r="A8407">
            <v>0</v>
          </cell>
          <cell r="B8407" t="str">
            <v xml:space="preserve">Salario Oficial + Ayudante dia con prestaciones </v>
          </cell>
          <cell r="C8407" t="str">
            <v>día</v>
          </cell>
          <cell r="D8407">
            <v>80</v>
          </cell>
          <cell r="E8407">
            <v>90422.639999999985</v>
          </cell>
          <cell r="F8407">
            <v>1130.2829999999999</v>
          </cell>
        </row>
        <row r="8408">
          <cell r="A8408">
            <v>0</v>
          </cell>
          <cell r="B8408" t="str">
            <v>Herramienta menor (5% M.O.)</v>
          </cell>
          <cell r="C8408" t="str">
            <v>gl</v>
          </cell>
          <cell r="D8408">
            <v>0.05</v>
          </cell>
          <cell r="E8408">
            <v>1130.2829999999999</v>
          </cell>
          <cell r="F8408">
            <v>56.514150000000001</v>
          </cell>
        </row>
        <row r="8409">
          <cell r="A8409">
            <v>0</v>
          </cell>
          <cell r="B8409" t="str">
            <v>Costo directo</v>
          </cell>
          <cell r="C8409">
            <v>0</v>
          </cell>
          <cell r="D8409">
            <v>0</v>
          </cell>
          <cell r="E8409">
            <v>0</v>
          </cell>
          <cell r="F8409">
            <v>1186.7971499999999</v>
          </cell>
        </row>
        <row r="8410">
          <cell r="A8410">
            <v>0</v>
          </cell>
          <cell r="B8410" t="str">
            <v xml:space="preserve">A.I.U </v>
          </cell>
          <cell r="C8410">
            <v>0</v>
          </cell>
          <cell r="D8410">
            <v>0</v>
          </cell>
          <cell r="E8410">
            <v>0</v>
          </cell>
          <cell r="F8410">
            <v>0</v>
          </cell>
        </row>
        <row r="8411">
          <cell r="A8411">
            <v>0</v>
          </cell>
          <cell r="B8411" t="str">
            <v>PRECIO UNITARIO (un)</v>
          </cell>
          <cell r="C8411">
            <v>0</v>
          </cell>
          <cell r="D8411">
            <v>0</v>
          </cell>
          <cell r="E8411">
            <v>0</v>
          </cell>
          <cell r="F8411">
            <v>1187</v>
          </cell>
        </row>
        <row r="8412">
          <cell r="A8412">
            <v>0</v>
          </cell>
          <cell r="B8412">
            <v>0</v>
          </cell>
          <cell r="C8412">
            <v>0</v>
          </cell>
          <cell r="D8412">
            <v>0</v>
          </cell>
          <cell r="E8412">
            <v>0</v>
          </cell>
          <cell r="F8412">
            <v>0</v>
          </cell>
        </row>
        <row r="8413">
          <cell r="A8413">
            <v>0</v>
          </cell>
          <cell r="B8413" t="str">
            <v>Suministro de Adaptador macho de Ø20mm para PE, salida en rosca 1/2"</v>
          </cell>
          <cell r="C8413">
            <v>0</v>
          </cell>
          <cell r="D8413">
            <v>0</v>
          </cell>
          <cell r="E8413">
            <v>0</v>
          </cell>
          <cell r="F8413">
            <v>0</v>
          </cell>
        </row>
        <row r="8414">
          <cell r="A8414">
            <v>0</v>
          </cell>
          <cell r="B8414" t="str">
            <v>Adaptador macho de  Ø20mm para PE</v>
          </cell>
          <cell r="C8414" t="str">
            <v>un</v>
          </cell>
          <cell r="D8414">
            <v>1</v>
          </cell>
          <cell r="E8414">
            <v>2664.52</v>
          </cell>
          <cell r="F8414">
            <v>2664.52</v>
          </cell>
        </row>
        <row r="8415">
          <cell r="A8415">
            <v>0</v>
          </cell>
          <cell r="B8415" t="str">
            <v xml:space="preserve">Transporte </v>
          </cell>
          <cell r="C8415" t="str">
            <v>un</v>
          </cell>
          <cell r="D8415">
            <v>1</v>
          </cell>
          <cell r="E8415">
            <v>106.5808</v>
          </cell>
          <cell r="F8415">
            <v>106.5808</v>
          </cell>
        </row>
        <row r="8416">
          <cell r="A8416">
            <v>0</v>
          </cell>
          <cell r="B8416" t="str">
            <v>Costo directo</v>
          </cell>
          <cell r="C8416">
            <v>0</v>
          </cell>
          <cell r="D8416">
            <v>0</v>
          </cell>
          <cell r="E8416">
            <v>0</v>
          </cell>
          <cell r="F8416">
            <v>2771.1008000000002</v>
          </cell>
        </row>
        <row r="8417">
          <cell r="A8417">
            <v>0</v>
          </cell>
          <cell r="B8417" t="str">
            <v xml:space="preserve">A.I.U </v>
          </cell>
          <cell r="C8417">
            <v>0</v>
          </cell>
          <cell r="D8417">
            <v>0</v>
          </cell>
          <cell r="E8417">
            <v>0</v>
          </cell>
          <cell r="F8417">
            <v>0</v>
          </cell>
        </row>
        <row r="8418">
          <cell r="A8418">
            <v>0</v>
          </cell>
          <cell r="B8418" t="str">
            <v>PRECIO UNITARIO (un)</v>
          </cell>
          <cell r="C8418">
            <v>0</v>
          </cell>
          <cell r="D8418">
            <v>0</v>
          </cell>
          <cell r="E8418">
            <v>0</v>
          </cell>
          <cell r="F8418">
            <v>2771</v>
          </cell>
        </row>
        <row r="8419">
          <cell r="A8419">
            <v>0</v>
          </cell>
          <cell r="B8419">
            <v>0</v>
          </cell>
          <cell r="C8419">
            <v>0</v>
          </cell>
          <cell r="D8419">
            <v>0</v>
          </cell>
          <cell r="E8419">
            <v>0</v>
          </cell>
          <cell r="F8419">
            <v>0</v>
          </cell>
        </row>
        <row r="8420">
          <cell r="A8420" t="str">
            <v>6.4.31.5</v>
          </cell>
          <cell r="B8420" t="str">
            <v>Adaptador Macho de Ø50mm para PE, salida en rosca de 1 1/2"</v>
          </cell>
          <cell r="C8420" t="str">
            <v>un</v>
          </cell>
          <cell r="D8420">
            <v>1899</v>
          </cell>
          <cell r="E8420">
            <v>13187</v>
          </cell>
          <cell r="F8420">
            <v>0</v>
          </cell>
        </row>
        <row r="8421">
          <cell r="A8421">
            <v>0</v>
          </cell>
          <cell r="B8421">
            <v>0</v>
          </cell>
          <cell r="C8421">
            <v>0</v>
          </cell>
          <cell r="D8421">
            <v>0</v>
          </cell>
          <cell r="E8421">
            <v>0</v>
          </cell>
          <cell r="F8421">
            <v>0</v>
          </cell>
        </row>
        <row r="8422">
          <cell r="A8422">
            <v>0</v>
          </cell>
          <cell r="B8422" t="str">
            <v>Instalacion de Adaptador Macho de Ø50mm para PE, salida en rosca de 1 1/2"</v>
          </cell>
          <cell r="C8422">
            <v>0</v>
          </cell>
          <cell r="D8422">
            <v>0</v>
          </cell>
          <cell r="E8422">
            <v>0</v>
          </cell>
          <cell r="F8422">
            <v>0</v>
          </cell>
        </row>
        <row r="8423">
          <cell r="A8423">
            <v>0</v>
          </cell>
          <cell r="B8423" t="str">
            <v xml:space="preserve">Salario Oficial + Ayudante dia con prestaciones </v>
          </cell>
          <cell r="C8423" t="str">
            <v>día</v>
          </cell>
          <cell r="D8423">
            <v>50</v>
          </cell>
          <cell r="E8423">
            <v>90422.639999999985</v>
          </cell>
          <cell r="F8423">
            <v>1808.4527999999998</v>
          </cell>
        </row>
        <row r="8424">
          <cell r="A8424">
            <v>0</v>
          </cell>
          <cell r="B8424" t="str">
            <v>Herramienta menor (5% M.O.)</v>
          </cell>
          <cell r="C8424" t="str">
            <v>gl</v>
          </cell>
          <cell r="D8424">
            <v>0.05</v>
          </cell>
          <cell r="E8424">
            <v>1808.4527999999998</v>
          </cell>
          <cell r="F8424">
            <v>90.422640000000001</v>
          </cell>
        </row>
        <row r="8425">
          <cell r="A8425">
            <v>0</v>
          </cell>
          <cell r="B8425" t="str">
            <v>Costo directo</v>
          </cell>
          <cell r="C8425">
            <v>0</v>
          </cell>
          <cell r="D8425">
            <v>0</v>
          </cell>
          <cell r="E8425">
            <v>0</v>
          </cell>
          <cell r="F8425">
            <v>1898.8754399999998</v>
          </cell>
        </row>
        <row r="8426">
          <cell r="A8426">
            <v>0</v>
          </cell>
          <cell r="B8426" t="str">
            <v xml:space="preserve">A.I.U </v>
          </cell>
          <cell r="C8426">
            <v>0</v>
          </cell>
          <cell r="D8426">
            <v>0</v>
          </cell>
          <cell r="E8426">
            <v>0</v>
          </cell>
          <cell r="F8426">
            <v>0</v>
          </cell>
        </row>
        <row r="8427">
          <cell r="A8427">
            <v>0</v>
          </cell>
          <cell r="B8427" t="str">
            <v>PRECIO UNITARIO (un)</v>
          </cell>
          <cell r="C8427">
            <v>0</v>
          </cell>
          <cell r="D8427">
            <v>0</v>
          </cell>
          <cell r="E8427">
            <v>0</v>
          </cell>
          <cell r="F8427">
            <v>1899</v>
          </cell>
        </row>
        <row r="8428">
          <cell r="A8428">
            <v>0</v>
          </cell>
          <cell r="B8428">
            <v>0</v>
          </cell>
          <cell r="C8428">
            <v>0</v>
          </cell>
          <cell r="D8428">
            <v>0</v>
          </cell>
          <cell r="E8428">
            <v>0</v>
          </cell>
          <cell r="F8428">
            <v>0</v>
          </cell>
        </row>
        <row r="8429">
          <cell r="A8429">
            <v>0</v>
          </cell>
          <cell r="B8429" t="str">
            <v>Suministro de Adaptador Macho de Ø50mm para PE, salida en rosca de 1 1/2"</v>
          </cell>
          <cell r="C8429">
            <v>0</v>
          </cell>
          <cell r="D8429">
            <v>0</v>
          </cell>
          <cell r="E8429">
            <v>0</v>
          </cell>
          <cell r="F8429">
            <v>0</v>
          </cell>
        </row>
        <row r="8430">
          <cell r="A8430">
            <v>0</v>
          </cell>
          <cell r="B8430" t="str">
            <v>Adaptador Macho de Ø50mm para PE</v>
          </cell>
          <cell r="C8430" t="str">
            <v>un</v>
          </cell>
          <cell r="D8430">
            <v>1</v>
          </cell>
          <cell r="E8430">
            <v>12679.96</v>
          </cell>
          <cell r="F8430">
            <v>12679.96</v>
          </cell>
        </row>
        <row r="8431">
          <cell r="A8431">
            <v>0</v>
          </cell>
          <cell r="B8431" t="str">
            <v xml:space="preserve">Transporte </v>
          </cell>
          <cell r="C8431" t="str">
            <v>un</v>
          </cell>
          <cell r="D8431">
            <v>1</v>
          </cell>
          <cell r="E8431">
            <v>507.19839999999999</v>
          </cell>
          <cell r="F8431">
            <v>507.19839999999999</v>
          </cell>
        </row>
        <row r="8432">
          <cell r="A8432">
            <v>0</v>
          </cell>
          <cell r="B8432" t="str">
            <v>Costo directo</v>
          </cell>
          <cell r="C8432">
            <v>0</v>
          </cell>
          <cell r="D8432">
            <v>0</v>
          </cell>
          <cell r="E8432">
            <v>0</v>
          </cell>
          <cell r="F8432">
            <v>13187.158399999998</v>
          </cell>
        </row>
        <row r="8433">
          <cell r="A8433">
            <v>0</v>
          </cell>
          <cell r="B8433" t="str">
            <v xml:space="preserve">A.I.U </v>
          </cell>
          <cell r="C8433">
            <v>0</v>
          </cell>
          <cell r="D8433">
            <v>0</v>
          </cell>
          <cell r="E8433">
            <v>0</v>
          </cell>
          <cell r="F8433">
            <v>0</v>
          </cell>
        </row>
        <row r="8434">
          <cell r="A8434">
            <v>0</v>
          </cell>
          <cell r="B8434" t="str">
            <v>PRECIO UNITARIO (un)</v>
          </cell>
          <cell r="C8434">
            <v>0</v>
          </cell>
          <cell r="D8434">
            <v>0</v>
          </cell>
          <cell r="E8434">
            <v>0</v>
          </cell>
          <cell r="F8434">
            <v>13187</v>
          </cell>
        </row>
        <row r="8435">
          <cell r="A8435">
            <v>0</v>
          </cell>
          <cell r="B8435">
            <v>0</v>
          </cell>
          <cell r="C8435">
            <v>0</v>
          </cell>
          <cell r="D8435">
            <v>0</v>
          </cell>
          <cell r="E8435">
            <v>0</v>
          </cell>
          <cell r="F8435">
            <v>0</v>
          </cell>
        </row>
        <row r="8436">
          <cell r="A8436" t="str">
            <v>6.4.31.8</v>
          </cell>
          <cell r="B8436" t="str">
            <v>Adaptador Macho de Ø90mm para PE salida en rosca de Ø3"</v>
          </cell>
          <cell r="C8436" t="str">
            <v>un</v>
          </cell>
          <cell r="D8436">
            <v>2374</v>
          </cell>
          <cell r="E8436">
            <v>33889</v>
          </cell>
          <cell r="F8436">
            <v>0</v>
          </cell>
        </row>
        <row r="8437">
          <cell r="A8437">
            <v>0</v>
          </cell>
          <cell r="B8437">
            <v>0</v>
          </cell>
          <cell r="C8437">
            <v>0</v>
          </cell>
          <cell r="D8437">
            <v>0</v>
          </cell>
          <cell r="E8437">
            <v>0</v>
          </cell>
          <cell r="F8437">
            <v>0</v>
          </cell>
        </row>
        <row r="8438">
          <cell r="A8438">
            <v>0</v>
          </cell>
          <cell r="B8438" t="str">
            <v>Instalacion de adaptador Macho de Ø90mm para PE salida en rosca de Ø3"</v>
          </cell>
          <cell r="C8438">
            <v>0</v>
          </cell>
          <cell r="D8438">
            <v>0</v>
          </cell>
          <cell r="E8438">
            <v>0</v>
          </cell>
          <cell r="F8438">
            <v>0</v>
          </cell>
        </row>
        <row r="8439">
          <cell r="A8439">
            <v>0</v>
          </cell>
          <cell r="B8439" t="str">
            <v xml:space="preserve">Salario Oficial + Ayudante dia con prestaciones </v>
          </cell>
          <cell r="C8439" t="str">
            <v>día</v>
          </cell>
          <cell r="D8439">
            <v>40</v>
          </cell>
          <cell r="E8439">
            <v>90422.639999999985</v>
          </cell>
          <cell r="F8439">
            <v>2260.5659999999998</v>
          </cell>
        </row>
        <row r="8440">
          <cell r="A8440">
            <v>0</v>
          </cell>
          <cell r="B8440" t="str">
            <v>Herramienta menor (5% M.O.)</v>
          </cell>
          <cell r="C8440" t="str">
            <v>gl</v>
          </cell>
          <cell r="D8440">
            <v>0.05</v>
          </cell>
          <cell r="E8440">
            <v>2260.5659999999998</v>
          </cell>
          <cell r="F8440">
            <v>113.0283</v>
          </cell>
        </row>
        <row r="8441">
          <cell r="A8441">
            <v>0</v>
          </cell>
          <cell r="B8441" t="str">
            <v>Costo directo</v>
          </cell>
          <cell r="C8441">
            <v>0</v>
          </cell>
          <cell r="D8441">
            <v>0</v>
          </cell>
          <cell r="E8441">
            <v>0</v>
          </cell>
          <cell r="F8441">
            <v>2373.5942999999997</v>
          </cell>
        </row>
        <row r="8442">
          <cell r="A8442">
            <v>0</v>
          </cell>
          <cell r="B8442" t="str">
            <v xml:space="preserve">A.I.U </v>
          </cell>
          <cell r="C8442">
            <v>0</v>
          </cell>
          <cell r="D8442">
            <v>0</v>
          </cell>
          <cell r="E8442">
            <v>0</v>
          </cell>
          <cell r="F8442">
            <v>0</v>
          </cell>
        </row>
        <row r="8443">
          <cell r="A8443">
            <v>0</v>
          </cell>
          <cell r="B8443" t="str">
            <v>PRECIO UNITARIO (un)</v>
          </cell>
          <cell r="C8443">
            <v>0</v>
          </cell>
          <cell r="D8443">
            <v>0</v>
          </cell>
          <cell r="E8443">
            <v>0</v>
          </cell>
          <cell r="F8443">
            <v>2374</v>
          </cell>
        </row>
        <row r="8444">
          <cell r="A8444">
            <v>0</v>
          </cell>
          <cell r="B8444">
            <v>0</v>
          </cell>
          <cell r="C8444">
            <v>0</v>
          </cell>
          <cell r="D8444">
            <v>0</v>
          </cell>
          <cell r="E8444">
            <v>0</v>
          </cell>
          <cell r="F8444">
            <v>0</v>
          </cell>
        </row>
        <row r="8445">
          <cell r="A8445">
            <v>0</v>
          </cell>
          <cell r="B8445" t="str">
            <v xml:space="preserve">Suministro de adaptador Macho de Ø90mm para PE salida en rosca de Ø3"
</v>
          </cell>
          <cell r="C8445">
            <v>0</v>
          </cell>
          <cell r="D8445">
            <v>0</v>
          </cell>
          <cell r="E8445">
            <v>0</v>
          </cell>
          <cell r="F8445">
            <v>0</v>
          </cell>
        </row>
        <row r="8446">
          <cell r="A8446">
            <v>0</v>
          </cell>
          <cell r="B8446" t="str">
            <v>Adaptador Macho de 90mm PE salida en rosca de Ø3"</v>
          </cell>
          <cell r="C8446" t="str">
            <v>un</v>
          </cell>
          <cell r="D8446">
            <v>1</v>
          </cell>
          <cell r="E8446">
            <v>32585.559999999998</v>
          </cell>
          <cell r="F8446">
            <v>32585.559999999998</v>
          </cell>
        </row>
        <row r="8447">
          <cell r="A8447">
            <v>0</v>
          </cell>
          <cell r="B8447" t="str">
            <v xml:space="preserve">Transporte </v>
          </cell>
          <cell r="C8447" t="str">
            <v>un</v>
          </cell>
          <cell r="D8447">
            <v>1</v>
          </cell>
          <cell r="E8447">
            <v>1303.4223999999999</v>
          </cell>
          <cell r="F8447">
            <v>1303.4223999999999</v>
          </cell>
        </row>
        <row r="8448">
          <cell r="A8448">
            <v>0</v>
          </cell>
          <cell r="B8448" t="str">
            <v>Costo directo</v>
          </cell>
          <cell r="C8448">
            <v>0</v>
          </cell>
          <cell r="D8448">
            <v>0</v>
          </cell>
          <cell r="E8448">
            <v>0</v>
          </cell>
          <cell r="F8448">
            <v>33888.982400000001</v>
          </cell>
        </row>
        <row r="8449">
          <cell r="A8449">
            <v>0</v>
          </cell>
          <cell r="B8449" t="str">
            <v xml:space="preserve">A.I.U </v>
          </cell>
          <cell r="C8449">
            <v>0</v>
          </cell>
          <cell r="D8449">
            <v>0</v>
          </cell>
          <cell r="E8449">
            <v>0</v>
          </cell>
          <cell r="F8449">
            <v>0</v>
          </cell>
        </row>
        <row r="8450">
          <cell r="A8450">
            <v>0</v>
          </cell>
          <cell r="B8450" t="str">
            <v>PRECIO UNITARIO (un)</v>
          </cell>
          <cell r="C8450">
            <v>0</v>
          </cell>
          <cell r="D8450">
            <v>0</v>
          </cell>
          <cell r="E8450">
            <v>0</v>
          </cell>
          <cell r="F8450">
            <v>33889</v>
          </cell>
        </row>
        <row r="8451">
          <cell r="A8451">
            <v>0</v>
          </cell>
          <cell r="B8451">
            <v>0</v>
          </cell>
          <cell r="C8451">
            <v>0</v>
          </cell>
          <cell r="D8451">
            <v>0</v>
          </cell>
          <cell r="E8451">
            <v>0</v>
          </cell>
          <cell r="F8451">
            <v>0</v>
          </cell>
        </row>
        <row r="8452">
          <cell r="A8452" t="str">
            <v>6.4.33</v>
          </cell>
          <cell r="B8452" t="str">
            <v>PortaBrida en polietileno, unión termofusión (incluye brida loca metálica para Polietileno)</v>
          </cell>
          <cell r="C8452">
            <v>0</v>
          </cell>
          <cell r="D8452">
            <v>0</v>
          </cell>
          <cell r="E8452">
            <v>0</v>
          </cell>
          <cell r="F8452">
            <v>0</v>
          </cell>
        </row>
        <row r="8453">
          <cell r="A8453">
            <v>0</v>
          </cell>
          <cell r="B8453">
            <v>0</v>
          </cell>
          <cell r="C8453">
            <v>0</v>
          </cell>
          <cell r="D8453">
            <v>0</v>
          </cell>
          <cell r="E8453">
            <v>0</v>
          </cell>
          <cell r="F8453">
            <v>0</v>
          </cell>
        </row>
        <row r="8454">
          <cell r="A8454" t="str">
            <v>6.4.33.1</v>
          </cell>
          <cell r="B8454" t="str">
            <v>PortaBrida en polietileno PE 100 PN10, unión termofusión (incluye brida loca metálica para Polietileno)</v>
          </cell>
          <cell r="C8454" t="str">
            <v>un</v>
          </cell>
          <cell r="D8454">
            <v>11033</v>
          </cell>
          <cell r="E8454">
            <v>62671</v>
          </cell>
          <cell r="F8454">
            <v>0</v>
          </cell>
        </row>
        <row r="8455">
          <cell r="A8455">
            <v>0</v>
          </cell>
          <cell r="B8455">
            <v>0</v>
          </cell>
          <cell r="C8455">
            <v>0</v>
          </cell>
          <cell r="D8455">
            <v>0</v>
          </cell>
          <cell r="E8455">
            <v>0</v>
          </cell>
          <cell r="F8455">
            <v>0</v>
          </cell>
        </row>
        <row r="8456">
          <cell r="A8456">
            <v>0</v>
          </cell>
          <cell r="B8456" t="str">
            <v>Instalación de PortaBrida PE 100 PN10 63mm, unión termofusión (incluye brida loca metálica para Polietileno)</v>
          </cell>
          <cell r="C8456">
            <v>0</v>
          </cell>
          <cell r="D8456">
            <v>0</v>
          </cell>
          <cell r="E8456">
            <v>0</v>
          </cell>
          <cell r="F8456">
            <v>0</v>
          </cell>
        </row>
        <row r="8457">
          <cell r="A8457">
            <v>0</v>
          </cell>
          <cell r="B8457" t="str">
            <v>Termofusion para accesorios de 63mm</v>
          </cell>
          <cell r="C8457" t="str">
            <v>un</v>
          </cell>
          <cell r="D8457">
            <v>1</v>
          </cell>
          <cell r="E8457">
            <v>4000</v>
          </cell>
          <cell r="F8457">
            <v>4000</v>
          </cell>
        </row>
        <row r="8458">
          <cell r="A8458">
            <v>0</v>
          </cell>
          <cell r="B8458" t="str">
            <v>Salario Oficial + 2 Ayudantes  dia con prestaciones</v>
          </cell>
          <cell r="C8458" t="str">
            <v>día</v>
          </cell>
          <cell r="D8458">
            <v>18</v>
          </cell>
          <cell r="E8458">
            <v>120563.51999999999</v>
          </cell>
          <cell r="F8458">
            <v>6697.9733333333324</v>
          </cell>
        </row>
        <row r="8459">
          <cell r="A8459">
            <v>0</v>
          </cell>
          <cell r="B8459" t="str">
            <v>Herramienta menor (5% M.O.)</v>
          </cell>
          <cell r="C8459" t="str">
            <v>gl</v>
          </cell>
          <cell r="D8459">
            <v>0.05</v>
          </cell>
          <cell r="E8459">
            <v>6697.9733333333324</v>
          </cell>
          <cell r="F8459">
            <v>334.89866666666666</v>
          </cell>
        </row>
        <row r="8460">
          <cell r="A8460">
            <v>0</v>
          </cell>
          <cell r="B8460" t="str">
            <v>Costo directo</v>
          </cell>
          <cell r="C8460">
            <v>0</v>
          </cell>
          <cell r="D8460">
            <v>0</v>
          </cell>
          <cell r="E8460">
            <v>0</v>
          </cell>
          <cell r="F8460">
            <v>11032.871999999998</v>
          </cell>
        </row>
        <row r="8461">
          <cell r="A8461">
            <v>0</v>
          </cell>
          <cell r="B8461" t="str">
            <v xml:space="preserve">A.I.U </v>
          </cell>
          <cell r="C8461">
            <v>0</v>
          </cell>
          <cell r="D8461">
            <v>0</v>
          </cell>
          <cell r="E8461">
            <v>0</v>
          </cell>
          <cell r="F8461">
            <v>0</v>
          </cell>
        </row>
        <row r="8462">
          <cell r="A8462">
            <v>0</v>
          </cell>
          <cell r="B8462" t="str">
            <v>PRECIO UNITARIO  (un)</v>
          </cell>
          <cell r="C8462">
            <v>0</v>
          </cell>
          <cell r="D8462">
            <v>0</v>
          </cell>
          <cell r="E8462">
            <v>0</v>
          </cell>
          <cell r="F8462">
            <v>11033</v>
          </cell>
        </row>
        <row r="8463">
          <cell r="A8463">
            <v>0</v>
          </cell>
          <cell r="B8463">
            <v>0</v>
          </cell>
          <cell r="C8463">
            <v>0</v>
          </cell>
          <cell r="D8463">
            <v>0</v>
          </cell>
          <cell r="E8463">
            <v>0</v>
          </cell>
          <cell r="F8463">
            <v>0</v>
          </cell>
        </row>
        <row r="8464">
          <cell r="A8464">
            <v>0</v>
          </cell>
          <cell r="B8464" t="str">
            <v>Suministro de PortaBrida PE 100 PN10 63mm, unión termofusión (incluye brida loca metálica para Polietileno)</v>
          </cell>
          <cell r="C8464">
            <v>0</v>
          </cell>
          <cell r="D8464">
            <v>0</v>
          </cell>
          <cell r="E8464">
            <v>0</v>
          </cell>
          <cell r="F8464">
            <v>0</v>
          </cell>
        </row>
        <row r="8465">
          <cell r="A8465">
            <v>0</v>
          </cell>
          <cell r="B8465" t="str">
            <v>PortaBrida PE 100 PN10 63mm</v>
          </cell>
          <cell r="C8465" t="str">
            <v>un</v>
          </cell>
          <cell r="D8465">
            <v>1</v>
          </cell>
          <cell r="E8465">
            <v>15845.599999999999</v>
          </cell>
          <cell r="F8465">
            <v>15845.599999999999</v>
          </cell>
        </row>
        <row r="8466">
          <cell r="A8466">
            <v>0</v>
          </cell>
          <cell r="B8466" t="str">
            <v>Brida loca metalica 63mm ANSI</v>
          </cell>
          <cell r="C8466" t="str">
            <v>un</v>
          </cell>
          <cell r="D8466">
            <v>1</v>
          </cell>
          <cell r="E8466">
            <v>35635.199999999997</v>
          </cell>
          <cell r="F8466">
            <v>35635.199999999997</v>
          </cell>
        </row>
        <row r="8467">
          <cell r="A8467">
            <v>0</v>
          </cell>
          <cell r="B8467" t="str">
            <v>Juego de empaques y tornillos 2"</v>
          </cell>
          <cell r="C8467" t="str">
            <v>un</v>
          </cell>
          <cell r="D8467">
            <v>0.5</v>
          </cell>
          <cell r="E8467">
            <v>17560.079999999998</v>
          </cell>
          <cell r="F8467">
            <v>8780.0399999999991</v>
          </cell>
        </row>
        <row r="8468">
          <cell r="A8468">
            <v>0</v>
          </cell>
          <cell r="B8468" t="str">
            <v xml:space="preserve">Transporte </v>
          </cell>
          <cell r="C8468" t="str">
            <v>un</v>
          </cell>
          <cell r="D8468">
            <v>1</v>
          </cell>
          <cell r="E8468">
            <v>2410.4335999999998</v>
          </cell>
          <cell r="F8468">
            <v>2410.4335999999998</v>
          </cell>
        </row>
        <row r="8469">
          <cell r="A8469">
            <v>0</v>
          </cell>
          <cell r="B8469" t="str">
            <v>Costo directo</v>
          </cell>
          <cell r="C8469">
            <v>0</v>
          </cell>
          <cell r="D8469">
            <v>0</v>
          </cell>
          <cell r="E8469">
            <v>0</v>
          </cell>
          <cell r="F8469">
            <v>62671.273599999993</v>
          </cell>
        </row>
        <row r="8470">
          <cell r="A8470">
            <v>0</v>
          </cell>
          <cell r="B8470" t="str">
            <v xml:space="preserve">A.I.U </v>
          </cell>
          <cell r="C8470">
            <v>0</v>
          </cell>
          <cell r="D8470">
            <v>0</v>
          </cell>
          <cell r="E8470">
            <v>0</v>
          </cell>
          <cell r="F8470">
            <v>0</v>
          </cell>
        </row>
        <row r="8471">
          <cell r="A8471">
            <v>0</v>
          </cell>
          <cell r="B8471" t="str">
            <v>PRECIO UNITARIO  (un)</v>
          </cell>
          <cell r="C8471">
            <v>0</v>
          </cell>
          <cell r="D8471">
            <v>0</v>
          </cell>
          <cell r="E8471">
            <v>0</v>
          </cell>
          <cell r="F8471">
            <v>62671</v>
          </cell>
        </row>
        <row r="8472">
          <cell r="A8472">
            <v>0</v>
          </cell>
          <cell r="B8472">
            <v>0</v>
          </cell>
          <cell r="C8472">
            <v>0</v>
          </cell>
          <cell r="D8472">
            <v>0</v>
          </cell>
          <cell r="E8472">
            <v>0</v>
          </cell>
          <cell r="F8472">
            <v>0</v>
          </cell>
        </row>
        <row r="8473">
          <cell r="A8473" t="str">
            <v>6.4.33.1.2</v>
          </cell>
          <cell r="B8473" t="str">
            <v>PortaBrida en polietileno PE 100 PN10 Ø75mm, unión termofusión (incluye brida loca metálica para Polietileno)</v>
          </cell>
          <cell r="C8473" t="str">
            <v>un</v>
          </cell>
          <cell r="D8473">
            <v>9089</v>
          </cell>
          <cell r="E8473">
            <v>70976</v>
          </cell>
          <cell r="F8473">
            <v>0</v>
          </cell>
        </row>
        <row r="8474">
          <cell r="A8474">
            <v>0</v>
          </cell>
          <cell r="B8474">
            <v>0</v>
          </cell>
          <cell r="C8474">
            <v>0</v>
          </cell>
          <cell r="D8474">
            <v>0</v>
          </cell>
          <cell r="E8474">
            <v>0</v>
          </cell>
          <cell r="F8474">
            <v>0</v>
          </cell>
        </row>
        <row r="8475">
          <cell r="A8475">
            <v>0</v>
          </cell>
          <cell r="B8475" t="str">
            <v>Instalación de PortaBrida en polietileno PE 100 PN10 Ø75mm, unión termofusión (incluye brida loca metálica para Polietileno)</v>
          </cell>
          <cell r="C8475">
            <v>0</v>
          </cell>
          <cell r="D8475">
            <v>0</v>
          </cell>
          <cell r="E8475">
            <v>0</v>
          </cell>
          <cell r="F8475">
            <v>0</v>
          </cell>
        </row>
        <row r="8476">
          <cell r="A8476">
            <v>0</v>
          </cell>
          <cell r="B8476" t="str">
            <v>Termofusion para accesorios de 75mm</v>
          </cell>
          <cell r="C8476" t="str">
            <v>un</v>
          </cell>
          <cell r="D8476">
            <v>10</v>
          </cell>
          <cell r="E8476">
            <v>6500</v>
          </cell>
          <cell r="F8476">
            <v>650</v>
          </cell>
        </row>
        <row r="8477">
          <cell r="A8477">
            <v>0</v>
          </cell>
          <cell r="B8477" t="str">
            <v>Salario Oficial + 2 Ayudantes  dia con prestaciones</v>
          </cell>
          <cell r="C8477" t="str">
            <v>día</v>
          </cell>
          <cell r="D8477">
            <v>15</v>
          </cell>
          <cell r="E8477">
            <v>120563.51999999999</v>
          </cell>
          <cell r="F8477">
            <v>8037.5679999999993</v>
          </cell>
        </row>
        <row r="8478">
          <cell r="A8478">
            <v>0</v>
          </cell>
          <cell r="B8478" t="str">
            <v>Herramienta menor (5% M.O.)</v>
          </cell>
          <cell r="C8478" t="str">
            <v>gl</v>
          </cell>
          <cell r="D8478">
            <v>0.05</v>
          </cell>
          <cell r="E8478">
            <v>8037.5679999999993</v>
          </cell>
          <cell r="F8478">
            <v>401.8784</v>
          </cell>
        </row>
        <row r="8479">
          <cell r="A8479">
            <v>0</v>
          </cell>
          <cell r="B8479" t="str">
            <v>Costo directo</v>
          </cell>
          <cell r="C8479">
            <v>0</v>
          </cell>
          <cell r="D8479">
            <v>0</v>
          </cell>
          <cell r="E8479">
            <v>0</v>
          </cell>
          <cell r="F8479">
            <v>9089.4463999999989</v>
          </cell>
        </row>
        <row r="8480">
          <cell r="A8480">
            <v>0</v>
          </cell>
          <cell r="B8480" t="str">
            <v xml:space="preserve">A.I.U </v>
          </cell>
          <cell r="C8480">
            <v>0</v>
          </cell>
          <cell r="D8480">
            <v>0</v>
          </cell>
          <cell r="E8480">
            <v>0</v>
          </cell>
          <cell r="F8480">
            <v>0</v>
          </cell>
        </row>
        <row r="8481">
          <cell r="A8481">
            <v>0</v>
          </cell>
          <cell r="B8481" t="str">
            <v>PRECIO UNITARIO  (un)</v>
          </cell>
          <cell r="C8481">
            <v>0</v>
          </cell>
          <cell r="D8481">
            <v>0</v>
          </cell>
          <cell r="E8481">
            <v>0</v>
          </cell>
          <cell r="F8481">
            <v>9089</v>
          </cell>
        </row>
        <row r="8482">
          <cell r="A8482">
            <v>0</v>
          </cell>
          <cell r="B8482">
            <v>0</v>
          </cell>
          <cell r="C8482">
            <v>0</v>
          </cell>
          <cell r="D8482">
            <v>0</v>
          </cell>
          <cell r="E8482">
            <v>0</v>
          </cell>
          <cell r="F8482">
            <v>0</v>
          </cell>
        </row>
        <row r="8483">
          <cell r="A8483">
            <v>0</v>
          </cell>
          <cell r="B8483" t="str">
            <v>Suministro de PortaBrida en polietileno PE 100 PN10 Ø75mm, unión termofusión (incluye brida loca metálica para Polietileno)</v>
          </cell>
          <cell r="C8483">
            <v>0</v>
          </cell>
          <cell r="D8483">
            <v>0</v>
          </cell>
          <cell r="E8483">
            <v>0</v>
          </cell>
          <cell r="F8483">
            <v>0</v>
          </cell>
        </row>
        <row r="8484">
          <cell r="A8484">
            <v>0</v>
          </cell>
          <cell r="B8484" t="str">
            <v>Portabrida PE 75mm</v>
          </cell>
          <cell r="C8484" t="str">
            <v>un</v>
          </cell>
          <cell r="D8484">
            <v>1</v>
          </cell>
          <cell r="E8484">
            <v>20537.8</v>
          </cell>
          <cell r="F8484">
            <v>20537.8</v>
          </cell>
        </row>
        <row r="8485">
          <cell r="A8485">
            <v>0</v>
          </cell>
          <cell r="B8485" t="str">
            <v>Brida loca metalica 75mm ANSI</v>
          </cell>
          <cell r="C8485" t="str">
            <v>un</v>
          </cell>
          <cell r="D8485">
            <v>1</v>
          </cell>
          <cell r="E8485">
            <v>36540</v>
          </cell>
          <cell r="F8485">
            <v>36540</v>
          </cell>
        </row>
        <row r="8486">
          <cell r="A8486">
            <v>0</v>
          </cell>
          <cell r="B8486" t="str">
            <v>Juego de empaques y tornillos 3"</v>
          </cell>
          <cell r="C8486" t="str">
            <v>un</v>
          </cell>
          <cell r="D8486">
            <v>0.5</v>
          </cell>
          <cell r="E8486">
            <v>22336.959999999999</v>
          </cell>
          <cell r="F8486">
            <v>11168.48</v>
          </cell>
        </row>
        <row r="8487">
          <cell r="A8487">
            <v>0</v>
          </cell>
          <cell r="B8487" t="str">
            <v xml:space="preserve">Transporte </v>
          </cell>
          <cell r="C8487" t="str">
            <v>gl</v>
          </cell>
          <cell r="D8487">
            <v>1</v>
          </cell>
          <cell r="E8487">
            <v>2729.8512000000001</v>
          </cell>
          <cell r="F8487">
            <v>2729.8512000000001</v>
          </cell>
        </row>
        <row r="8488">
          <cell r="A8488">
            <v>0</v>
          </cell>
          <cell r="B8488" t="str">
            <v>Costo directo</v>
          </cell>
          <cell r="C8488">
            <v>0</v>
          </cell>
          <cell r="D8488">
            <v>0</v>
          </cell>
          <cell r="E8488">
            <v>0</v>
          </cell>
          <cell r="F8488">
            <v>70976.131200000003</v>
          </cell>
        </row>
        <row r="8489">
          <cell r="A8489">
            <v>0</v>
          </cell>
          <cell r="B8489" t="str">
            <v xml:space="preserve">A.I.U </v>
          </cell>
          <cell r="C8489">
            <v>0</v>
          </cell>
          <cell r="D8489">
            <v>0</v>
          </cell>
          <cell r="E8489">
            <v>0</v>
          </cell>
          <cell r="F8489">
            <v>0</v>
          </cell>
        </row>
        <row r="8490">
          <cell r="A8490">
            <v>0</v>
          </cell>
          <cell r="B8490" t="str">
            <v>PRECIO UNITARIO  (un)</v>
          </cell>
          <cell r="C8490">
            <v>0</v>
          </cell>
          <cell r="D8490">
            <v>0</v>
          </cell>
          <cell r="E8490">
            <v>0</v>
          </cell>
          <cell r="F8490">
            <v>70976</v>
          </cell>
        </row>
        <row r="8491">
          <cell r="A8491">
            <v>0</v>
          </cell>
          <cell r="B8491">
            <v>0</v>
          </cell>
          <cell r="C8491">
            <v>0</v>
          </cell>
          <cell r="D8491">
            <v>0</v>
          </cell>
          <cell r="E8491">
            <v>0</v>
          </cell>
          <cell r="F8491">
            <v>0</v>
          </cell>
        </row>
        <row r="8492">
          <cell r="A8492" t="str">
            <v>6.4.33.1.5</v>
          </cell>
          <cell r="B8492" t="str">
            <v>PortaBrida en polietileno PE 100 PN10  Ø160mm, unión termofusión (incluye brida loca metálica para Polietileno)</v>
          </cell>
          <cell r="C8492" t="str">
            <v>un</v>
          </cell>
          <cell r="D8492">
            <v>16474</v>
          </cell>
          <cell r="E8492">
            <v>170545.14879999997</v>
          </cell>
          <cell r="F8492">
            <v>0</v>
          </cell>
        </row>
        <row r="8493">
          <cell r="A8493">
            <v>0</v>
          </cell>
          <cell r="B8493">
            <v>0</v>
          </cell>
          <cell r="C8493">
            <v>0</v>
          </cell>
          <cell r="D8493">
            <v>0</v>
          </cell>
          <cell r="E8493">
            <v>0</v>
          </cell>
          <cell r="F8493">
            <v>0</v>
          </cell>
        </row>
        <row r="8494">
          <cell r="A8494">
            <v>0</v>
          </cell>
          <cell r="B8494" t="str">
            <v>Instalación de PortaBrida en polietileno PE 100 PN10  Ø160mm, unión termofusión (incluye brida loca metálica para Polietileno)</v>
          </cell>
          <cell r="C8494">
            <v>0</v>
          </cell>
          <cell r="D8494">
            <v>0</v>
          </cell>
          <cell r="E8494">
            <v>0</v>
          </cell>
          <cell r="F8494">
            <v>0</v>
          </cell>
        </row>
        <row r="8495">
          <cell r="A8495">
            <v>0</v>
          </cell>
          <cell r="B8495" t="str">
            <v>Termofusion para accesorios de 160mm</v>
          </cell>
          <cell r="C8495" t="str">
            <v>un</v>
          </cell>
          <cell r="D8495">
            <v>10</v>
          </cell>
          <cell r="E8495">
            <v>6500</v>
          </cell>
          <cell r="F8495">
            <v>650</v>
          </cell>
        </row>
        <row r="8496">
          <cell r="A8496">
            <v>0</v>
          </cell>
          <cell r="B8496" t="str">
            <v>Salario Oficial + 2 Ayudantes  dia con prestaciones</v>
          </cell>
          <cell r="C8496" t="str">
            <v>día</v>
          </cell>
          <cell r="D8496">
            <v>8</v>
          </cell>
          <cell r="E8496">
            <v>120563.51999999999</v>
          </cell>
          <cell r="F8496">
            <v>15070.439999999999</v>
          </cell>
        </row>
        <row r="8497">
          <cell r="A8497">
            <v>0</v>
          </cell>
          <cell r="B8497" t="str">
            <v>Herramienta menor (0.05 MO)</v>
          </cell>
          <cell r="C8497" t="str">
            <v>gl</v>
          </cell>
          <cell r="D8497">
            <v>0.05</v>
          </cell>
          <cell r="E8497">
            <v>15070.439999999999</v>
          </cell>
          <cell r="F8497">
            <v>753.52199999999993</v>
          </cell>
        </row>
        <row r="8498">
          <cell r="A8498">
            <v>0</v>
          </cell>
          <cell r="B8498" t="str">
            <v>Costo directo</v>
          </cell>
          <cell r="C8498">
            <v>0</v>
          </cell>
          <cell r="D8498">
            <v>0</v>
          </cell>
          <cell r="E8498">
            <v>0</v>
          </cell>
          <cell r="F8498">
            <v>16473.962</v>
          </cell>
        </row>
        <row r="8499">
          <cell r="A8499">
            <v>0</v>
          </cell>
          <cell r="B8499" t="str">
            <v xml:space="preserve">A.I.U </v>
          </cell>
          <cell r="C8499">
            <v>0</v>
          </cell>
          <cell r="D8499">
            <v>0</v>
          </cell>
          <cell r="E8499">
            <v>0</v>
          </cell>
          <cell r="F8499">
            <v>0</v>
          </cell>
        </row>
        <row r="8500">
          <cell r="A8500">
            <v>0</v>
          </cell>
          <cell r="B8500" t="str">
            <v>PRECIO UNITARIO (un)</v>
          </cell>
          <cell r="C8500">
            <v>0</v>
          </cell>
          <cell r="D8500">
            <v>0</v>
          </cell>
          <cell r="E8500">
            <v>0</v>
          </cell>
          <cell r="F8500">
            <v>16474</v>
          </cell>
        </row>
        <row r="8501">
          <cell r="A8501">
            <v>0</v>
          </cell>
          <cell r="B8501">
            <v>0</v>
          </cell>
          <cell r="C8501">
            <v>0</v>
          </cell>
          <cell r="D8501">
            <v>0</v>
          </cell>
          <cell r="E8501">
            <v>0</v>
          </cell>
          <cell r="F8501">
            <v>0</v>
          </cell>
        </row>
        <row r="8502">
          <cell r="A8502">
            <v>0</v>
          </cell>
          <cell r="B8502" t="str">
            <v>Suministro de PortaBrida en polietileno PE 100 PN10  Ø160mm, unión termofusión (incluye brida loca metálica para Polietileno)</v>
          </cell>
          <cell r="C8502">
            <v>0</v>
          </cell>
          <cell r="D8502">
            <v>0</v>
          </cell>
          <cell r="E8502">
            <v>0</v>
          </cell>
          <cell r="F8502">
            <v>0</v>
          </cell>
        </row>
        <row r="8503">
          <cell r="A8503">
            <v>0</v>
          </cell>
          <cell r="B8503" t="str">
            <v>Porta Brida Ø160mm</v>
          </cell>
          <cell r="C8503" t="str">
            <v>un</v>
          </cell>
          <cell r="D8503">
            <v>1</v>
          </cell>
          <cell r="E8503">
            <v>63178.239999999998</v>
          </cell>
          <cell r="F8503">
            <v>63178.239999999998</v>
          </cell>
        </row>
        <row r="8504">
          <cell r="A8504">
            <v>0</v>
          </cell>
          <cell r="B8504" t="str">
            <v>Brida Loca  metalica de 160mm</v>
          </cell>
          <cell r="C8504" t="str">
            <v>un</v>
          </cell>
          <cell r="D8504">
            <v>1</v>
          </cell>
          <cell r="E8504">
            <v>68176.679999999993</v>
          </cell>
          <cell r="F8504">
            <v>68176.679999999993</v>
          </cell>
        </row>
        <row r="8505">
          <cell r="A8505">
            <v>0</v>
          </cell>
          <cell r="B8505" t="str">
            <v>Juego de empaques y tornillos 6"</v>
          </cell>
          <cell r="C8505" t="str">
            <v>un</v>
          </cell>
          <cell r="D8505">
            <v>0.5</v>
          </cell>
          <cell r="E8505">
            <v>65261.599999999984</v>
          </cell>
          <cell r="F8505">
            <v>32630.799999999992</v>
          </cell>
        </row>
        <row r="8506">
          <cell r="A8506">
            <v>0</v>
          </cell>
          <cell r="B8506" t="str">
            <v xml:space="preserve">Transporte </v>
          </cell>
          <cell r="C8506" t="str">
            <v>un</v>
          </cell>
          <cell r="D8506">
            <v>1</v>
          </cell>
          <cell r="E8506">
            <v>6559.4287999999988</v>
          </cell>
          <cell r="F8506">
            <v>6559.4287999999988</v>
          </cell>
        </row>
        <row r="8507">
          <cell r="A8507">
            <v>0</v>
          </cell>
          <cell r="B8507" t="str">
            <v>Costo directo</v>
          </cell>
          <cell r="C8507">
            <v>0</v>
          </cell>
          <cell r="D8507">
            <v>0</v>
          </cell>
          <cell r="E8507">
            <v>0</v>
          </cell>
          <cell r="F8507">
            <v>170545.14879999997</v>
          </cell>
        </row>
        <row r="8508">
          <cell r="A8508">
            <v>0</v>
          </cell>
          <cell r="B8508" t="str">
            <v xml:space="preserve">A.I.U </v>
          </cell>
          <cell r="C8508">
            <v>0</v>
          </cell>
          <cell r="D8508">
            <v>0</v>
          </cell>
          <cell r="E8508">
            <v>0</v>
          </cell>
          <cell r="F8508">
            <v>0</v>
          </cell>
        </row>
        <row r="8509">
          <cell r="A8509">
            <v>0</v>
          </cell>
          <cell r="B8509" t="str">
            <v>PRECIO UNITARIO (un)</v>
          </cell>
          <cell r="C8509">
            <v>0</v>
          </cell>
          <cell r="D8509">
            <v>0</v>
          </cell>
          <cell r="E8509">
            <v>0</v>
          </cell>
          <cell r="F8509">
            <v>170545.14879999997</v>
          </cell>
        </row>
        <row r="8510">
          <cell r="A8510">
            <v>0</v>
          </cell>
          <cell r="B8510">
            <v>0</v>
          </cell>
          <cell r="C8510">
            <v>0</v>
          </cell>
          <cell r="D8510">
            <v>0</v>
          </cell>
          <cell r="E8510">
            <v>0</v>
          </cell>
          <cell r="F8510">
            <v>0</v>
          </cell>
        </row>
        <row r="8511">
          <cell r="A8511" t="str">
            <v>6.4.35</v>
          </cell>
          <cell r="B8511" t="str">
            <v>Adaptador Hembra para PE, salida en rosca</v>
          </cell>
          <cell r="C8511">
            <v>0</v>
          </cell>
          <cell r="D8511">
            <v>0</v>
          </cell>
          <cell r="E8511">
            <v>0</v>
          </cell>
          <cell r="F8511">
            <v>0</v>
          </cell>
        </row>
        <row r="8512">
          <cell r="A8512">
            <v>0</v>
          </cell>
          <cell r="B8512">
            <v>0</v>
          </cell>
          <cell r="C8512">
            <v>0</v>
          </cell>
          <cell r="D8512">
            <v>0</v>
          </cell>
          <cell r="E8512">
            <v>0</v>
          </cell>
          <cell r="F8512">
            <v>0</v>
          </cell>
        </row>
        <row r="8513">
          <cell r="A8513" t="str">
            <v>6.4.35.2</v>
          </cell>
          <cell r="B8513" t="str">
            <v>Adaptador Hembra de Ø20mm para PE, salida en rosca</v>
          </cell>
          <cell r="C8513" t="str">
            <v>un</v>
          </cell>
          <cell r="D8513">
            <v>1187</v>
          </cell>
          <cell r="E8513">
            <v>2953</v>
          </cell>
          <cell r="F8513">
            <v>0</v>
          </cell>
        </row>
        <row r="8514">
          <cell r="A8514">
            <v>0</v>
          </cell>
          <cell r="B8514">
            <v>0</v>
          </cell>
          <cell r="C8514">
            <v>0</v>
          </cell>
          <cell r="D8514">
            <v>0</v>
          </cell>
          <cell r="E8514">
            <v>0</v>
          </cell>
          <cell r="F8514">
            <v>0</v>
          </cell>
        </row>
        <row r="8515">
          <cell r="A8515">
            <v>0</v>
          </cell>
          <cell r="B8515" t="str">
            <v>Instalación de Adaptador Hembra de Ø20mm para PE, salida en rosca</v>
          </cell>
          <cell r="C8515">
            <v>0</v>
          </cell>
          <cell r="D8515">
            <v>0</v>
          </cell>
          <cell r="E8515">
            <v>0</v>
          </cell>
          <cell r="F8515">
            <v>0</v>
          </cell>
        </row>
        <row r="8516">
          <cell r="A8516">
            <v>0</v>
          </cell>
          <cell r="B8516" t="str">
            <v xml:space="preserve">Salario Oficial + Ayudante dia con prestaciones </v>
          </cell>
          <cell r="C8516" t="str">
            <v>día</v>
          </cell>
          <cell r="D8516">
            <v>80</v>
          </cell>
          <cell r="E8516">
            <v>90422.639999999985</v>
          </cell>
          <cell r="F8516">
            <v>1130.2829999999999</v>
          </cell>
        </row>
        <row r="8517">
          <cell r="A8517">
            <v>0</v>
          </cell>
          <cell r="B8517" t="str">
            <v>Herramienta menor (5% M.O.)</v>
          </cell>
          <cell r="C8517" t="str">
            <v>gl</v>
          </cell>
          <cell r="D8517">
            <v>0.05</v>
          </cell>
          <cell r="E8517">
            <v>1130.2829999999999</v>
          </cell>
          <cell r="F8517">
            <v>56.514150000000001</v>
          </cell>
        </row>
        <row r="8518">
          <cell r="A8518">
            <v>0</v>
          </cell>
          <cell r="B8518" t="str">
            <v>Costo directo</v>
          </cell>
          <cell r="C8518">
            <v>0</v>
          </cell>
          <cell r="D8518">
            <v>0</v>
          </cell>
          <cell r="E8518">
            <v>0</v>
          </cell>
          <cell r="F8518">
            <v>1186.7971499999999</v>
          </cell>
        </row>
        <row r="8519">
          <cell r="A8519">
            <v>0</v>
          </cell>
          <cell r="B8519" t="str">
            <v xml:space="preserve">A.I.U </v>
          </cell>
          <cell r="C8519">
            <v>0</v>
          </cell>
          <cell r="D8519">
            <v>0</v>
          </cell>
          <cell r="E8519">
            <v>0</v>
          </cell>
          <cell r="F8519">
            <v>0</v>
          </cell>
        </row>
        <row r="8520">
          <cell r="A8520">
            <v>0</v>
          </cell>
          <cell r="B8520" t="str">
            <v>PRECIO UNITARIO (un)</v>
          </cell>
          <cell r="C8520">
            <v>0</v>
          </cell>
          <cell r="D8520">
            <v>0</v>
          </cell>
          <cell r="E8520">
            <v>0</v>
          </cell>
          <cell r="F8520">
            <v>1187</v>
          </cell>
        </row>
        <row r="8521">
          <cell r="A8521">
            <v>0</v>
          </cell>
          <cell r="B8521">
            <v>0</v>
          </cell>
          <cell r="C8521">
            <v>0</v>
          </cell>
          <cell r="D8521">
            <v>0</v>
          </cell>
          <cell r="E8521">
            <v>0</v>
          </cell>
          <cell r="F8521">
            <v>0</v>
          </cell>
        </row>
        <row r="8522">
          <cell r="A8522">
            <v>0</v>
          </cell>
          <cell r="B8522" t="str">
            <v>Suministro de Adaptador Hembra de Ø20mm para PE, salida en rosca</v>
          </cell>
          <cell r="C8522">
            <v>0</v>
          </cell>
          <cell r="D8522">
            <v>0</v>
          </cell>
          <cell r="E8522">
            <v>0</v>
          </cell>
          <cell r="F8522">
            <v>0</v>
          </cell>
        </row>
        <row r="8523">
          <cell r="A8523">
            <v>0</v>
          </cell>
          <cell r="B8523" t="str">
            <v>Adaptador Hembra de Ø20mm para PE</v>
          </cell>
          <cell r="C8523" t="str">
            <v>un</v>
          </cell>
          <cell r="D8523">
            <v>1</v>
          </cell>
          <cell r="E8523">
            <v>2839.68</v>
          </cell>
          <cell r="F8523">
            <v>2839.68</v>
          </cell>
        </row>
        <row r="8524">
          <cell r="A8524">
            <v>0</v>
          </cell>
          <cell r="B8524" t="str">
            <v xml:space="preserve">Transporte </v>
          </cell>
          <cell r="C8524" t="str">
            <v>un</v>
          </cell>
          <cell r="D8524">
            <v>1</v>
          </cell>
          <cell r="E8524">
            <v>113.5872</v>
          </cell>
          <cell r="F8524">
            <v>113.5872</v>
          </cell>
        </row>
        <row r="8525">
          <cell r="A8525">
            <v>0</v>
          </cell>
          <cell r="B8525" t="str">
            <v>Costo directo</v>
          </cell>
          <cell r="C8525">
            <v>0</v>
          </cell>
          <cell r="D8525">
            <v>0</v>
          </cell>
          <cell r="E8525">
            <v>0</v>
          </cell>
          <cell r="F8525">
            <v>2953.2671999999998</v>
          </cell>
        </row>
        <row r="8526">
          <cell r="A8526">
            <v>0</v>
          </cell>
          <cell r="B8526" t="str">
            <v xml:space="preserve">A.I.U </v>
          </cell>
          <cell r="C8526">
            <v>0</v>
          </cell>
          <cell r="D8526">
            <v>0</v>
          </cell>
          <cell r="E8526">
            <v>0</v>
          </cell>
          <cell r="F8526">
            <v>0</v>
          </cell>
        </row>
        <row r="8527">
          <cell r="A8527">
            <v>0</v>
          </cell>
          <cell r="B8527" t="str">
            <v>PRECIO UNITARIO (un)</v>
          </cell>
          <cell r="C8527">
            <v>0</v>
          </cell>
          <cell r="D8527">
            <v>0</v>
          </cell>
          <cell r="E8527">
            <v>0</v>
          </cell>
          <cell r="F8527">
            <v>2953</v>
          </cell>
        </row>
        <row r="8528">
          <cell r="A8528">
            <v>0</v>
          </cell>
          <cell r="B8528">
            <v>0</v>
          </cell>
          <cell r="C8528">
            <v>0</v>
          </cell>
          <cell r="D8528">
            <v>0</v>
          </cell>
          <cell r="E8528">
            <v>0</v>
          </cell>
          <cell r="F8528">
            <v>0</v>
          </cell>
        </row>
        <row r="8529">
          <cell r="A8529">
            <v>7</v>
          </cell>
          <cell r="B8529" t="str">
            <v>CONCRETOS</v>
          </cell>
          <cell r="C8529">
            <v>0</v>
          </cell>
          <cell r="D8529">
            <v>0</v>
          </cell>
          <cell r="E8529">
            <v>0</v>
          </cell>
          <cell r="F8529">
            <v>0</v>
          </cell>
        </row>
        <row r="8530">
          <cell r="A8530">
            <v>0</v>
          </cell>
          <cell r="B8530">
            <v>0</v>
          </cell>
          <cell r="C8530">
            <v>0</v>
          </cell>
          <cell r="D8530">
            <v>0</v>
          </cell>
          <cell r="E8530">
            <v>0</v>
          </cell>
          <cell r="F8530">
            <v>0</v>
          </cell>
        </row>
        <row r="8531">
          <cell r="A8531" t="str">
            <v>7.1</v>
          </cell>
          <cell r="B8531" t="str">
            <v>Construcción de Anden en Concreto f'c=3000 psi, e=0.1m</v>
          </cell>
          <cell r="C8531" t="str">
            <v>m2</v>
          </cell>
          <cell r="D8531">
            <v>142180</v>
          </cell>
          <cell r="E8531">
            <v>0</v>
          </cell>
          <cell r="F8531">
            <v>0</v>
          </cell>
        </row>
        <row r="8532">
          <cell r="A8532">
            <v>0</v>
          </cell>
          <cell r="B8532">
            <v>0</v>
          </cell>
          <cell r="C8532">
            <v>0</v>
          </cell>
          <cell r="D8532">
            <v>0</v>
          </cell>
          <cell r="E8532">
            <v>0</v>
          </cell>
          <cell r="F8532">
            <v>0</v>
          </cell>
        </row>
        <row r="8533">
          <cell r="A8533">
            <v>0</v>
          </cell>
          <cell r="B8533" t="str">
            <v>Construcción de Anden en Concreto f'c=3000 psi, e=0.1m</v>
          </cell>
          <cell r="C8533">
            <v>0</v>
          </cell>
          <cell r="D8533">
            <v>0</v>
          </cell>
          <cell r="E8533">
            <v>0</v>
          </cell>
          <cell r="F8533">
            <v>0</v>
          </cell>
        </row>
        <row r="8534">
          <cell r="A8534">
            <v>0</v>
          </cell>
          <cell r="B8534" t="str">
            <v xml:space="preserve">Concreto de 3000 PSI </v>
          </cell>
          <cell r="C8534" t="str">
            <v>m3/m2</v>
          </cell>
          <cell r="D8534">
            <v>0.1</v>
          </cell>
          <cell r="E8534">
            <v>1036655</v>
          </cell>
          <cell r="F8534">
            <v>103665.5</v>
          </cell>
        </row>
        <row r="8535">
          <cell r="A8535">
            <v>0</v>
          </cell>
          <cell r="B8535" t="str">
            <v>Entresuelo</v>
          </cell>
          <cell r="C8535" t="str">
            <v>m3/m2</v>
          </cell>
          <cell r="D8535">
            <v>0.2</v>
          </cell>
          <cell r="E8535">
            <v>25000</v>
          </cell>
          <cell r="F8535">
            <v>5000</v>
          </cell>
        </row>
        <row r="8536">
          <cell r="A8536">
            <v>0</v>
          </cell>
          <cell r="B8536" t="str">
            <v xml:space="preserve">Transporte </v>
          </cell>
          <cell r="C8536" t="str">
            <v>gl</v>
          </cell>
          <cell r="D8536">
            <v>40</v>
          </cell>
          <cell r="E8536">
            <v>750000</v>
          </cell>
          <cell r="F8536">
            <v>18750</v>
          </cell>
        </row>
        <row r="8537">
          <cell r="A8537">
            <v>0</v>
          </cell>
          <cell r="B8537" t="str">
            <v>Formaleta</v>
          </cell>
          <cell r="C8537" t="str">
            <v>gl</v>
          </cell>
          <cell r="D8537">
            <v>0.5</v>
          </cell>
          <cell r="E8537">
            <v>23200</v>
          </cell>
          <cell r="F8537">
            <v>11600</v>
          </cell>
        </row>
        <row r="8538">
          <cell r="A8538">
            <v>0</v>
          </cell>
          <cell r="B8538" t="str">
            <v xml:space="preserve">Salario Oficial + Ayudante dia con prestaciones </v>
          </cell>
          <cell r="C8538" t="str">
            <v>día</v>
          </cell>
          <cell r="D8538">
            <v>30</v>
          </cell>
          <cell r="E8538">
            <v>90422.639999999985</v>
          </cell>
          <cell r="F8538">
            <v>3014.0879999999993</v>
          </cell>
        </row>
        <row r="8539">
          <cell r="A8539">
            <v>0</v>
          </cell>
          <cell r="B8539" t="str">
            <v>Herramienta menor (5% M.O.)</v>
          </cell>
          <cell r="C8539" t="str">
            <v>gl</v>
          </cell>
          <cell r="D8539">
            <v>0.05</v>
          </cell>
          <cell r="E8539">
            <v>3014.0879999999993</v>
          </cell>
          <cell r="F8539">
            <v>150.70439999999996</v>
          </cell>
        </row>
        <row r="8540">
          <cell r="A8540">
            <v>0</v>
          </cell>
          <cell r="B8540" t="str">
            <v>Costo directo</v>
          </cell>
          <cell r="C8540">
            <v>0</v>
          </cell>
          <cell r="D8540">
            <v>0</v>
          </cell>
          <cell r="E8540">
            <v>0</v>
          </cell>
          <cell r="F8540">
            <v>142180.29239999998</v>
          </cell>
        </row>
        <row r="8541">
          <cell r="A8541">
            <v>0</v>
          </cell>
          <cell r="B8541" t="str">
            <v xml:space="preserve">A.I.U </v>
          </cell>
          <cell r="C8541">
            <v>0</v>
          </cell>
          <cell r="D8541">
            <v>0</v>
          </cell>
          <cell r="E8541">
            <v>0</v>
          </cell>
          <cell r="F8541">
            <v>0</v>
          </cell>
        </row>
        <row r="8542">
          <cell r="A8542">
            <v>0</v>
          </cell>
          <cell r="B8542" t="str">
            <v>PRECIO UNITARIO (m2)</v>
          </cell>
          <cell r="C8542">
            <v>0</v>
          </cell>
          <cell r="D8542">
            <v>0</v>
          </cell>
          <cell r="E8542">
            <v>0</v>
          </cell>
          <cell r="F8542">
            <v>142180</v>
          </cell>
        </row>
        <row r="8543">
          <cell r="A8543">
            <v>0</v>
          </cell>
          <cell r="B8543">
            <v>0</v>
          </cell>
          <cell r="C8543">
            <v>0</v>
          </cell>
          <cell r="D8543">
            <v>0</v>
          </cell>
          <cell r="E8543">
            <v>0</v>
          </cell>
          <cell r="F8543">
            <v>0</v>
          </cell>
        </row>
        <row r="8544">
          <cell r="A8544" t="str">
            <v>7.2</v>
          </cell>
          <cell r="B8544" t="str">
            <v>Construcción de cordón vaciado en el sitio en Concreto f'c=3000 psi</v>
          </cell>
          <cell r="C8544" t="str">
            <v>ml</v>
          </cell>
          <cell r="D8544">
            <v>100600</v>
          </cell>
          <cell r="E8544">
            <v>0</v>
          </cell>
          <cell r="F8544">
            <v>0</v>
          </cell>
        </row>
        <row r="8545">
          <cell r="A8545">
            <v>0</v>
          </cell>
          <cell r="B8545">
            <v>0</v>
          </cell>
          <cell r="C8545">
            <v>0</v>
          </cell>
          <cell r="D8545">
            <v>0</v>
          </cell>
          <cell r="E8545">
            <v>0</v>
          </cell>
          <cell r="F8545">
            <v>0</v>
          </cell>
        </row>
        <row r="8546">
          <cell r="A8546">
            <v>0</v>
          </cell>
          <cell r="B8546" t="str">
            <v>Construcción de cordón vaciado en el sitio en Concreto f'c=3000 psi</v>
          </cell>
          <cell r="C8546">
            <v>0</v>
          </cell>
          <cell r="D8546">
            <v>0</v>
          </cell>
          <cell r="E8546">
            <v>0</v>
          </cell>
          <cell r="F8546">
            <v>0</v>
          </cell>
        </row>
        <row r="8547">
          <cell r="A8547">
            <v>0</v>
          </cell>
          <cell r="B8547" t="str">
            <v xml:space="preserve">Concreto de 3000 PSI </v>
          </cell>
          <cell r="C8547" t="str">
            <v>m3/ml</v>
          </cell>
          <cell r="D8547">
            <v>0.03</v>
          </cell>
          <cell r="E8547">
            <v>1036655</v>
          </cell>
          <cell r="F8547">
            <v>31099.649999999998</v>
          </cell>
        </row>
        <row r="8548">
          <cell r="A8548">
            <v>0</v>
          </cell>
          <cell r="B8548" t="str">
            <v>Entresuelo</v>
          </cell>
          <cell r="C8548" t="str">
            <v>m3/ml</v>
          </cell>
          <cell r="D8548">
            <v>0.06</v>
          </cell>
          <cell r="E8548">
            <v>25000</v>
          </cell>
          <cell r="F8548">
            <v>1500</v>
          </cell>
        </row>
        <row r="8549">
          <cell r="A8549">
            <v>0</v>
          </cell>
          <cell r="B8549" t="str">
            <v xml:space="preserve">Transporte </v>
          </cell>
          <cell r="C8549" t="str">
            <v>gl</v>
          </cell>
          <cell r="D8549">
            <v>84</v>
          </cell>
          <cell r="E8549">
            <v>750000</v>
          </cell>
          <cell r="F8549">
            <v>8928.5714285714294</v>
          </cell>
        </row>
        <row r="8550">
          <cell r="A8550">
            <v>0</v>
          </cell>
          <cell r="B8550" t="str">
            <v>Formaleta</v>
          </cell>
          <cell r="C8550" t="str">
            <v>gl</v>
          </cell>
          <cell r="D8550">
            <v>0.5</v>
          </cell>
          <cell r="E8550">
            <v>23200</v>
          </cell>
          <cell r="F8550">
            <v>11600</v>
          </cell>
        </row>
        <row r="8551">
          <cell r="A8551">
            <v>0</v>
          </cell>
          <cell r="B8551" t="str">
            <v xml:space="preserve">Salario Oficial + Ayudante dia con prestaciones </v>
          </cell>
          <cell r="C8551" t="str">
            <v>día</v>
          </cell>
          <cell r="D8551">
            <v>2</v>
          </cell>
          <cell r="E8551">
            <v>90422.639999999985</v>
          </cell>
          <cell r="F8551">
            <v>45211.319999999992</v>
          </cell>
        </row>
        <row r="8552">
          <cell r="A8552">
            <v>0</v>
          </cell>
          <cell r="B8552" t="str">
            <v>Herramienta menor (5% M.O.)</v>
          </cell>
          <cell r="C8552" t="str">
            <v>gl</v>
          </cell>
          <cell r="D8552">
            <v>0.05</v>
          </cell>
          <cell r="E8552">
            <v>45211.319999999992</v>
          </cell>
          <cell r="F8552">
            <v>2260.5659999999998</v>
          </cell>
        </row>
        <row r="8553">
          <cell r="A8553">
            <v>0</v>
          </cell>
          <cell r="B8553" t="str">
            <v>Costo directo</v>
          </cell>
          <cell r="C8553">
            <v>0</v>
          </cell>
          <cell r="D8553">
            <v>0</v>
          </cell>
          <cell r="E8553">
            <v>0</v>
          </cell>
          <cell r="F8553">
            <v>100600.10742857143</v>
          </cell>
        </row>
        <row r="8554">
          <cell r="A8554">
            <v>0</v>
          </cell>
          <cell r="B8554" t="str">
            <v xml:space="preserve">A.I.U </v>
          </cell>
          <cell r="C8554">
            <v>0</v>
          </cell>
          <cell r="D8554">
            <v>0</v>
          </cell>
          <cell r="E8554">
            <v>0</v>
          </cell>
          <cell r="F8554">
            <v>0</v>
          </cell>
        </row>
        <row r="8555">
          <cell r="A8555">
            <v>0</v>
          </cell>
          <cell r="B8555" t="str">
            <v>PRECIO UNITARIO (m)</v>
          </cell>
          <cell r="C8555">
            <v>0</v>
          </cell>
          <cell r="D8555">
            <v>0</v>
          </cell>
          <cell r="E8555">
            <v>0</v>
          </cell>
          <cell r="F8555">
            <v>100600</v>
          </cell>
        </row>
        <row r="8556">
          <cell r="A8556">
            <v>0</v>
          </cell>
          <cell r="B8556">
            <v>0</v>
          </cell>
          <cell r="C8556">
            <v>0</v>
          </cell>
          <cell r="D8556">
            <v>0</v>
          </cell>
          <cell r="E8556">
            <v>0</v>
          </cell>
          <cell r="F8556">
            <v>0</v>
          </cell>
        </row>
        <row r="8557">
          <cell r="A8557" t="str">
            <v>7.3</v>
          </cell>
          <cell r="B8557" t="str">
            <v xml:space="preserve">Elaboracion y colocación de concreto de f'c=3000 PSI para construcción de  cabezotes y descoles (incluye formaletería)  </v>
          </cell>
          <cell r="C8557" t="str">
            <v>m³</v>
          </cell>
          <cell r="D8557">
            <v>1098653</v>
          </cell>
          <cell r="E8557">
            <v>0</v>
          </cell>
          <cell r="F8557">
            <v>0</v>
          </cell>
        </row>
        <row r="8558">
          <cell r="A8558">
            <v>0</v>
          </cell>
          <cell r="B8558">
            <v>0</v>
          </cell>
          <cell r="C8558">
            <v>0</v>
          </cell>
          <cell r="D8558">
            <v>0</v>
          </cell>
          <cell r="E8558">
            <v>0</v>
          </cell>
          <cell r="F8558">
            <v>0</v>
          </cell>
        </row>
        <row r="8559">
          <cell r="A8559">
            <v>0</v>
          </cell>
          <cell r="B8559" t="str">
            <v xml:space="preserve">Elaboracion y colocación de concreto de f'c=3000 PSI para construcción de  cabezotes y descoles (incluye formaletería)  </v>
          </cell>
          <cell r="C8559">
            <v>0</v>
          </cell>
          <cell r="D8559">
            <v>0</v>
          </cell>
          <cell r="E8559">
            <v>0</v>
          </cell>
          <cell r="F8559">
            <v>0</v>
          </cell>
        </row>
        <row r="8560">
          <cell r="A8560">
            <v>0</v>
          </cell>
          <cell r="B8560" t="str">
            <v xml:space="preserve">Concreto de 3000 PSI </v>
          </cell>
          <cell r="C8560" t="str">
            <v>m3</v>
          </cell>
          <cell r="D8560">
            <v>1</v>
          </cell>
          <cell r="E8560">
            <v>1036655</v>
          </cell>
          <cell r="F8560">
            <v>1036655</v>
          </cell>
        </row>
        <row r="8561">
          <cell r="A8561">
            <v>0</v>
          </cell>
          <cell r="B8561" t="str">
            <v>Formaleta</v>
          </cell>
          <cell r="C8561" t="str">
            <v>gl</v>
          </cell>
          <cell r="D8561">
            <v>0.5</v>
          </cell>
          <cell r="E8561">
            <v>23200</v>
          </cell>
          <cell r="F8561">
            <v>11600</v>
          </cell>
        </row>
        <row r="8562">
          <cell r="A8562">
            <v>0</v>
          </cell>
          <cell r="B8562" t="str">
            <v xml:space="preserve">Transporte </v>
          </cell>
          <cell r="C8562" t="str">
            <v>gl</v>
          </cell>
          <cell r="D8562">
            <v>2.5000000000000001E-2</v>
          </cell>
          <cell r="E8562">
            <v>750000</v>
          </cell>
          <cell r="F8562">
            <v>18750</v>
          </cell>
        </row>
        <row r="8563">
          <cell r="A8563">
            <v>0</v>
          </cell>
          <cell r="B8563" t="str">
            <v xml:space="preserve">Salario Oficial + Ayudante dia con prestaciones </v>
          </cell>
          <cell r="C8563" t="str">
            <v>día</v>
          </cell>
          <cell r="D8563">
            <v>3</v>
          </cell>
          <cell r="E8563">
            <v>90422.639999999985</v>
          </cell>
          <cell r="F8563">
            <v>30140.879999999994</v>
          </cell>
        </row>
        <row r="8564">
          <cell r="A8564">
            <v>0</v>
          </cell>
          <cell r="B8564" t="str">
            <v>Herramienta menor (5% M.O.)</v>
          </cell>
          <cell r="C8564" t="str">
            <v>gl</v>
          </cell>
          <cell r="D8564">
            <v>0.05</v>
          </cell>
          <cell r="E8564">
            <v>30140.879999999994</v>
          </cell>
          <cell r="F8564">
            <v>1507.0439999999999</v>
          </cell>
        </row>
        <row r="8565">
          <cell r="A8565">
            <v>0</v>
          </cell>
          <cell r="B8565" t="str">
            <v>Precio directo</v>
          </cell>
          <cell r="C8565">
            <v>0</v>
          </cell>
          <cell r="D8565">
            <v>0</v>
          </cell>
          <cell r="E8565">
            <v>0</v>
          </cell>
          <cell r="F8565">
            <v>1098652.9239999999</v>
          </cell>
        </row>
        <row r="8566">
          <cell r="A8566">
            <v>0</v>
          </cell>
          <cell r="B8566" t="str">
            <v xml:space="preserve">A.I.U </v>
          </cell>
          <cell r="C8566">
            <v>0</v>
          </cell>
          <cell r="D8566">
            <v>0</v>
          </cell>
          <cell r="E8566">
            <v>0</v>
          </cell>
          <cell r="F8566">
            <v>0</v>
          </cell>
        </row>
        <row r="8567">
          <cell r="A8567">
            <v>0</v>
          </cell>
          <cell r="B8567" t="str">
            <v>PRECIO UNITARIO (m3)</v>
          </cell>
          <cell r="C8567">
            <v>0</v>
          </cell>
          <cell r="D8567">
            <v>0</v>
          </cell>
          <cell r="E8567">
            <v>0</v>
          </cell>
          <cell r="F8567">
            <v>1098653</v>
          </cell>
        </row>
        <row r="8568">
          <cell r="A8568">
            <v>0</v>
          </cell>
          <cell r="B8568">
            <v>0</v>
          </cell>
          <cell r="C8568">
            <v>0</v>
          </cell>
          <cell r="D8568">
            <v>0</v>
          </cell>
          <cell r="E8568">
            <v>0</v>
          </cell>
          <cell r="F8568">
            <v>0</v>
          </cell>
        </row>
        <row r="8569">
          <cell r="A8569" t="str">
            <v>7.5</v>
          </cell>
          <cell r="B8569" t="str">
            <v>Elaboracion y colocación de concreto Ciclópeo 2500 psi</v>
          </cell>
          <cell r="C8569" t="str">
            <v>m³</v>
          </cell>
          <cell r="D8569">
            <v>707896</v>
          </cell>
          <cell r="E8569">
            <v>0</v>
          </cell>
          <cell r="F8569">
            <v>0</v>
          </cell>
        </row>
        <row r="8570">
          <cell r="A8570">
            <v>0</v>
          </cell>
          <cell r="B8570">
            <v>0</v>
          </cell>
          <cell r="C8570">
            <v>0</v>
          </cell>
          <cell r="D8570">
            <v>0</v>
          </cell>
          <cell r="E8570">
            <v>0</v>
          </cell>
          <cell r="F8570">
            <v>0</v>
          </cell>
        </row>
        <row r="8571">
          <cell r="A8571">
            <v>0</v>
          </cell>
          <cell r="B8571" t="str">
            <v>Elaboracion y colocación de concreto Ciclópeo 2500 psi</v>
          </cell>
          <cell r="C8571">
            <v>0</v>
          </cell>
          <cell r="D8571">
            <v>0</v>
          </cell>
          <cell r="E8571">
            <v>0</v>
          </cell>
          <cell r="F8571">
            <v>0</v>
          </cell>
        </row>
        <row r="8572">
          <cell r="A8572">
            <v>0</v>
          </cell>
          <cell r="B8572" t="str">
            <v xml:space="preserve">Concreto de 2500 PSI </v>
          </cell>
          <cell r="C8572" t="str">
            <v>m³</v>
          </cell>
          <cell r="D8572">
            <v>0.6</v>
          </cell>
          <cell r="E8572">
            <v>1029221</v>
          </cell>
          <cell r="F8572">
            <v>617532.6</v>
          </cell>
        </row>
        <row r="8573">
          <cell r="A8573">
            <v>0</v>
          </cell>
          <cell r="B8573" t="str">
            <v>Piedra ciclópea</v>
          </cell>
          <cell r="C8573" t="str">
            <v>m³</v>
          </cell>
          <cell r="D8573">
            <v>0.4</v>
          </cell>
          <cell r="E8573">
            <v>98000</v>
          </cell>
          <cell r="F8573">
            <v>39200</v>
          </cell>
        </row>
        <row r="8574">
          <cell r="A8574">
            <v>0</v>
          </cell>
          <cell r="B8574" t="str">
            <v>Tabla de 2cm x 10cm y L = 3,0m, en madera común</v>
          </cell>
          <cell r="C8574" t="str">
            <v>un/día</v>
          </cell>
          <cell r="D8574">
            <v>3</v>
          </cell>
          <cell r="E8574">
            <v>2684.24</v>
          </cell>
          <cell r="F8574">
            <v>8052.7199999999993</v>
          </cell>
        </row>
        <row r="8575">
          <cell r="A8575">
            <v>0</v>
          </cell>
          <cell r="B8575" t="str">
            <v>Clavos de 3"</v>
          </cell>
          <cell r="C8575" t="str">
            <v>un/dia</v>
          </cell>
          <cell r="D8575">
            <v>60</v>
          </cell>
          <cell r="E8575">
            <v>34.799999999999997</v>
          </cell>
          <cell r="F8575">
            <v>2088</v>
          </cell>
        </row>
        <row r="8576">
          <cell r="A8576">
            <v>0</v>
          </cell>
          <cell r="B8576" t="str">
            <v xml:space="preserve">Transporte </v>
          </cell>
          <cell r="C8576" t="str">
            <v>gl</v>
          </cell>
          <cell r="D8576">
            <v>80</v>
          </cell>
          <cell r="E8576">
            <v>750000</v>
          </cell>
          <cell r="F8576">
            <v>9375</v>
          </cell>
        </row>
        <row r="8577">
          <cell r="A8577">
            <v>0</v>
          </cell>
          <cell r="B8577" t="str">
            <v>Salario Oficial + 2 Ayudantes  dia con prestaciones</v>
          </cell>
          <cell r="C8577" t="str">
            <v>día</v>
          </cell>
          <cell r="D8577">
            <v>4</v>
          </cell>
          <cell r="E8577">
            <v>120563.51999999999</v>
          </cell>
          <cell r="F8577">
            <v>30140.879999999997</v>
          </cell>
        </row>
        <row r="8578">
          <cell r="A8578">
            <v>0</v>
          </cell>
          <cell r="B8578" t="str">
            <v>Herramienta menor (5% M.O.)</v>
          </cell>
          <cell r="C8578" t="str">
            <v>gl</v>
          </cell>
          <cell r="D8578">
            <v>0.05</v>
          </cell>
          <cell r="E8578">
            <v>30140.879999999997</v>
          </cell>
          <cell r="F8578">
            <v>1507.0439999999999</v>
          </cell>
        </row>
        <row r="8579">
          <cell r="A8579">
            <v>0</v>
          </cell>
          <cell r="B8579" t="str">
            <v>Costo directo</v>
          </cell>
          <cell r="C8579">
            <v>0</v>
          </cell>
          <cell r="D8579">
            <v>0</v>
          </cell>
          <cell r="E8579">
            <v>0</v>
          </cell>
          <cell r="F8579">
            <v>707896.24399999995</v>
          </cell>
        </row>
        <row r="8580">
          <cell r="A8580">
            <v>0</v>
          </cell>
          <cell r="B8580" t="str">
            <v xml:space="preserve">A.I.U </v>
          </cell>
          <cell r="C8580">
            <v>0</v>
          </cell>
          <cell r="D8580">
            <v>0</v>
          </cell>
          <cell r="E8580">
            <v>0</v>
          </cell>
          <cell r="F8580">
            <v>0</v>
          </cell>
        </row>
        <row r="8581">
          <cell r="A8581">
            <v>0</v>
          </cell>
          <cell r="B8581" t="str">
            <v>PRECIO UNITARIO  (m³)</v>
          </cell>
          <cell r="C8581">
            <v>0</v>
          </cell>
          <cell r="D8581">
            <v>0</v>
          </cell>
          <cell r="E8581">
            <v>0</v>
          </cell>
          <cell r="F8581">
            <v>707896</v>
          </cell>
        </row>
        <row r="8582">
          <cell r="A8582">
            <v>0</v>
          </cell>
          <cell r="B8582">
            <v>0</v>
          </cell>
          <cell r="C8582">
            <v>0</v>
          </cell>
          <cell r="D8582">
            <v>0</v>
          </cell>
          <cell r="E8582">
            <v>0</v>
          </cell>
          <cell r="F8582">
            <v>0</v>
          </cell>
        </row>
        <row r="8583">
          <cell r="A8583" t="str">
            <v>7.7</v>
          </cell>
          <cell r="B8583" t="str">
            <v>Elaboración y colocación de concreto de 3000 psi para atraque de tubería (incluye formaleta)</v>
          </cell>
          <cell r="C8583" t="str">
            <v>m³</v>
          </cell>
          <cell r="D8583">
            <v>1082687</v>
          </cell>
          <cell r="E8583">
            <v>0</v>
          </cell>
          <cell r="F8583">
            <v>0</v>
          </cell>
        </row>
        <row r="8584">
          <cell r="A8584">
            <v>0</v>
          </cell>
          <cell r="B8584">
            <v>0</v>
          </cell>
          <cell r="C8584">
            <v>0</v>
          </cell>
          <cell r="D8584">
            <v>0</v>
          </cell>
          <cell r="E8584">
            <v>0</v>
          </cell>
          <cell r="F8584">
            <v>0</v>
          </cell>
        </row>
        <row r="8585">
          <cell r="A8585">
            <v>0</v>
          </cell>
          <cell r="B8585" t="str">
            <v>Elaboración y colocación de concreto de 3000 psi para atraque de tubería (incluye formaleta)</v>
          </cell>
          <cell r="C8585">
            <v>0</v>
          </cell>
          <cell r="D8585">
            <v>0</v>
          </cell>
          <cell r="E8585">
            <v>0</v>
          </cell>
          <cell r="F8585">
            <v>0</v>
          </cell>
        </row>
        <row r="8586">
          <cell r="A8586">
            <v>0</v>
          </cell>
          <cell r="B8586" t="str">
            <v xml:space="preserve">Concreto de 3000 PSI </v>
          </cell>
          <cell r="C8586" t="str">
            <v>m³</v>
          </cell>
          <cell r="D8586">
            <v>1</v>
          </cell>
          <cell r="E8586">
            <v>1036655</v>
          </cell>
          <cell r="F8586">
            <v>1036655</v>
          </cell>
        </row>
        <row r="8587">
          <cell r="A8587">
            <v>0</v>
          </cell>
          <cell r="B8587" t="str">
            <v>Formaleta</v>
          </cell>
          <cell r="C8587" t="str">
            <v>gl</v>
          </cell>
          <cell r="D8587">
            <v>0.5</v>
          </cell>
          <cell r="E8587">
            <v>23200</v>
          </cell>
          <cell r="F8587">
            <v>11600</v>
          </cell>
        </row>
        <row r="8588">
          <cell r="A8588">
            <v>0</v>
          </cell>
          <cell r="B8588" t="str">
            <v>Clavos de 3"</v>
          </cell>
          <cell r="C8588" t="str">
            <v>un/dia</v>
          </cell>
          <cell r="D8588">
            <v>80</v>
          </cell>
          <cell r="E8588">
            <v>34.799999999999997</v>
          </cell>
          <cell r="F8588">
            <v>2784</v>
          </cell>
        </row>
        <row r="8589">
          <cell r="A8589">
            <v>0</v>
          </cell>
          <cell r="B8589" t="str">
            <v xml:space="preserve">Salario Oficial + Ayudante dia con prestaciones </v>
          </cell>
          <cell r="C8589" t="str">
            <v>día</v>
          </cell>
          <cell r="D8589">
            <v>3</v>
          </cell>
          <cell r="E8589">
            <v>90422.639999999985</v>
          </cell>
          <cell r="F8589">
            <v>30140.879999999994</v>
          </cell>
        </row>
        <row r="8590">
          <cell r="A8590">
            <v>0</v>
          </cell>
          <cell r="B8590" t="str">
            <v>Herramienta menor (5% M.O.)</v>
          </cell>
          <cell r="C8590" t="str">
            <v>gl</v>
          </cell>
          <cell r="D8590">
            <v>0.05</v>
          </cell>
          <cell r="E8590">
            <v>30140.879999999994</v>
          </cell>
          <cell r="F8590">
            <v>1507.0439999999999</v>
          </cell>
        </row>
        <row r="8591">
          <cell r="A8591">
            <v>0</v>
          </cell>
          <cell r="B8591" t="str">
            <v>Costo directo</v>
          </cell>
          <cell r="C8591">
            <v>0</v>
          </cell>
          <cell r="D8591">
            <v>0</v>
          </cell>
          <cell r="E8591">
            <v>0</v>
          </cell>
          <cell r="F8591">
            <v>1082686.9239999999</v>
          </cell>
        </row>
        <row r="8592">
          <cell r="A8592">
            <v>0</v>
          </cell>
          <cell r="B8592" t="str">
            <v xml:space="preserve">A.I.U </v>
          </cell>
          <cell r="C8592">
            <v>0</v>
          </cell>
          <cell r="D8592">
            <v>0</v>
          </cell>
          <cell r="E8592">
            <v>0</v>
          </cell>
          <cell r="F8592">
            <v>0</v>
          </cell>
        </row>
        <row r="8593">
          <cell r="A8593">
            <v>0</v>
          </cell>
          <cell r="B8593" t="str">
            <v>PRECIO UNITARIO (m3)</v>
          </cell>
          <cell r="C8593">
            <v>0</v>
          </cell>
          <cell r="D8593">
            <v>0</v>
          </cell>
          <cell r="E8593">
            <v>0</v>
          </cell>
          <cell r="F8593">
            <v>1082687</v>
          </cell>
        </row>
        <row r="8594">
          <cell r="A8594">
            <v>0</v>
          </cell>
          <cell r="B8594">
            <v>0</v>
          </cell>
          <cell r="C8594">
            <v>0</v>
          </cell>
          <cell r="D8594">
            <v>0</v>
          </cell>
          <cell r="E8594">
            <v>0</v>
          </cell>
          <cell r="F8594">
            <v>0</v>
          </cell>
        </row>
        <row r="8595">
          <cell r="A8595" t="str">
            <v>7.10</v>
          </cell>
          <cell r="B8595" t="str">
            <v>Elaboracion y colocación de concreto Ciclópeo 3000 psi</v>
          </cell>
          <cell r="C8595" t="str">
            <v>m³</v>
          </cell>
          <cell r="D8595">
            <v>722906</v>
          </cell>
          <cell r="E8595">
            <v>0</v>
          </cell>
          <cell r="F8595">
            <v>0</v>
          </cell>
        </row>
        <row r="8596">
          <cell r="A8596">
            <v>0</v>
          </cell>
          <cell r="B8596">
            <v>0</v>
          </cell>
          <cell r="C8596">
            <v>0</v>
          </cell>
          <cell r="D8596">
            <v>0</v>
          </cell>
          <cell r="E8596">
            <v>0</v>
          </cell>
          <cell r="F8596">
            <v>0</v>
          </cell>
        </row>
        <row r="8597">
          <cell r="A8597">
            <v>0</v>
          </cell>
          <cell r="B8597" t="str">
            <v>Elaboracion y colocación de concreto Ciclópeo 3000 psi</v>
          </cell>
          <cell r="C8597">
            <v>0</v>
          </cell>
          <cell r="D8597">
            <v>0</v>
          </cell>
          <cell r="E8597">
            <v>0</v>
          </cell>
          <cell r="F8597">
            <v>0</v>
          </cell>
        </row>
        <row r="8598">
          <cell r="A8598">
            <v>0</v>
          </cell>
          <cell r="B8598" t="str">
            <v xml:space="preserve">Concreto de 3000 PSI </v>
          </cell>
          <cell r="C8598" t="str">
            <v>m³</v>
          </cell>
          <cell r="D8598">
            <v>0.6</v>
          </cell>
          <cell r="E8598">
            <v>1036655</v>
          </cell>
          <cell r="F8598">
            <v>621993</v>
          </cell>
        </row>
        <row r="8599">
          <cell r="A8599">
            <v>0</v>
          </cell>
          <cell r="B8599" t="str">
            <v>Piedra ciclópea</v>
          </cell>
          <cell r="C8599" t="str">
            <v>m³</v>
          </cell>
          <cell r="D8599">
            <v>0.4</v>
          </cell>
          <cell r="E8599">
            <v>98000</v>
          </cell>
          <cell r="F8599">
            <v>39200</v>
          </cell>
        </row>
        <row r="8600">
          <cell r="A8600">
            <v>0</v>
          </cell>
          <cell r="B8600" t="str">
            <v>Tabla de 2cm x 10cm y L = 3,0m, en madera común</v>
          </cell>
          <cell r="C8600" t="str">
            <v>un/día</v>
          </cell>
          <cell r="D8600">
            <v>3</v>
          </cell>
          <cell r="E8600">
            <v>2684.24</v>
          </cell>
          <cell r="F8600">
            <v>8052.7199999999993</v>
          </cell>
        </row>
        <row r="8601">
          <cell r="A8601">
            <v>0</v>
          </cell>
          <cell r="B8601" t="str">
            <v>Clavos de 3"</v>
          </cell>
          <cell r="C8601" t="str">
            <v>un/dia</v>
          </cell>
          <cell r="D8601">
            <v>60</v>
          </cell>
          <cell r="E8601">
            <v>34.799999999999997</v>
          </cell>
          <cell r="F8601">
            <v>2088</v>
          </cell>
        </row>
        <row r="8602">
          <cell r="A8602">
            <v>0</v>
          </cell>
          <cell r="B8602" t="str">
            <v xml:space="preserve">Transporte </v>
          </cell>
          <cell r="C8602" t="str">
            <v>gl</v>
          </cell>
          <cell r="D8602">
            <v>80</v>
          </cell>
          <cell r="E8602">
            <v>750000</v>
          </cell>
          <cell r="F8602">
            <v>9375</v>
          </cell>
        </row>
        <row r="8603">
          <cell r="A8603">
            <v>0</v>
          </cell>
          <cell r="B8603" t="str">
            <v>Salario Oficial + 2 Ayudantes  dia con prestaciones</v>
          </cell>
          <cell r="C8603" t="str">
            <v>día</v>
          </cell>
          <cell r="D8603">
            <v>3</v>
          </cell>
          <cell r="E8603">
            <v>120563.51999999999</v>
          </cell>
          <cell r="F8603">
            <v>40187.839999999997</v>
          </cell>
        </row>
        <row r="8604">
          <cell r="A8604">
            <v>0</v>
          </cell>
          <cell r="B8604" t="str">
            <v>Herramienta menor (5% M.O.)</v>
          </cell>
          <cell r="C8604" t="str">
            <v>gl</v>
          </cell>
          <cell r="D8604">
            <v>0.05</v>
          </cell>
          <cell r="E8604">
            <v>40187.839999999997</v>
          </cell>
          <cell r="F8604">
            <v>2009.3919999999998</v>
          </cell>
        </row>
        <row r="8605">
          <cell r="A8605">
            <v>0</v>
          </cell>
          <cell r="B8605" t="str">
            <v>Costo directo</v>
          </cell>
          <cell r="C8605">
            <v>0</v>
          </cell>
          <cell r="D8605">
            <v>0</v>
          </cell>
          <cell r="E8605">
            <v>0</v>
          </cell>
          <cell r="F8605">
            <v>722905.95199999993</v>
          </cell>
        </row>
        <row r="8606">
          <cell r="A8606">
            <v>0</v>
          </cell>
          <cell r="B8606" t="str">
            <v xml:space="preserve">A.I.U </v>
          </cell>
          <cell r="C8606">
            <v>0</v>
          </cell>
          <cell r="D8606">
            <v>0</v>
          </cell>
          <cell r="E8606">
            <v>0</v>
          </cell>
          <cell r="F8606">
            <v>0</v>
          </cell>
        </row>
        <row r="8607">
          <cell r="A8607">
            <v>0</v>
          </cell>
          <cell r="B8607" t="str">
            <v>PRECIO UNITARIO  (m³)</v>
          </cell>
          <cell r="C8607">
            <v>0</v>
          </cell>
          <cell r="D8607">
            <v>0</v>
          </cell>
          <cell r="E8607">
            <v>0</v>
          </cell>
          <cell r="F8607">
            <v>722906</v>
          </cell>
        </row>
        <row r="8608">
          <cell r="A8608">
            <v>0</v>
          </cell>
          <cell r="B8608">
            <v>0</v>
          </cell>
          <cell r="C8608">
            <v>0</v>
          </cell>
          <cell r="D8608">
            <v>0</v>
          </cell>
          <cell r="E8608">
            <v>0</v>
          </cell>
          <cell r="F8608">
            <v>0</v>
          </cell>
        </row>
        <row r="8609">
          <cell r="A8609" t="str">
            <v>7.11</v>
          </cell>
          <cell r="B8609" t="str">
            <v>Elaboracion y colocación de concreto simple de 2000 psi para solado e=0,05m</v>
          </cell>
          <cell r="C8609" t="str">
            <v>m2</v>
          </cell>
          <cell r="D8609">
            <v>51588</v>
          </cell>
          <cell r="E8609">
            <v>0</v>
          </cell>
          <cell r="F8609">
            <v>0</v>
          </cell>
        </row>
        <row r="8610">
          <cell r="A8610">
            <v>0</v>
          </cell>
          <cell r="B8610">
            <v>0</v>
          </cell>
          <cell r="C8610">
            <v>0</v>
          </cell>
          <cell r="D8610">
            <v>0</v>
          </cell>
          <cell r="E8610">
            <v>0</v>
          </cell>
          <cell r="F8610">
            <v>0</v>
          </cell>
        </row>
        <row r="8611">
          <cell r="A8611">
            <v>0</v>
          </cell>
          <cell r="B8611" t="str">
            <v>Elaboracion y colocación de concreto simple de 2000 psi para solado  e=0,05m</v>
          </cell>
          <cell r="C8611" t="str">
            <v>[M3]</v>
          </cell>
          <cell r="D8611" t="str">
            <v>7.11</v>
          </cell>
          <cell r="E8611">
            <v>0</v>
          </cell>
          <cell r="F8611">
            <v>0</v>
          </cell>
        </row>
        <row r="8612">
          <cell r="A8612">
            <v>0</v>
          </cell>
          <cell r="B8612" t="str">
            <v xml:space="preserve">Concreto de 2000 PSI </v>
          </cell>
          <cell r="C8612" t="str">
            <v>m3/m2</v>
          </cell>
          <cell r="D8612">
            <v>0.05</v>
          </cell>
          <cell r="E8612">
            <v>989570</v>
          </cell>
          <cell r="F8612">
            <v>49478.5</v>
          </cell>
        </row>
        <row r="8613">
          <cell r="A8613">
            <v>0</v>
          </cell>
          <cell r="B8613" t="str">
            <v>Salario Oficial + 2 Ayudantes  dia con prestaciones</v>
          </cell>
          <cell r="C8613" t="str">
            <v>día</v>
          </cell>
          <cell r="D8613">
            <v>60</v>
          </cell>
          <cell r="E8613">
            <v>120563.51999999999</v>
          </cell>
          <cell r="F8613">
            <v>2009.3919999999998</v>
          </cell>
        </row>
        <row r="8614">
          <cell r="A8614">
            <v>0</v>
          </cell>
          <cell r="B8614" t="str">
            <v>Herramienta menor (5% M.O.)</v>
          </cell>
          <cell r="C8614" t="str">
            <v>gl</v>
          </cell>
          <cell r="D8614">
            <v>0.05</v>
          </cell>
          <cell r="E8614">
            <v>2009.3919999999998</v>
          </cell>
          <cell r="F8614">
            <v>100.4696</v>
          </cell>
        </row>
        <row r="8615">
          <cell r="A8615">
            <v>0</v>
          </cell>
          <cell r="B8615" t="str">
            <v>Costo directo</v>
          </cell>
          <cell r="C8615">
            <v>0</v>
          </cell>
          <cell r="D8615">
            <v>0</v>
          </cell>
          <cell r="E8615">
            <v>0</v>
          </cell>
          <cell r="F8615">
            <v>51588.361599999997</v>
          </cell>
        </row>
        <row r="8616">
          <cell r="A8616">
            <v>0</v>
          </cell>
          <cell r="B8616" t="str">
            <v xml:space="preserve">A.I.U </v>
          </cell>
          <cell r="C8616">
            <v>0</v>
          </cell>
          <cell r="D8616">
            <v>0</v>
          </cell>
          <cell r="E8616">
            <v>0</v>
          </cell>
          <cell r="F8616">
            <v>0</v>
          </cell>
        </row>
        <row r="8617">
          <cell r="A8617">
            <v>0</v>
          </cell>
          <cell r="B8617" t="str">
            <v>PRECIO UNITARIO  (m2)</v>
          </cell>
          <cell r="C8617">
            <v>0</v>
          </cell>
          <cell r="D8617">
            <v>0</v>
          </cell>
          <cell r="E8617">
            <v>0</v>
          </cell>
          <cell r="F8617">
            <v>51588</v>
          </cell>
        </row>
        <row r="8618">
          <cell r="A8618">
            <v>0</v>
          </cell>
          <cell r="B8618">
            <v>0</v>
          </cell>
          <cell r="C8618">
            <v>0</v>
          </cell>
          <cell r="D8618">
            <v>0</v>
          </cell>
          <cell r="E8618">
            <v>0</v>
          </cell>
          <cell r="F8618">
            <v>0</v>
          </cell>
        </row>
        <row r="8619">
          <cell r="A8619" t="str">
            <v>7.12</v>
          </cell>
          <cell r="B8619" t="str">
            <v xml:space="preserve">Elaboración y colocación de concreto simple de 2500 psi para solado (e=0.05 m) </v>
          </cell>
          <cell r="C8619" t="str">
            <v>m2</v>
          </cell>
          <cell r="D8619">
            <v>53571</v>
          </cell>
          <cell r="E8619">
            <v>0</v>
          </cell>
          <cell r="F8619">
            <v>0</v>
          </cell>
        </row>
        <row r="8620">
          <cell r="A8620">
            <v>0</v>
          </cell>
          <cell r="B8620">
            <v>0</v>
          </cell>
          <cell r="C8620">
            <v>0</v>
          </cell>
          <cell r="D8620">
            <v>0</v>
          </cell>
          <cell r="E8620">
            <v>0</v>
          </cell>
          <cell r="F8620">
            <v>0</v>
          </cell>
        </row>
        <row r="8621">
          <cell r="A8621">
            <v>0</v>
          </cell>
          <cell r="B8621" t="str">
            <v xml:space="preserve">Elaboración y colocación de concreto simple de 2500 psi para solado (e=0.05 m) </v>
          </cell>
          <cell r="C8621">
            <v>0</v>
          </cell>
          <cell r="D8621">
            <v>0</v>
          </cell>
          <cell r="E8621">
            <v>0</v>
          </cell>
          <cell r="F8621">
            <v>0</v>
          </cell>
        </row>
        <row r="8622">
          <cell r="A8622">
            <v>0</v>
          </cell>
          <cell r="B8622" t="str">
            <v xml:space="preserve">Concreto de 2500 PSI </v>
          </cell>
          <cell r="C8622" t="str">
            <v>m3/m2</v>
          </cell>
          <cell r="D8622">
            <v>0.05</v>
          </cell>
          <cell r="E8622">
            <v>1029221</v>
          </cell>
          <cell r="F8622">
            <v>51461.05</v>
          </cell>
        </row>
        <row r="8623">
          <cell r="A8623">
            <v>0</v>
          </cell>
          <cell r="B8623" t="str">
            <v>Salario Oficial + 2 Ayudantes  dia con prestaciones</v>
          </cell>
          <cell r="C8623" t="str">
            <v>día</v>
          </cell>
          <cell r="D8623">
            <v>60</v>
          </cell>
          <cell r="E8623">
            <v>120563.51999999999</v>
          </cell>
          <cell r="F8623">
            <v>2009.3919999999998</v>
          </cell>
        </row>
        <row r="8624">
          <cell r="A8624">
            <v>0</v>
          </cell>
          <cell r="B8624" t="str">
            <v>Herramienta menor (5% M.O.)</v>
          </cell>
          <cell r="C8624" t="str">
            <v>gl</v>
          </cell>
          <cell r="D8624">
            <v>0.05</v>
          </cell>
          <cell r="E8624">
            <v>2009.3919999999998</v>
          </cell>
          <cell r="F8624">
            <v>100.4696</v>
          </cell>
        </row>
        <row r="8625">
          <cell r="A8625">
            <v>0</v>
          </cell>
          <cell r="B8625" t="str">
            <v>Costo directo</v>
          </cell>
          <cell r="C8625">
            <v>0</v>
          </cell>
          <cell r="D8625">
            <v>0</v>
          </cell>
          <cell r="E8625">
            <v>0</v>
          </cell>
          <cell r="F8625">
            <v>53570.911599999999</v>
          </cell>
        </row>
        <row r="8626">
          <cell r="A8626">
            <v>0</v>
          </cell>
          <cell r="B8626" t="str">
            <v xml:space="preserve">A.I.U </v>
          </cell>
          <cell r="C8626">
            <v>0</v>
          </cell>
          <cell r="D8626">
            <v>0</v>
          </cell>
          <cell r="E8626">
            <v>0</v>
          </cell>
          <cell r="F8626">
            <v>0</v>
          </cell>
        </row>
        <row r="8627">
          <cell r="A8627">
            <v>0</v>
          </cell>
          <cell r="B8627" t="str">
            <v>PRECIO UNITARIO (m2)</v>
          </cell>
          <cell r="C8627">
            <v>0</v>
          </cell>
          <cell r="D8627">
            <v>0</v>
          </cell>
          <cell r="E8627">
            <v>0</v>
          </cell>
          <cell r="F8627">
            <v>53571</v>
          </cell>
        </row>
        <row r="8628">
          <cell r="A8628">
            <v>0</v>
          </cell>
          <cell r="B8628">
            <v>0</v>
          </cell>
          <cell r="C8628">
            <v>0</v>
          </cell>
          <cell r="D8628">
            <v>0</v>
          </cell>
          <cell r="E8628">
            <v>0</v>
          </cell>
          <cell r="F8628">
            <v>0</v>
          </cell>
        </row>
        <row r="8629">
          <cell r="A8629" t="str">
            <v>7.14</v>
          </cell>
          <cell r="B8629" t="str">
            <v>Construcción de pilotes en concreto de 3000 psi Ø=0,3m (incluye bentonita)</v>
          </cell>
          <cell r="C8629" t="str">
            <v>ml</v>
          </cell>
          <cell r="D8629">
            <v>186225</v>
          </cell>
          <cell r="E8629">
            <v>0</v>
          </cell>
          <cell r="F8629">
            <v>0</v>
          </cell>
        </row>
        <row r="8630">
          <cell r="A8630">
            <v>0</v>
          </cell>
          <cell r="B8630">
            <v>0</v>
          </cell>
          <cell r="C8630">
            <v>0</v>
          </cell>
          <cell r="D8630">
            <v>0</v>
          </cell>
          <cell r="E8630">
            <v>0</v>
          </cell>
          <cell r="F8630">
            <v>0</v>
          </cell>
        </row>
        <row r="8631">
          <cell r="A8631">
            <v>0</v>
          </cell>
          <cell r="B8631" t="str">
            <v>Construcción de pilotes en concreto de 3000 psi Ø=0,3m (incluye bentonita)</v>
          </cell>
          <cell r="C8631">
            <v>0</v>
          </cell>
          <cell r="D8631">
            <v>0</v>
          </cell>
          <cell r="E8631">
            <v>0</v>
          </cell>
          <cell r="F8631">
            <v>0</v>
          </cell>
        </row>
        <row r="8632">
          <cell r="A8632">
            <v>0</v>
          </cell>
          <cell r="B8632" t="str">
            <v xml:space="preserve">Concreto de 3000 PSI </v>
          </cell>
          <cell r="C8632" t="str">
            <v>m3/ml</v>
          </cell>
          <cell r="D8632">
            <v>7.0685834705770348E-2</v>
          </cell>
          <cell r="E8632">
            <v>1036655</v>
          </cell>
          <cell r="F8632">
            <v>73276.823976910353</v>
          </cell>
        </row>
        <row r="8633">
          <cell r="A8633">
            <v>0</v>
          </cell>
          <cell r="B8633" t="str">
            <v>Bentonita</v>
          </cell>
          <cell r="C8633" t="str">
            <v>Kg/ml</v>
          </cell>
          <cell r="D8633">
            <v>3</v>
          </cell>
          <cell r="E8633">
            <v>1624</v>
          </cell>
          <cell r="F8633">
            <v>4872</v>
          </cell>
        </row>
        <row r="8634">
          <cell r="A8634">
            <v>0</v>
          </cell>
          <cell r="B8634" t="str">
            <v>Maquinaria</v>
          </cell>
          <cell r="C8634" t="str">
            <v>ml</v>
          </cell>
          <cell r="D8634">
            <v>4</v>
          </cell>
          <cell r="E8634">
            <v>115000</v>
          </cell>
          <cell r="F8634">
            <v>28750</v>
          </cell>
        </row>
        <row r="8635">
          <cell r="A8635">
            <v>0</v>
          </cell>
          <cell r="B8635" t="str">
            <v>Salario Oficial + 2 Ayudantes  dia con prestaciones</v>
          </cell>
          <cell r="C8635" t="str">
            <v>día</v>
          </cell>
          <cell r="D8635">
            <v>10</v>
          </cell>
          <cell r="E8635">
            <v>120563.51999999999</v>
          </cell>
          <cell r="F8635">
            <v>12056.351999999999</v>
          </cell>
        </row>
        <row r="8636">
          <cell r="A8636">
            <v>0</v>
          </cell>
          <cell r="B8636" t="str">
            <v>Herramienta menor (5% M.O.)</v>
          </cell>
          <cell r="C8636" t="str">
            <v>gl</v>
          </cell>
          <cell r="D8636">
            <v>0.05</v>
          </cell>
          <cell r="E8636">
            <v>12056.351999999999</v>
          </cell>
          <cell r="F8636">
            <v>602.81759999999997</v>
          </cell>
        </row>
        <row r="8637">
          <cell r="A8637">
            <v>0</v>
          </cell>
          <cell r="B8637" t="str">
            <v>Transporte interno</v>
          </cell>
          <cell r="C8637" t="str">
            <v>gl</v>
          </cell>
          <cell r="D8637">
            <v>3.3333333333333335</v>
          </cell>
          <cell r="E8637">
            <v>20000</v>
          </cell>
          <cell r="F8637">
            <v>66666.666666666672</v>
          </cell>
        </row>
        <row r="8638">
          <cell r="A8638">
            <v>0</v>
          </cell>
          <cell r="B8638" t="str">
            <v>Precio directo</v>
          </cell>
          <cell r="C8638">
            <v>0</v>
          </cell>
          <cell r="D8638">
            <v>0</v>
          </cell>
          <cell r="E8638">
            <v>0</v>
          </cell>
          <cell r="F8638">
            <v>186224.66024357703</v>
          </cell>
        </row>
        <row r="8639">
          <cell r="A8639">
            <v>0</v>
          </cell>
          <cell r="B8639" t="str">
            <v xml:space="preserve">A.I.U </v>
          </cell>
          <cell r="C8639">
            <v>0</v>
          </cell>
          <cell r="D8639">
            <v>0</v>
          </cell>
          <cell r="E8639">
            <v>0</v>
          </cell>
          <cell r="F8639">
            <v>0</v>
          </cell>
        </row>
        <row r="8640">
          <cell r="A8640">
            <v>0</v>
          </cell>
          <cell r="B8640" t="str">
            <v>PRECIO UNITARIO (m)</v>
          </cell>
          <cell r="C8640">
            <v>0</v>
          </cell>
          <cell r="D8640">
            <v>0</v>
          </cell>
          <cell r="E8640">
            <v>0</v>
          </cell>
          <cell r="F8640">
            <v>186225</v>
          </cell>
        </row>
        <row r="8641">
          <cell r="A8641">
            <v>0</v>
          </cell>
          <cell r="B8641">
            <v>0</v>
          </cell>
          <cell r="C8641">
            <v>0</v>
          </cell>
          <cell r="D8641">
            <v>0</v>
          </cell>
          <cell r="E8641">
            <v>0</v>
          </cell>
          <cell r="F8641">
            <v>0</v>
          </cell>
        </row>
        <row r="8642">
          <cell r="A8642" t="str">
            <v>7.15</v>
          </cell>
          <cell r="B8642" t="str">
            <v>Elaboración y colocación de concreto de 3000 PSI para losas de piso, incluye formaletería</v>
          </cell>
          <cell r="C8642" t="str">
            <v>m³</v>
          </cell>
          <cell r="D8642">
            <v>1114952</v>
          </cell>
          <cell r="E8642">
            <v>0</v>
          </cell>
          <cell r="F8642">
            <v>0</v>
          </cell>
        </row>
        <row r="8643">
          <cell r="A8643">
            <v>0</v>
          </cell>
          <cell r="B8643">
            <v>0</v>
          </cell>
          <cell r="C8643">
            <v>0</v>
          </cell>
          <cell r="D8643">
            <v>0</v>
          </cell>
          <cell r="E8643">
            <v>0</v>
          </cell>
          <cell r="F8643">
            <v>0</v>
          </cell>
        </row>
        <row r="8644">
          <cell r="A8644">
            <v>0</v>
          </cell>
          <cell r="B8644" t="str">
            <v>Elaboración y colocación de concreto de 3000 PSI para losas de piso, incluye formaletería</v>
          </cell>
          <cell r="C8644">
            <v>0</v>
          </cell>
          <cell r="D8644">
            <v>0</v>
          </cell>
          <cell r="E8644">
            <v>0</v>
          </cell>
          <cell r="F8644">
            <v>0</v>
          </cell>
        </row>
        <row r="8645">
          <cell r="A8645">
            <v>0</v>
          </cell>
          <cell r="B8645" t="str">
            <v xml:space="preserve">Concreto de 3000 PSI </v>
          </cell>
          <cell r="C8645" t="str">
            <v>m3</v>
          </cell>
          <cell r="D8645">
            <v>1</v>
          </cell>
          <cell r="E8645">
            <v>1036655</v>
          </cell>
          <cell r="F8645">
            <v>1036655</v>
          </cell>
        </row>
        <row r="8646">
          <cell r="A8646">
            <v>0</v>
          </cell>
          <cell r="B8646" t="str">
            <v>Formaleta</v>
          </cell>
          <cell r="C8646" t="str">
            <v>gl</v>
          </cell>
          <cell r="D8646">
            <v>1</v>
          </cell>
          <cell r="E8646">
            <v>23200</v>
          </cell>
          <cell r="F8646">
            <v>23200</v>
          </cell>
        </row>
        <row r="8647">
          <cell r="A8647">
            <v>0</v>
          </cell>
          <cell r="B8647" t="str">
            <v xml:space="preserve">Andamio 1,2 x 1,2m </v>
          </cell>
          <cell r="C8647" t="str">
            <v>un/día</v>
          </cell>
          <cell r="D8647">
            <v>2</v>
          </cell>
          <cell r="E8647">
            <v>2204</v>
          </cell>
          <cell r="F8647">
            <v>4408</v>
          </cell>
        </row>
        <row r="8648">
          <cell r="A8648">
            <v>0</v>
          </cell>
          <cell r="B8648" t="str">
            <v>Cercha metálica 3m</v>
          </cell>
          <cell r="C8648" t="str">
            <v>un/día</v>
          </cell>
          <cell r="D8648">
            <v>3</v>
          </cell>
          <cell r="E8648">
            <v>278.39999999999998</v>
          </cell>
          <cell r="F8648">
            <v>835.19999999999993</v>
          </cell>
        </row>
        <row r="8649">
          <cell r="A8649">
            <v>0</v>
          </cell>
          <cell r="B8649" t="str">
            <v xml:space="preserve">Telera de madera 0,90 x 1,35m </v>
          </cell>
          <cell r="C8649" t="str">
            <v>un/día</v>
          </cell>
          <cell r="D8649">
            <v>4</v>
          </cell>
          <cell r="E8649">
            <v>348</v>
          </cell>
          <cell r="F8649">
            <v>1392</v>
          </cell>
        </row>
        <row r="8650">
          <cell r="A8650">
            <v>0</v>
          </cell>
          <cell r="B8650" t="str">
            <v>Tacos metálicos 2,10 - 3,5m</v>
          </cell>
          <cell r="C8650" t="str">
            <v>un/día</v>
          </cell>
          <cell r="D8650">
            <v>9</v>
          </cell>
          <cell r="E8650">
            <v>342.2</v>
          </cell>
          <cell r="F8650">
            <v>3079.7999999999997</v>
          </cell>
        </row>
        <row r="8651">
          <cell r="A8651">
            <v>0</v>
          </cell>
          <cell r="B8651" t="str">
            <v xml:space="preserve">Transporte </v>
          </cell>
          <cell r="C8651" t="str">
            <v>gl</v>
          </cell>
          <cell r="D8651">
            <v>1</v>
          </cell>
          <cell r="E8651">
            <v>1316.6000000000001</v>
          </cell>
          <cell r="F8651">
            <v>1316.6000000000001</v>
          </cell>
        </row>
        <row r="8652">
          <cell r="A8652">
            <v>0</v>
          </cell>
          <cell r="B8652" t="str">
            <v>Malacate 2000 lbs y torre para malacate 2,5m</v>
          </cell>
          <cell r="C8652" t="str">
            <v>día</v>
          </cell>
          <cell r="D8652">
            <v>8.0000000000000002E-3</v>
          </cell>
          <cell r="E8652">
            <v>82824</v>
          </cell>
          <cell r="F8652">
            <v>662.59199999999998</v>
          </cell>
        </row>
        <row r="8653">
          <cell r="A8653">
            <v>0</v>
          </cell>
          <cell r="B8653" t="str">
            <v>Salario Oficial + 2 Ayudantes  dia con prestaciones</v>
          </cell>
          <cell r="C8653" t="str">
            <v>día</v>
          </cell>
          <cell r="D8653">
            <v>5</v>
          </cell>
          <cell r="E8653">
            <v>120563.51999999999</v>
          </cell>
          <cell r="F8653">
            <v>24112.703999999998</v>
          </cell>
        </row>
        <row r="8654">
          <cell r="A8654">
            <v>0</v>
          </cell>
          <cell r="B8654" t="str">
            <v xml:space="preserve">Salario Oficial + Ayudante dia con prestaciones </v>
          </cell>
          <cell r="C8654" t="str">
            <v>día</v>
          </cell>
          <cell r="D8654">
            <v>5</v>
          </cell>
          <cell r="E8654">
            <v>90422.639999999985</v>
          </cell>
          <cell r="F8654">
            <v>18084.527999999998</v>
          </cell>
        </row>
        <row r="8655">
          <cell r="A8655">
            <v>0</v>
          </cell>
          <cell r="B8655" t="str">
            <v>Herramienta menor (5% M.O.)</v>
          </cell>
          <cell r="C8655" t="str">
            <v>gl</v>
          </cell>
          <cell r="D8655">
            <v>0.05</v>
          </cell>
          <cell r="E8655">
            <v>24112.703999999998</v>
          </cell>
          <cell r="F8655">
            <v>1205.6351999999999</v>
          </cell>
        </row>
        <row r="8656">
          <cell r="A8656">
            <v>0</v>
          </cell>
          <cell r="B8656" t="str">
            <v>Precio directo</v>
          </cell>
          <cell r="C8656">
            <v>0</v>
          </cell>
          <cell r="D8656">
            <v>0</v>
          </cell>
          <cell r="E8656">
            <v>0</v>
          </cell>
          <cell r="F8656">
            <v>1114952.0591999998</v>
          </cell>
        </row>
        <row r="8657">
          <cell r="A8657">
            <v>0</v>
          </cell>
          <cell r="B8657" t="str">
            <v xml:space="preserve">A.I.U </v>
          </cell>
          <cell r="C8657">
            <v>0</v>
          </cell>
          <cell r="D8657">
            <v>0</v>
          </cell>
          <cell r="E8657">
            <v>0</v>
          </cell>
          <cell r="F8657">
            <v>0</v>
          </cell>
        </row>
        <row r="8658">
          <cell r="A8658">
            <v>0</v>
          </cell>
          <cell r="B8658" t="str">
            <v>PRECIO UNITARIO (m3)</v>
          </cell>
          <cell r="C8658">
            <v>0</v>
          </cell>
          <cell r="D8658">
            <v>0</v>
          </cell>
          <cell r="E8658">
            <v>0</v>
          </cell>
          <cell r="F8658">
            <v>1114952</v>
          </cell>
        </row>
        <row r="8659">
          <cell r="A8659">
            <v>0</v>
          </cell>
          <cell r="B8659">
            <v>0</v>
          </cell>
          <cell r="C8659">
            <v>0</v>
          </cell>
          <cell r="D8659">
            <v>0</v>
          </cell>
          <cell r="E8659">
            <v>0</v>
          </cell>
          <cell r="F8659">
            <v>0</v>
          </cell>
        </row>
        <row r="8660">
          <cell r="A8660" t="str">
            <v>7.16</v>
          </cell>
          <cell r="B8660" t="str">
            <v>Elaboración y colocación de concreto de f´c = 3500 PSI para viga de Fundación de 0,20m x 0,30m, Incluye formaletería, no incluye acero de refuerzo.</v>
          </cell>
          <cell r="C8660" t="str">
            <v>ml</v>
          </cell>
          <cell r="D8660">
            <v>78018</v>
          </cell>
          <cell r="E8660">
            <v>0</v>
          </cell>
          <cell r="F8660">
            <v>0</v>
          </cell>
        </row>
        <row r="8661">
          <cell r="A8661">
            <v>0</v>
          </cell>
          <cell r="B8661">
            <v>0</v>
          </cell>
          <cell r="C8661">
            <v>0</v>
          </cell>
          <cell r="D8661">
            <v>0</v>
          </cell>
          <cell r="E8661">
            <v>0</v>
          </cell>
          <cell r="F8661">
            <v>0</v>
          </cell>
        </row>
        <row r="8662">
          <cell r="A8662">
            <v>0</v>
          </cell>
          <cell r="B8662" t="str">
            <v>Elaboración y colocación de concreto de f´c = 3500 PSI para viga de Fundación de 0,20m x 0,30m, Incluye formaletería, no incluye acero de refuerzo.</v>
          </cell>
          <cell r="C8662">
            <v>0</v>
          </cell>
          <cell r="D8662">
            <v>0</v>
          </cell>
          <cell r="E8662">
            <v>0</v>
          </cell>
          <cell r="F8662">
            <v>0</v>
          </cell>
        </row>
        <row r="8663">
          <cell r="A8663">
            <v>0</v>
          </cell>
          <cell r="B8663" t="str">
            <v xml:space="preserve">Concreto de 3500 PSI </v>
          </cell>
          <cell r="C8663" t="str">
            <v>m3/ml</v>
          </cell>
          <cell r="D8663">
            <v>0.06</v>
          </cell>
          <cell r="E8663">
            <v>1111390</v>
          </cell>
          <cell r="F8663">
            <v>66683.399999999994</v>
          </cell>
        </row>
        <row r="8664">
          <cell r="A8664">
            <v>0</v>
          </cell>
          <cell r="B8664" t="str">
            <v>Tensor</v>
          </cell>
          <cell r="C8664" t="str">
            <v>un/día</v>
          </cell>
          <cell r="D8664">
            <v>6</v>
          </cell>
          <cell r="E8664">
            <v>52.199999999999996</v>
          </cell>
          <cell r="F8664">
            <v>313.2</v>
          </cell>
        </row>
        <row r="8665">
          <cell r="A8665">
            <v>0</v>
          </cell>
          <cell r="B8665" t="str">
            <v>Can de madera de 3,5 a 4,0m</v>
          </cell>
          <cell r="C8665" t="str">
            <v>un/día</v>
          </cell>
          <cell r="D8665">
            <v>2</v>
          </cell>
          <cell r="E8665">
            <v>231.99999999999997</v>
          </cell>
          <cell r="F8665">
            <v>463.99999999999994</v>
          </cell>
        </row>
        <row r="8666">
          <cell r="A8666">
            <v>0</v>
          </cell>
          <cell r="B8666" t="str">
            <v>Larguero e=1", B=5cm y L=1m</v>
          </cell>
          <cell r="C8666" t="str">
            <v>un/día</v>
          </cell>
          <cell r="D8666">
            <v>2</v>
          </cell>
          <cell r="E8666">
            <v>487.2</v>
          </cell>
          <cell r="F8666">
            <v>974.4</v>
          </cell>
        </row>
        <row r="8667">
          <cell r="A8667">
            <v>0</v>
          </cell>
          <cell r="B8667" t="str">
            <v>Clavos de 3"</v>
          </cell>
          <cell r="C8667" t="str">
            <v>un/dia</v>
          </cell>
          <cell r="D8667">
            <v>30</v>
          </cell>
          <cell r="E8667">
            <v>34.799999999999997</v>
          </cell>
          <cell r="F8667">
            <v>1044</v>
          </cell>
        </row>
        <row r="8668">
          <cell r="A8668">
            <v>0</v>
          </cell>
          <cell r="B8668" t="str">
            <v>Salario Oficial + 2 Ayudantes  dia con prestaciones</v>
          </cell>
          <cell r="C8668" t="str">
            <v>día</v>
          </cell>
          <cell r="D8668">
            <v>15</v>
          </cell>
          <cell r="E8668">
            <v>120563.51999999999</v>
          </cell>
          <cell r="F8668">
            <v>8037.5679999999993</v>
          </cell>
        </row>
        <row r="8669">
          <cell r="A8669">
            <v>0</v>
          </cell>
          <cell r="B8669" t="str">
            <v xml:space="preserve">Transporte </v>
          </cell>
          <cell r="C8669" t="str">
            <v>gl</v>
          </cell>
          <cell r="D8669">
            <v>1</v>
          </cell>
          <cell r="E8669">
            <v>99.295999999999992</v>
          </cell>
          <cell r="F8669">
            <v>99.295999999999992</v>
          </cell>
        </row>
        <row r="8670">
          <cell r="A8670">
            <v>0</v>
          </cell>
          <cell r="B8670" t="str">
            <v>Herramienta menor (5% M.O.)</v>
          </cell>
          <cell r="C8670" t="str">
            <v>gl</v>
          </cell>
          <cell r="D8670">
            <v>0.05</v>
          </cell>
          <cell r="E8670">
            <v>8037.5679999999993</v>
          </cell>
          <cell r="F8670">
            <v>401.8784</v>
          </cell>
        </row>
        <row r="8671">
          <cell r="A8671">
            <v>0</v>
          </cell>
          <cell r="B8671" t="str">
            <v>Precio directo</v>
          </cell>
          <cell r="C8671">
            <v>0</v>
          </cell>
          <cell r="D8671">
            <v>0</v>
          </cell>
          <cell r="E8671">
            <v>0</v>
          </cell>
          <cell r="F8671">
            <v>78017.742399999988</v>
          </cell>
        </row>
        <row r="8672">
          <cell r="A8672">
            <v>0</v>
          </cell>
          <cell r="B8672" t="str">
            <v xml:space="preserve">A.I.U </v>
          </cell>
          <cell r="C8672">
            <v>0</v>
          </cell>
          <cell r="D8672">
            <v>0</v>
          </cell>
          <cell r="E8672">
            <v>0</v>
          </cell>
          <cell r="F8672">
            <v>0</v>
          </cell>
        </row>
        <row r="8673">
          <cell r="A8673">
            <v>0</v>
          </cell>
          <cell r="B8673" t="str">
            <v>PRECIO UNITARIO (m)</v>
          </cell>
          <cell r="C8673">
            <v>0</v>
          </cell>
          <cell r="D8673">
            <v>0</v>
          </cell>
          <cell r="E8673">
            <v>0</v>
          </cell>
          <cell r="F8673">
            <v>78018</v>
          </cell>
        </row>
        <row r="8674">
          <cell r="A8674">
            <v>0</v>
          </cell>
          <cell r="B8674">
            <v>0</v>
          </cell>
          <cell r="C8674">
            <v>0</v>
          </cell>
          <cell r="D8674">
            <v>0</v>
          </cell>
          <cell r="E8674">
            <v>0</v>
          </cell>
          <cell r="F8674">
            <v>0</v>
          </cell>
        </row>
        <row r="8675">
          <cell r="A8675" t="str">
            <v>7.17</v>
          </cell>
          <cell r="B8675" t="str">
            <v xml:space="preserve">Elaboración y colocación de concreto de f'c=3000 PSI para losa superior Incluye formaletería </v>
          </cell>
          <cell r="C8675" t="str">
            <v>m³</v>
          </cell>
          <cell r="D8675">
            <v>1113770</v>
          </cell>
          <cell r="E8675">
            <v>0</v>
          </cell>
          <cell r="F8675">
            <v>0</v>
          </cell>
        </row>
        <row r="8676">
          <cell r="A8676">
            <v>0</v>
          </cell>
          <cell r="B8676">
            <v>0</v>
          </cell>
          <cell r="C8676">
            <v>0</v>
          </cell>
          <cell r="D8676">
            <v>0</v>
          </cell>
          <cell r="E8676">
            <v>0</v>
          </cell>
          <cell r="F8676">
            <v>0</v>
          </cell>
        </row>
        <row r="8677">
          <cell r="A8677">
            <v>0</v>
          </cell>
          <cell r="B8677" t="str">
            <v>Elaboración y colocación de concreto de f'c=3000 PSI para losa superior Incluye formaletería</v>
          </cell>
          <cell r="C8677">
            <v>0</v>
          </cell>
          <cell r="D8677">
            <v>0</v>
          </cell>
          <cell r="E8677">
            <v>0</v>
          </cell>
          <cell r="F8677">
            <v>0</v>
          </cell>
        </row>
        <row r="8678">
          <cell r="A8678">
            <v>0</v>
          </cell>
          <cell r="B8678" t="str">
            <v xml:space="preserve">Concreto de 3000 PSI </v>
          </cell>
          <cell r="C8678" t="str">
            <v>m³</v>
          </cell>
          <cell r="D8678">
            <v>1</v>
          </cell>
          <cell r="E8678">
            <v>1036655</v>
          </cell>
          <cell r="F8678">
            <v>1036655</v>
          </cell>
        </row>
        <row r="8679">
          <cell r="A8679">
            <v>0</v>
          </cell>
          <cell r="B8679" t="str">
            <v>Formaleta</v>
          </cell>
          <cell r="C8679" t="str">
            <v>gl</v>
          </cell>
          <cell r="D8679">
            <v>1</v>
          </cell>
          <cell r="E8679">
            <v>23200</v>
          </cell>
          <cell r="F8679">
            <v>23200</v>
          </cell>
        </row>
        <row r="8680">
          <cell r="A8680">
            <v>0</v>
          </cell>
          <cell r="B8680" t="str">
            <v>Cercha metálica 3m</v>
          </cell>
          <cell r="C8680" t="str">
            <v>un</v>
          </cell>
          <cell r="D8680">
            <v>3</v>
          </cell>
          <cell r="E8680">
            <v>278.39999999999998</v>
          </cell>
          <cell r="F8680">
            <v>835.19999999999993</v>
          </cell>
        </row>
        <row r="8681">
          <cell r="A8681">
            <v>0</v>
          </cell>
          <cell r="B8681" t="str">
            <v xml:space="preserve">Telera de madera 0,90 x 1,35m </v>
          </cell>
          <cell r="C8681" t="str">
            <v>un/día</v>
          </cell>
          <cell r="D8681">
            <v>4</v>
          </cell>
          <cell r="E8681">
            <v>348</v>
          </cell>
          <cell r="F8681">
            <v>1392</v>
          </cell>
        </row>
        <row r="8682">
          <cell r="A8682">
            <v>0</v>
          </cell>
          <cell r="B8682" t="str">
            <v>Tacos metálicos 2,10 - 3,5m</v>
          </cell>
          <cell r="C8682" t="str">
            <v>un/día</v>
          </cell>
          <cell r="D8682">
            <v>9</v>
          </cell>
          <cell r="E8682">
            <v>342.2</v>
          </cell>
          <cell r="F8682">
            <v>3079.7999999999997</v>
          </cell>
        </row>
        <row r="8683">
          <cell r="A8683">
            <v>0</v>
          </cell>
          <cell r="B8683" t="str">
            <v>Malacate 2000 lbs y torre para malacate 2,5m</v>
          </cell>
          <cell r="C8683" t="str">
            <v>día</v>
          </cell>
          <cell r="D8683">
            <v>8.0000000000000002E-3</v>
          </cell>
          <cell r="E8683">
            <v>82824</v>
          </cell>
          <cell r="F8683">
            <v>662.59199999999998</v>
          </cell>
        </row>
        <row r="8684">
          <cell r="A8684">
            <v>0</v>
          </cell>
          <cell r="B8684" t="str">
            <v xml:space="preserve">Andamio 1,2 x 1,2m </v>
          </cell>
          <cell r="C8684" t="str">
            <v>un/día</v>
          </cell>
          <cell r="D8684">
            <v>2</v>
          </cell>
          <cell r="E8684">
            <v>2204</v>
          </cell>
          <cell r="F8684">
            <v>4408</v>
          </cell>
        </row>
        <row r="8685">
          <cell r="A8685">
            <v>0</v>
          </cell>
          <cell r="B8685" t="str">
            <v xml:space="preserve">Transporte </v>
          </cell>
          <cell r="C8685" t="str">
            <v>gl</v>
          </cell>
          <cell r="D8685">
            <v>10</v>
          </cell>
          <cell r="E8685">
            <v>1343.1036800000002</v>
          </cell>
          <cell r="F8685">
            <v>134.31036800000001</v>
          </cell>
        </row>
        <row r="8686">
          <cell r="A8686">
            <v>0</v>
          </cell>
          <cell r="B8686" t="str">
            <v>Salario Oficial + 2 Ayudantes  dia con prestaciones</v>
          </cell>
          <cell r="C8686" t="str">
            <v>día</v>
          </cell>
          <cell r="D8686">
            <v>5</v>
          </cell>
          <cell r="E8686">
            <v>120563.51999999999</v>
          </cell>
          <cell r="F8686">
            <v>24112.703999999998</v>
          </cell>
        </row>
        <row r="8687">
          <cell r="A8687">
            <v>0</v>
          </cell>
          <cell r="B8687" t="str">
            <v xml:space="preserve">Salario Oficial + Ayudante dia con prestaciones </v>
          </cell>
          <cell r="C8687" t="str">
            <v>día</v>
          </cell>
          <cell r="D8687">
            <v>5</v>
          </cell>
          <cell r="E8687">
            <v>90422.639999999985</v>
          </cell>
          <cell r="F8687">
            <v>18084.527999999998</v>
          </cell>
        </row>
        <row r="8688">
          <cell r="A8688">
            <v>0</v>
          </cell>
          <cell r="B8688" t="str">
            <v>Herramienta menor (5% M.O.)</v>
          </cell>
          <cell r="C8688" t="str">
            <v>gl</v>
          </cell>
          <cell r="D8688">
            <v>0.05</v>
          </cell>
          <cell r="E8688">
            <v>24112.703999999998</v>
          </cell>
          <cell r="F8688">
            <v>1205.6351999999999</v>
          </cell>
        </row>
        <row r="8689">
          <cell r="A8689">
            <v>0</v>
          </cell>
          <cell r="B8689" t="str">
            <v>Precio directo</v>
          </cell>
          <cell r="C8689">
            <v>0</v>
          </cell>
          <cell r="D8689">
            <v>0</v>
          </cell>
          <cell r="E8689">
            <v>0</v>
          </cell>
          <cell r="F8689">
            <v>1113769.7695679998</v>
          </cell>
        </row>
        <row r="8690">
          <cell r="A8690">
            <v>0</v>
          </cell>
          <cell r="B8690" t="str">
            <v xml:space="preserve">A.I.U </v>
          </cell>
          <cell r="C8690">
            <v>0</v>
          </cell>
          <cell r="D8690">
            <v>0</v>
          </cell>
          <cell r="E8690">
            <v>0</v>
          </cell>
          <cell r="F8690">
            <v>0</v>
          </cell>
        </row>
        <row r="8691">
          <cell r="A8691">
            <v>0</v>
          </cell>
          <cell r="B8691" t="str">
            <v>PRECIO UNITARIO (m3)</v>
          </cell>
          <cell r="C8691">
            <v>0</v>
          </cell>
          <cell r="D8691">
            <v>0</v>
          </cell>
          <cell r="E8691">
            <v>0</v>
          </cell>
          <cell r="F8691">
            <v>1113770</v>
          </cell>
        </row>
        <row r="8692">
          <cell r="A8692">
            <v>0</v>
          </cell>
          <cell r="B8692">
            <v>0</v>
          </cell>
          <cell r="C8692">
            <v>0</v>
          </cell>
          <cell r="D8692">
            <v>0</v>
          </cell>
          <cell r="E8692">
            <v>0</v>
          </cell>
          <cell r="F8692">
            <v>0</v>
          </cell>
        </row>
        <row r="8693">
          <cell r="A8693" t="str">
            <v>7.18</v>
          </cell>
          <cell r="B8693" t="str">
            <v>Elaboración y colocación de concreto de f´c = 3000 PSI para columna de 0,50m x 0,60m, Incluye formaletería, no incluye acero de refuerzo</v>
          </cell>
          <cell r="C8693" t="str">
            <v>ml</v>
          </cell>
          <cell r="D8693">
            <v>354706</v>
          </cell>
          <cell r="E8693">
            <v>0</v>
          </cell>
          <cell r="F8693">
            <v>0</v>
          </cell>
        </row>
        <row r="8694">
          <cell r="A8694">
            <v>0</v>
          </cell>
          <cell r="B8694">
            <v>0</v>
          </cell>
          <cell r="C8694">
            <v>0</v>
          </cell>
          <cell r="D8694">
            <v>0</v>
          </cell>
          <cell r="E8694">
            <v>0</v>
          </cell>
          <cell r="F8694">
            <v>0</v>
          </cell>
        </row>
        <row r="8695">
          <cell r="A8695">
            <v>0</v>
          </cell>
          <cell r="B8695" t="str">
            <v>Elaboración y colocación de concreto de f´c = 3000 PSI para columna de 0,50m x 0,60m, Incluye formaletería, no incluye acero de refuerzo</v>
          </cell>
          <cell r="C8695">
            <v>0</v>
          </cell>
          <cell r="D8695">
            <v>0</v>
          </cell>
          <cell r="E8695">
            <v>0</v>
          </cell>
          <cell r="F8695">
            <v>0</v>
          </cell>
        </row>
        <row r="8696">
          <cell r="A8696">
            <v>0</v>
          </cell>
          <cell r="B8696" t="str">
            <v xml:space="preserve">Concreto de 3000 PSI </v>
          </cell>
          <cell r="C8696" t="str">
            <v>m3/ml</v>
          </cell>
          <cell r="D8696">
            <v>0.3</v>
          </cell>
          <cell r="E8696">
            <v>1036655</v>
          </cell>
          <cell r="F8696">
            <v>310996.5</v>
          </cell>
        </row>
        <row r="8697">
          <cell r="A8697">
            <v>0</v>
          </cell>
          <cell r="B8697" t="str">
            <v xml:space="preserve">Andamio 1,2 x 1,2m </v>
          </cell>
          <cell r="C8697" t="str">
            <v>un/día</v>
          </cell>
          <cell r="D8697">
            <v>1</v>
          </cell>
          <cell r="E8697">
            <v>2204</v>
          </cell>
          <cell r="F8697">
            <v>2204</v>
          </cell>
        </row>
        <row r="8698">
          <cell r="A8698">
            <v>0</v>
          </cell>
          <cell r="B8698" t="str">
            <v>Tensor</v>
          </cell>
          <cell r="C8698" t="str">
            <v>un/día</v>
          </cell>
          <cell r="D8698">
            <v>6</v>
          </cell>
          <cell r="E8698">
            <v>52.199999999999996</v>
          </cell>
          <cell r="F8698">
            <v>313.2</v>
          </cell>
        </row>
        <row r="8699">
          <cell r="A8699">
            <v>0</v>
          </cell>
          <cell r="B8699" t="str">
            <v>Tacos metálicos 2,10 - 3,5m</v>
          </cell>
          <cell r="C8699" t="str">
            <v>un/día</v>
          </cell>
          <cell r="D8699">
            <v>2</v>
          </cell>
          <cell r="E8699">
            <v>342.2</v>
          </cell>
          <cell r="F8699">
            <v>684.4</v>
          </cell>
        </row>
        <row r="8700">
          <cell r="A8700">
            <v>0</v>
          </cell>
          <cell r="B8700" t="str">
            <v>Formaleta</v>
          </cell>
          <cell r="C8700" t="str">
            <v>gl</v>
          </cell>
          <cell r="D8700">
            <v>0.33333333333333331</v>
          </cell>
          <cell r="E8700">
            <v>23200</v>
          </cell>
          <cell r="F8700">
            <v>7733.333333333333</v>
          </cell>
        </row>
        <row r="8701">
          <cell r="A8701">
            <v>0</v>
          </cell>
          <cell r="B8701" t="str">
            <v>Malacate 2000 lbs y torre para malacate 2,5m</v>
          </cell>
          <cell r="C8701" t="str">
            <v>día</v>
          </cell>
          <cell r="D8701">
            <v>8.0000000000000002E-3</v>
          </cell>
          <cell r="E8701">
            <v>82824</v>
          </cell>
          <cell r="F8701">
            <v>662.59199999999998</v>
          </cell>
        </row>
        <row r="8702">
          <cell r="A8702">
            <v>0</v>
          </cell>
          <cell r="B8702" t="str">
            <v xml:space="preserve">Transporte </v>
          </cell>
          <cell r="C8702" t="str">
            <v>gl</v>
          </cell>
          <cell r="D8702">
            <v>1</v>
          </cell>
          <cell r="E8702">
            <v>463.90101333333331</v>
          </cell>
          <cell r="F8702">
            <v>463.90101333333331</v>
          </cell>
        </row>
        <row r="8703">
          <cell r="A8703">
            <v>0</v>
          </cell>
          <cell r="B8703" t="str">
            <v>Salario Oficial + 2 Ayudantes  dia con prestaciones</v>
          </cell>
          <cell r="C8703" t="str">
            <v>día</v>
          </cell>
          <cell r="D8703">
            <v>4</v>
          </cell>
          <cell r="E8703">
            <v>120563.51999999999</v>
          </cell>
          <cell r="F8703">
            <v>30140.879999999997</v>
          </cell>
        </row>
        <row r="8704">
          <cell r="A8704">
            <v>0</v>
          </cell>
          <cell r="B8704" t="str">
            <v>Herramienta menor (5% M.O.)</v>
          </cell>
          <cell r="C8704" t="str">
            <v>gl</v>
          </cell>
          <cell r="D8704">
            <v>0.05</v>
          </cell>
          <cell r="E8704">
            <v>30140.879999999997</v>
          </cell>
          <cell r="F8704">
            <v>1507.0439999999999</v>
          </cell>
        </row>
        <row r="8705">
          <cell r="A8705">
            <v>0</v>
          </cell>
          <cell r="B8705" t="str">
            <v>Precio directo</v>
          </cell>
          <cell r="C8705">
            <v>0</v>
          </cell>
          <cell r="D8705">
            <v>0</v>
          </cell>
          <cell r="E8705">
            <v>0</v>
          </cell>
          <cell r="F8705">
            <v>354705.8503466667</v>
          </cell>
        </row>
        <row r="8706">
          <cell r="A8706">
            <v>0</v>
          </cell>
          <cell r="B8706" t="str">
            <v xml:space="preserve">A.I.U </v>
          </cell>
          <cell r="C8706">
            <v>0</v>
          </cell>
          <cell r="D8706">
            <v>0</v>
          </cell>
          <cell r="E8706">
            <v>0</v>
          </cell>
          <cell r="F8706">
            <v>0</v>
          </cell>
        </row>
        <row r="8707">
          <cell r="A8707">
            <v>0</v>
          </cell>
          <cell r="B8707" t="str">
            <v>PRECIO UNITARIO (m)</v>
          </cell>
          <cell r="C8707">
            <v>0</v>
          </cell>
          <cell r="D8707">
            <v>0</v>
          </cell>
          <cell r="E8707">
            <v>0</v>
          </cell>
          <cell r="F8707">
            <v>354706</v>
          </cell>
        </row>
        <row r="8708">
          <cell r="A8708">
            <v>0</v>
          </cell>
          <cell r="B8708">
            <v>0</v>
          </cell>
          <cell r="C8708">
            <v>0</v>
          </cell>
          <cell r="D8708">
            <v>0</v>
          </cell>
          <cell r="E8708">
            <v>0</v>
          </cell>
          <cell r="F8708">
            <v>0</v>
          </cell>
        </row>
        <row r="8709">
          <cell r="A8709" t="str">
            <v>7.19</v>
          </cell>
          <cell r="B8709" t="str">
            <v>Elaboración y colocación de concreto de f´c = 3000 PSI para viga de Fundación de 0,50m x 0,50m, Incluye formaletería, no incluye acero de refuerzo.</v>
          </cell>
          <cell r="C8709" t="str">
            <v>ml</v>
          </cell>
          <cell r="D8709">
            <v>272620</v>
          </cell>
          <cell r="E8709">
            <v>0</v>
          </cell>
          <cell r="F8709">
            <v>0</v>
          </cell>
        </row>
        <row r="8710">
          <cell r="A8710">
            <v>0</v>
          </cell>
          <cell r="B8710">
            <v>0</v>
          </cell>
          <cell r="C8710">
            <v>0</v>
          </cell>
          <cell r="D8710">
            <v>0</v>
          </cell>
          <cell r="E8710">
            <v>0</v>
          </cell>
          <cell r="F8710">
            <v>0</v>
          </cell>
        </row>
        <row r="8711">
          <cell r="A8711">
            <v>0</v>
          </cell>
          <cell r="B8711" t="str">
            <v>Elaboración y colocación de concreto de f´c = 3000 PSI para viga de Fundación de 0,50m x 0,50m, Incluye formaletería, no incluye acero de refuerzo.</v>
          </cell>
          <cell r="C8711">
            <v>0</v>
          </cell>
          <cell r="D8711">
            <v>0</v>
          </cell>
          <cell r="E8711">
            <v>0</v>
          </cell>
          <cell r="F8711">
            <v>0</v>
          </cell>
        </row>
        <row r="8712">
          <cell r="A8712">
            <v>0</v>
          </cell>
          <cell r="B8712" t="str">
            <v xml:space="preserve">Concreto de 3000 PSI </v>
          </cell>
          <cell r="C8712" t="str">
            <v>m3/ml</v>
          </cell>
          <cell r="D8712">
            <v>0.25</v>
          </cell>
          <cell r="E8712">
            <v>1036655</v>
          </cell>
          <cell r="F8712">
            <v>259163.75</v>
          </cell>
        </row>
        <row r="8713">
          <cell r="A8713">
            <v>0</v>
          </cell>
          <cell r="B8713" t="str">
            <v>Tensor</v>
          </cell>
          <cell r="C8713" t="str">
            <v>un/día</v>
          </cell>
          <cell r="D8713">
            <v>6</v>
          </cell>
          <cell r="E8713">
            <v>52.199999999999996</v>
          </cell>
          <cell r="F8713">
            <v>313.2</v>
          </cell>
        </row>
        <row r="8714">
          <cell r="A8714">
            <v>0</v>
          </cell>
          <cell r="B8714" t="str">
            <v>Can de madera de 3,5 a 4,0m</v>
          </cell>
          <cell r="C8714" t="str">
            <v>un/día</v>
          </cell>
          <cell r="D8714">
            <v>2</v>
          </cell>
          <cell r="E8714">
            <v>231.99999999999997</v>
          </cell>
          <cell r="F8714">
            <v>463.99999999999994</v>
          </cell>
        </row>
        <row r="8715">
          <cell r="A8715">
            <v>0</v>
          </cell>
          <cell r="B8715" t="str">
            <v>Larguero e=1", B=5cm y L=1m</v>
          </cell>
          <cell r="C8715" t="str">
            <v>un/día</v>
          </cell>
          <cell r="D8715">
            <v>2</v>
          </cell>
          <cell r="E8715">
            <v>487.2</v>
          </cell>
          <cell r="F8715">
            <v>974.4</v>
          </cell>
        </row>
        <row r="8716">
          <cell r="A8716">
            <v>0</v>
          </cell>
          <cell r="B8716" t="str">
            <v>Clavos de 3"</v>
          </cell>
          <cell r="C8716" t="str">
            <v>un/dia</v>
          </cell>
          <cell r="D8716">
            <v>30</v>
          </cell>
          <cell r="E8716">
            <v>34.799999999999997</v>
          </cell>
          <cell r="F8716">
            <v>1044</v>
          </cell>
        </row>
        <row r="8717">
          <cell r="A8717">
            <v>0</v>
          </cell>
          <cell r="B8717" t="str">
            <v>Salario Oficial + 2 Ayudantes  dia con prestaciones</v>
          </cell>
          <cell r="C8717" t="str">
            <v>día</v>
          </cell>
          <cell r="D8717">
            <v>12</v>
          </cell>
          <cell r="E8717">
            <v>120563.51999999999</v>
          </cell>
          <cell r="F8717">
            <v>10046.959999999999</v>
          </cell>
        </row>
        <row r="8718">
          <cell r="A8718">
            <v>0</v>
          </cell>
          <cell r="B8718" t="str">
            <v xml:space="preserve">Transporte </v>
          </cell>
          <cell r="C8718" t="str">
            <v>gl</v>
          </cell>
          <cell r="D8718">
            <v>1</v>
          </cell>
          <cell r="E8718">
            <v>111.824</v>
          </cell>
          <cell r="F8718">
            <v>111.824</v>
          </cell>
        </row>
        <row r="8719">
          <cell r="A8719">
            <v>0</v>
          </cell>
          <cell r="B8719" t="str">
            <v>Herramienta menor (5% M.O.)</v>
          </cell>
          <cell r="C8719" t="str">
            <v>gl</v>
          </cell>
          <cell r="D8719">
            <v>0.05</v>
          </cell>
          <cell r="E8719">
            <v>10046.959999999999</v>
          </cell>
          <cell r="F8719">
            <v>502.34799999999996</v>
          </cell>
        </row>
        <row r="8720">
          <cell r="A8720">
            <v>0</v>
          </cell>
          <cell r="B8720" t="str">
            <v>Precio directo</v>
          </cell>
          <cell r="C8720">
            <v>0</v>
          </cell>
          <cell r="D8720">
            <v>0</v>
          </cell>
          <cell r="E8720">
            <v>0</v>
          </cell>
          <cell r="F8720">
            <v>272620.48200000002</v>
          </cell>
        </row>
        <row r="8721">
          <cell r="A8721">
            <v>0</v>
          </cell>
          <cell r="B8721" t="str">
            <v xml:space="preserve">A.I.U </v>
          </cell>
          <cell r="C8721">
            <v>0</v>
          </cell>
          <cell r="D8721">
            <v>0</v>
          </cell>
          <cell r="E8721">
            <v>0</v>
          </cell>
          <cell r="F8721">
            <v>0</v>
          </cell>
        </row>
        <row r="8722">
          <cell r="A8722">
            <v>0</v>
          </cell>
          <cell r="B8722" t="str">
            <v>PRECIO UNITARIO (ml)</v>
          </cell>
          <cell r="C8722">
            <v>0</v>
          </cell>
          <cell r="D8722">
            <v>0</v>
          </cell>
          <cell r="E8722">
            <v>0</v>
          </cell>
          <cell r="F8722">
            <v>272620</v>
          </cell>
        </row>
        <row r="8723">
          <cell r="A8723">
            <v>0</v>
          </cell>
          <cell r="B8723">
            <v>0</v>
          </cell>
          <cell r="C8723">
            <v>0</v>
          </cell>
          <cell r="D8723">
            <v>0</v>
          </cell>
          <cell r="E8723">
            <v>0</v>
          </cell>
          <cell r="F8723">
            <v>0</v>
          </cell>
        </row>
        <row r="8724">
          <cell r="A8724" t="str">
            <v>7.20</v>
          </cell>
          <cell r="B8724" t="str">
            <v>Elaboración y colocación de concreto f´c= 3000PSI para zapatas de fundación, Incluye formaleteria</v>
          </cell>
          <cell r="C8724" t="str">
            <v>m³</v>
          </cell>
          <cell r="D8724">
            <v>1092431</v>
          </cell>
          <cell r="E8724">
            <v>0</v>
          </cell>
          <cell r="F8724">
            <v>0</v>
          </cell>
        </row>
        <row r="8725">
          <cell r="A8725">
            <v>0</v>
          </cell>
          <cell r="B8725">
            <v>0</v>
          </cell>
          <cell r="C8725">
            <v>0</v>
          </cell>
          <cell r="D8725">
            <v>0</v>
          </cell>
          <cell r="E8725">
            <v>0</v>
          </cell>
          <cell r="F8725">
            <v>0</v>
          </cell>
        </row>
        <row r="8726">
          <cell r="A8726">
            <v>0</v>
          </cell>
          <cell r="B8726" t="str">
            <v>Elaboración y colocación de concreto f´c= 3000PSI para zapatas de fundación, Incluye formaleteria</v>
          </cell>
          <cell r="C8726">
            <v>0</v>
          </cell>
          <cell r="D8726">
            <v>0</v>
          </cell>
          <cell r="E8726">
            <v>0</v>
          </cell>
          <cell r="F8726">
            <v>0</v>
          </cell>
        </row>
        <row r="8727">
          <cell r="A8727">
            <v>0</v>
          </cell>
          <cell r="B8727" t="str">
            <v xml:space="preserve">Concreto de 3000 PSI </v>
          </cell>
          <cell r="C8727" t="str">
            <v>m3</v>
          </cell>
          <cell r="D8727">
            <v>1</v>
          </cell>
          <cell r="E8727">
            <v>1036655</v>
          </cell>
          <cell r="F8727">
            <v>1036655</v>
          </cell>
        </row>
        <row r="8728">
          <cell r="A8728">
            <v>0</v>
          </cell>
          <cell r="B8728" t="str">
            <v>Formaleta</v>
          </cell>
          <cell r="C8728" t="str">
            <v>gl</v>
          </cell>
          <cell r="D8728">
            <v>1</v>
          </cell>
          <cell r="E8728">
            <v>23200</v>
          </cell>
          <cell r="F8728">
            <v>23200</v>
          </cell>
        </row>
        <row r="8729">
          <cell r="A8729">
            <v>0</v>
          </cell>
          <cell r="B8729" t="str">
            <v xml:space="preserve">Transporte </v>
          </cell>
          <cell r="C8729" t="str">
            <v>gl</v>
          </cell>
          <cell r="D8729">
            <v>1</v>
          </cell>
          <cell r="E8729">
            <v>928</v>
          </cell>
          <cell r="F8729">
            <v>928</v>
          </cell>
        </row>
        <row r="8730">
          <cell r="A8730">
            <v>0</v>
          </cell>
          <cell r="B8730" t="str">
            <v>Salario Oficial + 2 Ayudantes  dia con prestaciones</v>
          </cell>
          <cell r="C8730" t="str">
            <v>día</v>
          </cell>
          <cell r="D8730">
            <v>4</v>
          </cell>
          <cell r="E8730">
            <v>120563.51999999999</v>
          </cell>
          <cell r="F8730">
            <v>30140.879999999997</v>
          </cell>
        </row>
        <row r="8731">
          <cell r="A8731">
            <v>0</v>
          </cell>
          <cell r="B8731" t="str">
            <v>Herramienta menor (5% M.O.)</v>
          </cell>
          <cell r="C8731" t="str">
            <v>gl</v>
          </cell>
          <cell r="D8731">
            <v>0.05</v>
          </cell>
          <cell r="E8731">
            <v>30140.879999999997</v>
          </cell>
          <cell r="F8731">
            <v>1507.0439999999999</v>
          </cell>
        </row>
        <row r="8732">
          <cell r="A8732">
            <v>0</v>
          </cell>
          <cell r="B8732" t="str">
            <v>Precio directo</v>
          </cell>
          <cell r="C8732">
            <v>0</v>
          </cell>
          <cell r="D8732">
            <v>0</v>
          </cell>
          <cell r="E8732">
            <v>0</v>
          </cell>
          <cell r="F8732">
            <v>1092430.9239999999</v>
          </cell>
        </row>
        <row r="8733">
          <cell r="A8733">
            <v>0</v>
          </cell>
          <cell r="B8733" t="str">
            <v xml:space="preserve">A.I.U </v>
          </cell>
          <cell r="C8733">
            <v>0</v>
          </cell>
          <cell r="D8733">
            <v>0</v>
          </cell>
          <cell r="E8733">
            <v>0</v>
          </cell>
          <cell r="F8733">
            <v>0</v>
          </cell>
        </row>
        <row r="8734">
          <cell r="A8734">
            <v>0</v>
          </cell>
          <cell r="B8734" t="str">
            <v>PRECIO UNITARIO (ml)</v>
          </cell>
          <cell r="C8734">
            <v>0</v>
          </cell>
          <cell r="D8734">
            <v>0</v>
          </cell>
          <cell r="E8734">
            <v>0</v>
          </cell>
          <cell r="F8734">
            <v>1092431</v>
          </cell>
        </row>
        <row r="8735">
          <cell r="A8735">
            <v>0</v>
          </cell>
          <cell r="B8735">
            <v>0</v>
          </cell>
          <cell r="C8735">
            <v>0</v>
          </cell>
          <cell r="D8735">
            <v>0</v>
          </cell>
          <cell r="E8735">
            <v>0</v>
          </cell>
          <cell r="F8735">
            <v>0</v>
          </cell>
        </row>
        <row r="8736">
          <cell r="A8736" t="str">
            <v>7.21</v>
          </cell>
          <cell r="B8736" t="str">
            <v>Elaboración y colocación de concreto f´c=3000 PSI para pasarelas espesor de 10cm; Incluye formaletería</v>
          </cell>
          <cell r="C8736" t="str">
            <v>m²</v>
          </cell>
          <cell r="D8736">
            <v>180746</v>
          </cell>
          <cell r="E8736">
            <v>0</v>
          </cell>
          <cell r="F8736">
            <v>0</v>
          </cell>
        </row>
        <row r="8737">
          <cell r="A8737">
            <v>0</v>
          </cell>
          <cell r="B8737">
            <v>0</v>
          </cell>
          <cell r="C8737">
            <v>0</v>
          </cell>
          <cell r="D8737">
            <v>0</v>
          </cell>
          <cell r="E8737">
            <v>0</v>
          </cell>
          <cell r="F8737">
            <v>0</v>
          </cell>
        </row>
        <row r="8738">
          <cell r="A8738">
            <v>0</v>
          </cell>
          <cell r="B8738" t="str">
            <v>Elaboración y colocación de concreto f´c=3000 PSI para pasarelas espesor de 10cm; Incluye formaletería</v>
          </cell>
          <cell r="C8738">
            <v>0</v>
          </cell>
          <cell r="D8738">
            <v>0</v>
          </cell>
          <cell r="E8738">
            <v>0</v>
          </cell>
          <cell r="F8738">
            <v>0</v>
          </cell>
        </row>
        <row r="8739">
          <cell r="A8739">
            <v>0</v>
          </cell>
          <cell r="B8739" t="str">
            <v xml:space="preserve">Concreto de 3000 PSI </v>
          </cell>
          <cell r="C8739" t="str">
            <v>m3/m2</v>
          </cell>
          <cell r="D8739">
            <v>0.1</v>
          </cell>
          <cell r="E8739">
            <v>1036655</v>
          </cell>
          <cell r="F8739">
            <v>103665.5</v>
          </cell>
        </row>
        <row r="8740">
          <cell r="A8740">
            <v>0</v>
          </cell>
          <cell r="B8740" t="str">
            <v>Adobe de 40 x 10 x 20 cm</v>
          </cell>
          <cell r="C8740" t="str">
            <v>un/m2</v>
          </cell>
          <cell r="D8740">
            <v>12</v>
          </cell>
          <cell r="E8740">
            <v>2500</v>
          </cell>
          <cell r="F8740">
            <v>30000</v>
          </cell>
        </row>
        <row r="8741">
          <cell r="A8741">
            <v>0</v>
          </cell>
          <cell r="B8741" t="str">
            <v>Acero de 60000 psi</v>
          </cell>
          <cell r="C8741" t="str">
            <v>Kg/m2</v>
          </cell>
          <cell r="D8741">
            <v>10.83</v>
          </cell>
          <cell r="E8741">
            <v>2500</v>
          </cell>
          <cell r="F8741">
            <v>27075</v>
          </cell>
        </row>
        <row r="8742">
          <cell r="A8742">
            <v>0</v>
          </cell>
          <cell r="B8742" t="str">
            <v xml:space="preserve">Transporte </v>
          </cell>
          <cell r="C8742" t="str">
            <v>gl</v>
          </cell>
          <cell r="D8742">
            <v>1</v>
          </cell>
          <cell r="E8742">
            <v>2283</v>
          </cell>
          <cell r="F8742">
            <v>2283</v>
          </cell>
        </row>
        <row r="8743">
          <cell r="A8743">
            <v>0</v>
          </cell>
          <cell r="B8743" t="str">
            <v>Salario Oficial + 2 Ayudantes  dia con prestaciones</v>
          </cell>
          <cell r="C8743" t="str">
            <v>día</v>
          </cell>
          <cell r="D8743">
            <v>10</v>
          </cell>
          <cell r="E8743">
            <v>120563.51999999999</v>
          </cell>
          <cell r="F8743">
            <v>12056.351999999999</v>
          </cell>
        </row>
        <row r="8744">
          <cell r="A8744">
            <v>0</v>
          </cell>
          <cell r="B8744" t="str">
            <v>Salario Oficial + 2 Ayudantes  dia con prestaciones</v>
          </cell>
          <cell r="C8744" t="str">
            <v>día</v>
          </cell>
          <cell r="D8744">
            <v>0.04</v>
          </cell>
          <cell r="E8744">
            <v>120563.51999999999</v>
          </cell>
          <cell r="F8744">
            <v>4822.5407999999998</v>
          </cell>
        </row>
        <row r="8745">
          <cell r="A8745">
            <v>0</v>
          </cell>
          <cell r="B8745" t="str">
            <v>Herramienta menor (5% M.O.)</v>
          </cell>
          <cell r="C8745" t="str">
            <v>gl</v>
          </cell>
          <cell r="D8745">
            <v>0.05</v>
          </cell>
          <cell r="E8745">
            <v>16878.892799999998</v>
          </cell>
          <cell r="F8745">
            <v>843.94463999999994</v>
          </cell>
        </row>
        <row r="8746">
          <cell r="A8746">
            <v>0</v>
          </cell>
          <cell r="B8746" t="str">
            <v>Costo directo</v>
          </cell>
          <cell r="C8746">
            <v>0</v>
          </cell>
          <cell r="D8746">
            <v>0</v>
          </cell>
          <cell r="E8746">
            <v>0</v>
          </cell>
          <cell r="F8746">
            <v>180746.33744</v>
          </cell>
        </row>
        <row r="8747">
          <cell r="A8747">
            <v>0</v>
          </cell>
          <cell r="B8747" t="str">
            <v xml:space="preserve">A.I.U </v>
          </cell>
          <cell r="C8747">
            <v>0</v>
          </cell>
          <cell r="D8747">
            <v>0</v>
          </cell>
          <cell r="E8747">
            <v>0</v>
          </cell>
          <cell r="F8747">
            <v>0</v>
          </cell>
        </row>
        <row r="8748">
          <cell r="A8748">
            <v>0</v>
          </cell>
          <cell r="B8748" t="str">
            <v>PRECIO UNITARIO (m2)</v>
          </cell>
          <cell r="C8748">
            <v>0</v>
          </cell>
          <cell r="D8748">
            <v>0</v>
          </cell>
          <cell r="E8748">
            <v>0</v>
          </cell>
          <cell r="F8748">
            <v>180746</v>
          </cell>
        </row>
        <row r="8749">
          <cell r="A8749">
            <v>0</v>
          </cell>
          <cell r="B8749">
            <v>0</v>
          </cell>
          <cell r="C8749">
            <v>0</v>
          </cell>
          <cell r="D8749">
            <v>0</v>
          </cell>
          <cell r="E8749">
            <v>0</v>
          </cell>
          <cell r="F8749">
            <v>0</v>
          </cell>
        </row>
        <row r="8750">
          <cell r="A8750" t="str">
            <v>7.22</v>
          </cell>
          <cell r="B8750" t="str">
            <v>Elaboración y colocación de concreto f'c= 3000 PSI para anclajes, incluye formaleteria</v>
          </cell>
          <cell r="C8750" t="str">
            <v>m³</v>
          </cell>
          <cell r="D8750">
            <v>278549</v>
          </cell>
          <cell r="E8750">
            <v>0</v>
          </cell>
          <cell r="F8750">
            <v>0</v>
          </cell>
        </row>
        <row r="8751">
          <cell r="A8751">
            <v>0</v>
          </cell>
          <cell r="B8751">
            <v>0</v>
          </cell>
          <cell r="C8751">
            <v>0</v>
          </cell>
          <cell r="D8751">
            <v>0</v>
          </cell>
          <cell r="E8751">
            <v>0</v>
          </cell>
          <cell r="F8751">
            <v>0</v>
          </cell>
        </row>
        <row r="8752">
          <cell r="A8752">
            <v>0</v>
          </cell>
          <cell r="B8752" t="str">
            <v>Elaboración y colocación de concreto f'c= 3000 PSI para anclajes, incluye formaleteria</v>
          </cell>
          <cell r="C8752">
            <v>0</v>
          </cell>
          <cell r="D8752">
            <v>0</v>
          </cell>
          <cell r="E8752">
            <v>0</v>
          </cell>
          <cell r="F8752">
            <v>0</v>
          </cell>
        </row>
        <row r="8753">
          <cell r="A8753">
            <v>0</v>
          </cell>
          <cell r="B8753" t="str">
            <v xml:space="preserve">Concreto de 3000 PSI </v>
          </cell>
          <cell r="C8753" t="str">
            <v>m³</v>
          </cell>
          <cell r="D8753">
            <v>1</v>
          </cell>
          <cell r="E8753">
            <v>233606</v>
          </cell>
          <cell r="F8753">
            <v>233606</v>
          </cell>
        </row>
        <row r="8754">
          <cell r="A8754">
            <v>0</v>
          </cell>
          <cell r="B8754" t="str">
            <v xml:space="preserve">Formaleta </v>
          </cell>
          <cell r="C8754" t="str">
            <v>gl</v>
          </cell>
          <cell r="D8754">
            <v>0.5</v>
          </cell>
          <cell r="E8754">
            <v>20000</v>
          </cell>
          <cell r="F8754">
            <v>10000</v>
          </cell>
        </row>
        <row r="8755">
          <cell r="A8755">
            <v>0</v>
          </cell>
          <cell r="B8755" t="str">
            <v>Clavos de 3"</v>
          </cell>
          <cell r="C8755" t="str">
            <v>un/dia</v>
          </cell>
          <cell r="D8755">
            <v>80</v>
          </cell>
          <cell r="E8755">
            <v>34.799999999999997</v>
          </cell>
          <cell r="F8755">
            <v>2784</v>
          </cell>
        </row>
        <row r="8756">
          <cell r="A8756">
            <v>0</v>
          </cell>
          <cell r="B8756" t="str">
            <v xml:space="preserve">Transporte </v>
          </cell>
          <cell r="C8756" t="str">
            <v>gl</v>
          </cell>
          <cell r="D8756">
            <v>1</v>
          </cell>
          <cell r="E8756">
            <v>511.36</v>
          </cell>
          <cell r="F8756">
            <v>511.36</v>
          </cell>
        </row>
        <row r="8757">
          <cell r="A8757">
            <v>0</v>
          </cell>
          <cell r="B8757" t="str">
            <v xml:space="preserve">Salario Oficial + Ayudante dia con prestaciones </v>
          </cell>
          <cell r="C8757" t="str">
            <v>día</v>
          </cell>
          <cell r="D8757">
            <v>3</v>
          </cell>
          <cell r="E8757">
            <v>90422.639999999985</v>
          </cell>
          <cell r="F8757">
            <v>30140.879999999994</v>
          </cell>
        </row>
        <row r="8758">
          <cell r="A8758">
            <v>0</v>
          </cell>
          <cell r="B8758" t="str">
            <v>Herramienta menor (5% M.O.)</v>
          </cell>
          <cell r="C8758" t="str">
            <v>gl</v>
          </cell>
          <cell r="D8758">
            <v>0.05</v>
          </cell>
          <cell r="E8758">
            <v>30140.879999999994</v>
          </cell>
          <cell r="F8758">
            <v>1507.0439999999999</v>
          </cell>
        </row>
        <row r="8759">
          <cell r="A8759">
            <v>0</v>
          </cell>
          <cell r="B8759" t="str">
            <v>Costo directo</v>
          </cell>
          <cell r="C8759">
            <v>0</v>
          </cell>
          <cell r="D8759">
            <v>0</v>
          </cell>
          <cell r="E8759">
            <v>0</v>
          </cell>
          <cell r="F8759">
            <v>278549.28399999999</v>
          </cell>
        </row>
        <row r="8760">
          <cell r="A8760">
            <v>0</v>
          </cell>
          <cell r="B8760" t="str">
            <v xml:space="preserve">A.I.U </v>
          </cell>
          <cell r="C8760">
            <v>0</v>
          </cell>
          <cell r="D8760">
            <v>0</v>
          </cell>
          <cell r="E8760">
            <v>0</v>
          </cell>
          <cell r="F8760">
            <v>0</v>
          </cell>
        </row>
        <row r="8761">
          <cell r="A8761">
            <v>0</v>
          </cell>
          <cell r="B8761" t="str">
            <v>PRECIO UNITARIO (m3)</v>
          </cell>
          <cell r="C8761">
            <v>0</v>
          </cell>
          <cell r="D8761">
            <v>0</v>
          </cell>
          <cell r="E8761">
            <v>0</v>
          </cell>
          <cell r="F8761">
            <v>278549</v>
          </cell>
        </row>
        <row r="8762">
          <cell r="A8762">
            <v>0</v>
          </cell>
          <cell r="B8762">
            <v>0</v>
          </cell>
          <cell r="C8762">
            <v>0</v>
          </cell>
          <cell r="D8762">
            <v>0</v>
          </cell>
          <cell r="E8762">
            <v>0</v>
          </cell>
          <cell r="F8762">
            <v>0</v>
          </cell>
        </row>
        <row r="8763">
          <cell r="A8763" t="str">
            <v>7.23</v>
          </cell>
          <cell r="B8763" t="str">
            <v xml:space="preserve">Elaboración y colocación de Concreto 3500 psi para Pilas </v>
          </cell>
          <cell r="C8763" t="str">
            <v>m³</v>
          </cell>
          <cell r="D8763">
            <v>1153587</v>
          </cell>
          <cell r="E8763">
            <v>0</v>
          </cell>
          <cell r="F8763">
            <v>0</v>
          </cell>
        </row>
        <row r="8764">
          <cell r="A8764">
            <v>0</v>
          </cell>
          <cell r="B8764">
            <v>0</v>
          </cell>
          <cell r="C8764">
            <v>0</v>
          </cell>
          <cell r="D8764">
            <v>0</v>
          </cell>
          <cell r="E8764">
            <v>0</v>
          </cell>
          <cell r="F8764">
            <v>0</v>
          </cell>
        </row>
        <row r="8765">
          <cell r="A8765">
            <v>0</v>
          </cell>
          <cell r="B8765" t="str">
            <v xml:space="preserve">Elaboración y colocación de Concreto 3500 psi para Pilas </v>
          </cell>
          <cell r="C8765">
            <v>0</v>
          </cell>
          <cell r="D8765">
            <v>0</v>
          </cell>
          <cell r="E8765">
            <v>0</v>
          </cell>
          <cell r="F8765">
            <v>0</v>
          </cell>
        </row>
        <row r="8766">
          <cell r="A8766">
            <v>0</v>
          </cell>
          <cell r="B8766" t="str">
            <v xml:space="preserve">Concreto de 3500 PSI </v>
          </cell>
          <cell r="C8766" t="str">
            <v>m³</v>
          </cell>
          <cell r="D8766">
            <v>1</v>
          </cell>
          <cell r="E8766">
            <v>1111390</v>
          </cell>
          <cell r="F8766">
            <v>1111390</v>
          </cell>
        </row>
        <row r="8767">
          <cell r="A8767">
            <v>0</v>
          </cell>
          <cell r="B8767" t="str">
            <v>Salario Oficial + 2 Ayudantes  dia con prestaciones</v>
          </cell>
          <cell r="C8767" t="str">
            <v>día</v>
          </cell>
          <cell r="D8767">
            <v>3</v>
          </cell>
          <cell r="E8767">
            <v>120563.51999999999</v>
          </cell>
          <cell r="F8767">
            <v>40187.839999999997</v>
          </cell>
        </row>
        <row r="8768">
          <cell r="A8768">
            <v>0</v>
          </cell>
          <cell r="B8768" t="str">
            <v>Herramienta menor (5% M.O.)</v>
          </cell>
          <cell r="C8768" t="str">
            <v>gl</v>
          </cell>
          <cell r="D8768">
            <v>0.05</v>
          </cell>
          <cell r="E8768">
            <v>40187.839999999997</v>
          </cell>
          <cell r="F8768">
            <v>2009.3919999999998</v>
          </cell>
        </row>
        <row r="8769">
          <cell r="A8769">
            <v>0</v>
          </cell>
          <cell r="B8769" t="str">
            <v>Precio directo</v>
          </cell>
          <cell r="C8769">
            <v>0</v>
          </cell>
          <cell r="D8769">
            <v>0</v>
          </cell>
          <cell r="E8769">
            <v>0</v>
          </cell>
          <cell r="F8769">
            <v>1153587.2320000001</v>
          </cell>
        </row>
        <row r="8770">
          <cell r="A8770">
            <v>0</v>
          </cell>
          <cell r="B8770" t="str">
            <v xml:space="preserve">A.I.U </v>
          </cell>
          <cell r="C8770">
            <v>0</v>
          </cell>
          <cell r="D8770">
            <v>0</v>
          </cell>
          <cell r="E8770">
            <v>0</v>
          </cell>
          <cell r="F8770">
            <v>0</v>
          </cell>
        </row>
        <row r="8771">
          <cell r="A8771">
            <v>0</v>
          </cell>
          <cell r="B8771" t="str">
            <v>PRECIO UNITARIO (m3)</v>
          </cell>
          <cell r="C8771">
            <v>0</v>
          </cell>
          <cell r="D8771">
            <v>0</v>
          </cell>
          <cell r="E8771">
            <v>0</v>
          </cell>
          <cell r="F8771">
            <v>1153587</v>
          </cell>
        </row>
        <row r="8772">
          <cell r="A8772">
            <v>0</v>
          </cell>
          <cell r="B8772">
            <v>0</v>
          </cell>
          <cell r="C8772">
            <v>0</v>
          </cell>
          <cell r="D8772">
            <v>0</v>
          </cell>
          <cell r="E8772">
            <v>0</v>
          </cell>
          <cell r="F8772">
            <v>0</v>
          </cell>
        </row>
        <row r="8773">
          <cell r="A8773" t="str">
            <v>7.24</v>
          </cell>
          <cell r="B8773" t="str">
            <v>Elaboración y colocación de concreto de f'c=3500 PSI para losa de fondo, Incluye formaletería</v>
          </cell>
          <cell r="C8773" t="str">
            <v>m³</v>
          </cell>
          <cell r="D8773">
            <v>1190618</v>
          </cell>
          <cell r="E8773">
            <v>0</v>
          </cell>
          <cell r="F8773">
            <v>0</v>
          </cell>
        </row>
        <row r="8774">
          <cell r="A8774">
            <v>0</v>
          </cell>
          <cell r="B8774">
            <v>0</v>
          </cell>
          <cell r="C8774">
            <v>0</v>
          </cell>
          <cell r="D8774">
            <v>0</v>
          </cell>
          <cell r="E8774">
            <v>0</v>
          </cell>
          <cell r="F8774">
            <v>0</v>
          </cell>
        </row>
        <row r="8775">
          <cell r="A8775">
            <v>0</v>
          </cell>
          <cell r="B8775" t="str">
            <v>Elaboración y colocación de concreto de f'c=3500 PSI para losa de fondo, Incluye formaletería</v>
          </cell>
          <cell r="C8775">
            <v>0</v>
          </cell>
          <cell r="D8775">
            <v>0</v>
          </cell>
          <cell r="E8775">
            <v>0</v>
          </cell>
          <cell r="F8775">
            <v>0</v>
          </cell>
        </row>
        <row r="8776">
          <cell r="A8776">
            <v>0</v>
          </cell>
          <cell r="B8776" t="str">
            <v xml:space="preserve">Concreto de 3500 PSI </v>
          </cell>
          <cell r="C8776" t="str">
            <v>m3</v>
          </cell>
          <cell r="D8776">
            <v>1</v>
          </cell>
          <cell r="E8776">
            <v>1111390</v>
          </cell>
          <cell r="F8776">
            <v>1111390</v>
          </cell>
        </row>
        <row r="8777">
          <cell r="A8777">
            <v>0</v>
          </cell>
          <cell r="B8777" t="str">
            <v>Formaleta</v>
          </cell>
          <cell r="C8777" t="str">
            <v>gl</v>
          </cell>
          <cell r="D8777">
            <v>1</v>
          </cell>
          <cell r="E8777">
            <v>23200</v>
          </cell>
          <cell r="F8777">
            <v>23200</v>
          </cell>
        </row>
        <row r="8778">
          <cell r="A8778">
            <v>0</v>
          </cell>
          <cell r="B8778" t="str">
            <v xml:space="preserve">Andamio 1,2 x 1,2m </v>
          </cell>
          <cell r="C8778" t="str">
            <v>un/día</v>
          </cell>
          <cell r="D8778">
            <v>2</v>
          </cell>
          <cell r="E8778">
            <v>2204</v>
          </cell>
          <cell r="F8778">
            <v>4408</v>
          </cell>
        </row>
        <row r="8779">
          <cell r="A8779">
            <v>0</v>
          </cell>
          <cell r="B8779" t="str">
            <v>Cercha metálica 3m</v>
          </cell>
          <cell r="C8779" t="str">
            <v>un</v>
          </cell>
          <cell r="D8779">
            <v>3</v>
          </cell>
          <cell r="E8779">
            <v>278.39999999999998</v>
          </cell>
          <cell r="F8779">
            <v>835.19999999999993</v>
          </cell>
        </row>
        <row r="8780">
          <cell r="A8780">
            <v>0</v>
          </cell>
          <cell r="B8780" t="str">
            <v xml:space="preserve">Telera de madera 0,90 x 1,35m </v>
          </cell>
          <cell r="C8780" t="str">
            <v>un/día</v>
          </cell>
          <cell r="D8780">
            <v>4</v>
          </cell>
          <cell r="E8780">
            <v>348</v>
          </cell>
          <cell r="F8780">
            <v>1392</v>
          </cell>
        </row>
        <row r="8781">
          <cell r="A8781">
            <v>0</v>
          </cell>
          <cell r="B8781" t="str">
            <v>Tacos metálicos 2,10 - 3,5m</v>
          </cell>
          <cell r="C8781" t="str">
            <v>un/día</v>
          </cell>
          <cell r="D8781">
            <v>9</v>
          </cell>
          <cell r="E8781">
            <v>342.2</v>
          </cell>
          <cell r="F8781">
            <v>3079.7999999999997</v>
          </cell>
        </row>
        <row r="8782">
          <cell r="A8782">
            <v>0</v>
          </cell>
          <cell r="B8782" t="str">
            <v>Malacate 2000 lbs y torre para malacate 2,5m</v>
          </cell>
          <cell r="C8782" t="str">
            <v>día</v>
          </cell>
          <cell r="D8782">
            <v>8.0000000000000002E-3</v>
          </cell>
          <cell r="E8782">
            <v>82824</v>
          </cell>
          <cell r="F8782">
            <v>662.59199999999998</v>
          </cell>
        </row>
        <row r="8783">
          <cell r="A8783">
            <v>0</v>
          </cell>
          <cell r="B8783" t="str">
            <v xml:space="preserve">Transporte </v>
          </cell>
          <cell r="C8783" t="str">
            <v>gl</v>
          </cell>
          <cell r="D8783">
            <v>1</v>
          </cell>
          <cell r="E8783">
            <v>1343.1036799999999</v>
          </cell>
          <cell r="F8783">
            <v>1343.1036799999999</v>
          </cell>
        </row>
        <row r="8784">
          <cell r="A8784">
            <v>0</v>
          </cell>
          <cell r="B8784" t="str">
            <v>Salario Oficial + 2 Ayudantes  dia con prestaciones</v>
          </cell>
          <cell r="C8784" t="str">
            <v>día</v>
          </cell>
          <cell r="D8784">
            <v>5</v>
          </cell>
          <cell r="E8784">
            <v>120563.51999999999</v>
          </cell>
          <cell r="F8784">
            <v>24112.703999999998</v>
          </cell>
        </row>
        <row r="8785">
          <cell r="A8785">
            <v>0</v>
          </cell>
          <cell r="B8785" t="str">
            <v xml:space="preserve">Salario Oficial + Ayudante dia con prestaciones </v>
          </cell>
          <cell r="C8785" t="str">
            <v>día</v>
          </cell>
          <cell r="D8785">
            <v>5</v>
          </cell>
          <cell r="E8785">
            <v>90422.639999999985</v>
          </cell>
          <cell r="F8785">
            <v>18084.527999999998</v>
          </cell>
        </row>
        <row r="8786">
          <cell r="A8786">
            <v>0</v>
          </cell>
          <cell r="B8786" t="str">
            <v>Herramienta menor (5% M.O.)</v>
          </cell>
          <cell r="C8786" t="str">
            <v>gl</v>
          </cell>
          <cell r="D8786">
            <v>0.05</v>
          </cell>
          <cell r="E8786">
            <v>42197.231999999996</v>
          </cell>
          <cell r="F8786">
            <v>2109.8615999999997</v>
          </cell>
        </row>
        <row r="8787">
          <cell r="A8787">
            <v>0</v>
          </cell>
          <cell r="B8787" t="str">
            <v>Precio directo</v>
          </cell>
          <cell r="C8787">
            <v>0</v>
          </cell>
          <cell r="D8787">
            <v>0</v>
          </cell>
          <cell r="E8787">
            <v>0</v>
          </cell>
          <cell r="F8787">
            <v>1190617.7892799997</v>
          </cell>
        </row>
        <row r="8788">
          <cell r="A8788">
            <v>0</v>
          </cell>
          <cell r="B8788" t="str">
            <v xml:space="preserve">A.I.U </v>
          </cell>
          <cell r="C8788">
            <v>0</v>
          </cell>
          <cell r="D8788">
            <v>0</v>
          </cell>
          <cell r="E8788">
            <v>0</v>
          </cell>
          <cell r="F8788">
            <v>0</v>
          </cell>
        </row>
        <row r="8789">
          <cell r="A8789">
            <v>0</v>
          </cell>
          <cell r="B8789" t="str">
            <v>PRECIO UNITARIO (m3)</v>
          </cell>
          <cell r="C8789">
            <v>0</v>
          </cell>
          <cell r="D8789">
            <v>0</v>
          </cell>
          <cell r="E8789">
            <v>0</v>
          </cell>
          <cell r="F8789">
            <v>1190618</v>
          </cell>
        </row>
        <row r="8790">
          <cell r="A8790">
            <v>0</v>
          </cell>
          <cell r="B8790">
            <v>0</v>
          </cell>
          <cell r="C8790">
            <v>0</v>
          </cell>
          <cell r="D8790">
            <v>0</v>
          </cell>
          <cell r="E8790">
            <v>0</v>
          </cell>
          <cell r="F8790">
            <v>0</v>
          </cell>
        </row>
        <row r="8791">
          <cell r="A8791" t="str">
            <v>7.25</v>
          </cell>
          <cell r="B8791" t="str">
            <v xml:space="preserve">Elaboración y colocación de concreto f'c= 3500 PSI para muros Incluye formaletería </v>
          </cell>
          <cell r="C8791" t="str">
            <v>m³</v>
          </cell>
          <cell r="D8791">
            <v>1301326</v>
          </cell>
          <cell r="E8791">
            <v>0</v>
          </cell>
          <cell r="F8791">
            <v>0</v>
          </cell>
        </row>
        <row r="8792">
          <cell r="A8792">
            <v>0</v>
          </cell>
          <cell r="B8792">
            <v>0</v>
          </cell>
          <cell r="C8792">
            <v>0</v>
          </cell>
          <cell r="D8792">
            <v>0</v>
          </cell>
          <cell r="E8792">
            <v>0</v>
          </cell>
          <cell r="F8792">
            <v>0</v>
          </cell>
        </row>
        <row r="8793">
          <cell r="A8793">
            <v>0</v>
          </cell>
          <cell r="B8793" t="str">
            <v xml:space="preserve">Elaboración y colocación de concreto f'c= 3500 PSI para muros Incluye formaletería </v>
          </cell>
          <cell r="C8793">
            <v>0</v>
          </cell>
          <cell r="D8793">
            <v>0</v>
          </cell>
          <cell r="E8793">
            <v>0</v>
          </cell>
          <cell r="F8793">
            <v>0</v>
          </cell>
        </row>
        <row r="8794">
          <cell r="A8794">
            <v>0</v>
          </cell>
          <cell r="B8794" t="str">
            <v xml:space="preserve">Concreto de 3500 PSI </v>
          </cell>
          <cell r="C8794" t="str">
            <v>m3</v>
          </cell>
          <cell r="D8794">
            <v>1</v>
          </cell>
          <cell r="E8794">
            <v>1111390</v>
          </cell>
          <cell r="F8794">
            <v>1111390</v>
          </cell>
        </row>
        <row r="8795">
          <cell r="A8795">
            <v>0</v>
          </cell>
          <cell r="B8795" t="str">
            <v>Formaleta metálica</v>
          </cell>
          <cell r="C8795" t="str">
            <v>gl</v>
          </cell>
          <cell r="D8795">
            <v>6</v>
          </cell>
          <cell r="E8795">
            <v>23200</v>
          </cell>
          <cell r="F8795">
            <v>139200</v>
          </cell>
        </row>
        <row r="8796">
          <cell r="A8796">
            <v>0</v>
          </cell>
          <cell r="B8796" t="str">
            <v>Malacate 2000 lbs y torre para malacate 2,5m</v>
          </cell>
          <cell r="C8796" t="str">
            <v>día</v>
          </cell>
          <cell r="D8796">
            <v>0.01</v>
          </cell>
          <cell r="E8796">
            <v>82824</v>
          </cell>
          <cell r="F8796">
            <v>828.24</v>
          </cell>
        </row>
        <row r="8797">
          <cell r="A8797">
            <v>0</v>
          </cell>
          <cell r="B8797" t="str">
            <v xml:space="preserve">Transporte </v>
          </cell>
          <cell r="C8797" t="str">
            <v>gl</v>
          </cell>
          <cell r="D8797">
            <v>1</v>
          </cell>
          <cell r="E8797">
            <v>5601.1295999999993</v>
          </cell>
          <cell r="F8797">
            <v>5601.1295999999993</v>
          </cell>
        </row>
        <row r="8798">
          <cell r="A8798">
            <v>0</v>
          </cell>
          <cell r="B8798" t="str">
            <v>Salario Oficial + 2 Ayudantes  dia con prestaciones</v>
          </cell>
          <cell r="C8798" t="str">
            <v>día</v>
          </cell>
          <cell r="D8798">
            <v>5</v>
          </cell>
          <cell r="E8798">
            <v>120563.51999999999</v>
          </cell>
          <cell r="F8798">
            <v>24112.703999999998</v>
          </cell>
        </row>
        <row r="8799">
          <cell r="A8799">
            <v>0</v>
          </cell>
          <cell r="B8799" t="str">
            <v xml:space="preserve">Salario Oficial + Ayudante dia con prestaciones </v>
          </cell>
          <cell r="C8799" t="str">
            <v>día</v>
          </cell>
          <cell r="D8799">
            <v>5</v>
          </cell>
          <cell r="E8799">
            <v>90422.639999999985</v>
          </cell>
          <cell r="F8799">
            <v>18084.527999999998</v>
          </cell>
        </row>
        <row r="8800">
          <cell r="A8800">
            <v>0</v>
          </cell>
          <cell r="B8800" t="str">
            <v>Herramienta menor (5% M.O.)</v>
          </cell>
          <cell r="C8800" t="str">
            <v>gl</v>
          </cell>
          <cell r="D8800">
            <v>0.05</v>
          </cell>
          <cell r="E8800">
            <v>42197.231999999996</v>
          </cell>
          <cell r="F8800">
            <v>2109.8615999999997</v>
          </cell>
        </row>
        <row r="8801">
          <cell r="A8801">
            <v>0</v>
          </cell>
          <cell r="B8801" t="str">
            <v>Precio directo</v>
          </cell>
          <cell r="C8801">
            <v>0</v>
          </cell>
          <cell r="D8801">
            <v>0</v>
          </cell>
          <cell r="E8801">
            <v>0</v>
          </cell>
          <cell r="F8801">
            <v>1301326.4631999999</v>
          </cell>
        </row>
        <row r="8802">
          <cell r="A8802">
            <v>0</v>
          </cell>
          <cell r="B8802" t="str">
            <v xml:space="preserve">A.I.U </v>
          </cell>
          <cell r="C8802">
            <v>0</v>
          </cell>
          <cell r="D8802">
            <v>0</v>
          </cell>
          <cell r="E8802">
            <v>0</v>
          </cell>
          <cell r="F8802">
            <v>0</v>
          </cell>
        </row>
        <row r="8803">
          <cell r="A8803">
            <v>0</v>
          </cell>
          <cell r="B8803" t="str">
            <v>PRECIO UNITARIO (m3)</v>
          </cell>
          <cell r="C8803">
            <v>0</v>
          </cell>
          <cell r="D8803">
            <v>0</v>
          </cell>
          <cell r="E8803">
            <v>0</v>
          </cell>
          <cell r="F8803">
            <v>1301326</v>
          </cell>
        </row>
        <row r="8804">
          <cell r="A8804">
            <v>0</v>
          </cell>
          <cell r="B8804">
            <v>0</v>
          </cell>
          <cell r="C8804">
            <v>0</v>
          </cell>
          <cell r="D8804">
            <v>0</v>
          </cell>
          <cell r="E8804">
            <v>0</v>
          </cell>
          <cell r="F8804">
            <v>0</v>
          </cell>
        </row>
        <row r="8805">
          <cell r="A8805" t="str">
            <v>7.26</v>
          </cell>
          <cell r="B8805" t="str">
            <v>Elaboración y colocación de concreto de f´c = 3000 PSI para viga de 0,20m x 0,35m, incluye formaletería, no incluye acero de refuerzo</v>
          </cell>
          <cell r="C8805" t="str">
            <v>ml</v>
          </cell>
          <cell r="D8805">
            <v>100417</v>
          </cell>
          <cell r="E8805">
            <v>0</v>
          </cell>
          <cell r="F8805">
            <v>0</v>
          </cell>
        </row>
        <row r="8806">
          <cell r="A8806">
            <v>0</v>
          </cell>
          <cell r="B8806">
            <v>0</v>
          </cell>
          <cell r="C8806">
            <v>0</v>
          </cell>
          <cell r="D8806">
            <v>0</v>
          </cell>
          <cell r="E8806">
            <v>0</v>
          </cell>
          <cell r="F8806">
            <v>0</v>
          </cell>
        </row>
        <row r="8807">
          <cell r="A8807">
            <v>0</v>
          </cell>
          <cell r="B8807" t="str">
            <v>Elaboración y colocación de concreto de f´c = 3000 PSI para viga de 0,20m x 0,35m, incluye formaletería, no incluye acero de refuerzo</v>
          </cell>
          <cell r="C8807">
            <v>0</v>
          </cell>
          <cell r="D8807">
            <v>0</v>
          </cell>
          <cell r="E8807">
            <v>0</v>
          </cell>
          <cell r="F8807">
            <v>0</v>
          </cell>
        </row>
        <row r="8808">
          <cell r="A8808">
            <v>0</v>
          </cell>
          <cell r="B8808" t="str">
            <v xml:space="preserve">Concreto de 3000 PSI </v>
          </cell>
          <cell r="C8808" t="str">
            <v>m3/ml</v>
          </cell>
          <cell r="D8808">
            <v>6.9999999999999993E-2</v>
          </cell>
          <cell r="E8808">
            <v>1036655</v>
          </cell>
          <cell r="F8808">
            <v>72565.849999999991</v>
          </cell>
        </row>
        <row r="8809">
          <cell r="A8809">
            <v>0</v>
          </cell>
          <cell r="B8809" t="str">
            <v>Tensor</v>
          </cell>
          <cell r="C8809" t="str">
            <v>un/día</v>
          </cell>
          <cell r="D8809">
            <v>6</v>
          </cell>
          <cell r="E8809">
            <v>52.199999999999996</v>
          </cell>
          <cell r="F8809">
            <v>313.2</v>
          </cell>
        </row>
        <row r="8810">
          <cell r="A8810">
            <v>0</v>
          </cell>
          <cell r="B8810" t="str">
            <v xml:space="preserve">Andamio 1,2 x 1,2m </v>
          </cell>
          <cell r="C8810" t="str">
            <v>un/día</v>
          </cell>
          <cell r="D8810">
            <v>1</v>
          </cell>
          <cell r="E8810">
            <v>1900</v>
          </cell>
          <cell r="F8810">
            <v>1900</v>
          </cell>
        </row>
        <row r="8811">
          <cell r="A8811">
            <v>0</v>
          </cell>
          <cell r="B8811" t="str">
            <v>Tacos metálicos 2,10 - 3,5m</v>
          </cell>
          <cell r="C8811" t="str">
            <v>un/día</v>
          </cell>
          <cell r="D8811">
            <v>2</v>
          </cell>
          <cell r="E8811">
            <v>342.2</v>
          </cell>
          <cell r="F8811">
            <v>684.4</v>
          </cell>
        </row>
        <row r="8812">
          <cell r="A8812">
            <v>0</v>
          </cell>
          <cell r="B8812" t="str">
            <v xml:space="preserve">Telera de madera 0,90 x 1,35m </v>
          </cell>
          <cell r="C8812" t="str">
            <v>un/día</v>
          </cell>
          <cell r="D8812">
            <v>1</v>
          </cell>
          <cell r="E8812">
            <v>348</v>
          </cell>
          <cell r="F8812">
            <v>348</v>
          </cell>
        </row>
        <row r="8813">
          <cell r="A8813">
            <v>0</v>
          </cell>
          <cell r="B8813" t="str">
            <v>Formaleta</v>
          </cell>
          <cell r="C8813" t="str">
            <v>gl</v>
          </cell>
          <cell r="D8813">
            <v>0.33</v>
          </cell>
          <cell r="E8813">
            <v>23200</v>
          </cell>
          <cell r="F8813">
            <v>7656</v>
          </cell>
        </row>
        <row r="8814">
          <cell r="A8814">
            <v>0</v>
          </cell>
          <cell r="B8814" t="str">
            <v>Malacate 2000 lbs y torre para malacate 2,5m</v>
          </cell>
          <cell r="C8814" t="str">
            <v>día</v>
          </cell>
          <cell r="D8814">
            <v>8.0000000000000002E-3</v>
          </cell>
          <cell r="E8814">
            <v>82824</v>
          </cell>
          <cell r="F8814">
            <v>662.59199999999998</v>
          </cell>
        </row>
        <row r="8815">
          <cell r="A8815">
            <v>0</v>
          </cell>
          <cell r="B8815" t="str">
            <v xml:space="preserve">Transporte </v>
          </cell>
          <cell r="C8815" t="str">
            <v>gl</v>
          </cell>
          <cell r="D8815">
            <v>1</v>
          </cell>
          <cell r="E8815">
            <v>462.56768000000005</v>
          </cell>
          <cell r="F8815">
            <v>462.56768000000005</v>
          </cell>
        </row>
        <row r="8816">
          <cell r="A8816">
            <v>0</v>
          </cell>
          <cell r="B8816" t="str">
            <v>Salario Oficial + 2 Ayudantes  dia con prestaciones</v>
          </cell>
          <cell r="C8816" t="str">
            <v>día</v>
          </cell>
          <cell r="D8816">
            <v>8</v>
          </cell>
          <cell r="E8816">
            <v>120563.51999999999</v>
          </cell>
          <cell r="F8816">
            <v>15070.439999999999</v>
          </cell>
        </row>
        <row r="8817">
          <cell r="A8817">
            <v>0</v>
          </cell>
          <cell r="B8817" t="str">
            <v>Herramienta menor (5% M.O.)</v>
          </cell>
          <cell r="C8817" t="str">
            <v>gl</v>
          </cell>
          <cell r="D8817">
            <v>0.05</v>
          </cell>
          <cell r="E8817">
            <v>15070.439999999999</v>
          </cell>
          <cell r="F8817">
            <v>753.52199999999993</v>
          </cell>
        </row>
        <row r="8818">
          <cell r="A8818">
            <v>0</v>
          </cell>
          <cell r="B8818" t="str">
            <v>Precio directo</v>
          </cell>
          <cell r="C8818">
            <v>0</v>
          </cell>
          <cell r="D8818">
            <v>0</v>
          </cell>
          <cell r="E8818">
            <v>0</v>
          </cell>
          <cell r="F8818">
            <v>100416.57167999998</v>
          </cell>
        </row>
        <row r="8819">
          <cell r="A8819">
            <v>0</v>
          </cell>
          <cell r="B8819" t="str">
            <v xml:space="preserve">A.I.U </v>
          </cell>
          <cell r="C8819">
            <v>0</v>
          </cell>
          <cell r="D8819">
            <v>0</v>
          </cell>
          <cell r="E8819">
            <v>0</v>
          </cell>
          <cell r="F8819">
            <v>0</v>
          </cell>
        </row>
        <row r="8820">
          <cell r="A8820">
            <v>0</v>
          </cell>
          <cell r="B8820" t="str">
            <v>PRECIO UNITARIO (m)</v>
          </cell>
          <cell r="C8820">
            <v>0</v>
          </cell>
          <cell r="D8820">
            <v>0</v>
          </cell>
          <cell r="E8820">
            <v>0</v>
          </cell>
          <cell r="F8820">
            <v>100417</v>
          </cell>
        </row>
        <row r="8821">
          <cell r="A8821">
            <v>0</v>
          </cell>
          <cell r="B8821">
            <v>0</v>
          </cell>
          <cell r="C8821">
            <v>0</v>
          </cell>
          <cell r="D8821">
            <v>0</v>
          </cell>
          <cell r="E8821">
            <v>0</v>
          </cell>
          <cell r="F8821">
            <v>0</v>
          </cell>
        </row>
        <row r="8822">
          <cell r="A8822" t="str">
            <v>7.27</v>
          </cell>
          <cell r="B8822" t="str">
            <v>Elaboración y colocación de concreto de f´c = 3000 PSI para viga de Fundación de 0,40m x 0,40m, Incluye formaletería, no incluye acero de refuerzo</v>
          </cell>
          <cell r="C8822" t="str">
            <v>ml</v>
          </cell>
          <cell r="D8822">
            <v>179482</v>
          </cell>
          <cell r="E8822">
            <v>0</v>
          </cell>
          <cell r="F8822">
            <v>0</v>
          </cell>
        </row>
        <row r="8823">
          <cell r="A8823">
            <v>0</v>
          </cell>
          <cell r="B8823">
            <v>0</v>
          </cell>
          <cell r="C8823">
            <v>0</v>
          </cell>
          <cell r="D8823">
            <v>0</v>
          </cell>
          <cell r="E8823">
            <v>0</v>
          </cell>
          <cell r="F8823">
            <v>0</v>
          </cell>
        </row>
        <row r="8824">
          <cell r="A8824">
            <v>0</v>
          </cell>
          <cell r="B8824" t="str">
            <v>Elaboración y colocación de concreto de f´c = 3000 PSI para viga de Fundación de 0,40m x 0,40m, Incluye formaletería, no incluye acero de refuerzo.</v>
          </cell>
          <cell r="C8824">
            <v>0</v>
          </cell>
          <cell r="D8824">
            <v>0</v>
          </cell>
          <cell r="E8824">
            <v>0</v>
          </cell>
          <cell r="F8824">
            <v>0</v>
          </cell>
        </row>
        <row r="8825">
          <cell r="A8825">
            <v>0</v>
          </cell>
          <cell r="B8825" t="str">
            <v xml:space="preserve">Concreto de 3000 PSI </v>
          </cell>
          <cell r="C8825" t="str">
            <v>m3/ml</v>
          </cell>
          <cell r="D8825">
            <v>0.16000000000000003</v>
          </cell>
          <cell r="E8825">
            <v>1036655</v>
          </cell>
          <cell r="F8825">
            <v>165864.80000000005</v>
          </cell>
        </row>
        <row r="8826">
          <cell r="A8826">
            <v>0</v>
          </cell>
          <cell r="B8826" t="str">
            <v>Tensor</v>
          </cell>
          <cell r="C8826" t="str">
            <v>un/día</v>
          </cell>
          <cell r="D8826">
            <v>6</v>
          </cell>
          <cell r="E8826">
            <v>52.199999999999996</v>
          </cell>
          <cell r="F8826">
            <v>313.2</v>
          </cell>
        </row>
        <row r="8827">
          <cell r="A8827">
            <v>0</v>
          </cell>
          <cell r="B8827" t="str">
            <v>Can de madera de 3,5 a 4,0m</v>
          </cell>
          <cell r="C8827" t="str">
            <v>un/día</v>
          </cell>
          <cell r="D8827">
            <v>1</v>
          </cell>
          <cell r="E8827">
            <v>231.99999999999997</v>
          </cell>
          <cell r="F8827">
            <v>231.99999999999997</v>
          </cell>
        </row>
        <row r="8828">
          <cell r="A8828">
            <v>0</v>
          </cell>
          <cell r="B8828" t="str">
            <v>Larguero e=1", B=5cm y L=1m</v>
          </cell>
          <cell r="C8828" t="str">
            <v>un/día</v>
          </cell>
          <cell r="D8828">
            <v>2</v>
          </cell>
          <cell r="E8828">
            <v>487.2</v>
          </cell>
          <cell r="F8828">
            <v>974.4</v>
          </cell>
        </row>
        <row r="8829">
          <cell r="A8829">
            <v>0</v>
          </cell>
          <cell r="B8829" t="str">
            <v>Clavos de 3"</v>
          </cell>
          <cell r="C8829" t="str">
            <v>un/dia</v>
          </cell>
          <cell r="D8829">
            <v>30</v>
          </cell>
          <cell r="E8829">
            <v>34.799999999999997</v>
          </cell>
          <cell r="F8829">
            <v>1044</v>
          </cell>
        </row>
        <row r="8830">
          <cell r="A8830">
            <v>0</v>
          </cell>
          <cell r="B8830" t="str">
            <v>Salario Oficial + 2 Ayudantes  dia con prestaciones</v>
          </cell>
          <cell r="C8830" t="str">
            <v>día</v>
          </cell>
          <cell r="D8830">
            <v>12</v>
          </cell>
          <cell r="E8830">
            <v>120563.51999999999</v>
          </cell>
          <cell r="F8830">
            <v>10046.959999999999</v>
          </cell>
        </row>
        <row r="8831">
          <cell r="A8831">
            <v>0</v>
          </cell>
          <cell r="B8831" t="str">
            <v xml:space="preserve">Transporte </v>
          </cell>
          <cell r="C8831" t="str">
            <v>gl</v>
          </cell>
          <cell r="D8831">
            <v>1</v>
          </cell>
          <cell r="E8831">
            <v>504.42239999999998</v>
          </cell>
          <cell r="F8831">
            <v>504.42239999999998</v>
          </cell>
        </row>
        <row r="8832">
          <cell r="A8832">
            <v>0</v>
          </cell>
          <cell r="B8832" t="str">
            <v>Herramienta menor (5% M.O.)</v>
          </cell>
          <cell r="C8832" t="str">
            <v>gl</v>
          </cell>
          <cell r="D8832">
            <v>0.05</v>
          </cell>
          <cell r="E8832">
            <v>10046.959999999999</v>
          </cell>
          <cell r="F8832">
            <v>502.34799999999996</v>
          </cell>
        </row>
        <row r="8833">
          <cell r="A8833">
            <v>0</v>
          </cell>
          <cell r="B8833" t="str">
            <v>Precio directo</v>
          </cell>
          <cell r="C8833">
            <v>0</v>
          </cell>
          <cell r="D8833">
            <v>0</v>
          </cell>
          <cell r="E8833">
            <v>0</v>
          </cell>
          <cell r="F8833">
            <v>179482.13040000005</v>
          </cell>
        </row>
        <row r="8834">
          <cell r="A8834">
            <v>0</v>
          </cell>
          <cell r="B8834" t="str">
            <v xml:space="preserve">A.I.U </v>
          </cell>
          <cell r="C8834">
            <v>0</v>
          </cell>
          <cell r="D8834">
            <v>0</v>
          </cell>
          <cell r="E8834">
            <v>0</v>
          </cell>
          <cell r="F8834">
            <v>0</v>
          </cell>
        </row>
        <row r="8835">
          <cell r="A8835">
            <v>0</v>
          </cell>
          <cell r="B8835" t="str">
            <v>PRECIO UNITARIO (m)</v>
          </cell>
          <cell r="C8835">
            <v>0</v>
          </cell>
          <cell r="D8835">
            <v>0</v>
          </cell>
          <cell r="E8835">
            <v>0</v>
          </cell>
          <cell r="F8835">
            <v>179482</v>
          </cell>
        </row>
        <row r="8836">
          <cell r="A8836">
            <v>0</v>
          </cell>
          <cell r="B8836">
            <v>0</v>
          </cell>
          <cell r="C8836">
            <v>0</v>
          </cell>
          <cell r="D8836">
            <v>0</v>
          </cell>
          <cell r="E8836">
            <v>0</v>
          </cell>
          <cell r="F8836">
            <v>0</v>
          </cell>
        </row>
        <row r="8837">
          <cell r="A8837" t="str">
            <v>7.29</v>
          </cell>
          <cell r="B8837" t="str">
            <v>Elaboración y colocación de concreto de f´c=3500PSI para columna de 0,30 x 0,30m, incluye formaletería, no incluye acero de refuerzo</v>
          </cell>
          <cell r="C8837" t="str">
            <v>ml</v>
          </cell>
          <cell r="D8837">
            <v>133185</v>
          </cell>
          <cell r="E8837">
            <v>0</v>
          </cell>
          <cell r="F8837">
            <v>0</v>
          </cell>
        </row>
        <row r="8838">
          <cell r="A8838">
            <v>0</v>
          </cell>
          <cell r="B8838">
            <v>0</v>
          </cell>
          <cell r="C8838">
            <v>0</v>
          </cell>
          <cell r="D8838">
            <v>0</v>
          </cell>
          <cell r="E8838">
            <v>0</v>
          </cell>
          <cell r="F8838">
            <v>0</v>
          </cell>
        </row>
        <row r="8839">
          <cell r="A8839">
            <v>0</v>
          </cell>
          <cell r="B8839" t="str">
            <v>Elaboración y colocación de concreto de f´c=3500PSI para columna de 0,30 x 0,30m, incluye formaletería, no incluye acero de refuerzo</v>
          </cell>
          <cell r="C8839">
            <v>0</v>
          </cell>
          <cell r="D8839">
            <v>0</v>
          </cell>
          <cell r="E8839">
            <v>0</v>
          </cell>
          <cell r="F8839">
            <v>0</v>
          </cell>
        </row>
        <row r="8840">
          <cell r="A8840">
            <v>0</v>
          </cell>
          <cell r="B8840" t="str">
            <v xml:space="preserve">Concreto de 3500 PSI </v>
          </cell>
          <cell r="C8840" t="str">
            <v>m3/ml</v>
          </cell>
          <cell r="D8840">
            <v>0.09</v>
          </cell>
          <cell r="E8840">
            <v>1111390</v>
          </cell>
          <cell r="F8840">
            <v>100025.09999999999</v>
          </cell>
        </row>
        <row r="8841">
          <cell r="A8841">
            <v>0</v>
          </cell>
          <cell r="B8841" t="str">
            <v xml:space="preserve">Andamio 1,2 x 1,2m </v>
          </cell>
          <cell r="C8841" t="str">
            <v>un/día</v>
          </cell>
          <cell r="D8841">
            <v>1</v>
          </cell>
          <cell r="E8841">
            <v>2204</v>
          </cell>
          <cell r="F8841">
            <v>2204</v>
          </cell>
        </row>
        <row r="8842">
          <cell r="A8842">
            <v>0</v>
          </cell>
          <cell r="B8842" t="str">
            <v>Tensor</v>
          </cell>
          <cell r="C8842" t="str">
            <v>un/día</v>
          </cell>
          <cell r="D8842">
            <v>6</v>
          </cell>
          <cell r="E8842">
            <v>52.199999999999996</v>
          </cell>
          <cell r="F8842">
            <v>313.2</v>
          </cell>
        </row>
        <row r="8843">
          <cell r="A8843">
            <v>0</v>
          </cell>
          <cell r="B8843" t="str">
            <v>Tacos metálicos 2,10 - 3,5m</v>
          </cell>
          <cell r="C8843" t="str">
            <v>un/día</v>
          </cell>
          <cell r="D8843">
            <v>2</v>
          </cell>
          <cell r="E8843">
            <v>342.2</v>
          </cell>
          <cell r="F8843">
            <v>684.4</v>
          </cell>
        </row>
        <row r="8844">
          <cell r="A8844">
            <v>0</v>
          </cell>
          <cell r="B8844" t="str">
            <v>Formaleta</v>
          </cell>
          <cell r="C8844" t="str">
            <v>gl</v>
          </cell>
          <cell r="D8844">
            <v>0.33333333333333331</v>
          </cell>
          <cell r="E8844">
            <v>23200</v>
          </cell>
          <cell r="F8844">
            <v>7733.333333333333</v>
          </cell>
        </row>
        <row r="8845">
          <cell r="A8845">
            <v>0</v>
          </cell>
          <cell r="B8845" t="str">
            <v>Malacate 2000 lbs y torre para malacate 2,5m</v>
          </cell>
          <cell r="C8845" t="str">
            <v>día</v>
          </cell>
          <cell r="D8845">
            <v>8.0000000000000002E-3</v>
          </cell>
          <cell r="E8845">
            <v>82824</v>
          </cell>
          <cell r="F8845">
            <v>662.59199999999998</v>
          </cell>
        </row>
        <row r="8846">
          <cell r="A8846">
            <v>0</v>
          </cell>
          <cell r="B8846" t="str">
            <v xml:space="preserve">Transporte </v>
          </cell>
          <cell r="C8846" t="str">
            <v>gl</v>
          </cell>
          <cell r="D8846">
            <v>1</v>
          </cell>
          <cell r="E8846">
            <v>463.90101333333331</v>
          </cell>
          <cell r="F8846">
            <v>463.90101333333331</v>
          </cell>
        </row>
        <row r="8847">
          <cell r="A8847">
            <v>0</v>
          </cell>
          <cell r="B8847" t="str">
            <v>Salario Oficial + 2 Ayudantes  dia con prestaciones</v>
          </cell>
          <cell r="C8847" t="str">
            <v>día</v>
          </cell>
          <cell r="D8847">
            <v>6</v>
          </cell>
          <cell r="E8847">
            <v>120563.51999999999</v>
          </cell>
          <cell r="F8847">
            <v>20093.919999999998</v>
          </cell>
        </row>
        <row r="8848">
          <cell r="A8848">
            <v>0</v>
          </cell>
          <cell r="B8848" t="str">
            <v>Herramienta menor (5% M.O.)</v>
          </cell>
          <cell r="C8848" t="str">
            <v>gl</v>
          </cell>
          <cell r="D8848">
            <v>0.05</v>
          </cell>
          <cell r="E8848">
            <v>20093.919999999998</v>
          </cell>
          <cell r="F8848">
            <v>1004.6959999999999</v>
          </cell>
        </row>
        <row r="8849">
          <cell r="A8849">
            <v>0</v>
          </cell>
          <cell r="B8849" t="str">
            <v>Precio directo</v>
          </cell>
          <cell r="C8849">
            <v>0</v>
          </cell>
          <cell r="D8849">
            <v>0</v>
          </cell>
          <cell r="E8849">
            <v>0</v>
          </cell>
          <cell r="F8849">
            <v>133185.14234666666</v>
          </cell>
        </row>
        <row r="8850">
          <cell r="A8850">
            <v>0</v>
          </cell>
          <cell r="B8850" t="str">
            <v xml:space="preserve">A.I.U </v>
          </cell>
          <cell r="C8850">
            <v>0</v>
          </cell>
          <cell r="D8850">
            <v>0</v>
          </cell>
          <cell r="E8850">
            <v>0</v>
          </cell>
          <cell r="F8850">
            <v>0</v>
          </cell>
        </row>
        <row r="8851">
          <cell r="A8851">
            <v>0</v>
          </cell>
          <cell r="B8851" t="str">
            <v>PRECIO UNITARIO (m)</v>
          </cell>
          <cell r="C8851">
            <v>0</v>
          </cell>
          <cell r="D8851">
            <v>0</v>
          </cell>
          <cell r="E8851">
            <v>0</v>
          </cell>
          <cell r="F8851">
            <v>133185</v>
          </cell>
        </row>
        <row r="8852">
          <cell r="A8852">
            <v>0</v>
          </cell>
          <cell r="B8852">
            <v>0</v>
          </cell>
          <cell r="C8852">
            <v>0</v>
          </cell>
          <cell r="D8852">
            <v>0</v>
          </cell>
          <cell r="E8852">
            <v>0</v>
          </cell>
          <cell r="F8852">
            <v>0</v>
          </cell>
        </row>
        <row r="8853">
          <cell r="A8853" t="str">
            <v>7.30</v>
          </cell>
          <cell r="B8853" t="str">
            <v>Elaboración y colocación de concreto de f´c=3000PSI para columna de 0,30 x 0,30m , incluye formaletería, no incluye acero de refuerzo</v>
          </cell>
          <cell r="C8853" t="str">
            <v>ml</v>
          </cell>
          <cell r="D8853">
            <v>126459</v>
          </cell>
          <cell r="E8853">
            <v>0</v>
          </cell>
          <cell r="F8853">
            <v>0</v>
          </cell>
        </row>
        <row r="8854">
          <cell r="A8854">
            <v>0</v>
          </cell>
          <cell r="B8854">
            <v>0</v>
          </cell>
          <cell r="C8854">
            <v>0</v>
          </cell>
          <cell r="D8854">
            <v>0</v>
          </cell>
          <cell r="E8854">
            <v>0</v>
          </cell>
          <cell r="F8854">
            <v>0</v>
          </cell>
        </row>
        <row r="8855">
          <cell r="A8855">
            <v>0</v>
          </cell>
          <cell r="B8855" t="str">
            <v>Elaboración y colocación de concreto de f´c=3000PSI para columna de 0,30 x 0,30m , incluye formaletería, no incluye acero de refuerzo</v>
          </cell>
          <cell r="C8855">
            <v>0</v>
          </cell>
          <cell r="D8855">
            <v>0</v>
          </cell>
          <cell r="E8855">
            <v>0</v>
          </cell>
          <cell r="F8855">
            <v>0</v>
          </cell>
        </row>
        <row r="8856">
          <cell r="A8856">
            <v>0</v>
          </cell>
          <cell r="B8856" t="str">
            <v xml:space="preserve">Concreto de 3000 PSI </v>
          </cell>
          <cell r="C8856" t="str">
            <v>m3/ml</v>
          </cell>
          <cell r="D8856">
            <v>0.09</v>
          </cell>
          <cell r="E8856">
            <v>1036655</v>
          </cell>
          <cell r="F8856">
            <v>93298.95</v>
          </cell>
        </row>
        <row r="8857">
          <cell r="A8857">
            <v>0</v>
          </cell>
          <cell r="B8857" t="str">
            <v xml:space="preserve">Andamio 1,2 x 1,2m </v>
          </cell>
          <cell r="C8857" t="str">
            <v>un/día</v>
          </cell>
          <cell r="D8857">
            <v>1</v>
          </cell>
          <cell r="E8857">
            <v>2204</v>
          </cell>
          <cell r="F8857">
            <v>2204</v>
          </cell>
        </row>
        <row r="8858">
          <cell r="A8858">
            <v>0</v>
          </cell>
          <cell r="B8858" t="str">
            <v>Tensor</v>
          </cell>
          <cell r="C8858" t="str">
            <v>un/día</v>
          </cell>
          <cell r="D8858">
            <v>6</v>
          </cell>
          <cell r="E8858">
            <v>52.199999999999996</v>
          </cell>
          <cell r="F8858">
            <v>313.2</v>
          </cell>
        </row>
        <row r="8859">
          <cell r="A8859">
            <v>0</v>
          </cell>
          <cell r="B8859" t="str">
            <v>Tacos metálicos 2,10 - 3,5m</v>
          </cell>
          <cell r="C8859" t="str">
            <v>un/día</v>
          </cell>
          <cell r="D8859">
            <v>2</v>
          </cell>
          <cell r="E8859">
            <v>342.2</v>
          </cell>
          <cell r="F8859">
            <v>684.4</v>
          </cell>
        </row>
        <row r="8860">
          <cell r="A8860">
            <v>0</v>
          </cell>
          <cell r="B8860" t="str">
            <v>Formaleta</v>
          </cell>
          <cell r="C8860" t="str">
            <v>gl</v>
          </cell>
          <cell r="D8860">
            <v>0.33333333333333331</v>
          </cell>
          <cell r="E8860">
            <v>23200</v>
          </cell>
          <cell r="F8860">
            <v>7733.333333333333</v>
          </cell>
        </row>
        <row r="8861">
          <cell r="A8861">
            <v>0</v>
          </cell>
          <cell r="B8861" t="str">
            <v>Malacate 2000 lbs y torre para malacate 2,5m</v>
          </cell>
          <cell r="C8861" t="str">
            <v>día</v>
          </cell>
          <cell r="D8861">
            <v>8.0000000000000002E-3</v>
          </cell>
          <cell r="E8861">
            <v>82824</v>
          </cell>
          <cell r="F8861">
            <v>662.59199999999998</v>
          </cell>
        </row>
        <row r="8862">
          <cell r="A8862">
            <v>0</v>
          </cell>
          <cell r="B8862" t="str">
            <v xml:space="preserve">Transporte </v>
          </cell>
          <cell r="C8862" t="str">
            <v>gl</v>
          </cell>
          <cell r="D8862">
            <v>1</v>
          </cell>
          <cell r="E8862">
            <v>463.90101333333331</v>
          </cell>
          <cell r="F8862">
            <v>463.90101333333331</v>
          </cell>
        </row>
        <row r="8863">
          <cell r="A8863">
            <v>0</v>
          </cell>
          <cell r="B8863" t="str">
            <v>Salario Oficial + 2 Ayudantes  dia con prestaciones</v>
          </cell>
          <cell r="C8863" t="str">
            <v>día</v>
          </cell>
          <cell r="D8863">
            <v>6</v>
          </cell>
          <cell r="E8863">
            <v>120563.51999999999</v>
          </cell>
          <cell r="F8863">
            <v>20093.919999999998</v>
          </cell>
        </row>
        <row r="8864">
          <cell r="A8864">
            <v>0</v>
          </cell>
          <cell r="B8864" t="str">
            <v>Herramienta menor (5% M.O.)</v>
          </cell>
          <cell r="C8864" t="str">
            <v>gl</v>
          </cell>
          <cell r="D8864">
            <v>0.05</v>
          </cell>
          <cell r="E8864">
            <v>20093.919999999998</v>
          </cell>
          <cell r="F8864">
            <v>1004.6959999999999</v>
          </cell>
        </row>
        <row r="8865">
          <cell r="A8865">
            <v>0</v>
          </cell>
          <cell r="B8865" t="str">
            <v>Precio directo</v>
          </cell>
          <cell r="C8865">
            <v>0</v>
          </cell>
          <cell r="D8865">
            <v>0</v>
          </cell>
          <cell r="E8865">
            <v>0</v>
          </cell>
          <cell r="F8865">
            <v>126458.99234666665</v>
          </cell>
        </row>
        <row r="8866">
          <cell r="A8866">
            <v>0</v>
          </cell>
          <cell r="B8866" t="str">
            <v xml:space="preserve">A.I.U </v>
          </cell>
          <cell r="C8866">
            <v>0</v>
          </cell>
          <cell r="D8866">
            <v>0</v>
          </cell>
          <cell r="E8866">
            <v>0</v>
          </cell>
          <cell r="F8866">
            <v>0</v>
          </cell>
        </row>
        <row r="8867">
          <cell r="A8867">
            <v>0</v>
          </cell>
          <cell r="B8867" t="str">
            <v>PRECIO UNITARIO (m)</v>
          </cell>
          <cell r="C8867">
            <v>0</v>
          </cell>
          <cell r="D8867">
            <v>0</v>
          </cell>
          <cell r="E8867">
            <v>0</v>
          </cell>
          <cell r="F8867">
            <v>126459</v>
          </cell>
        </row>
        <row r="8868">
          <cell r="A8868">
            <v>0</v>
          </cell>
          <cell r="B8868">
            <v>0</v>
          </cell>
          <cell r="C8868">
            <v>0</v>
          </cell>
          <cell r="D8868">
            <v>0</v>
          </cell>
          <cell r="E8868">
            <v>0</v>
          </cell>
          <cell r="F8868">
            <v>0</v>
          </cell>
        </row>
        <row r="8869">
          <cell r="A8869" t="str">
            <v>7.34</v>
          </cell>
          <cell r="B8869" t="str">
            <v>Elaboración y colocación de concreto de f´c=3000PSI para columna de 0,50 x 0,50m, incluye formaletería, no incluye acero de refuerzo</v>
          </cell>
          <cell r="C8869" t="str">
            <v>ml</v>
          </cell>
          <cell r="D8869">
            <v>292324</v>
          </cell>
          <cell r="E8869">
            <v>0</v>
          </cell>
          <cell r="F8869">
            <v>0</v>
          </cell>
        </row>
        <row r="8870">
          <cell r="A8870">
            <v>0</v>
          </cell>
          <cell r="B8870">
            <v>0</v>
          </cell>
          <cell r="C8870">
            <v>0</v>
          </cell>
          <cell r="D8870">
            <v>0</v>
          </cell>
          <cell r="E8870">
            <v>0</v>
          </cell>
          <cell r="F8870">
            <v>0</v>
          </cell>
        </row>
        <row r="8871">
          <cell r="A8871">
            <v>0</v>
          </cell>
          <cell r="B8871" t="str">
            <v>Elaboración y colocación de concreto de f´c=3000PSI para columna de 0,50 x 0,50m, incluye formaletería, no incluye acero de refuerzo</v>
          </cell>
          <cell r="C8871">
            <v>0</v>
          </cell>
          <cell r="D8871">
            <v>0</v>
          </cell>
          <cell r="E8871">
            <v>0</v>
          </cell>
          <cell r="F8871">
            <v>0</v>
          </cell>
        </row>
        <row r="8872">
          <cell r="A8872">
            <v>0</v>
          </cell>
          <cell r="B8872" t="str">
            <v xml:space="preserve">Concreto de 3000 PSI </v>
          </cell>
          <cell r="C8872" t="str">
            <v>m3/ml</v>
          </cell>
          <cell r="D8872">
            <v>0.25</v>
          </cell>
          <cell r="E8872">
            <v>1036655</v>
          </cell>
          <cell r="F8872">
            <v>259163.75</v>
          </cell>
        </row>
        <row r="8873">
          <cell r="A8873">
            <v>0</v>
          </cell>
          <cell r="B8873" t="str">
            <v xml:space="preserve">Andamio 1,2 x 1,2m </v>
          </cell>
          <cell r="C8873" t="str">
            <v>un/día</v>
          </cell>
          <cell r="D8873">
            <v>1</v>
          </cell>
          <cell r="E8873">
            <v>2204</v>
          </cell>
          <cell r="F8873">
            <v>2204</v>
          </cell>
        </row>
        <row r="8874">
          <cell r="A8874">
            <v>0</v>
          </cell>
          <cell r="B8874" t="str">
            <v>Tensor</v>
          </cell>
          <cell r="C8874" t="str">
            <v>un/día</v>
          </cell>
          <cell r="D8874">
            <v>6</v>
          </cell>
          <cell r="E8874">
            <v>52.199999999999996</v>
          </cell>
          <cell r="F8874">
            <v>313.2</v>
          </cell>
        </row>
        <row r="8875">
          <cell r="A8875">
            <v>0</v>
          </cell>
          <cell r="B8875" t="str">
            <v>Tacos metálicos 2,10 - 3,5m</v>
          </cell>
          <cell r="C8875" t="str">
            <v>un/día</v>
          </cell>
          <cell r="D8875">
            <v>2</v>
          </cell>
          <cell r="E8875">
            <v>342.2</v>
          </cell>
          <cell r="F8875">
            <v>684.4</v>
          </cell>
        </row>
        <row r="8876">
          <cell r="A8876">
            <v>0</v>
          </cell>
          <cell r="B8876" t="str">
            <v>Formaleta</v>
          </cell>
          <cell r="C8876" t="str">
            <v>gl</v>
          </cell>
          <cell r="D8876">
            <v>0.33333333333333331</v>
          </cell>
          <cell r="E8876">
            <v>23200</v>
          </cell>
          <cell r="F8876">
            <v>7733.333333333333</v>
          </cell>
        </row>
        <row r="8877">
          <cell r="A8877">
            <v>0</v>
          </cell>
          <cell r="B8877" t="str">
            <v>Malacate 2000 lbs y torre para malacate 2,5m</v>
          </cell>
          <cell r="C8877" t="str">
            <v>día</v>
          </cell>
          <cell r="D8877">
            <v>8.0000000000000002E-3</v>
          </cell>
          <cell r="E8877">
            <v>82824</v>
          </cell>
          <cell r="F8877">
            <v>662.59199999999998</v>
          </cell>
        </row>
        <row r="8878">
          <cell r="A8878">
            <v>0</v>
          </cell>
          <cell r="B8878" t="str">
            <v xml:space="preserve">Transporte </v>
          </cell>
          <cell r="C8878" t="str">
            <v>gl</v>
          </cell>
          <cell r="D8878">
            <v>1</v>
          </cell>
          <cell r="E8878">
            <v>463.90101333333331</v>
          </cell>
          <cell r="F8878">
            <v>463.90101333333331</v>
          </cell>
        </row>
        <row r="8879">
          <cell r="A8879">
            <v>0</v>
          </cell>
          <cell r="B8879" t="str">
            <v>Salario Oficial + 2 Ayudantes  dia con prestaciones</v>
          </cell>
          <cell r="C8879" t="str">
            <v>día</v>
          </cell>
          <cell r="D8879">
            <v>6</v>
          </cell>
          <cell r="E8879">
            <v>120563.51999999999</v>
          </cell>
          <cell r="F8879">
            <v>20093.919999999998</v>
          </cell>
        </row>
        <row r="8880">
          <cell r="A8880">
            <v>0</v>
          </cell>
          <cell r="B8880" t="str">
            <v>Herramienta menor (5% M.O.)</v>
          </cell>
          <cell r="C8880" t="str">
            <v>gl</v>
          </cell>
          <cell r="D8880">
            <v>0.05</v>
          </cell>
          <cell r="E8880">
            <v>20093.919999999998</v>
          </cell>
          <cell r="F8880">
            <v>1004.6959999999999</v>
          </cell>
        </row>
        <row r="8881">
          <cell r="A8881">
            <v>0</v>
          </cell>
          <cell r="B8881" t="str">
            <v>Precio directo</v>
          </cell>
          <cell r="C8881">
            <v>0</v>
          </cell>
          <cell r="D8881">
            <v>0</v>
          </cell>
          <cell r="E8881">
            <v>0</v>
          </cell>
          <cell r="F8881">
            <v>292323.79234666668</v>
          </cell>
        </row>
        <row r="8882">
          <cell r="A8882">
            <v>0</v>
          </cell>
          <cell r="B8882" t="str">
            <v xml:space="preserve">A.I.U </v>
          </cell>
          <cell r="C8882">
            <v>0</v>
          </cell>
          <cell r="D8882">
            <v>0</v>
          </cell>
          <cell r="E8882">
            <v>0</v>
          </cell>
          <cell r="F8882">
            <v>0</v>
          </cell>
        </row>
        <row r="8883">
          <cell r="A8883">
            <v>0</v>
          </cell>
          <cell r="B8883" t="str">
            <v>PRECIO UNITARIO (m)</v>
          </cell>
          <cell r="C8883">
            <v>0</v>
          </cell>
          <cell r="D8883">
            <v>0</v>
          </cell>
          <cell r="E8883">
            <v>0</v>
          </cell>
          <cell r="F8883">
            <v>292324</v>
          </cell>
        </row>
        <row r="8884">
          <cell r="A8884">
            <v>0</v>
          </cell>
          <cell r="B8884">
            <v>0</v>
          </cell>
          <cell r="C8884">
            <v>0</v>
          </cell>
          <cell r="D8884">
            <v>0</v>
          </cell>
          <cell r="E8884">
            <v>0</v>
          </cell>
          <cell r="F8884">
            <v>0</v>
          </cell>
        </row>
        <row r="8885">
          <cell r="A8885" t="str">
            <v>7.36</v>
          </cell>
          <cell r="B8885" t="str">
            <v>Elaboración y colocación de concreto de f´c= 3500PSI para Columna de 0,25m x 0,10m, Incluye formaletería, no incluye acero de refuerzo</v>
          </cell>
          <cell r="C8885" t="str">
            <v>ml</v>
          </cell>
          <cell r="D8885">
            <v>53223</v>
          </cell>
          <cell r="E8885">
            <v>0</v>
          </cell>
          <cell r="F8885">
            <v>0</v>
          </cell>
        </row>
        <row r="8886">
          <cell r="A8886">
            <v>0</v>
          </cell>
          <cell r="B8886">
            <v>0</v>
          </cell>
          <cell r="C8886">
            <v>0</v>
          </cell>
          <cell r="D8886">
            <v>0</v>
          </cell>
          <cell r="E8886">
            <v>0</v>
          </cell>
          <cell r="F8886">
            <v>0</v>
          </cell>
        </row>
        <row r="8887">
          <cell r="A8887">
            <v>0</v>
          </cell>
          <cell r="B8887" t="str">
            <v>Elaboración y colocación de concreto de f´c= 3500PSI para Columna de 0,25m x 0,10m, Incluye formaletería, no incluye acero de refuerzo</v>
          </cell>
          <cell r="C8887">
            <v>0</v>
          </cell>
          <cell r="D8887">
            <v>0</v>
          </cell>
          <cell r="E8887">
            <v>0</v>
          </cell>
          <cell r="F8887">
            <v>0</v>
          </cell>
        </row>
        <row r="8888">
          <cell r="A8888">
            <v>0</v>
          </cell>
          <cell r="B8888" t="str">
            <v xml:space="preserve">Concreto de 3500 PSI </v>
          </cell>
          <cell r="C8888" t="str">
            <v>m3/ml</v>
          </cell>
          <cell r="D8888">
            <v>2.5000000000000001E-2</v>
          </cell>
          <cell r="E8888">
            <v>1111390</v>
          </cell>
          <cell r="F8888">
            <v>27784.75</v>
          </cell>
        </row>
        <row r="8889">
          <cell r="A8889">
            <v>0</v>
          </cell>
          <cell r="B8889" t="str">
            <v xml:space="preserve">Andamio 1,2 x 1,2m </v>
          </cell>
          <cell r="C8889" t="str">
            <v>un/día</v>
          </cell>
          <cell r="D8889">
            <v>1</v>
          </cell>
          <cell r="E8889">
            <v>2204</v>
          </cell>
          <cell r="F8889">
            <v>2204</v>
          </cell>
        </row>
        <row r="8890">
          <cell r="A8890">
            <v>0</v>
          </cell>
          <cell r="B8890" t="str">
            <v>Tensor</v>
          </cell>
          <cell r="C8890" t="str">
            <v>un/día</v>
          </cell>
          <cell r="D8890">
            <v>6</v>
          </cell>
          <cell r="E8890">
            <v>52.199999999999996</v>
          </cell>
          <cell r="F8890">
            <v>313.2</v>
          </cell>
        </row>
        <row r="8891">
          <cell r="A8891">
            <v>0</v>
          </cell>
          <cell r="B8891" t="str">
            <v>Tacos metálicos 2,10 - 3,5m</v>
          </cell>
          <cell r="C8891" t="str">
            <v>un/día</v>
          </cell>
          <cell r="D8891">
            <v>2</v>
          </cell>
          <cell r="E8891">
            <v>342.2</v>
          </cell>
          <cell r="F8891">
            <v>684.4</v>
          </cell>
        </row>
        <row r="8892">
          <cell r="A8892">
            <v>0</v>
          </cell>
          <cell r="B8892" t="str">
            <v>Formaleta</v>
          </cell>
          <cell r="C8892" t="str">
            <v>gl</v>
          </cell>
          <cell r="D8892">
            <v>0.33333333333333331</v>
          </cell>
          <cell r="E8892">
            <v>23200</v>
          </cell>
          <cell r="F8892">
            <v>7733.333333333333</v>
          </cell>
        </row>
        <row r="8893">
          <cell r="A8893">
            <v>0</v>
          </cell>
          <cell r="B8893" t="str">
            <v xml:space="preserve">Transporte </v>
          </cell>
          <cell r="C8893" t="str">
            <v>gl</v>
          </cell>
          <cell r="D8893">
            <v>1</v>
          </cell>
          <cell r="E8893">
            <v>437.39733333333334</v>
          </cell>
          <cell r="F8893">
            <v>437.39733333333334</v>
          </cell>
        </row>
        <row r="8894">
          <cell r="A8894">
            <v>0</v>
          </cell>
          <cell r="B8894" t="str">
            <v>Salario Oficial + 2 Ayudantes  dia con prestaciones</v>
          </cell>
          <cell r="C8894" t="str">
            <v>día</v>
          </cell>
          <cell r="D8894">
            <v>9</v>
          </cell>
          <cell r="E8894">
            <v>120563.51999999999</v>
          </cell>
          <cell r="F8894">
            <v>13395.946666666665</v>
          </cell>
        </row>
        <row r="8895">
          <cell r="A8895">
            <v>0</v>
          </cell>
          <cell r="B8895" t="str">
            <v>Herramienta menor (5% M.O.)</v>
          </cell>
          <cell r="C8895" t="str">
            <v>gl</v>
          </cell>
          <cell r="D8895">
            <v>0.05</v>
          </cell>
          <cell r="E8895">
            <v>13395.946666666665</v>
          </cell>
          <cell r="F8895">
            <v>669.79733333333331</v>
          </cell>
        </row>
        <row r="8896">
          <cell r="A8896">
            <v>0</v>
          </cell>
          <cell r="B8896" t="str">
            <v>Precio directo</v>
          </cell>
          <cell r="C8896">
            <v>0</v>
          </cell>
          <cell r="D8896">
            <v>0</v>
          </cell>
          <cell r="E8896">
            <v>0</v>
          </cell>
          <cell r="F8896">
            <v>53222.824666666667</v>
          </cell>
        </row>
        <row r="8897">
          <cell r="A8897">
            <v>0</v>
          </cell>
          <cell r="B8897" t="str">
            <v xml:space="preserve">A.I.U </v>
          </cell>
          <cell r="C8897">
            <v>0</v>
          </cell>
          <cell r="D8897">
            <v>0</v>
          </cell>
          <cell r="E8897">
            <v>0</v>
          </cell>
          <cell r="F8897">
            <v>0</v>
          </cell>
        </row>
        <row r="8898">
          <cell r="A8898">
            <v>0</v>
          </cell>
          <cell r="B8898" t="str">
            <v>PRECIO UNITARIO (m)</v>
          </cell>
          <cell r="C8898">
            <v>0</v>
          </cell>
          <cell r="D8898">
            <v>0</v>
          </cell>
          <cell r="E8898">
            <v>0</v>
          </cell>
          <cell r="F8898">
            <v>53223</v>
          </cell>
        </row>
        <row r="8899">
          <cell r="A8899">
            <v>0</v>
          </cell>
          <cell r="B8899">
            <v>0</v>
          </cell>
          <cell r="C8899">
            <v>0</v>
          </cell>
          <cell r="D8899">
            <v>0</v>
          </cell>
          <cell r="E8899">
            <v>0</v>
          </cell>
          <cell r="F8899">
            <v>0</v>
          </cell>
        </row>
        <row r="8900">
          <cell r="A8900" t="str">
            <v>7.38</v>
          </cell>
          <cell r="B8900" t="str">
            <v>Elaboración y colocación de concreto de f´c=3000PSI para Viga de 0,10m x 0,20m, Incluye formaletería, no incluye acero de refuerzo</v>
          </cell>
          <cell r="C8900" t="str">
            <v>ml</v>
          </cell>
          <cell r="D8900">
            <v>41965</v>
          </cell>
          <cell r="E8900">
            <v>0</v>
          </cell>
          <cell r="F8900">
            <v>0</v>
          </cell>
        </row>
        <row r="8901">
          <cell r="A8901">
            <v>0</v>
          </cell>
          <cell r="B8901">
            <v>0</v>
          </cell>
          <cell r="C8901">
            <v>0</v>
          </cell>
          <cell r="D8901">
            <v>0</v>
          </cell>
          <cell r="E8901">
            <v>0</v>
          </cell>
          <cell r="F8901">
            <v>0</v>
          </cell>
        </row>
        <row r="8902">
          <cell r="A8902">
            <v>0</v>
          </cell>
          <cell r="B8902" t="str">
            <v>Elaboración y colocación de concreto de f´c=3000PSI para Viga de 0,10m x 0,20m, Incluye formaletería, no incluye acero de refuerzo</v>
          </cell>
          <cell r="C8902">
            <v>0</v>
          </cell>
          <cell r="D8902">
            <v>0</v>
          </cell>
          <cell r="E8902">
            <v>0</v>
          </cell>
          <cell r="F8902">
            <v>0</v>
          </cell>
        </row>
        <row r="8903">
          <cell r="A8903">
            <v>0</v>
          </cell>
          <cell r="B8903" t="str">
            <v>Concreto de f´c= 3000 PSI</v>
          </cell>
          <cell r="C8903" t="str">
            <v>m3/ml</v>
          </cell>
          <cell r="D8903">
            <v>2.0000000000000004E-2</v>
          </cell>
          <cell r="E8903">
            <v>1036655</v>
          </cell>
          <cell r="F8903">
            <v>20733.100000000006</v>
          </cell>
        </row>
        <row r="8904">
          <cell r="A8904">
            <v>0</v>
          </cell>
          <cell r="B8904" t="str">
            <v>Tensor</v>
          </cell>
          <cell r="C8904" t="str">
            <v>un/día</v>
          </cell>
          <cell r="D8904">
            <v>6</v>
          </cell>
          <cell r="E8904">
            <v>52.199999999999996</v>
          </cell>
          <cell r="F8904">
            <v>313.2</v>
          </cell>
        </row>
        <row r="8905">
          <cell r="A8905">
            <v>0</v>
          </cell>
          <cell r="B8905" t="str">
            <v xml:space="preserve">Andamio 1,2 x 1,2m </v>
          </cell>
          <cell r="C8905" t="str">
            <v>un/día</v>
          </cell>
          <cell r="D8905">
            <v>1</v>
          </cell>
          <cell r="E8905">
            <v>2204</v>
          </cell>
          <cell r="F8905">
            <v>2204</v>
          </cell>
        </row>
        <row r="8906">
          <cell r="A8906">
            <v>0</v>
          </cell>
          <cell r="B8906" t="str">
            <v>Tacos metálicos 2,10 - 3,5m</v>
          </cell>
          <cell r="C8906" t="str">
            <v>un/día</v>
          </cell>
          <cell r="D8906">
            <v>2</v>
          </cell>
          <cell r="E8906">
            <v>342.2</v>
          </cell>
          <cell r="F8906">
            <v>684.4</v>
          </cell>
        </row>
        <row r="8907">
          <cell r="A8907">
            <v>0</v>
          </cell>
          <cell r="B8907" t="str">
            <v xml:space="preserve">Telera de madera 0,90 x 1,35m </v>
          </cell>
          <cell r="C8907" t="str">
            <v>un/día</v>
          </cell>
          <cell r="D8907">
            <v>1</v>
          </cell>
          <cell r="E8907">
            <v>348</v>
          </cell>
          <cell r="F8907">
            <v>348</v>
          </cell>
        </row>
        <row r="8908">
          <cell r="A8908">
            <v>0</v>
          </cell>
          <cell r="B8908" t="str">
            <v>Formaleta</v>
          </cell>
          <cell r="C8908" t="str">
            <v>gl</v>
          </cell>
          <cell r="D8908">
            <v>0.25</v>
          </cell>
          <cell r="E8908">
            <v>23200</v>
          </cell>
          <cell r="F8908">
            <v>5800</v>
          </cell>
        </row>
        <row r="8909">
          <cell r="A8909">
            <v>0</v>
          </cell>
          <cell r="B8909" t="str">
            <v xml:space="preserve">Transporte </v>
          </cell>
          <cell r="C8909" t="str">
            <v>gl</v>
          </cell>
          <cell r="D8909">
            <v>1</v>
          </cell>
          <cell r="E8909">
            <v>373.98400000000004</v>
          </cell>
          <cell r="F8909">
            <v>373.98400000000004</v>
          </cell>
        </row>
        <row r="8910">
          <cell r="A8910">
            <v>0</v>
          </cell>
          <cell r="B8910" t="str">
            <v>Salario Oficial + 2 Ayudantes  dia con prestaciones</v>
          </cell>
          <cell r="C8910" t="str">
            <v>día</v>
          </cell>
          <cell r="D8910">
            <v>11</v>
          </cell>
          <cell r="E8910">
            <v>120563.51999999999</v>
          </cell>
          <cell r="F8910">
            <v>10960.32</v>
          </cell>
        </row>
        <row r="8911">
          <cell r="A8911">
            <v>0</v>
          </cell>
          <cell r="B8911" t="str">
            <v>Herramienta menor (5% M.O.)</v>
          </cell>
          <cell r="C8911" t="str">
            <v>gl</v>
          </cell>
          <cell r="D8911">
            <v>0.05</v>
          </cell>
          <cell r="E8911">
            <v>10960.32</v>
          </cell>
          <cell r="F8911">
            <v>548.01599999999996</v>
          </cell>
        </row>
        <row r="8912">
          <cell r="A8912">
            <v>0</v>
          </cell>
          <cell r="B8912" t="str">
            <v>Precio directo</v>
          </cell>
          <cell r="C8912">
            <v>0</v>
          </cell>
          <cell r="D8912">
            <v>0</v>
          </cell>
          <cell r="E8912">
            <v>0</v>
          </cell>
          <cell r="F8912">
            <v>41965.020000000011</v>
          </cell>
        </row>
        <row r="8913">
          <cell r="A8913">
            <v>0</v>
          </cell>
          <cell r="B8913" t="str">
            <v xml:space="preserve">A.I.U </v>
          </cell>
          <cell r="C8913">
            <v>0</v>
          </cell>
          <cell r="D8913">
            <v>0</v>
          </cell>
          <cell r="E8913">
            <v>0</v>
          </cell>
          <cell r="F8913">
            <v>0</v>
          </cell>
        </row>
        <row r="8914">
          <cell r="A8914">
            <v>0</v>
          </cell>
          <cell r="B8914" t="str">
            <v>PRECIO UNITARIO (m)</v>
          </cell>
          <cell r="C8914">
            <v>0</v>
          </cell>
          <cell r="D8914">
            <v>0</v>
          </cell>
          <cell r="E8914">
            <v>0</v>
          </cell>
          <cell r="F8914">
            <v>41965</v>
          </cell>
        </row>
        <row r="8915">
          <cell r="A8915">
            <v>0</v>
          </cell>
          <cell r="B8915">
            <v>0</v>
          </cell>
          <cell r="C8915">
            <v>0</v>
          </cell>
          <cell r="D8915">
            <v>0</v>
          </cell>
          <cell r="E8915">
            <v>0</v>
          </cell>
          <cell r="F8915">
            <v>0</v>
          </cell>
        </row>
        <row r="8916">
          <cell r="A8916" t="str">
            <v>7.39</v>
          </cell>
          <cell r="B8916" t="str">
            <v>Elaboración y colocación de concreto de f´c=3000PSI para Viga de 0,15m x 0,20m, Incluye formaletería, no incluye acero de refuerzo</v>
          </cell>
          <cell r="C8916" t="str">
            <v>ml</v>
          </cell>
          <cell r="D8916">
            <v>52332</v>
          </cell>
          <cell r="E8916">
            <v>0</v>
          </cell>
          <cell r="F8916">
            <v>0</v>
          </cell>
        </row>
        <row r="8917">
          <cell r="A8917">
            <v>0</v>
          </cell>
          <cell r="B8917">
            <v>0</v>
          </cell>
          <cell r="C8917">
            <v>0</v>
          </cell>
          <cell r="D8917">
            <v>0</v>
          </cell>
          <cell r="E8917">
            <v>0</v>
          </cell>
          <cell r="F8917">
            <v>0</v>
          </cell>
        </row>
        <row r="8918">
          <cell r="A8918">
            <v>0</v>
          </cell>
          <cell r="B8918" t="str">
            <v>Elaboración y colocación de concreto de f´c=3000PSI para Viga de 0,15m x 0,20m, Incluye formaletería, no incluye acero de refuerzo</v>
          </cell>
          <cell r="C8918">
            <v>0</v>
          </cell>
          <cell r="D8918">
            <v>0</v>
          </cell>
          <cell r="E8918">
            <v>0</v>
          </cell>
          <cell r="F8918">
            <v>0</v>
          </cell>
        </row>
        <row r="8919">
          <cell r="A8919">
            <v>0</v>
          </cell>
          <cell r="B8919" t="str">
            <v xml:space="preserve">Concreto de 3000 PSI </v>
          </cell>
          <cell r="C8919" t="str">
            <v>m3/ml</v>
          </cell>
          <cell r="D8919">
            <v>0.03</v>
          </cell>
          <cell r="E8919">
            <v>1036655</v>
          </cell>
          <cell r="F8919">
            <v>31099.649999999998</v>
          </cell>
        </row>
        <row r="8920">
          <cell r="A8920">
            <v>0</v>
          </cell>
          <cell r="B8920" t="str">
            <v>Tensor</v>
          </cell>
          <cell r="C8920" t="str">
            <v>un/día</v>
          </cell>
          <cell r="D8920">
            <v>6</v>
          </cell>
          <cell r="E8920">
            <v>52.199999999999996</v>
          </cell>
          <cell r="F8920">
            <v>313.2</v>
          </cell>
        </row>
        <row r="8921">
          <cell r="A8921">
            <v>0</v>
          </cell>
          <cell r="B8921" t="str">
            <v xml:space="preserve">Andamio 1,2 x 1,2m </v>
          </cell>
          <cell r="C8921" t="str">
            <v>un/día</v>
          </cell>
          <cell r="D8921">
            <v>1</v>
          </cell>
          <cell r="E8921">
            <v>2204</v>
          </cell>
          <cell r="F8921">
            <v>2204</v>
          </cell>
        </row>
        <row r="8922">
          <cell r="A8922">
            <v>0</v>
          </cell>
          <cell r="B8922" t="str">
            <v>Tacos metálicos 2,10 - 3,5m</v>
          </cell>
          <cell r="C8922" t="str">
            <v>un/día</v>
          </cell>
          <cell r="D8922">
            <v>2</v>
          </cell>
          <cell r="E8922">
            <v>342.2</v>
          </cell>
          <cell r="F8922">
            <v>684.4</v>
          </cell>
        </row>
        <row r="8923">
          <cell r="A8923">
            <v>0</v>
          </cell>
          <cell r="B8923" t="str">
            <v xml:space="preserve">Telera de madera 0,90 x 1,35m </v>
          </cell>
          <cell r="C8923" t="str">
            <v>un/día</v>
          </cell>
          <cell r="D8923">
            <v>1</v>
          </cell>
          <cell r="E8923">
            <v>348</v>
          </cell>
          <cell r="F8923">
            <v>348</v>
          </cell>
        </row>
        <row r="8924">
          <cell r="A8924">
            <v>0</v>
          </cell>
          <cell r="B8924" t="str">
            <v>Formaleta</v>
          </cell>
          <cell r="C8924" t="str">
            <v>gl</v>
          </cell>
          <cell r="D8924">
            <v>0.25</v>
          </cell>
          <cell r="E8924">
            <v>23200</v>
          </cell>
          <cell r="F8924">
            <v>5800</v>
          </cell>
        </row>
        <row r="8925">
          <cell r="A8925">
            <v>0</v>
          </cell>
          <cell r="B8925" t="str">
            <v xml:space="preserve">Transporte </v>
          </cell>
          <cell r="C8925" t="str">
            <v>gl</v>
          </cell>
          <cell r="D8925">
            <v>1</v>
          </cell>
          <cell r="E8925">
            <v>373.98400000000004</v>
          </cell>
          <cell r="F8925">
            <v>373.98400000000004</v>
          </cell>
        </row>
        <row r="8926">
          <cell r="A8926">
            <v>0</v>
          </cell>
          <cell r="B8926" t="str">
            <v>Salario Oficial + 2 Ayudantes  dia con prestaciones</v>
          </cell>
          <cell r="C8926" t="str">
            <v>día</v>
          </cell>
          <cell r="D8926">
            <v>11</v>
          </cell>
          <cell r="E8926">
            <v>120563.51999999999</v>
          </cell>
          <cell r="F8926">
            <v>10960.32</v>
          </cell>
        </row>
        <row r="8927">
          <cell r="A8927">
            <v>0</v>
          </cell>
          <cell r="B8927" t="str">
            <v>Herramienta menor (5% M.O.)</v>
          </cell>
          <cell r="C8927" t="str">
            <v>gl</v>
          </cell>
          <cell r="D8927">
            <v>0.05</v>
          </cell>
          <cell r="E8927">
            <v>10960.32</v>
          </cell>
          <cell r="F8927">
            <v>548.01599999999996</v>
          </cell>
        </row>
        <row r="8928">
          <cell r="A8928">
            <v>0</v>
          </cell>
          <cell r="B8928" t="str">
            <v>Precio directo</v>
          </cell>
          <cell r="C8928">
            <v>0</v>
          </cell>
          <cell r="D8928">
            <v>0</v>
          </cell>
          <cell r="E8928">
            <v>0</v>
          </cell>
          <cell r="F8928">
            <v>52331.57</v>
          </cell>
        </row>
        <row r="8929">
          <cell r="A8929">
            <v>0</v>
          </cell>
          <cell r="B8929" t="str">
            <v xml:space="preserve">A.I.U </v>
          </cell>
          <cell r="C8929">
            <v>0</v>
          </cell>
          <cell r="D8929">
            <v>0</v>
          </cell>
          <cell r="E8929">
            <v>0</v>
          </cell>
          <cell r="F8929">
            <v>0</v>
          </cell>
        </row>
        <row r="8930">
          <cell r="A8930">
            <v>0</v>
          </cell>
          <cell r="B8930" t="str">
            <v>PRECIO UNITARIO (m)</v>
          </cell>
          <cell r="C8930">
            <v>0</v>
          </cell>
          <cell r="D8930">
            <v>0</v>
          </cell>
          <cell r="E8930">
            <v>0</v>
          </cell>
          <cell r="F8930">
            <v>52332</v>
          </cell>
        </row>
        <row r="8931">
          <cell r="A8931">
            <v>0</v>
          </cell>
          <cell r="B8931">
            <v>0</v>
          </cell>
          <cell r="C8931">
            <v>0</v>
          </cell>
          <cell r="D8931">
            <v>0</v>
          </cell>
          <cell r="E8931">
            <v>0</v>
          </cell>
          <cell r="F8931">
            <v>0</v>
          </cell>
        </row>
        <row r="8932">
          <cell r="A8932" t="str">
            <v>7.40</v>
          </cell>
          <cell r="B8932" t="str">
            <v>Elaboración y colocación de concreto de f´c=3000PSI para Viga de 0,40m x 0,40m, Incluye formaletería, no incluye acero de refuerzo</v>
          </cell>
          <cell r="C8932" t="str">
            <v>ml</v>
          </cell>
          <cell r="D8932">
            <v>192101</v>
          </cell>
          <cell r="E8932">
            <v>0</v>
          </cell>
          <cell r="F8932">
            <v>0</v>
          </cell>
        </row>
        <row r="8933">
          <cell r="A8933">
            <v>0</v>
          </cell>
          <cell r="B8933">
            <v>0</v>
          </cell>
          <cell r="C8933">
            <v>0</v>
          </cell>
          <cell r="D8933">
            <v>0</v>
          </cell>
          <cell r="E8933">
            <v>0</v>
          </cell>
          <cell r="F8933">
            <v>0</v>
          </cell>
        </row>
        <row r="8934">
          <cell r="A8934">
            <v>0</v>
          </cell>
          <cell r="B8934" t="str">
            <v>Elaboración y colocación de concreto de f´c=3000PSI para Viga de 0,40m x 0,40m, Incluye formaletería, no incluye acero de refuerzo</v>
          </cell>
          <cell r="C8934">
            <v>0</v>
          </cell>
          <cell r="D8934">
            <v>0</v>
          </cell>
          <cell r="E8934">
            <v>0</v>
          </cell>
          <cell r="F8934">
            <v>0</v>
          </cell>
        </row>
        <row r="8935">
          <cell r="A8935">
            <v>0</v>
          </cell>
          <cell r="B8935" t="str">
            <v xml:space="preserve">Concreto de 3000 PSI </v>
          </cell>
          <cell r="C8935" t="str">
            <v>m3/ml</v>
          </cell>
          <cell r="D8935">
            <v>0.16000000000000003</v>
          </cell>
          <cell r="E8935">
            <v>1036655</v>
          </cell>
          <cell r="F8935">
            <v>165864.80000000005</v>
          </cell>
        </row>
        <row r="8936">
          <cell r="A8936">
            <v>0</v>
          </cell>
          <cell r="B8936" t="str">
            <v>Tensor</v>
          </cell>
          <cell r="C8936" t="str">
            <v>un/día</v>
          </cell>
          <cell r="D8936">
            <v>6</v>
          </cell>
          <cell r="E8936">
            <v>52.199999999999996</v>
          </cell>
          <cell r="F8936">
            <v>313.2</v>
          </cell>
        </row>
        <row r="8937">
          <cell r="A8937">
            <v>0</v>
          </cell>
          <cell r="B8937" t="str">
            <v xml:space="preserve">Andamio 1,2 x 1,2m </v>
          </cell>
          <cell r="C8937" t="str">
            <v>un/día</v>
          </cell>
          <cell r="D8937">
            <v>1</v>
          </cell>
          <cell r="E8937">
            <v>2204</v>
          </cell>
          <cell r="F8937">
            <v>2204</v>
          </cell>
        </row>
        <row r="8938">
          <cell r="A8938">
            <v>0</v>
          </cell>
          <cell r="B8938" t="str">
            <v>Tacos metálicos 2,10 - 3,5m</v>
          </cell>
          <cell r="C8938" t="str">
            <v>un/día</v>
          </cell>
          <cell r="D8938">
            <v>2</v>
          </cell>
          <cell r="E8938">
            <v>342.2</v>
          </cell>
          <cell r="F8938">
            <v>684.4</v>
          </cell>
        </row>
        <row r="8939">
          <cell r="A8939">
            <v>0</v>
          </cell>
          <cell r="B8939" t="str">
            <v xml:space="preserve">Telera de madera 0,90 x 1,35m </v>
          </cell>
          <cell r="C8939" t="str">
            <v>un/día</v>
          </cell>
          <cell r="D8939">
            <v>1</v>
          </cell>
          <cell r="E8939">
            <v>348</v>
          </cell>
          <cell r="F8939">
            <v>348</v>
          </cell>
        </row>
        <row r="8940">
          <cell r="A8940">
            <v>0</v>
          </cell>
          <cell r="B8940" t="str">
            <v>Formaleta</v>
          </cell>
          <cell r="C8940" t="str">
            <v>gl</v>
          </cell>
          <cell r="D8940">
            <v>0.25</v>
          </cell>
          <cell r="E8940">
            <v>23200</v>
          </cell>
          <cell r="F8940">
            <v>5800</v>
          </cell>
        </row>
        <row r="8941">
          <cell r="A8941">
            <v>0</v>
          </cell>
          <cell r="B8941" t="str">
            <v>Malacate 2000 lbs y torre para malacate 2,5m</v>
          </cell>
          <cell r="C8941" t="str">
            <v>día</v>
          </cell>
          <cell r="D8941">
            <v>8.0000000000000002E-3</v>
          </cell>
          <cell r="E8941">
            <v>82824</v>
          </cell>
          <cell r="F8941">
            <v>662.59199999999998</v>
          </cell>
        </row>
        <row r="8942">
          <cell r="A8942">
            <v>0</v>
          </cell>
          <cell r="B8942" t="str">
            <v xml:space="preserve">Transporte </v>
          </cell>
          <cell r="C8942" t="str">
            <v>gl</v>
          </cell>
          <cell r="D8942">
            <v>1</v>
          </cell>
          <cell r="E8942">
            <v>400.48768000000007</v>
          </cell>
          <cell r="F8942">
            <v>400.48768000000007</v>
          </cell>
        </row>
        <row r="8943">
          <cell r="A8943">
            <v>0</v>
          </cell>
          <cell r="B8943" t="str">
            <v>Salario Oficial + 2 Ayudantes  dia con prestaciones</v>
          </cell>
          <cell r="C8943" t="str">
            <v>día</v>
          </cell>
          <cell r="D8943">
            <v>8</v>
          </cell>
          <cell r="E8943">
            <v>120563.51999999999</v>
          </cell>
          <cell r="F8943">
            <v>15070.439999999999</v>
          </cell>
        </row>
        <row r="8944">
          <cell r="A8944">
            <v>0</v>
          </cell>
          <cell r="B8944" t="str">
            <v>Herramienta menor (5% M.O.)</v>
          </cell>
          <cell r="C8944" t="str">
            <v>gl</v>
          </cell>
          <cell r="D8944">
            <v>0.05</v>
          </cell>
          <cell r="E8944">
            <v>15070.439999999999</v>
          </cell>
          <cell r="F8944">
            <v>753.52199999999993</v>
          </cell>
        </row>
        <row r="8945">
          <cell r="A8945">
            <v>0</v>
          </cell>
          <cell r="B8945" t="str">
            <v>Precio directo</v>
          </cell>
          <cell r="C8945">
            <v>0</v>
          </cell>
          <cell r="D8945">
            <v>0</v>
          </cell>
          <cell r="E8945">
            <v>0</v>
          </cell>
          <cell r="F8945">
            <v>192101.44168000005</v>
          </cell>
        </row>
        <row r="8946">
          <cell r="A8946">
            <v>0</v>
          </cell>
          <cell r="B8946" t="str">
            <v xml:space="preserve">A.I.U </v>
          </cell>
          <cell r="C8946">
            <v>0</v>
          </cell>
          <cell r="D8946">
            <v>0</v>
          </cell>
          <cell r="E8946">
            <v>0</v>
          </cell>
          <cell r="F8946">
            <v>0</v>
          </cell>
        </row>
        <row r="8947">
          <cell r="A8947">
            <v>0</v>
          </cell>
          <cell r="B8947" t="str">
            <v>PRECIO UNITARIO (m)</v>
          </cell>
          <cell r="C8947">
            <v>0</v>
          </cell>
          <cell r="D8947">
            <v>0</v>
          </cell>
          <cell r="E8947">
            <v>0</v>
          </cell>
          <cell r="F8947">
            <v>192101</v>
          </cell>
        </row>
        <row r="8948">
          <cell r="A8948">
            <v>0</v>
          </cell>
          <cell r="B8948">
            <v>0</v>
          </cell>
          <cell r="C8948">
            <v>0</v>
          </cell>
          <cell r="D8948">
            <v>0</v>
          </cell>
          <cell r="E8948">
            <v>0</v>
          </cell>
          <cell r="F8948">
            <v>0</v>
          </cell>
        </row>
        <row r="8949">
          <cell r="A8949" t="str">
            <v>7.42</v>
          </cell>
          <cell r="B8949" t="str">
            <v>Elaboración y colocación de concreto de f´c=3500PSI para Viga de 0,30m x 0,30m, Incluye formaletería, no incluye acero de refuerzo</v>
          </cell>
          <cell r="C8949" t="str">
            <v>ml</v>
          </cell>
          <cell r="D8949">
            <v>126262</v>
          </cell>
          <cell r="E8949">
            <v>0</v>
          </cell>
          <cell r="F8949">
            <v>0</v>
          </cell>
        </row>
        <row r="8950">
          <cell r="A8950">
            <v>0</v>
          </cell>
          <cell r="B8950">
            <v>0</v>
          </cell>
          <cell r="C8950">
            <v>0</v>
          </cell>
          <cell r="D8950">
            <v>0</v>
          </cell>
          <cell r="E8950">
            <v>0</v>
          </cell>
          <cell r="F8950">
            <v>0</v>
          </cell>
        </row>
        <row r="8951">
          <cell r="A8951">
            <v>0</v>
          </cell>
          <cell r="B8951" t="str">
            <v>Elaboración y colocación de concreto de f´c=3500PSI para Viga de 0,30m x 0,30m, Incluye formaletería, no incluye acero de refuerzo</v>
          </cell>
          <cell r="C8951">
            <v>0</v>
          </cell>
          <cell r="D8951">
            <v>0</v>
          </cell>
          <cell r="E8951">
            <v>0</v>
          </cell>
          <cell r="F8951">
            <v>0</v>
          </cell>
        </row>
        <row r="8952">
          <cell r="A8952">
            <v>0</v>
          </cell>
          <cell r="B8952" t="str">
            <v xml:space="preserve">Concreto de 3500 PSI </v>
          </cell>
          <cell r="C8952" t="str">
            <v>m3/ml</v>
          </cell>
          <cell r="D8952">
            <v>0.09</v>
          </cell>
          <cell r="E8952">
            <v>1111390</v>
          </cell>
          <cell r="F8952">
            <v>100025.09999999999</v>
          </cell>
        </row>
        <row r="8953">
          <cell r="A8953">
            <v>0</v>
          </cell>
          <cell r="B8953" t="str">
            <v>Tensor</v>
          </cell>
          <cell r="C8953" t="str">
            <v>un/día</v>
          </cell>
          <cell r="D8953">
            <v>6</v>
          </cell>
          <cell r="E8953">
            <v>52.199999999999996</v>
          </cell>
          <cell r="F8953">
            <v>313.2</v>
          </cell>
        </row>
        <row r="8954">
          <cell r="A8954">
            <v>0</v>
          </cell>
          <cell r="B8954" t="str">
            <v xml:space="preserve">Andamio 1,2 x 1,2m </v>
          </cell>
          <cell r="C8954" t="str">
            <v>un/día</v>
          </cell>
          <cell r="D8954">
            <v>1</v>
          </cell>
          <cell r="E8954">
            <v>2204</v>
          </cell>
          <cell r="F8954">
            <v>2204</v>
          </cell>
        </row>
        <row r="8955">
          <cell r="A8955">
            <v>0</v>
          </cell>
          <cell r="B8955" t="str">
            <v>Tacos metálicos 2,10 - 3,5m</v>
          </cell>
          <cell r="C8955" t="str">
            <v>un/día</v>
          </cell>
          <cell r="D8955">
            <v>2</v>
          </cell>
          <cell r="E8955">
            <v>342.2</v>
          </cell>
          <cell r="F8955">
            <v>684.4</v>
          </cell>
        </row>
        <row r="8956">
          <cell r="A8956">
            <v>0</v>
          </cell>
          <cell r="B8956" t="str">
            <v xml:space="preserve">Telera de madera 0,90 x 1,35m </v>
          </cell>
          <cell r="C8956" t="str">
            <v>un/día</v>
          </cell>
          <cell r="D8956">
            <v>1</v>
          </cell>
          <cell r="E8956">
            <v>348</v>
          </cell>
          <cell r="F8956">
            <v>348</v>
          </cell>
        </row>
        <row r="8957">
          <cell r="A8957">
            <v>0</v>
          </cell>
          <cell r="B8957" t="str">
            <v>Formaleta</v>
          </cell>
          <cell r="C8957" t="str">
            <v>gl</v>
          </cell>
          <cell r="D8957">
            <v>0.25</v>
          </cell>
          <cell r="E8957">
            <v>23200</v>
          </cell>
          <cell r="F8957">
            <v>5800</v>
          </cell>
        </row>
        <row r="8958">
          <cell r="A8958">
            <v>0</v>
          </cell>
          <cell r="B8958" t="str">
            <v>Malacate 2000 lbs y torre para malacate 2,5m</v>
          </cell>
          <cell r="C8958" t="str">
            <v>día</v>
          </cell>
          <cell r="D8958">
            <v>8.0000000000000002E-3</v>
          </cell>
          <cell r="E8958">
            <v>82824</v>
          </cell>
          <cell r="F8958">
            <v>662.59199999999998</v>
          </cell>
        </row>
        <row r="8959">
          <cell r="A8959">
            <v>0</v>
          </cell>
          <cell r="B8959" t="str">
            <v xml:space="preserve">Transporte </v>
          </cell>
          <cell r="C8959" t="str">
            <v>gl</v>
          </cell>
          <cell r="D8959">
            <v>1</v>
          </cell>
          <cell r="E8959">
            <v>400.48768000000007</v>
          </cell>
          <cell r="F8959">
            <v>400.48768000000007</v>
          </cell>
        </row>
        <row r="8960">
          <cell r="A8960">
            <v>0</v>
          </cell>
          <cell r="B8960" t="str">
            <v>Salario Oficial + 2 Ayudantes  dia con prestaciones</v>
          </cell>
          <cell r="C8960" t="str">
            <v>día</v>
          </cell>
          <cell r="D8960">
            <v>8</v>
          </cell>
          <cell r="E8960">
            <v>120563.51999999999</v>
          </cell>
          <cell r="F8960">
            <v>15070.439999999999</v>
          </cell>
        </row>
        <row r="8961">
          <cell r="A8961">
            <v>0</v>
          </cell>
          <cell r="B8961" t="str">
            <v>Herramienta menor (5% M.O.)</v>
          </cell>
          <cell r="C8961" t="str">
            <v>gl</v>
          </cell>
          <cell r="D8961">
            <v>0.05</v>
          </cell>
          <cell r="E8961">
            <v>15070.439999999999</v>
          </cell>
          <cell r="F8961">
            <v>753.52199999999993</v>
          </cell>
        </row>
        <row r="8962">
          <cell r="A8962">
            <v>0</v>
          </cell>
          <cell r="B8962" t="str">
            <v>Precio directo</v>
          </cell>
          <cell r="C8962">
            <v>0</v>
          </cell>
          <cell r="D8962">
            <v>0</v>
          </cell>
          <cell r="E8962">
            <v>0</v>
          </cell>
          <cell r="F8962">
            <v>126261.74167999999</v>
          </cell>
        </row>
        <row r="8963">
          <cell r="A8963">
            <v>0</v>
          </cell>
          <cell r="B8963" t="str">
            <v xml:space="preserve">A.I.U </v>
          </cell>
          <cell r="C8963">
            <v>0</v>
          </cell>
          <cell r="D8963">
            <v>0</v>
          </cell>
          <cell r="E8963">
            <v>0</v>
          </cell>
          <cell r="F8963">
            <v>0</v>
          </cell>
        </row>
        <row r="8964">
          <cell r="A8964">
            <v>0</v>
          </cell>
          <cell r="B8964" t="str">
            <v>PRECIO UNITARIO (m)</v>
          </cell>
          <cell r="C8964">
            <v>0</v>
          </cell>
          <cell r="D8964">
            <v>0</v>
          </cell>
          <cell r="E8964">
            <v>0</v>
          </cell>
          <cell r="F8964">
            <v>126262</v>
          </cell>
        </row>
        <row r="8965">
          <cell r="A8965">
            <v>0</v>
          </cell>
          <cell r="B8965">
            <v>0</v>
          </cell>
          <cell r="C8965">
            <v>0</v>
          </cell>
          <cell r="D8965">
            <v>0</v>
          </cell>
          <cell r="E8965">
            <v>0</v>
          </cell>
          <cell r="F8965">
            <v>0</v>
          </cell>
        </row>
        <row r="8966">
          <cell r="A8966" t="str">
            <v>7.44</v>
          </cell>
          <cell r="B8966" t="str">
            <v>Elaboración y colocación de concreto de f´c = 3500 PSI para viga de 0,40m x 0,30m, incluye formaletería, no incluye acero de refuerzo</v>
          </cell>
          <cell r="C8966" t="str">
            <v>ml</v>
          </cell>
          <cell r="D8966">
            <v>159603</v>
          </cell>
          <cell r="E8966">
            <v>0</v>
          </cell>
          <cell r="F8966">
            <v>0</v>
          </cell>
        </row>
        <row r="8967">
          <cell r="A8967">
            <v>0</v>
          </cell>
          <cell r="B8967">
            <v>0</v>
          </cell>
          <cell r="C8967">
            <v>0</v>
          </cell>
          <cell r="D8967">
            <v>0</v>
          </cell>
          <cell r="E8967">
            <v>0</v>
          </cell>
          <cell r="F8967">
            <v>0</v>
          </cell>
        </row>
        <row r="8968">
          <cell r="A8968">
            <v>0</v>
          </cell>
          <cell r="B8968" t="str">
            <v>Elaboración y colocación de concreto de f´c = 3500 PSI para viga de 0,40m x 0,30m, incluye formaletería, no incluye acero de refuerzo</v>
          </cell>
          <cell r="C8968">
            <v>0</v>
          </cell>
          <cell r="D8968">
            <v>0</v>
          </cell>
          <cell r="E8968">
            <v>0</v>
          </cell>
          <cell r="F8968">
            <v>0</v>
          </cell>
        </row>
        <row r="8969">
          <cell r="A8969">
            <v>0</v>
          </cell>
          <cell r="B8969" t="str">
            <v xml:space="preserve">Concreto de 3500 PSI </v>
          </cell>
          <cell r="C8969" t="str">
            <v>m3/ml</v>
          </cell>
          <cell r="D8969">
            <v>0.12</v>
          </cell>
          <cell r="E8969">
            <v>1111390</v>
          </cell>
          <cell r="F8969">
            <v>133366.79999999999</v>
          </cell>
        </row>
        <row r="8970">
          <cell r="A8970">
            <v>0</v>
          </cell>
          <cell r="B8970" t="str">
            <v>Tensor</v>
          </cell>
          <cell r="C8970" t="str">
            <v>un/día</v>
          </cell>
          <cell r="D8970">
            <v>6</v>
          </cell>
          <cell r="E8970">
            <v>52.199999999999996</v>
          </cell>
          <cell r="F8970">
            <v>313.2</v>
          </cell>
        </row>
        <row r="8971">
          <cell r="A8971">
            <v>0</v>
          </cell>
          <cell r="B8971" t="str">
            <v xml:space="preserve">Andamio 1,2 x 1,2m </v>
          </cell>
          <cell r="C8971" t="str">
            <v>un/día</v>
          </cell>
          <cell r="D8971">
            <v>1</v>
          </cell>
          <cell r="E8971">
            <v>2204</v>
          </cell>
          <cell r="F8971">
            <v>2204</v>
          </cell>
        </row>
        <row r="8972">
          <cell r="A8972">
            <v>0</v>
          </cell>
          <cell r="B8972" t="str">
            <v>Tacos metálicos 2,10 - 3,5m</v>
          </cell>
          <cell r="C8972" t="str">
            <v>un/día</v>
          </cell>
          <cell r="D8972">
            <v>2</v>
          </cell>
          <cell r="E8972">
            <v>342.2</v>
          </cell>
          <cell r="F8972">
            <v>684.4</v>
          </cell>
        </row>
        <row r="8973">
          <cell r="A8973">
            <v>0</v>
          </cell>
          <cell r="B8973" t="str">
            <v xml:space="preserve">Telera de madera 0,90 x 1,35m </v>
          </cell>
          <cell r="C8973" t="str">
            <v>un/día</v>
          </cell>
          <cell r="D8973">
            <v>1</v>
          </cell>
          <cell r="E8973">
            <v>348</v>
          </cell>
          <cell r="F8973">
            <v>348</v>
          </cell>
        </row>
        <row r="8974">
          <cell r="A8974">
            <v>0</v>
          </cell>
          <cell r="B8974" t="str">
            <v>Formaleta</v>
          </cell>
          <cell r="C8974" t="str">
            <v>gl</v>
          </cell>
          <cell r="D8974">
            <v>0.25</v>
          </cell>
          <cell r="E8974">
            <v>23200</v>
          </cell>
          <cell r="F8974">
            <v>5800</v>
          </cell>
        </row>
        <row r="8975">
          <cell r="A8975">
            <v>0</v>
          </cell>
          <cell r="B8975" t="str">
            <v>Malacate 2000 lbs y torre para malacate 2,5m</v>
          </cell>
          <cell r="C8975" t="str">
            <v>día</v>
          </cell>
          <cell r="D8975">
            <v>8.0000000000000002E-3</v>
          </cell>
          <cell r="E8975">
            <v>82824</v>
          </cell>
          <cell r="F8975">
            <v>662.59199999999998</v>
          </cell>
        </row>
        <row r="8976">
          <cell r="A8976">
            <v>0</v>
          </cell>
          <cell r="B8976" t="str">
            <v xml:space="preserve">Transporte </v>
          </cell>
          <cell r="C8976" t="str">
            <v>gl</v>
          </cell>
          <cell r="D8976">
            <v>1</v>
          </cell>
          <cell r="E8976">
            <v>400.48768000000007</v>
          </cell>
          <cell r="F8976">
            <v>400.48768000000007</v>
          </cell>
        </row>
        <row r="8977">
          <cell r="A8977">
            <v>0</v>
          </cell>
          <cell r="B8977" t="str">
            <v>Salario Oficial + 2 Ayudantes  dia con prestaciones</v>
          </cell>
          <cell r="C8977" t="str">
            <v>día</v>
          </cell>
          <cell r="D8977">
            <v>8</v>
          </cell>
          <cell r="E8977">
            <v>120563.51999999999</v>
          </cell>
          <cell r="F8977">
            <v>15070.439999999999</v>
          </cell>
        </row>
        <row r="8978">
          <cell r="A8978">
            <v>0</v>
          </cell>
          <cell r="B8978" t="str">
            <v>Herramienta menor (5% M.O.)</v>
          </cell>
          <cell r="C8978" t="str">
            <v>gl</v>
          </cell>
          <cell r="D8978">
            <v>0.05</v>
          </cell>
          <cell r="E8978">
            <v>15070.439999999999</v>
          </cell>
          <cell r="F8978">
            <v>753.52199999999993</v>
          </cell>
        </row>
        <row r="8979">
          <cell r="A8979">
            <v>0</v>
          </cell>
          <cell r="B8979" t="str">
            <v>Precio directo</v>
          </cell>
          <cell r="C8979">
            <v>0</v>
          </cell>
          <cell r="D8979">
            <v>0</v>
          </cell>
          <cell r="E8979">
            <v>0</v>
          </cell>
          <cell r="F8979">
            <v>159603.44167999999</v>
          </cell>
        </row>
        <row r="8980">
          <cell r="A8980">
            <v>0</v>
          </cell>
          <cell r="B8980" t="str">
            <v xml:space="preserve">A.I.U </v>
          </cell>
          <cell r="C8980">
            <v>0</v>
          </cell>
          <cell r="D8980">
            <v>0</v>
          </cell>
          <cell r="E8980">
            <v>0</v>
          </cell>
          <cell r="F8980">
            <v>0</v>
          </cell>
        </row>
        <row r="8981">
          <cell r="A8981">
            <v>0</v>
          </cell>
          <cell r="B8981" t="str">
            <v>PRECIO UNITARIO (m)</v>
          </cell>
          <cell r="C8981">
            <v>0</v>
          </cell>
          <cell r="D8981">
            <v>0</v>
          </cell>
          <cell r="E8981">
            <v>0</v>
          </cell>
          <cell r="F8981">
            <v>159603</v>
          </cell>
        </row>
        <row r="8982">
          <cell r="A8982">
            <v>0</v>
          </cell>
          <cell r="B8982">
            <v>0</v>
          </cell>
          <cell r="C8982">
            <v>0</v>
          </cell>
          <cell r="D8982">
            <v>0</v>
          </cell>
          <cell r="E8982">
            <v>0</v>
          </cell>
          <cell r="F8982">
            <v>0</v>
          </cell>
        </row>
        <row r="8983">
          <cell r="A8983" t="str">
            <v>7.45</v>
          </cell>
          <cell r="B8983" t="str">
            <v>Elaboración y colocación de concreto de f´c= 3000PSI para Viga de 0,50m x 0,30m, Incluye formaletería, no incluye acero de refuerzo</v>
          </cell>
          <cell r="C8983" t="str">
            <v>ml</v>
          </cell>
          <cell r="D8983">
            <v>181735</v>
          </cell>
          <cell r="E8983">
            <v>0</v>
          </cell>
          <cell r="F8983">
            <v>0</v>
          </cell>
        </row>
        <row r="8984">
          <cell r="A8984">
            <v>0</v>
          </cell>
          <cell r="B8984">
            <v>0</v>
          </cell>
          <cell r="C8984">
            <v>0</v>
          </cell>
          <cell r="D8984">
            <v>0</v>
          </cell>
          <cell r="E8984">
            <v>0</v>
          </cell>
          <cell r="F8984">
            <v>0</v>
          </cell>
        </row>
        <row r="8985">
          <cell r="A8985">
            <v>0</v>
          </cell>
          <cell r="B8985" t="str">
            <v>Elaboración y colocación de concreto de f´c= 3000PSI para Viga de 0,50m x 0,30m, Incluye formaletería, no incluye acero de refuerzo</v>
          </cell>
          <cell r="C8985">
            <v>0</v>
          </cell>
          <cell r="D8985">
            <v>0</v>
          </cell>
          <cell r="E8985">
            <v>0</v>
          </cell>
          <cell r="F8985">
            <v>0</v>
          </cell>
        </row>
        <row r="8986">
          <cell r="A8986">
            <v>0</v>
          </cell>
          <cell r="B8986" t="str">
            <v xml:space="preserve">Concreto de 3000 PSI </v>
          </cell>
          <cell r="C8986" t="str">
            <v>m3/ml</v>
          </cell>
          <cell r="D8986">
            <v>0.15</v>
          </cell>
          <cell r="E8986">
            <v>1036655</v>
          </cell>
          <cell r="F8986">
            <v>155498.25</v>
          </cell>
        </row>
        <row r="8987">
          <cell r="A8987">
            <v>0</v>
          </cell>
          <cell r="B8987" t="str">
            <v>Tensor</v>
          </cell>
          <cell r="C8987" t="str">
            <v>un/día</v>
          </cell>
          <cell r="D8987">
            <v>6</v>
          </cell>
          <cell r="E8987">
            <v>52.199999999999996</v>
          </cell>
          <cell r="F8987">
            <v>313.2</v>
          </cell>
        </row>
        <row r="8988">
          <cell r="A8988">
            <v>0</v>
          </cell>
          <cell r="B8988" t="str">
            <v xml:space="preserve">Andamio 1,2 x 1,2m </v>
          </cell>
          <cell r="C8988" t="str">
            <v>un/día</v>
          </cell>
          <cell r="D8988">
            <v>1</v>
          </cell>
          <cell r="E8988">
            <v>2204</v>
          </cell>
          <cell r="F8988">
            <v>2204</v>
          </cell>
        </row>
        <row r="8989">
          <cell r="A8989">
            <v>0</v>
          </cell>
          <cell r="B8989" t="str">
            <v>Tacos metálicos 2,10 - 3,5m</v>
          </cell>
          <cell r="C8989" t="str">
            <v>un/día</v>
          </cell>
          <cell r="D8989">
            <v>2</v>
          </cell>
          <cell r="E8989">
            <v>342.2</v>
          </cell>
          <cell r="F8989">
            <v>684.4</v>
          </cell>
        </row>
        <row r="8990">
          <cell r="A8990">
            <v>0</v>
          </cell>
          <cell r="B8990" t="str">
            <v xml:space="preserve">Telera de madera 0,90 x 1,35m </v>
          </cell>
          <cell r="C8990" t="str">
            <v>un/día</v>
          </cell>
          <cell r="D8990">
            <v>1</v>
          </cell>
          <cell r="E8990">
            <v>348</v>
          </cell>
          <cell r="F8990">
            <v>348</v>
          </cell>
        </row>
        <row r="8991">
          <cell r="A8991">
            <v>0</v>
          </cell>
          <cell r="B8991" t="str">
            <v>Formaleta</v>
          </cell>
          <cell r="C8991" t="str">
            <v>gl</v>
          </cell>
          <cell r="D8991">
            <v>0.25</v>
          </cell>
          <cell r="E8991">
            <v>23200</v>
          </cell>
          <cell r="F8991">
            <v>5800</v>
          </cell>
        </row>
        <row r="8992">
          <cell r="A8992">
            <v>0</v>
          </cell>
          <cell r="B8992" t="str">
            <v>Malacate 2000 lbs y torre para malacate 2,5m</v>
          </cell>
          <cell r="C8992" t="str">
            <v>día</v>
          </cell>
          <cell r="D8992">
            <v>8.0000000000000002E-3</v>
          </cell>
          <cell r="E8992">
            <v>82824</v>
          </cell>
          <cell r="F8992">
            <v>662.59199999999998</v>
          </cell>
        </row>
        <row r="8993">
          <cell r="A8993">
            <v>0</v>
          </cell>
          <cell r="B8993" t="str">
            <v xml:space="preserve">Transporte </v>
          </cell>
          <cell r="C8993" t="str">
            <v>gl</v>
          </cell>
          <cell r="D8993">
            <v>1</v>
          </cell>
          <cell r="E8993">
            <v>400.48768000000007</v>
          </cell>
          <cell r="F8993">
            <v>400.48768000000007</v>
          </cell>
        </row>
        <row r="8994">
          <cell r="A8994">
            <v>0</v>
          </cell>
          <cell r="B8994" t="str">
            <v>Salario Oficial + 2 Ayudantes  dia con prestaciones</v>
          </cell>
          <cell r="C8994" t="str">
            <v>día</v>
          </cell>
          <cell r="D8994">
            <v>8</v>
          </cell>
          <cell r="E8994">
            <v>120563.51999999999</v>
          </cell>
          <cell r="F8994">
            <v>15070.439999999999</v>
          </cell>
        </row>
        <row r="8995">
          <cell r="A8995">
            <v>0</v>
          </cell>
          <cell r="B8995" t="str">
            <v>Herramienta menor (5% M.O.)</v>
          </cell>
          <cell r="C8995" t="str">
            <v>gl</v>
          </cell>
          <cell r="D8995">
            <v>0.05</v>
          </cell>
          <cell r="E8995">
            <v>15070.439999999999</v>
          </cell>
          <cell r="F8995">
            <v>753.52199999999993</v>
          </cell>
        </row>
        <row r="8996">
          <cell r="A8996">
            <v>0</v>
          </cell>
          <cell r="B8996" t="str">
            <v>Precio directo</v>
          </cell>
          <cell r="C8996">
            <v>0</v>
          </cell>
          <cell r="D8996">
            <v>0</v>
          </cell>
          <cell r="E8996">
            <v>0</v>
          </cell>
          <cell r="F8996">
            <v>181734.89168</v>
          </cell>
        </row>
        <row r="8997">
          <cell r="A8997">
            <v>0</v>
          </cell>
          <cell r="B8997" t="str">
            <v xml:space="preserve">A.I.U </v>
          </cell>
          <cell r="C8997">
            <v>0</v>
          </cell>
          <cell r="D8997">
            <v>0</v>
          </cell>
          <cell r="E8997">
            <v>0</v>
          </cell>
          <cell r="F8997">
            <v>0</v>
          </cell>
        </row>
        <row r="8998">
          <cell r="A8998">
            <v>0</v>
          </cell>
          <cell r="B8998" t="str">
            <v>PRECIO UNITARIO (m)</v>
          </cell>
          <cell r="C8998">
            <v>0</v>
          </cell>
          <cell r="D8998">
            <v>0</v>
          </cell>
          <cell r="E8998">
            <v>0</v>
          </cell>
          <cell r="F8998">
            <v>181735</v>
          </cell>
        </row>
        <row r="8999">
          <cell r="A8999">
            <v>0</v>
          </cell>
          <cell r="B8999">
            <v>0</v>
          </cell>
          <cell r="C8999">
            <v>0</v>
          </cell>
          <cell r="D8999">
            <v>0</v>
          </cell>
          <cell r="E8999">
            <v>0</v>
          </cell>
          <cell r="F8999">
            <v>0</v>
          </cell>
        </row>
        <row r="9000">
          <cell r="A9000">
            <v>0</v>
          </cell>
          <cell r="B9000">
            <v>0</v>
          </cell>
          <cell r="C9000">
            <v>0</v>
          </cell>
          <cell r="D9000">
            <v>0</v>
          </cell>
          <cell r="E9000">
            <v>0</v>
          </cell>
          <cell r="F9000">
            <v>0</v>
          </cell>
        </row>
        <row r="9001">
          <cell r="A9001" t="str">
            <v>7.50</v>
          </cell>
          <cell r="B9001" t="str">
            <v>Elaboración y colocación de concreto de f´c=3000PSI para Viga de 0,25m x 0,30m, Incluye formaletería, no incluye acero de refuerzo</v>
          </cell>
          <cell r="C9001" t="str">
            <v>ml</v>
          </cell>
          <cell r="D9001">
            <v>103986</v>
          </cell>
          <cell r="E9001">
            <v>0</v>
          </cell>
          <cell r="F9001">
            <v>0</v>
          </cell>
        </row>
        <row r="9002">
          <cell r="A9002">
            <v>0</v>
          </cell>
          <cell r="B9002">
            <v>0</v>
          </cell>
          <cell r="C9002">
            <v>0</v>
          </cell>
          <cell r="D9002">
            <v>0</v>
          </cell>
          <cell r="E9002">
            <v>0</v>
          </cell>
          <cell r="F9002">
            <v>0</v>
          </cell>
        </row>
        <row r="9003">
          <cell r="A9003">
            <v>0</v>
          </cell>
          <cell r="B9003" t="str">
            <v>Elaboración y colocación de concreto de f´c=3000PSI para Viga de 0,25m x 0,30m, Incluye formaletería, no incluye acero de refuerzo</v>
          </cell>
          <cell r="C9003">
            <v>0</v>
          </cell>
          <cell r="D9003">
            <v>0</v>
          </cell>
          <cell r="E9003">
            <v>0</v>
          </cell>
          <cell r="F9003">
            <v>0</v>
          </cell>
        </row>
        <row r="9004">
          <cell r="A9004">
            <v>0</v>
          </cell>
          <cell r="B9004" t="str">
            <v xml:space="preserve">Concreto de 3000 PSI </v>
          </cell>
          <cell r="C9004" t="str">
            <v>m3/ml</v>
          </cell>
          <cell r="D9004">
            <v>7.4999999999999997E-2</v>
          </cell>
          <cell r="E9004">
            <v>1036655</v>
          </cell>
          <cell r="F9004">
            <v>77749.125</v>
          </cell>
        </row>
        <row r="9005">
          <cell r="A9005">
            <v>0</v>
          </cell>
          <cell r="B9005" t="str">
            <v>Tensor</v>
          </cell>
          <cell r="C9005" t="str">
            <v>un/día</v>
          </cell>
          <cell r="D9005">
            <v>6</v>
          </cell>
          <cell r="E9005">
            <v>52.199999999999996</v>
          </cell>
          <cell r="F9005">
            <v>313.2</v>
          </cell>
        </row>
        <row r="9006">
          <cell r="A9006">
            <v>0</v>
          </cell>
          <cell r="B9006" t="str">
            <v xml:space="preserve">Andamio 1,2 x 1,2m </v>
          </cell>
          <cell r="C9006" t="str">
            <v>un/día</v>
          </cell>
          <cell r="D9006">
            <v>1</v>
          </cell>
          <cell r="E9006">
            <v>2204</v>
          </cell>
          <cell r="F9006">
            <v>2204</v>
          </cell>
        </row>
        <row r="9007">
          <cell r="A9007">
            <v>0</v>
          </cell>
          <cell r="B9007" t="str">
            <v>Tacos metálicos 2,10 - 3,5m</v>
          </cell>
          <cell r="C9007" t="str">
            <v>un/día</v>
          </cell>
          <cell r="D9007">
            <v>2</v>
          </cell>
          <cell r="E9007">
            <v>342.2</v>
          </cell>
          <cell r="F9007">
            <v>684.4</v>
          </cell>
        </row>
        <row r="9008">
          <cell r="A9008">
            <v>0</v>
          </cell>
          <cell r="B9008" t="str">
            <v xml:space="preserve">Telera de madera 0,90 x 1,35m </v>
          </cell>
          <cell r="C9008" t="str">
            <v>un/día</v>
          </cell>
          <cell r="D9008">
            <v>1</v>
          </cell>
          <cell r="E9008">
            <v>348</v>
          </cell>
          <cell r="F9008">
            <v>348</v>
          </cell>
        </row>
        <row r="9009">
          <cell r="A9009">
            <v>0</v>
          </cell>
          <cell r="B9009" t="str">
            <v>Formaleta</v>
          </cell>
          <cell r="C9009" t="str">
            <v>gl</v>
          </cell>
          <cell r="D9009">
            <v>0.25</v>
          </cell>
          <cell r="E9009">
            <v>23200</v>
          </cell>
          <cell r="F9009">
            <v>5800</v>
          </cell>
        </row>
        <row r="9010">
          <cell r="A9010">
            <v>0</v>
          </cell>
          <cell r="B9010" t="str">
            <v>Malacate 2000 lbs y torre para malacate 2,5m</v>
          </cell>
          <cell r="C9010" t="str">
            <v>día</v>
          </cell>
          <cell r="D9010">
            <v>8.0000000000000002E-3</v>
          </cell>
          <cell r="E9010">
            <v>82824</v>
          </cell>
          <cell r="F9010">
            <v>662.59199999999998</v>
          </cell>
        </row>
        <row r="9011">
          <cell r="A9011">
            <v>0</v>
          </cell>
          <cell r="B9011" t="str">
            <v xml:space="preserve">Transporte </v>
          </cell>
          <cell r="C9011" t="str">
            <v>gl</v>
          </cell>
          <cell r="D9011">
            <v>1</v>
          </cell>
          <cell r="E9011">
            <v>400.48768000000007</v>
          </cell>
          <cell r="F9011">
            <v>400.48768000000007</v>
          </cell>
        </row>
        <row r="9012">
          <cell r="A9012">
            <v>0</v>
          </cell>
          <cell r="B9012" t="str">
            <v>Salario Oficial + 2 Ayudantes  dia con prestaciones</v>
          </cell>
          <cell r="C9012" t="str">
            <v>día</v>
          </cell>
          <cell r="D9012">
            <v>8</v>
          </cell>
          <cell r="E9012">
            <v>120563.51999999999</v>
          </cell>
          <cell r="F9012">
            <v>15070.439999999999</v>
          </cell>
        </row>
        <row r="9013">
          <cell r="A9013">
            <v>0</v>
          </cell>
          <cell r="B9013" t="str">
            <v>Herramienta menor (5% M.O.)</v>
          </cell>
          <cell r="C9013" t="str">
            <v>gl</v>
          </cell>
          <cell r="D9013">
            <v>0.05</v>
          </cell>
          <cell r="E9013">
            <v>15070.439999999999</v>
          </cell>
          <cell r="F9013">
            <v>753.52199999999993</v>
          </cell>
        </row>
        <row r="9014">
          <cell r="A9014">
            <v>0</v>
          </cell>
          <cell r="B9014" t="str">
            <v>Precio directo</v>
          </cell>
          <cell r="C9014">
            <v>0</v>
          </cell>
          <cell r="D9014">
            <v>0</v>
          </cell>
          <cell r="E9014">
            <v>0</v>
          </cell>
          <cell r="F9014">
            <v>103985.76668</v>
          </cell>
        </row>
        <row r="9015">
          <cell r="A9015">
            <v>0</v>
          </cell>
          <cell r="B9015" t="str">
            <v xml:space="preserve">A.I.U </v>
          </cell>
          <cell r="C9015">
            <v>0</v>
          </cell>
          <cell r="D9015">
            <v>0</v>
          </cell>
          <cell r="E9015">
            <v>0</v>
          </cell>
          <cell r="F9015">
            <v>0</v>
          </cell>
        </row>
        <row r="9016">
          <cell r="A9016">
            <v>0</v>
          </cell>
          <cell r="B9016" t="str">
            <v>PRECIO UNITARIO (m)</v>
          </cell>
          <cell r="C9016">
            <v>0</v>
          </cell>
          <cell r="D9016">
            <v>0</v>
          </cell>
          <cell r="E9016">
            <v>0</v>
          </cell>
          <cell r="F9016">
            <v>103986</v>
          </cell>
        </row>
        <row r="9017">
          <cell r="A9017">
            <v>0</v>
          </cell>
          <cell r="B9017">
            <v>0</v>
          </cell>
          <cell r="C9017">
            <v>0</v>
          </cell>
          <cell r="D9017">
            <v>0</v>
          </cell>
          <cell r="E9017">
            <v>0</v>
          </cell>
          <cell r="F9017">
            <v>0</v>
          </cell>
        </row>
        <row r="9018">
          <cell r="A9018" t="str">
            <v>7.52</v>
          </cell>
          <cell r="B9018" t="str">
            <v>Elaboración y colocación de concreto de 2.500 PSI</v>
          </cell>
          <cell r="C9018" t="str">
            <v>m³</v>
          </cell>
          <cell r="D9018">
            <v>1060869</v>
          </cell>
          <cell r="E9018">
            <v>0</v>
          </cell>
          <cell r="F9018">
            <v>0</v>
          </cell>
        </row>
        <row r="9019">
          <cell r="A9019">
            <v>0</v>
          </cell>
          <cell r="B9019">
            <v>0</v>
          </cell>
          <cell r="C9019">
            <v>0</v>
          </cell>
          <cell r="D9019">
            <v>0</v>
          </cell>
          <cell r="E9019">
            <v>0</v>
          </cell>
          <cell r="F9019">
            <v>0</v>
          </cell>
        </row>
        <row r="9020">
          <cell r="A9020">
            <v>0</v>
          </cell>
          <cell r="B9020" t="str">
            <v>Elaboración y colocación de concreto de 2.500 PSI</v>
          </cell>
          <cell r="C9020">
            <v>0</v>
          </cell>
          <cell r="D9020">
            <v>0</v>
          </cell>
          <cell r="E9020">
            <v>0</v>
          </cell>
          <cell r="F9020">
            <v>0</v>
          </cell>
        </row>
        <row r="9021">
          <cell r="A9021">
            <v>0</v>
          </cell>
          <cell r="B9021" t="str">
            <v xml:space="preserve">Concreto de 2500 PSI </v>
          </cell>
          <cell r="C9021" t="str">
            <v>m3</v>
          </cell>
          <cell r="D9021">
            <v>1</v>
          </cell>
          <cell r="E9021">
            <v>1029221</v>
          </cell>
          <cell r="F9021">
            <v>1029221</v>
          </cell>
        </row>
        <row r="9022">
          <cell r="A9022">
            <v>0</v>
          </cell>
          <cell r="B9022" t="str">
            <v>Salario Oficial + 2 Ayudantes  dia con prestaciones</v>
          </cell>
          <cell r="C9022" t="str">
            <v>día</v>
          </cell>
          <cell r="D9022">
            <v>4</v>
          </cell>
          <cell r="E9022">
            <v>120563.51999999999</v>
          </cell>
          <cell r="F9022">
            <v>30140.879999999997</v>
          </cell>
        </row>
        <row r="9023">
          <cell r="A9023">
            <v>0</v>
          </cell>
          <cell r="B9023" t="str">
            <v>Herramienta menor (5% M.O.)</v>
          </cell>
          <cell r="C9023" t="str">
            <v>gl</v>
          </cell>
          <cell r="D9023">
            <v>0.05</v>
          </cell>
          <cell r="E9023">
            <v>30140.879999999997</v>
          </cell>
          <cell r="F9023">
            <v>1507.0439999999999</v>
          </cell>
        </row>
        <row r="9024">
          <cell r="A9024">
            <v>0</v>
          </cell>
          <cell r="B9024" t="str">
            <v>Costo directo</v>
          </cell>
          <cell r="C9024">
            <v>0</v>
          </cell>
          <cell r="D9024">
            <v>0</v>
          </cell>
          <cell r="E9024">
            <v>0</v>
          </cell>
          <cell r="F9024">
            <v>1060868.9239999999</v>
          </cell>
        </row>
        <row r="9025">
          <cell r="A9025">
            <v>0</v>
          </cell>
          <cell r="B9025" t="str">
            <v xml:space="preserve">A.I.U </v>
          </cell>
          <cell r="C9025">
            <v>0</v>
          </cell>
          <cell r="D9025">
            <v>0</v>
          </cell>
          <cell r="E9025">
            <v>0</v>
          </cell>
          <cell r="F9025">
            <v>0</v>
          </cell>
        </row>
        <row r="9026">
          <cell r="A9026">
            <v>0</v>
          </cell>
          <cell r="B9026" t="str">
            <v>PRECIO UNITARIO (m3)</v>
          </cell>
          <cell r="C9026">
            <v>0</v>
          </cell>
          <cell r="D9026">
            <v>0</v>
          </cell>
          <cell r="E9026">
            <v>0</v>
          </cell>
          <cell r="F9026">
            <v>1060869</v>
          </cell>
        </row>
        <row r="9027">
          <cell r="A9027">
            <v>0</v>
          </cell>
          <cell r="B9027">
            <v>0</v>
          </cell>
          <cell r="C9027">
            <v>0</v>
          </cell>
          <cell r="D9027">
            <v>0</v>
          </cell>
          <cell r="E9027">
            <v>0</v>
          </cell>
          <cell r="F9027">
            <v>0</v>
          </cell>
        </row>
        <row r="9028">
          <cell r="A9028" t="str">
            <v>7.53</v>
          </cell>
          <cell r="B9028" t="str">
            <v>Elaboración y colocación de concreto de f´c=3000 PSI para Pilas y pilotes</v>
          </cell>
          <cell r="C9028" t="str">
            <v>m³</v>
          </cell>
          <cell r="D9028">
            <v>1068303</v>
          </cell>
          <cell r="E9028">
            <v>0</v>
          </cell>
          <cell r="F9028">
            <v>0</v>
          </cell>
        </row>
        <row r="9029">
          <cell r="A9029">
            <v>0</v>
          </cell>
          <cell r="B9029">
            <v>0</v>
          </cell>
          <cell r="C9029">
            <v>0</v>
          </cell>
          <cell r="D9029">
            <v>0</v>
          </cell>
          <cell r="E9029">
            <v>0</v>
          </cell>
          <cell r="F9029">
            <v>0</v>
          </cell>
        </row>
        <row r="9030">
          <cell r="A9030">
            <v>0</v>
          </cell>
          <cell r="B9030" t="str">
            <v>Elaboración y colocación de concreto de f´c=3000 PSI para Pilas y pilotes</v>
          </cell>
          <cell r="C9030">
            <v>0</v>
          </cell>
          <cell r="D9030">
            <v>0</v>
          </cell>
          <cell r="E9030">
            <v>0</v>
          </cell>
          <cell r="F9030">
            <v>0</v>
          </cell>
        </row>
        <row r="9031">
          <cell r="A9031">
            <v>0</v>
          </cell>
          <cell r="B9031" t="str">
            <v xml:space="preserve">Concreto de 3000 PSI </v>
          </cell>
          <cell r="C9031" t="str">
            <v>m3</v>
          </cell>
          <cell r="D9031">
            <v>1</v>
          </cell>
          <cell r="E9031">
            <v>1036655</v>
          </cell>
          <cell r="F9031">
            <v>1036655</v>
          </cell>
        </row>
        <row r="9032">
          <cell r="A9032">
            <v>0</v>
          </cell>
          <cell r="B9032" t="str">
            <v>Salario Oficial + 2 Ayudantes  dia con prestaciones</v>
          </cell>
          <cell r="C9032" t="str">
            <v>día</v>
          </cell>
          <cell r="D9032">
            <v>4</v>
          </cell>
          <cell r="E9032">
            <v>120563.51999999999</v>
          </cell>
          <cell r="F9032">
            <v>30140.879999999997</v>
          </cell>
        </row>
        <row r="9033">
          <cell r="A9033">
            <v>0</v>
          </cell>
          <cell r="B9033" t="str">
            <v>Herramienta menor (5% M.O.)</v>
          </cell>
          <cell r="C9033" t="str">
            <v>gl</v>
          </cell>
          <cell r="D9033">
            <v>0.05</v>
          </cell>
          <cell r="E9033">
            <v>30140.879999999997</v>
          </cell>
          <cell r="F9033">
            <v>1507.0439999999999</v>
          </cell>
        </row>
        <row r="9034">
          <cell r="A9034">
            <v>0</v>
          </cell>
          <cell r="B9034" t="str">
            <v>Precio directo</v>
          </cell>
          <cell r="C9034">
            <v>0</v>
          </cell>
          <cell r="D9034">
            <v>0</v>
          </cell>
          <cell r="E9034">
            <v>0</v>
          </cell>
          <cell r="F9034">
            <v>1068302.9239999999</v>
          </cell>
        </row>
        <row r="9035">
          <cell r="A9035">
            <v>0</v>
          </cell>
          <cell r="B9035" t="str">
            <v xml:space="preserve">A.I.U </v>
          </cell>
          <cell r="C9035">
            <v>0</v>
          </cell>
          <cell r="D9035">
            <v>0</v>
          </cell>
          <cell r="E9035">
            <v>0</v>
          </cell>
          <cell r="F9035">
            <v>0</v>
          </cell>
        </row>
        <row r="9036">
          <cell r="A9036">
            <v>0</v>
          </cell>
          <cell r="B9036" t="str">
            <v>PRECIO UNITARIO (m3)</v>
          </cell>
          <cell r="C9036">
            <v>0</v>
          </cell>
          <cell r="D9036">
            <v>0</v>
          </cell>
          <cell r="E9036">
            <v>0</v>
          </cell>
          <cell r="F9036">
            <v>1068303</v>
          </cell>
        </row>
        <row r="9037">
          <cell r="A9037">
            <v>0</v>
          </cell>
          <cell r="B9037">
            <v>0</v>
          </cell>
          <cell r="C9037">
            <v>0</v>
          </cell>
          <cell r="D9037">
            <v>0</v>
          </cell>
          <cell r="E9037">
            <v>0</v>
          </cell>
          <cell r="F9037">
            <v>0</v>
          </cell>
        </row>
        <row r="9038">
          <cell r="A9038" t="str">
            <v>7.54</v>
          </cell>
          <cell r="B9038" t="str">
            <v>Elaboración y colocación de concreto de f´c= 4000PSI, Incluye formaletería, no incluye acero de refuerzo</v>
          </cell>
          <cell r="C9038" t="str">
            <v>m3</v>
          </cell>
          <cell r="D9038">
            <v>1175177</v>
          </cell>
          <cell r="E9038">
            <v>0</v>
          </cell>
          <cell r="F9038">
            <v>0</v>
          </cell>
        </row>
        <row r="9039">
          <cell r="A9039">
            <v>0</v>
          </cell>
          <cell r="B9039">
            <v>0</v>
          </cell>
          <cell r="C9039">
            <v>0</v>
          </cell>
          <cell r="D9039">
            <v>0</v>
          </cell>
          <cell r="E9039">
            <v>0</v>
          </cell>
          <cell r="F9039">
            <v>0</v>
          </cell>
        </row>
        <row r="9040">
          <cell r="A9040">
            <v>0</v>
          </cell>
          <cell r="B9040" t="str">
            <v>Elaboración y colocación de concreto de f´c= 4000PSI, Incluye formaletería, no incluye acero de refuerzo</v>
          </cell>
          <cell r="C9040">
            <v>0</v>
          </cell>
          <cell r="D9040">
            <v>0</v>
          </cell>
          <cell r="E9040">
            <v>0</v>
          </cell>
          <cell r="F9040">
            <v>0</v>
          </cell>
        </row>
        <row r="9041">
          <cell r="A9041">
            <v>0</v>
          </cell>
          <cell r="B9041" t="str">
            <v xml:space="preserve">Concreto de 4000 PSI </v>
          </cell>
          <cell r="C9041" t="str">
            <v>m3</v>
          </cell>
          <cell r="D9041">
            <v>1</v>
          </cell>
          <cell r="E9041">
            <v>1125018</v>
          </cell>
          <cell r="F9041">
            <v>1125018</v>
          </cell>
        </row>
        <row r="9042">
          <cell r="A9042">
            <v>0</v>
          </cell>
          <cell r="B9042" t="str">
            <v>Formaletería</v>
          </cell>
          <cell r="C9042" t="str">
            <v>gl</v>
          </cell>
          <cell r="D9042">
            <v>0.33</v>
          </cell>
          <cell r="E9042">
            <v>23200</v>
          </cell>
          <cell r="F9042">
            <v>7656</v>
          </cell>
        </row>
        <row r="9043">
          <cell r="A9043">
            <v>0</v>
          </cell>
          <cell r="B9043" t="str">
            <v xml:space="preserve">Transporte </v>
          </cell>
          <cell r="C9043" t="str">
            <v>gl</v>
          </cell>
          <cell r="D9043">
            <v>1</v>
          </cell>
          <cell r="E9043">
            <v>306.24</v>
          </cell>
          <cell r="F9043">
            <v>306.24</v>
          </cell>
        </row>
        <row r="9044">
          <cell r="A9044">
            <v>0</v>
          </cell>
          <cell r="B9044" t="str">
            <v>Salario Oficial + 2 Ayudantes  dia con prestaciones</v>
          </cell>
          <cell r="C9044" t="str">
            <v>día</v>
          </cell>
          <cell r="D9044">
            <v>3</v>
          </cell>
          <cell r="E9044">
            <v>120563.51999999999</v>
          </cell>
          <cell r="F9044">
            <v>40187.839999999997</v>
          </cell>
        </row>
        <row r="9045">
          <cell r="A9045">
            <v>0</v>
          </cell>
          <cell r="B9045" t="str">
            <v>Herramienta menor (5% M.O.)</v>
          </cell>
          <cell r="C9045" t="str">
            <v>gl</v>
          </cell>
          <cell r="D9045">
            <v>0.05</v>
          </cell>
          <cell r="E9045">
            <v>40187.839999999997</v>
          </cell>
          <cell r="F9045">
            <v>2009.3919999999998</v>
          </cell>
        </row>
        <row r="9046">
          <cell r="A9046">
            <v>0</v>
          </cell>
          <cell r="B9046" t="str">
            <v>Precio directo</v>
          </cell>
          <cell r="C9046">
            <v>0</v>
          </cell>
          <cell r="D9046">
            <v>0</v>
          </cell>
          <cell r="E9046">
            <v>0</v>
          </cell>
          <cell r="F9046">
            <v>1175177.4720000001</v>
          </cell>
        </row>
        <row r="9047">
          <cell r="A9047">
            <v>0</v>
          </cell>
          <cell r="B9047" t="str">
            <v xml:space="preserve">A.I.U </v>
          </cell>
          <cell r="C9047">
            <v>0</v>
          </cell>
          <cell r="D9047">
            <v>0</v>
          </cell>
          <cell r="E9047">
            <v>0</v>
          </cell>
          <cell r="F9047">
            <v>0</v>
          </cell>
        </row>
        <row r="9048">
          <cell r="A9048">
            <v>0</v>
          </cell>
          <cell r="B9048" t="str">
            <v>PRECIO UNITARIO (m3)</v>
          </cell>
          <cell r="C9048">
            <v>0</v>
          </cell>
          <cell r="D9048">
            <v>0</v>
          </cell>
          <cell r="E9048">
            <v>0</v>
          </cell>
          <cell r="F9048">
            <v>1175177</v>
          </cell>
        </row>
        <row r="9049">
          <cell r="A9049">
            <v>0</v>
          </cell>
          <cell r="B9049">
            <v>0</v>
          </cell>
          <cell r="C9049">
            <v>0</v>
          </cell>
          <cell r="D9049">
            <v>0</v>
          </cell>
          <cell r="E9049">
            <v>0</v>
          </cell>
          <cell r="F9049">
            <v>0</v>
          </cell>
        </row>
        <row r="9050">
          <cell r="A9050" t="str">
            <v>7.55</v>
          </cell>
          <cell r="B9050" t="str">
            <v xml:space="preserve">Elaboración y colocación de concreto de f´c = 3500 PSI para Columna de 0,60 x 0,60m, Incluye formaletería, no incluye acero de refuerzo </v>
          </cell>
          <cell r="C9050" t="str">
            <v>ml</v>
          </cell>
          <cell r="D9050">
            <v>443810</v>
          </cell>
          <cell r="E9050">
            <v>0</v>
          </cell>
          <cell r="F9050">
            <v>0</v>
          </cell>
        </row>
        <row r="9051">
          <cell r="A9051">
            <v>0</v>
          </cell>
          <cell r="B9051">
            <v>0</v>
          </cell>
          <cell r="C9051">
            <v>0</v>
          </cell>
          <cell r="D9051">
            <v>0</v>
          </cell>
          <cell r="E9051">
            <v>0</v>
          </cell>
          <cell r="F9051">
            <v>0</v>
          </cell>
        </row>
        <row r="9052">
          <cell r="A9052">
            <v>0</v>
          </cell>
          <cell r="B9052" t="str">
            <v xml:space="preserve">Elaboración y colocación de concreto de f´c = 3500 PSI para Columna de 0,60 x 0,60m, Incluye formaletería, no incluye acero de refuerzo </v>
          </cell>
          <cell r="C9052">
            <v>0</v>
          </cell>
          <cell r="D9052">
            <v>0</v>
          </cell>
          <cell r="E9052">
            <v>0</v>
          </cell>
          <cell r="F9052">
            <v>0</v>
          </cell>
        </row>
        <row r="9053">
          <cell r="A9053">
            <v>0</v>
          </cell>
          <cell r="B9053" t="str">
            <v xml:space="preserve">Concreto de 3500 PSI </v>
          </cell>
          <cell r="C9053" t="str">
            <v>m3/ml</v>
          </cell>
          <cell r="D9053">
            <v>0.36</v>
          </cell>
          <cell r="E9053">
            <v>1111390</v>
          </cell>
          <cell r="F9053">
            <v>400100.39999999997</v>
          </cell>
        </row>
        <row r="9054">
          <cell r="A9054">
            <v>0</v>
          </cell>
          <cell r="B9054" t="str">
            <v xml:space="preserve">Andamio 1,2 x 1,2m </v>
          </cell>
          <cell r="C9054" t="str">
            <v>un/día</v>
          </cell>
          <cell r="D9054">
            <v>1</v>
          </cell>
          <cell r="E9054">
            <v>2204</v>
          </cell>
          <cell r="F9054">
            <v>2204</v>
          </cell>
        </row>
        <row r="9055">
          <cell r="A9055">
            <v>0</v>
          </cell>
          <cell r="B9055" t="str">
            <v>Tensor</v>
          </cell>
          <cell r="C9055" t="str">
            <v>un/día</v>
          </cell>
          <cell r="D9055">
            <v>6</v>
          </cell>
          <cell r="E9055">
            <v>52.199999999999996</v>
          </cell>
          <cell r="F9055">
            <v>313.2</v>
          </cell>
        </row>
        <row r="9056">
          <cell r="A9056">
            <v>0</v>
          </cell>
          <cell r="B9056" t="str">
            <v>Tacos metálicos 2,10 - 3,5m</v>
          </cell>
          <cell r="C9056" t="str">
            <v>un/día</v>
          </cell>
          <cell r="D9056">
            <v>2</v>
          </cell>
          <cell r="E9056">
            <v>342.2</v>
          </cell>
          <cell r="F9056">
            <v>684.4</v>
          </cell>
        </row>
        <row r="9057">
          <cell r="A9057">
            <v>0</v>
          </cell>
          <cell r="B9057" t="str">
            <v>Formaleta</v>
          </cell>
          <cell r="C9057" t="str">
            <v>gl</v>
          </cell>
          <cell r="D9057">
            <v>0.33333333333333331</v>
          </cell>
          <cell r="E9057">
            <v>23200</v>
          </cell>
          <cell r="F9057">
            <v>7733.333333333333</v>
          </cell>
        </row>
        <row r="9058">
          <cell r="A9058">
            <v>0</v>
          </cell>
          <cell r="B9058" t="str">
            <v>Malacate 2000 lbs y torre para malacate 2,5m</v>
          </cell>
          <cell r="C9058" t="str">
            <v>día</v>
          </cell>
          <cell r="D9058">
            <v>8.0000000000000002E-3</v>
          </cell>
          <cell r="E9058">
            <v>82824</v>
          </cell>
          <cell r="F9058">
            <v>662.59199999999998</v>
          </cell>
        </row>
        <row r="9059">
          <cell r="A9059">
            <v>0</v>
          </cell>
          <cell r="B9059" t="str">
            <v xml:space="preserve">Transporte </v>
          </cell>
          <cell r="C9059" t="str">
            <v>gl</v>
          </cell>
          <cell r="D9059">
            <v>1</v>
          </cell>
          <cell r="E9059">
            <v>463.90101333333331</v>
          </cell>
          <cell r="F9059">
            <v>463.90101333333331</v>
          </cell>
        </row>
        <row r="9060">
          <cell r="A9060">
            <v>0</v>
          </cell>
          <cell r="B9060" t="str">
            <v>Salario Oficial + 2 Ayudantes  dia con prestaciones</v>
          </cell>
          <cell r="C9060" t="str">
            <v>día</v>
          </cell>
          <cell r="D9060">
            <v>4</v>
          </cell>
          <cell r="E9060">
            <v>120563.51999999999</v>
          </cell>
          <cell r="F9060">
            <v>30140.879999999997</v>
          </cell>
        </row>
        <row r="9061">
          <cell r="A9061">
            <v>0</v>
          </cell>
          <cell r="B9061" t="str">
            <v>Herramienta menor (5% M.O.)</v>
          </cell>
          <cell r="C9061" t="str">
            <v>gl</v>
          </cell>
          <cell r="D9061">
            <v>0.05</v>
          </cell>
          <cell r="E9061">
            <v>30140.879999999997</v>
          </cell>
          <cell r="F9061">
            <v>1507.0439999999999</v>
          </cell>
        </row>
        <row r="9062">
          <cell r="A9062">
            <v>0</v>
          </cell>
          <cell r="B9062" t="str">
            <v>Precio directo</v>
          </cell>
          <cell r="C9062">
            <v>0</v>
          </cell>
          <cell r="D9062">
            <v>0</v>
          </cell>
          <cell r="E9062">
            <v>0</v>
          </cell>
          <cell r="F9062">
            <v>443809.75034666667</v>
          </cell>
        </row>
        <row r="9063">
          <cell r="A9063">
            <v>0</v>
          </cell>
          <cell r="B9063" t="str">
            <v xml:space="preserve">A.I.U </v>
          </cell>
          <cell r="C9063">
            <v>0</v>
          </cell>
          <cell r="D9063">
            <v>0</v>
          </cell>
          <cell r="E9063">
            <v>0</v>
          </cell>
          <cell r="F9063">
            <v>0</v>
          </cell>
        </row>
        <row r="9064">
          <cell r="A9064">
            <v>0</v>
          </cell>
          <cell r="B9064" t="str">
            <v>PRECIO UNITARIO (m)</v>
          </cell>
          <cell r="C9064">
            <v>0</v>
          </cell>
          <cell r="D9064">
            <v>0</v>
          </cell>
          <cell r="E9064">
            <v>0</v>
          </cell>
          <cell r="F9064">
            <v>443810</v>
          </cell>
        </row>
        <row r="9065">
          <cell r="A9065">
            <v>0</v>
          </cell>
          <cell r="B9065">
            <v>0</v>
          </cell>
          <cell r="C9065">
            <v>0</v>
          </cell>
          <cell r="D9065">
            <v>0</v>
          </cell>
          <cell r="E9065">
            <v>0</v>
          </cell>
          <cell r="F9065">
            <v>0</v>
          </cell>
        </row>
        <row r="9066">
          <cell r="A9066" t="str">
            <v>7.56</v>
          </cell>
          <cell r="B9066" t="str">
            <v xml:space="preserve">Elaboración y colocación de concreto de f'c=3500 PSI para Viga de 0.50 x 0.40 m, Incluye formaletería, no incluye acero de refuerzo </v>
          </cell>
          <cell r="C9066" t="str">
            <v>ml</v>
          </cell>
          <cell r="D9066">
            <v>248515</v>
          </cell>
          <cell r="E9066">
            <v>0</v>
          </cell>
          <cell r="F9066">
            <v>0</v>
          </cell>
        </row>
        <row r="9067">
          <cell r="A9067">
            <v>0</v>
          </cell>
          <cell r="B9067">
            <v>0</v>
          </cell>
          <cell r="C9067">
            <v>0</v>
          </cell>
          <cell r="D9067">
            <v>0</v>
          </cell>
          <cell r="E9067">
            <v>0</v>
          </cell>
          <cell r="F9067">
            <v>0</v>
          </cell>
        </row>
        <row r="9068">
          <cell r="A9068">
            <v>0</v>
          </cell>
          <cell r="B9068" t="str">
            <v xml:space="preserve">Elaboración y colocación de concreto de f'c=3500 PSI para Viga de 0.50 x 0.40 m, Incluye formaletería, no incluye acero de refuerzo </v>
          </cell>
          <cell r="C9068">
            <v>0</v>
          </cell>
          <cell r="D9068">
            <v>0</v>
          </cell>
          <cell r="E9068">
            <v>0</v>
          </cell>
          <cell r="F9068">
            <v>0</v>
          </cell>
        </row>
        <row r="9069">
          <cell r="A9069">
            <v>0</v>
          </cell>
          <cell r="B9069" t="str">
            <v xml:space="preserve">Concreto de 3500 PSI </v>
          </cell>
          <cell r="C9069" t="str">
            <v>m3/ml</v>
          </cell>
          <cell r="D9069">
            <v>0.2</v>
          </cell>
          <cell r="E9069">
            <v>1111390</v>
          </cell>
          <cell r="F9069">
            <v>222278</v>
          </cell>
        </row>
        <row r="9070">
          <cell r="A9070">
            <v>0</v>
          </cell>
          <cell r="B9070" t="str">
            <v>Tensor</v>
          </cell>
          <cell r="C9070" t="str">
            <v>un/día</v>
          </cell>
          <cell r="D9070">
            <v>6</v>
          </cell>
          <cell r="E9070">
            <v>52.199999999999996</v>
          </cell>
          <cell r="F9070">
            <v>313.2</v>
          </cell>
        </row>
        <row r="9071">
          <cell r="A9071">
            <v>0</v>
          </cell>
          <cell r="B9071" t="str">
            <v xml:space="preserve">Andamio 1,2 x 1,2m </v>
          </cell>
          <cell r="C9071" t="str">
            <v>un/día</v>
          </cell>
          <cell r="D9071">
            <v>1</v>
          </cell>
          <cell r="E9071">
            <v>2204</v>
          </cell>
          <cell r="F9071">
            <v>2204</v>
          </cell>
        </row>
        <row r="9072">
          <cell r="A9072">
            <v>0</v>
          </cell>
          <cell r="B9072" t="str">
            <v>Tacos metálicos 2,10 - 3,5m</v>
          </cell>
          <cell r="C9072" t="str">
            <v>un/día</v>
          </cell>
          <cell r="D9072">
            <v>2</v>
          </cell>
          <cell r="E9072">
            <v>342.2</v>
          </cell>
          <cell r="F9072">
            <v>684.4</v>
          </cell>
        </row>
        <row r="9073">
          <cell r="A9073">
            <v>0</v>
          </cell>
          <cell r="B9073" t="str">
            <v xml:space="preserve">Telera de madera 0,90 x 1,35m </v>
          </cell>
          <cell r="C9073" t="str">
            <v>un/día</v>
          </cell>
          <cell r="D9073">
            <v>1</v>
          </cell>
          <cell r="E9073">
            <v>348</v>
          </cell>
          <cell r="F9073">
            <v>348</v>
          </cell>
        </row>
        <row r="9074">
          <cell r="A9074">
            <v>0</v>
          </cell>
          <cell r="B9074" t="str">
            <v>Formaleta</v>
          </cell>
          <cell r="C9074" t="str">
            <v>gl</v>
          </cell>
          <cell r="D9074">
            <v>0.25</v>
          </cell>
          <cell r="E9074">
            <v>23200</v>
          </cell>
          <cell r="F9074">
            <v>5800</v>
          </cell>
        </row>
        <row r="9075">
          <cell r="A9075">
            <v>0</v>
          </cell>
          <cell r="B9075" t="str">
            <v>Malacate 2000 lbs y torre para malacate 2,5m</v>
          </cell>
          <cell r="C9075" t="str">
            <v>día</v>
          </cell>
          <cell r="D9075">
            <v>8.0000000000000002E-3</v>
          </cell>
          <cell r="E9075">
            <v>82824</v>
          </cell>
          <cell r="F9075">
            <v>662.59199999999998</v>
          </cell>
        </row>
        <row r="9076">
          <cell r="A9076">
            <v>0</v>
          </cell>
          <cell r="B9076" t="str">
            <v xml:space="preserve">Transporte </v>
          </cell>
          <cell r="C9076" t="str">
            <v>gl</v>
          </cell>
          <cell r="D9076">
            <v>1</v>
          </cell>
          <cell r="E9076">
            <v>400.48768000000007</v>
          </cell>
          <cell r="F9076">
            <v>400.48768000000007</v>
          </cell>
        </row>
        <row r="9077">
          <cell r="A9077">
            <v>0</v>
          </cell>
          <cell r="B9077" t="str">
            <v>Salario Oficial + 2 Ayudantes  dia con prestaciones</v>
          </cell>
          <cell r="C9077" t="str">
            <v>día</v>
          </cell>
          <cell r="D9077">
            <v>8</v>
          </cell>
          <cell r="E9077">
            <v>120563.51999999999</v>
          </cell>
          <cell r="F9077">
            <v>15070.439999999999</v>
          </cell>
        </row>
        <row r="9078">
          <cell r="A9078">
            <v>0</v>
          </cell>
          <cell r="B9078" t="str">
            <v>Herramienta menor (5% M.O.)</v>
          </cell>
          <cell r="C9078" t="str">
            <v>gl</v>
          </cell>
          <cell r="D9078">
            <v>0.05</v>
          </cell>
          <cell r="E9078">
            <v>15070.439999999999</v>
          </cell>
          <cell r="F9078">
            <v>753.52199999999993</v>
          </cell>
        </row>
        <row r="9079">
          <cell r="A9079">
            <v>0</v>
          </cell>
          <cell r="B9079" t="str">
            <v>Precio directo</v>
          </cell>
          <cell r="C9079">
            <v>0</v>
          </cell>
          <cell r="D9079">
            <v>0</v>
          </cell>
          <cell r="E9079">
            <v>0</v>
          </cell>
          <cell r="F9079">
            <v>248514.64168</v>
          </cell>
        </row>
        <row r="9080">
          <cell r="A9080">
            <v>0</v>
          </cell>
          <cell r="B9080" t="str">
            <v xml:space="preserve">A.I.U </v>
          </cell>
          <cell r="C9080">
            <v>0</v>
          </cell>
          <cell r="D9080">
            <v>0</v>
          </cell>
          <cell r="E9080">
            <v>0</v>
          </cell>
          <cell r="F9080">
            <v>0</v>
          </cell>
        </row>
        <row r="9081">
          <cell r="A9081">
            <v>0</v>
          </cell>
          <cell r="B9081" t="str">
            <v>PRECIO UNITARIO (m)</v>
          </cell>
          <cell r="C9081">
            <v>0</v>
          </cell>
          <cell r="D9081">
            <v>0</v>
          </cell>
          <cell r="E9081">
            <v>0</v>
          </cell>
          <cell r="F9081">
            <v>248515</v>
          </cell>
        </row>
        <row r="9082">
          <cell r="A9082">
            <v>0</v>
          </cell>
          <cell r="B9082">
            <v>0</v>
          </cell>
          <cell r="C9082">
            <v>0</v>
          </cell>
          <cell r="D9082">
            <v>0</v>
          </cell>
          <cell r="E9082">
            <v>0</v>
          </cell>
          <cell r="F9082">
            <v>0</v>
          </cell>
        </row>
        <row r="9083">
          <cell r="A9083" t="str">
            <v>7.57</v>
          </cell>
          <cell r="B9083" t="str">
            <v>Elaboración y colocación de concreto de f´c=3000PSI para Viga de 0,30m x 0,30m, Incluye formaletería, no incluye acero de refuerzo</v>
          </cell>
          <cell r="C9083" t="str">
            <v>ml</v>
          </cell>
          <cell r="D9083">
            <v>119536</v>
          </cell>
          <cell r="E9083">
            <v>0</v>
          </cell>
          <cell r="F9083">
            <v>0</v>
          </cell>
        </row>
        <row r="9084">
          <cell r="A9084">
            <v>0</v>
          </cell>
          <cell r="B9084">
            <v>0</v>
          </cell>
          <cell r="C9084">
            <v>0</v>
          </cell>
          <cell r="D9084">
            <v>0</v>
          </cell>
          <cell r="E9084">
            <v>0</v>
          </cell>
          <cell r="F9084">
            <v>0</v>
          </cell>
        </row>
        <row r="9085">
          <cell r="A9085">
            <v>0</v>
          </cell>
          <cell r="B9085" t="str">
            <v>Elaboración y colocación de concreto de f´c=3000PSI para Viga de 0,30m x 0,30m, Incluye formaletería, no incluye acero de refuerzo</v>
          </cell>
          <cell r="C9085">
            <v>0</v>
          </cell>
          <cell r="D9085">
            <v>0</v>
          </cell>
          <cell r="E9085">
            <v>0</v>
          </cell>
          <cell r="F9085">
            <v>0</v>
          </cell>
        </row>
        <row r="9086">
          <cell r="A9086">
            <v>0</v>
          </cell>
          <cell r="B9086" t="str">
            <v xml:space="preserve">Concreto de 3000 PSI </v>
          </cell>
          <cell r="C9086" t="str">
            <v>m3/ml</v>
          </cell>
          <cell r="D9086">
            <v>0.09</v>
          </cell>
          <cell r="E9086">
            <v>1036655</v>
          </cell>
          <cell r="F9086">
            <v>93298.95</v>
          </cell>
        </row>
        <row r="9087">
          <cell r="A9087">
            <v>0</v>
          </cell>
          <cell r="B9087" t="str">
            <v>Tensor</v>
          </cell>
          <cell r="C9087" t="str">
            <v>un/día</v>
          </cell>
          <cell r="D9087">
            <v>6</v>
          </cell>
          <cell r="E9087">
            <v>52.199999999999996</v>
          </cell>
          <cell r="F9087">
            <v>313.2</v>
          </cell>
        </row>
        <row r="9088">
          <cell r="A9088">
            <v>0</v>
          </cell>
          <cell r="B9088" t="str">
            <v xml:space="preserve">Andamio 1,2 x 1,2m </v>
          </cell>
          <cell r="C9088" t="str">
            <v>un/día</v>
          </cell>
          <cell r="D9088">
            <v>1</v>
          </cell>
          <cell r="E9088">
            <v>2204</v>
          </cell>
          <cell r="F9088">
            <v>2204</v>
          </cell>
        </row>
        <row r="9089">
          <cell r="A9089">
            <v>0</v>
          </cell>
          <cell r="B9089" t="str">
            <v>Tacos metálicos 2,10 - 3,5m</v>
          </cell>
          <cell r="C9089" t="str">
            <v>un/día</v>
          </cell>
          <cell r="D9089">
            <v>2</v>
          </cell>
          <cell r="E9089">
            <v>342.2</v>
          </cell>
          <cell r="F9089">
            <v>684.4</v>
          </cell>
        </row>
        <row r="9090">
          <cell r="A9090">
            <v>0</v>
          </cell>
          <cell r="B9090" t="str">
            <v xml:space="preserve">Telera de madera 0,90 x 1,35m </v>
          </cell>
          <cell r="C9090" t="str">
            <v>un/día</v>
          </cell>
          <cell r="D9090">
            <v>1</v>
          </cell>
          <cell r="E9090">
            <v>348</v>
          </cell>
          <cell r="F9090">
            <v>348</v>
          </cell>
        </row>
        <row r="9091">
          <cell r="A9091">
            <v>0</v>
          </cell>
          <cell r="B9091" t="str">
            <v>Formaleta</v>
          </cell>
          <cell r="C9091" t="str">
            <v>gl</v>
          </cell>
          <cell r="D9091">
            <v>0.25</v>
          </cell>
          <cell r="E9091">
            <v>23200</v>
          </cell>
          <cell r="F9091">
            <v>5800</v>
          </cell>
        </row>
        <row r="9092">
          <cell r="A9092">
            <v>0</v>
          </cell>
          <cell r="B9092" t="str">
            <v>Malacate 2000 lbs y torre para malacate 2,5m</v>
          </cell>
          <cell r="C9092" t="str">
            <v>día</v>
          </cell>
          <cell r="D9092">
            <v>8.0000000000000002E-3</v>
          </cell>
          <cell r="E9092">
            <v>82824</v>
          </cell>
          <cell r="F9092">
            <v>662.59199999999998</v>
          </cell>
        </row>
        <row r="9093">
          <cell r="A9093">
            <v>0</v>
          </cell>
          <cell r="B9093" t="str">
            <v xml:space="preserve">Transporte </v>
          </cell>
          <cell r="C9093" t="str">
            <v>gl</v>
          </cell>
          <cell r="D9093">
            <v>1</v>
          </cell>
          <cell r="E9093">
            <v>400.48768000000007</v>
          </cell>
          <cell r="F9093">
            <v>400.48768000000007</v>
          </cell>
        </row>
        <row r="9094">
          <cell r="A9094">
            <v>0</v>
          </cell>
          <cell r="B9094" t="str">
            <v>Salario Oficial + 2 Ayudantes  dia con prestaciones</v>
          </cell>
          <cell r="C9094" t="str">
            <v>día</v>
          </cell>
          <cell r="D9094">
            <v>8</v>
          </cell>
          <cell r="E9094">
            <v>120563.51999999999</v>
          </cell>
          <cell r="F9094">
            <v>15070.439999999999</v>
          </cell>
        </row>
        <row r="9095">
          <cell r="A9095">
            <v>0</v>
          </cell>
          <cell r="B9095" t="str">
            <v>Herramienta menor (5% M.O.)</v>
          </cell>
          <cell r="C9095" t="str">
            <v>gl</v>
          </cell>
          <cell r="D9095">
            <v>0.05</v>
          </cell>
          <cell r="E9095">
            <v>15070.439999999999</v>
          </cell>
          <cell r="F9095">
            <v>753.52199999999993</v>
          </cell>
        </row>
        <row r="9096">
          <cell r="A9096">
            <v>0</v>
          </cell>
          <cell r="B9096" t="str">
            <v>Precio directo</v>
          </cell>
          <cell r="C9096">
            <v>0</v>
          </cell>
          <cell r="D9096">
            <v>0</v>
          </cell>
          <cell r="E9096">
            <v>0</v>
          </cell>
          <cell r="F9096">
            <v>119535.59168</v>
          </cell>
        </row>
        <row r="9097">
          <cell r="A9097">
            <v>0</v>
          </cell>
          <cell r="B9097" t="str">
            <v xml:space="preserve">A.I.U </v>
          </cell>
          <cell r="C9097">
            <v>0</v>
          </cell>
          <cell r="D9097">
            <v>0</v>
          </cell>
          <cell r="E9097">
            <v>0</v>
          </cell>
          <cell r="F9097">
            <v>0</v>
          </cell>
        </row>
        <row r="9098">
          <cell r="A9098">
            <v>0</v>
          </cell>
          <cell r="B9098" t="str">
            <v>PRECIO UNITARIO (m)</v>
          </cell>
          <cell r="C9098">
            <v>0</v>
          </cell>
          <cell r="D9098">
            <v>0</v>
          </cell>
          <cell r="E9098">
            <v>0</v>
          </cell>
          <cell r="F9098">
            <v>119536</v>
          </cell>
        </row>
        <row r="9099">
          <cell r="A9099">
            <v>0</v>
          </cell>
          <cell r="B9099">
            <v>0</v>
          </cell>
          <cell r="C9099">
            <v>0</v>
          </cell>
          <cell r="D9099">
            <v>0</v>
          </cell>
          <cell r="E9099">
            <v>0</v>
          </cell>
          <cell r="F9099">
            <v>0</v>
          </cell>
        </row>
        <row r="9100">
          <cell r="A9100" t="str">
            <v>7.63</v>
          </cell>
          <cell r="B9100" t="str">
            <v>Elaboración y colocación de concreto de f´c=3500PSI para columna de 0,25m x 0,25m, Incluye formaletería, no incluye acero de refuerzo</v>
          </cell>
          <cell r="C9100" t="str">
            <v>ml</v>
          </cell>
          <cell r="D9100">
            <v>94900</v>
          </cell>
          <cell r="E9100">
            <v>0</v>
          </cell>
          <cell r="F9100">
            <v>0</v>
          </cell>
        </row>
        <row r="9101">
          <cell r="A9101">
            <v>0</v>
          </cell>
          <cell r="B9101">
            <v>0</v>
          </cell>
          <cell r="C9101">
            <v>0</v>
          </cell>
          <cell r="D9101">
            <v>0</v>
          </cell>
          <cell r="E9101">
            <v>0</v>
          </cell>
          <cell r="F9101">
            <v>0</v>
          </cell>
        </row>
        <row r="9102">
          <cell r="A9102">
            <v>0</v>
          </cell>
          <cell r="B9102" t="str">
            <v>Elaboración y colocación de concreto de f´c=3500PSI para columna de 0,25m x 0,25m, Incluye formaletería, no incluye acero de refuerzo</v>
          </cell>
          <cell r="C9102">
            <v>0</v>
          </cell>
          <cell r="D9102">
            <v>0</v>
          </cell>
          <cell r="E9102">
            <v>0</v>
          </cell>
          <cell r="F9102">
            <v>0</v>
          </cell>
        </row>
        <row r="9103">
          <cell r="A9103">
            <v>0</v>
          </cell>
          <cell r="B9103" t="str">
            <v xml:space="preserve">Concreto de 3500 PSI </v>
          </cell>
          <cell r="C9103" t="str">
            <v>m3/ml</v>
          </cell>
          <cell r="D9103">
            <v>6.25E-2</v>
          </cell>
          <cell r="E9103">
            <v>1111390</v>
          </cell>
          <cell r="F9103">
            <v>69461.875</v>
          </cell>
        </row>
        <row r="9104">
          <cell r="A9104">
            <v>0</v>
          </cell>
          <cell r="B9104" t="str">
            <v xml:space="preserve">Andamio 1,2 x 1,2m </v>
          </cell>
          <cell r="C9104" t="str">
            <v>un/día</v>
          </cell>
          <cell r="D9104">
            <v>1</v>
          </cell>
          <cell r="E9104">
            <v>2204</v>
          </cell>
          <cell r="F9104">
            <v>2204</v>
          </cell>
        </row>
        <row r="9105">
          <cell r="A9105">
            <v>0</v>
          </cell>
          <cell r="B9105" t="str">
            <v>Tensor</v>
          </cell>
          <cell r="C9105" t="str">
            <v>un/día</v>
          </cell>
          <cell r="D9105">
            <v>6</v>
          </cell>
          <cell r="E9105">
            <v>52.199999999999996</v>
          </cell>
          <cell r="F9105">
            <v>313.2</v>
          </cell>
        </row>
        <row r="9106">
          <cell r="A9106">
            <v>0</v>
          </cell>
          <cell r="B9106" t="str">
            <v>Tacos metálicos 2,10 - 3,5m</v>
          </cell>
          <cell r="C9106" t="str">
            <v>un/día</v>
          </cell>
          <cell r="D9106">
            <v>2</v>
          </cell>
          <cell r="E9106">
            <v>342.2</v>
          </cell>
          <cell r="F9106">
            <v>684.4</v>
          </cell>
        </row>
        <row r="9107">
          <cell r="A9107">
            <v>0</v>
          </cell>
          <cell r="B9107" t="str">
            <v>Formaleta</v>
          </cell>
          <cell r="C9107" t="str">
            <v>gl</v>
          </cell>
          <cell r="D9107">
            <v>0.33333333333333331</v>
          </cell>
          <cell r="E9107">
            <v>23200</v>
          </cell>
          <cell r="F9107">
            <v>7733.333333333333</v>
          </cell>
        </row>
        <row r="9108">
          <cell r="A9108">
            <v>0</v>
          </cell>
          <cell r="B9108" t="str">
            <v xml:space="preserve">Transporte </v>
          </cell>
          <cell r="C9108" t="str">
            <v>gl</v>
          </cell>
          <cell r="D9108">
            <v>1</v>
          </cell>
          <cell r="E9108">
            <v>437.39733333333334</v>
          </cell>
          <cell r="F9108">
            <v>437.39733333333334</v>
          </cell>
        </row>
        <row r="9109">
          <cell r="A9109">
            <v>0</v>
          </cell>
          <cell r="B9109" t="str">
            <v>Salario Oficial + 2 Ayudantes  dia con prestaciones</v>
          </cell>
          <cell r="C9109" t="str">
            <v>día</v>
          </cell>
          <cell r="D9109">
            <v>9</v>
          </cell>
          <cell r="E9109">
            <v>120563.51999999999</v>
          </cell>
          <cell r="F9109">
            <v>13395.946666666665</v>
          </cell>
        </row>
        <row r="9110">
          <cell r="A9110">
            <v>0</v>
          </cell>
          <cell r="B9110" t="str">
            <v>Herramienta menor (5% M.O.)</v>
          </cell>
          <cell r="C9110" t="str">
            <v>gl</v>
          </cell>
          <cell r="D9110">
            <v>0.05</v>
          </cell>
          <cell r="E9110">
            <v>13395.946666666665</v>
          </cell>
          <cell r="F9110">
            <v>669.79733333333331</v>
          </cell>
        </row>
        <row r="9111">
          <cell r="A9111">
            <v>0</v>
          </cell>
          <cell r="B9111" t="str">
            <v>Precio directo</v>
          </cell>
          <cell r="C9111">
            <v>0</v>
          </cell>
          <cell r="D9111">
            <v>0</v>
          </cell>
          <cell r="E9111">
            <v>0</v>
          </cell>
          <cell r="F9111">
            <v>94899.949666666653</v>
          </cell>
        </row>
        <row r="9112">
          <cell r="A9112">
            <v>0</v>
          </cell>
          <cell r="B9112" t="str">
            <v xml:space="preserve">A.I.U </v>
          </cell>
          <cell r="C9112">
            <v>0</v>
          </cell>
          <cell r="D9112">
            <v>0</v>
          </cell>
          <cell r="E9112">
            <v>0</v>
          </cell>
          <cell r="F9112">
            <v>0</v>
          </cell>
        </row>
        <row r="9113">
          <cell r="A9113">
            <v>0</v>
          </cell>
          <cell r="B9113" t="str">
            <v>PRECIO UNITARIO (m)</v>
          </cell>
          <cell r="C9113">
            <v>0</v>
          </cell>
          <cell r="D9113">
            <v>0</v>
          </cell>
          <cell r="E9113">
            <v>0</v>
          </cell>
          <cell r="F9113">
            <v>94900</v>
          </cell>
        </row>
        <row r="9114">
          <cell r="A9114">
            <v>0</v>
          </cell>
          <cell r="B9114">
            <v>0</v>
          </cell>
          <cell r="C9114">
            <v>0</v>
          </cell>
          <cell r="D9114">
            <v>0</v>
          </cell>
          <cell r="E9114">
            <v>0</v>
          </cell>
          <cell r="F9114">
            <v>0</v>
          </cell>
        </row>
        <row r="9115">
          <cell r="A9115" t="str">
            <v>7.64</v>
          </cell>
          <cell r="B9115" t="str">
            <v xml:space="preserve">Elaboración y colocación de concreto f'c = 3000PSI, e = 0,10m, para andén,  incluye capa de entresuelo en piedra y material de recebo (e=0.2m) </v>
          </cell>
          <cell r="C9115" t="str">
            <v>m2</v>
          </cell>
          <cell r="D9115">
            <v>126142</v>
          </cell>
          <cell r="E9115">
            <v>0</v>
          </cell>
          <cell r="F9115">
            <v>0</v>
          </cell>
        </row>
        <row r="9116">
          <cell r="A9116">
            <v>0</v>
          </cell>
          <cell r="B9116">
            <v>0</v>
          </cell>
          <cell r="C9116">
            <v>0</v>
          </cell>
          <cell r="D9116">
            <v>0</v>
          </cell>
          <cell r="E9116">
            <v>0</v>
          </cell>
          <cell r="F9116">
            <v>0</v>
          </cell>
        </row>
        <row r="9117">
          <cell r="A9117">
            <v>0</v>
          </cell>
          <cell r="B9117" t="str">
            <v xml:space="preserve">Elaboración y colocación de concreto f'c = 3000PSI, e = 0,10m, para andén,  incluye capa de entresuelo en piedra y material de recebo (e=0.2m) </v>
          </cell>
          <cell r="C9117">
            <v>0</v>
          </cell>
          <cell r="D9117">
            <v>0</v>
          </cell>
          <cell r="E9117">
            <v>0</v>
          </cell>
          <cell r="F9117">
            <v>0</v>
          </cell>
        </row>
        <row r="9118">
          <cell r="A9118">
            <v>0</v>
          </cell>
          <cell r="B9118" t="str">
            <v>Entresuelo en piedra, incluye material de recebo, e = 0.20m</v>
          </cell>
          <cell r="C9118" t="str">
            <v>m3/m2</v>
          </cell>
          <cell r="D9118">
            <v>0.2</v>
          </cell>
          <cell r="E9118">
            <v>31981</v>
          </cell>
          <cell r="F9118">
            <v>6396.2000000000007</v>
          </cell>
        </row>
        <row r="9119">
          <cell r="A9119">
            <v>0</v>
          </cell>
          <cell r="B9119" t="str">
            <v xml:space="preserve">Concreto de 3000 PSI </v>
          </cell>
          <cell r="C9119" t="str">
            <v>m3/m2</v>
          </cell>
          <cell r="D9119">
            <v>0.1</v>
          </cell>
          <cell r="E9119">
            <v>1036655</v>
          </cell>
          <cell r="F9119">
            <v>103665.5</v>
          </cell>
        </row>
        <row r="9120">
          <cell r="A9120">
            <v>0</v>
          </cell>
          <cell r="B9120" t="str">
            <v xml:space="preserve">Transporte </v>
          </cell>
          <cell r="C9120" t="str">
            <v>gl</v>
          </cell>
          <cell r="D9120">
            <v>1</v>
          </cell>
          <cell r="E9120">
            <v>255.84800000000004</v>
          </cell>
          <cell r="F9120">
            <v>255.84800000000004</v>
          </cell>
        </row>
        <row r="9121">
          <cell r="A9121">
            <v>0</v>
          </cell>
          <cell r="B9121" t="str">
            <v xml:space="preserve">Salario Oficial + Ayudante dia con prestaciones </v>
          </cell>
          <cell r="C9121" t="str">
            <v>día</v>
          </cell>
          <cell r="D9121">
            <v>6</v>
          </cell>
          <cell r="E9121">
            <v>90422.639999999985</v>
          </cell>
          <cell r="F9121">
            <v>15070.439999999997</v>
          </cell>
        </row>
        <row r="9122">
          <cell r="A9122">
            <v>0</v>
          </cell>
          <cell r="B9122" t="str">
            <v>Herramienta menor (5% M.O.)</v>
          </cell>
          <cell r="C9122" t="str">
            <v>gl</v>
          </cell>
          <cell r="D9122">
            <v>0.05</v>
          </cell>
          <cell r="E9122">
            <v>15070.439999999997</v>
          </cell>
          <cell r="F9122">
            <v>753.52199999999993</v>
          </cell>
        </row>
        <row r="9123">
          <cell r="A9123">
            <v>0</v>
          </cell>
          <cell r="B9123" t="str">
            <v>Costo directo</v>
          </cell>
          <cell r="C9123">
            <v>0</v>
          </cell>
          <cell r="D9123">
            <v>0</v>
          </cell>
          <cell r="E9123">
            <v>0</v>
          </cell>
          <cell r="F9123">
            <v>126141.51</v>
          </cell>
        </row>
        <row r="9124">
          <cell r="A9124">
            <v>0</v>
          </cell>
          <cell r="B9124" t="str">
            <v xml:space="preserve">A.I.U </v>
          </cell>
          <cell r="C9124">
            <v>0</v>
          </cell>
          <cell r="D9124">
            <v>0</v>
          </cell>
          <cell r="E9124">
            <v>0</v>
          </cell>
          <cell r="F9124">
            <v>0</v>
          </cell>
        </row>
        <row r="9125">
          <cell r="A9125">
            <v>0</v>
          </cell>
          <cell r="B9125" t="str">
            <v>PRECIO UNITARIO (m2)</v>
          </cell>
          <cell r="C9125">
            <v>0</v>
          </cell>
          <cell r="D9125">
            <v>0</v>
          </cell>
          <cell r="E9125">
            <v>0</v>
          </cell>
          <cell r="F9125">
            <v>126142</v>
          </cell>
        </row>
        <row r="9126">
          <cell r="A9126">
            <v>0</v>
          </cell>
          <cell r="B9126">
            <v>0</v>
          </cell>
          <cell r="C9126">
            <v>0</v>
          </cell>
          <cell r="D9126">
            <v>0</v>
          </cell>
          <cell r="E9126">
            <v>0</v>
          </cell>
          <cell r="F9126">
            <v>0</v>
          </cell>
        </row>
        <row r="9127">
          <cell r="A9127" t="str">
            <v>7.65</v>
          </cell>
          <cell r="B9127" t="str">
            <v>Elaboración y colocación de concreto de f´c = 3500 PSI para columna de 0,40m x 0,60m, Incluye formaletería, no incluye acero de refuerzo</v>
          </cell>
          <cell r="C9127" t="str">
            <v>ml</v>
          </cell>
          <cell r="D9127">
            <v>299894</v>
          </cell>
          <cell r="E9127">
            <v>0</v>
          </cell>
          <cell r="F9127">
            <v>0</v>
          </cell>
        </row>
        <row r="9128">
          <cell r="A9128">
            <v>0</v>
          </cell>
          <cell r="B9128">
            <v>0</v>
          </cell>
          <cell r="C9128">
            <v>0</v>
          </cell>
          <cell r="D9128">
            <v>0</v>
          </cell>
          <cell r="E9128">
            <v>0</v>
          </cell>
          <cell r="F9128">
            <v>0</v>
          </cell>
        </row>
        <row r="9129">
          <cell r="A9129">
            <v>0</v>
          </cell>
          <cell r="B9129" t="str">
            <v>Elaboración y colocación de concreto de f´c = 3500 PSI para columna de 0,40m x 0,60m, Incluye formaletería, no incluye acero de refuerzo</v>
          </cell>
          <cell r="C9129">
            <v>0</v>
          </cell>
          <cell r="D9129">
            <v>0</v>
          </cell>
          <cell r="E9129">
            <v>0</v>
          </cell>
          <cell r="F9129">
            <v>0</v>
          </cell>
        </row>
        <row r="9130">
          <cell r="A9130">
            <v>0</v>
          </cell>
          <cell r="B9130" t="str">
            <v xml:space="preserve">Concreto de 3500 PSI </v>
          </cell>
          <cell r="C9130" t="str">
            <v>m3/ml</v>
          </cell>
          <cell r="D9130">
            <v>0.24</v>
          </cell>
          <cell r="E9130">
            <v>1111390</v>
          </cell>
          <cell r="F9130">
            <v>266733.59999999998</v>
          </cell>
        </row>
        <row r="9131">
          <cell r="A9131">
            <v>0</v>
          </cell>
          <cell r="B9131" t="str">
            <v xml:space="preserve">Andamio 1,2 x 1,2m </v>
          </cell>
          <cell r="C9131" t="str">
            <v>un/día</v>
          </cell>
          <cell r="D9131">
            <v>1</v>
          </cell>
          <cell r="E9131">
            <v>2204</v>
          </cell>
          <cell r="F9131">
            <v>2204</v>
          </cell>
        </row>
        <row r="9132">
          <cell r="A9132">
            <v>0</v>
          </cell>
          <cell r="B9132" t="str">
            <v>Tensor</v>
          </cell>
          <cell r="C9132" t="str">
            <v>un/día</v>
          </cell>
          <cell r="D9132">
            <v>6</v>
          </cell>
          <cell r="E9132">
            <v>52.199999999999996</v>
          </cell>
          <cell r="F9132">
            <v>313.2</v>
          </cell>
        </row>
        <row r="9133">
          <cell r="A9133">
            <v>0</v>
          </cell>
          <cell r="B9133" t="str">
            <v>Tacos metálicos 2,10 - 3,5m</v>
          </cell>
          <cell r="C9133" t="str">
            <v>un/día</v>
          </cell>
          <cell r="D9133">
            <v>2</v>
          </cell>
          <cell r="E9133">
            <v>342.2</v>
          </cell>
          <cell r="F9133">
            <v>684.4</v>
          </cell>
        </row>
        <row r="9134">
          <cell r="A9134">
            <v>0</v>
          </cell>
          <cell r="B9134" t="str">
            <v>Formaleta</v>
          </cell>
          <cell r="C9134" t="str">
            <v>gl</v>
          </cell>
          <cell r="D9134">
            <v>0.33333333333333331</v>
          </cell>
          <cell r="E9134">
            <v>23200</v>
          </cell>
          <cell r="F9134">
            <v>7733.333333333333</v>
          </cell>
        </row>
        <row r="9135">
          <cell r="A9135">
            <v>0</v>
          </cell>
          <cell r="B9135" t="str">
            <v>Malacate 2000 lbs y torre para malacate 2,5m</v>
          </cell>
          <cell r="C9135" t="str">
            <v>día</v>
          </cell>
          <cell r="D9135">
            <v>8.0000000000000002E-3</v>
          </cell>
          <cell r="E9135">
            <v>82824</v>
          </cell>
          <cell r="F9135">
            <v>662.59199999999998</v>
          </cell>
        </row>
        <row r="9136">
          <cell r="A9136">
            <v>0</v>
          </cell>
          <cell r="B9136" t="str">
            <v xml:space="preserve">Transporte </v>
          </cell>
          <cell r="C9136" t="str">
            <v>gl</v>
          </cell>
          <cell r="D9136">
            <v>1</v>
          </cell>
          <cell r="E9136">
            <v>463.90101333333331</v>
          </cell>
          <cell r="F9136">
            <v>463.90101333333331</v>
          </cell>
        </row>
        <row r="9137">
          <cell r="A9137">
            <v>0</v>
          </cell>
          <cell r="B9137" t="str">
            <v>Salario Oficial + 2 Ayudantes  dia con prestaciones</v>
          </cell>
          <cell r="C9137" t="str">
            <v>día</v>
          </cell>
          <cell r="D9137">
            <v>6</v>
          </cell>
          <cell r="E9137">
            <v>120563.51999999999</v>
          </cell>
          <cell r="F9137">
            <v>20093.919999999998</v>
          </cell>
        </row>
        <row r="9138">
          <cell r="A9138">
            <v>0</v>
          </cell>
          <cell r="B9138" t="str">
            <v>Herramienta menor (5% M.O.)</v>
          </cell>
          <cell r="C9138" t="str">
            <v>gl</v>
          </cell>
          <cell r="D9138">
            <v>0.05</v>
          </cell>
          <cell r="E9138">
            <v>20093.919999999998</v>
          </cell>
          <cell r="F9138">
            <v>1004.6959999999999</v>
          </cell>
        </row>
        <row r="9139">
          <cell r="A9139">
            <v>0</v>
          </cell>
          <cell r="B9139" t="str">
            <v>Precio directo</v>
          </cell>
          <cell r="C9139">
            <v>0</v>
          </cell>
          <cell r="D9139">
            <v>0</v>
          </cell>
          <cell r="E9139">
            <v>0</v>
          </cell>
          <cell r="F9139">
            <v>299893.64234666666</v>
          </cell>
        </row>
        <row r="9140">
          <cell r="A9140">
            <v>0</v>
          </cell>
          <cell r="B9140" t="str">
            <v xml:space="preserve">A.I.U </v>
          </cell>
          <cell r="C9140">
            <v>0</v>
          </cell>
          <cell r="D9140">
            <v>0</v>
          </cell>
          <cell r="E9140">
            <v>0</v>
          </cell>
          <cell r="F9140">
            <v>0</v>
          </cell>
        </row>
        <row r="9141">
          <cell r="A9141">
            <v>0</v>
          </cell>
          <cell r="B9141" t="str">
            <v>PRECIO UNITARIO (m)</v>
          </cell>
          <cell r="C9141">
            <v>0</v>
          </cell>
          <cell r="D9141">
            <v>0</v>
          </cell>
          <cell r="E9141">
            <v>0</v>
          </cell>
          <cell r="F9141">
            <v>299894</v>
          </cell>
        </row>
        <row r="9142">
          <cell r="A9142">
            <v>0</v>
          </cell>
          <cell r="B9142">
            <v>0</v>
          </cell>
          <cell r="C9142">
            <v>0</v>
          </cell>
          <cell r="D9142">
            <v>0</v>
          </cell>
          <cell r="E9142">
            <v>0</v>
          </cell>
          <cell r="F9142">
            <v>0</v>
          </cell>
        </row>
        <row r="9143">
          <cell r="A9143" t="str">
            <v>7.66</v>
          </cell>
          <cell r="B9143" t="str">
            <v>Elaboración y colocación de concreto de f´c=3500PSI para Columna de 0,40m x 0,40m, Incluye formaleteria, no incluye acero de refuerzo</v>
          </cell>
          <cell r="C9143" t="str">
            <v>ml</v>
          </cell>
          <cell r="D9143">
            <v>210982</v>
          </cell>
          <cell r="E9143">
            <v>0</v>
          </cell>
          <cell r="F9143">
            <v>0</v>
          </cell>
        </row>
        <row r="9144">
          <cell r="A9144">
            <v>0</v>
          </cell>
          <cell r="B9144">
            <v>0</v>
          </cell>
          <cell r="C9144">
            <v>0</v>
          </cell>
          <cell r="D9144">
            <v>0</v>
          </cell>
          <cell r="E9144">
            <v>0</v>
          </cell>
          <cell r="F9144">
            <v>0</v>
          </cell>
        </row>
        <row r="9145">
          <cell r="A9145">
            <v>0</v>
          </cell>
          <cell r="B9145" t="str">
            <v>Elaboración y colocación de concreto de f´c=3500PSI para Columna de 0,40m x 0,40m, Incluye formaleteria, no incluye acero de refuerzo</v>
          </cell>
          <cell r="C9145">
            <v>0</v>
          </cell>
          <cell r="D9145">
            <v>0</v>
          </cell>
          <cell r="E9145">
            <v>0</v>
          </cell>
          <cell r="F9145">
            <v>0</v>
          </cell>
        </row>
        <row r="9146">
          <cell r="A9146">
            <v>0</v>
          </cell>
          <cell r="B9146" t="str">
            <v xml:space="preserve">Concreto de 3500 PSI </v>
          </cell>
          <cell r="C9146" t="str">
            <v>m3/ml</v>
          </cell>
          <cell r="D9146">
            <v>0.16000000000000003</v>
          </cell>
          <cell r="E9146">
            <v>1111390</v>
          </cell>
          <cell r="F9146">
            <v>177822.40000000002</v>
          </cell>
        </row>
        <row r="9147">
          <cell r="A9147">
            <v>0</v>
          </cell>
          <cell r="B9147" t="str">
            <v xml:space="preserve">Andamio 1,2 x 1,2m </v>
          </cell>
          <cell r="C9147" t="str">
            <v>un/día</v>
          </cell>
          <cell r="D9147">
            <v>1</v>
          </cell>
          <cell r="E9147">
            <v>2204</v>
          </cell>
          <cell r="F9147">
            <v>2204</v>
          </cell>
        </row>
        <row r="9148">
          <cell r="A9148">
            <v>0</v>
          </cell>
          <cell r="B9148" t="str">
            <v>Tensor</v>
          </cell>
          <cell r="C9148" t="str">
            <v>un/día</v>
          </cell>
          <cell r="D9148">
            <v>6</v>
          </cell>
          <cell r="E9148">
            <v>52.199999999999996</v>
          </cell>
          <cell r="F9148">
            <v>313.2</v>
          </cell>
        </row>
        <row r="9149">
          <cell r="A9149">
            <v>0</v>
          </cell>
          <cell r="B9149" t="str">
            <v>Tacos metálicos 2,10 - 3,5m</v>
          </cell>
          <cell r="C9149" t="str">
            <v>un/día</v>
          </cell>
          <cell r="D9149">
            <v>2</v>
          </cell>
          <cell r="E9149">
            <v>342.2</v>
          </cell>
          <cell r="F9149">
            <v>684.4</v>
          </cell>
        </row>
        <row r="9150">
          <cell r="A9150">
            <v>0</v>
          </cell>
          <cell r="B9150" t="str">
            <v>Formaleta</v>
          </cell>
          <cell r="C9150" t="str">
            <v>gl</v>
          </cell>
          <cell r="D9150">
            <v>0.33333333333333331</v>
          </cell>
          <cell r="E9150">
            <v>23200</v>
          </cell>
          <cell r="F9150">
            <v>7733.333333333333</v>
          </cell>
        </row>
        <row r="9151">
          <cell r="A9151">
            <v>0</v>
          </cell>
          <cell r="B9151" t="str">
            <v>Malacate 2000 lbs y torre para malacate 2,5m</v>
          </cell>
          <cell r="C9151" t="str">
            <v>día</v>
          </cell>
          <cell r="D9151">
            <v>8.0000000000000002E-3</v>
          </cell>
          <cell r="E9151">
            <v>82824</v>
          </cell>
          <cell r="F9151">
            <v>662.59199999999998</v>
          </cell>
        </row>
        <row r="9152">
          <cell r="A9152">
            <v>0</v>
          </cell>
          <cell r="B9152" t="str">
            <v xml:space="preserve">Transporte </v>
          </cell>
          <cell r="C9152" t="str">
            <v>gl</v>
          </cell>
          <cell r="D9152">
            <v>1</v>
          </cell>
          <cell r="E9152">
            <v>463.90101333333331</v>
          </cell>
          <cell r="F9152">
            <v>463.90101333333331</v>
          </cell>
        </row>
        <row r="9153">
          <cell r="A9153">
            <v>0</v>
          </cell>
          <cell r="B9153" t="str">
            <v>Salario Oficial + 2 Ayudantes  dia con prestaciones</v>
          </cell>
          <cell r="C9153" t="str">
            <v>día</v>
          </cell>
          <cell r="D9153">
            <v>6</v>
          </cell>
          <cell r="E9153">
            <v>120563.51999999999</v>
          </cell>
          <cell r="F9153">
            <v>20093.919999999998</v>
          </cell>
        </row>
        <row r="9154">
          <cell r="A9154">
            <v>0</v>
          </cell>
          <cell r="B9154" t="str">
            <v>Herramienta menor (5% M.O.)</v>
          </cell>
          <cell r="C9154" t="str">
            <v>gl</v>
          </cell>
          <cell r="D9154">
            <v>0.05</v>
          </cell>
          <cell r="E9154">
            <v>20093.919999999998</v>
          </cell>
          <cell r="F9154">
            <v>1004.6959999999999</v>
          </cell>
        </row>
        <row r="9155">
          <cell r="A9155">
            <v>0</v>
          </cell>
          <cell r="B9155" t="str">
            <v>Precio directo</v>
          </cell>
          <cell r="C9155">
            <v>0</v>
          </cell>
          <cell r="D9155">
            <v>0</v>
          </cell>
          <cell r="E9155">
            <v>0</v>
          </cell>
          <cell r="F9155">
            <v>210982.44234666671</v>
          </cell>
        </row>
        <row r="9156">
          <cell r="A9156">
            <v>0</v>
          </cell>
          <cell r="B9156" t="str">
            <v xml:space="preserve">A.I.U </v>
          </cell>
          <cell r="C9156">
            <v>0</v>
          </cell>
          <cell r="D9156">
            <v>0</v>
          </cell>
          <cell r="E9156">
            <v>0</v>
          </cell>
          <cell r="F9156">
            <v>0</v>
          </cell>
        </row>
        <row r="9157">
          <cell r="A9157">
            <v>0</v>
          </cell>
          <cell r="B9157" t="str">
            <v>PRECIO UNITARIO (m)</v>
          </cell>
          <cell r="C9157">
            <v>0</v>
          </cell>
          <cell r="D9157">
            <v>0</v>
          </cell>
          <cell r="E9157">
            <v>0</v>
          </cell>
          <cell r="F9157">
            <v>210982</v>
          </cell>
        </row>
        <row r="9158">
          <cell r="A9158">
            <v>0</v>
          </cell>
          <cell r="B9158">
            <v>0</v>
          </cell>
          <cell r="C9158">
            <v>0</v>
          </cell>
          <cell r="D9158">
            <v>0</v>
          </cell>
          <cell r="E9158">
            <v>0</v>
          </cell>
          <cell r="F9158">
            <v>0</v>
          </cell>
        </row>
        <row r="9159">
          <cell r="A9159" t="str">
            <v>7.70</v>
          </cell>
          <cell r="B9159" t="str">
            <v>Elaboración y colocación de concreto de f´c = 3500 PSI para viga de Fundación de 0,40m x 0,40m, Incluye formaletería, no incluye acero de refuerzo</v>
          </cell>
          <cell r="C9159" t="str">
            <v>ml</v>
          </cell>
          <cell r="D9159">
            <v>191762</v>
          </cell>
          <cell r="E9159">
            <v>0</v>
          </cell>
          <cell r="F9159">
            <v>0</v>
          </cell>
        </row>
        <row r="9160">
          <cell r="A9160">
            <v>0</v>
          </cell>
          <cell r="B9160">
            <v>0</v>
          </cell>
          <cell r="C9160">
            <v>0</v>
          </cell>
          <cell r="D9160">
            <v>0</v>
          </cell>
          <cell r="E9160">
            <v>0</v>
          </cell>
          <cell r="F9160">
            <v>0</v>
          </cell>
        </row>
        <row r="9161">
          <cell r="A9161">
            <v>0</v>
          </cell>
          <cell r="B9161" t="str">
            <v>Elaboración y colocación de concreto de f´c = 3500 PSI para viga de Fundación de 0,40m x 0,40m, Incluye formaletería, no incluye acero de refuerzo</v>
          </cell>
          <cell r="C9161">
            <v>0</v>
          </cell>
          <cell r="D9161">
            <v>0</v>
          </cell>
          <cell r="E9161">
            <v>0</v>
          </cell>
          <cell r="F9161">
            <v>0</v>
          </cell>
        </row>
        <row r="9162">
          <cell r="A9162">
            <v>0</v>
          </cell>
          <cell r="B9162" t="str">
            <v xml:space="preserve">Concreto de 3500 PSI </v>
          </cell>
          <cell r="C9162" t="str">
            <v>m3/ml</v>
          </cell>
          <cell r="D9162">
            <v>0.16000000000000003</v>
          </cell>
          <cell r="E9162">
            <v>1111390</v>
          </cell>
          <cell r="F9162">
            <v>177822.40000000002</v>
          </cell>
        </row>
        <row r="9163">
          <cell r="A9163">
            <v>0</v>
          </cell>
          <cell r="B9163" t="str">
            <v>Tensor</v>
          </cell>
          <cell r="C9163" t="str">
            <v>un/día</v>
          </cell>
          <cell r="D9163">
            <v>6</v>
          </cell>
          <cell r="E9163">
            <v>52.199999999999996</v>
          </cell>
          <cell r="F9163">
            <v>313.2</v>
          </cell>
        </row>
        <row r="9164">
          <cell r="A9164">
            <v>0</v>
          </cell>
          <cell r="B9164" t="str">
            <v>Can de madera de 3,5 a 4,0m</v>
          </cell>
          <cell r="C9164" t="str">
            <v>un/día</v>
          </cell>
          <cell r="D9164">
            <v>4</v>
          </cell>
          <cell r="E9164">
            <v>231.99999999999997</v>
          </cell>
          <cell r="F9164">
            <v>927.99999999999989</v>
          </cell>
        </row>
        <row r="9165">
          <cell r="A9165">
            <v>0</v>
          </cell>
          <cell r="B9165" t="str">
            <v>Larguero e=1", B=5cm y L=1m</v>
          </cell>
          <cell r="C9165" t="str">
            <v>un/día</v>
          </cell>
          <cell r="D9165">
            <v>2</v>
          </cell>
          <cell r="E9165">
            <v>487.2</v>
          </cell>
          <cell r="F9165">
            <v>974.4</v>
          </cell>
        </row>
        <row r="9166">
          <cell r="A9166">
            <v>0</v>
          </cell>
          <cell r="B9166" t="str">
            <v>Clavos de 3"</v>
          </cell>
          <cell r="C9166" t="str">
            <v>un/dia</v>
          </cell>
          <cell r="D9166">
            <v>30</v>
          </cell>
          <cell r="E9166">
            <v>34.799999999999997</v>
          </cell>
          <cell r="F9166">
            <v>1044</v>
          </cell>
        </row>
        <row r="9167">
          <cell r="A9167">
            <v>0</v>
          </cell>
          <cell r="B9167" t="str">
            <v xml:space="preserve">Transporte </v>
          </cell>
          <cell r="C9167" t="str">
            <v>gl</v>
          </cell>
          <cell r="D9167">
            <v>1</v>
          </cell>
          <cell r="E9167">
            <v>130.38399999999999</v>
          </cell>
          <cell r="F9167">
            <v>130.38399999999999</v>
          </cell>
        </row>
        <row r="9168">
          <cell r="A9168">
            <v>0</v>
          </cell>
          <cell r="B9168" t="str">
            <v>Salario Oficial + 2 Ayudantes  dia con prestaciones</v>
          </cell>
          <cell r="C9168" t="str">
            <v>día</v>
          </cell>
          <cell r="D9168">
            <v>12</v>
          </cell>
          <cell r="E9168">
            <v>120563.51999999999</v>
          </cell>
          <cell r="F9168">
            <v>10046.959999999999</v>
          </cell>
        </row>
        <row r="9169">
          <cell r="A9169">
            <v>0</v>
          </cell>
          <cell r="B9169" t="str">
            <v>Herramienta menor (5% M.O.)</v>
          </cell>
          <cell r="C9169" t="str">
            <v>gl</v>
          </cell>
          <cell r="D9169">
            <v>0.05</v>
          </cell>
          <cell r="E9169">
            <v>10046.959999999999</v>
          </cell>
          <cell r="F9169">
            <v>502.34799999999996</v>
          </cell>
        </row>
        <row r="9170">
          <cell r="A9170">
            <v>0</v>
          </cell>
          <cell r="B9170" t="str">
            <v>Precio directo</v>
          </cell>
          <cell r="C9170">
            <v>0</v>
          </cell>
          <cell r="D9170">
            <v>0</v>
          </cell>
          <cell r="E9170">
            <v>0</v>
          </cell>
          <cell r="F9170">
            <v>191761.69200000001</v>
          </cell>
        </row>
        <row r="9171">
          <cell r="A9171">
            <v>0</v>
          </cell>
          <cell r="B9171" t="str">
            <v xml:space="preserve">A.I.U </v>
          </cell>
          <cell r="C9171">
            <v>0</v>
          </cell>
          <cell r="D9171">
            <v>0</v>
          </cell>
          <cell r="E9171">
            <v>0</v>
          </cell>
          <cell r="F9171">
            <v>0</v>
          </cell>
        </row>
        <row r="9172">
          <cell r="A9172">
            <v>0</v>
          </cell>
          <cell r="B9172" t="str">
            <v>PRECIO UNITARIO (m)</v>
          </cell>
          <cell r="C9172">
            <v>0</v>
          </cell>
          <cell r="D9172">
            <v>0</v>
          </cell>
          <cell r="E9172">
            <v>0</v>
          </cell>
          <cell r="F9172">
            <v>191762</v>
          </cell>
        </row>
        <row r="9173">
          <cell r="A9173">
            <v>0</v>
          </cell>
          <cell r="B9173">
            <v>0</v>
          </cell>
          <cell r="C9173">
            <v>0</v>
          </cell>
          <cell r="D9173">
            <v>0</v>
          </cell>
          <cell r="E9173">
            <v>0</v>
          </cell>
          <cell r="F9173">
            <v>0</v>
          </cell>
        </row>
        <row r="9174">
          <cell r="A9174" t="str">
            <v>7.72</v>
          </cell>
          <cell r="B9174" t="str">
            <v xml:space="preserve">Suministro, transporte e hincado de pilotes prefabricados en concreto de 4000PSI de Ø0,40m </v>
          </cell>
          <cell r="C9174" t="str">
            <v>ml</v>
          </cell>
          <cell r="D9174">
            <v>259800</v>
          </cell>
          <cell r="E9174">
            <v>0</v>
          </cell>
          <cell r="F9174">
            <v>0</v>
          </cell>
        </row>
        <row r="9175">
          <cell r="A9175">
            <v>0</v>
          </cell>
          <cell r="B9175">
            <v>0</v>
          </cell>
          <cell r="C9175">
            <v>0</v>
          </cell>
          <cell r="D9175">
            <v>0</v>
          </cell>
          <cell r="E9175">
            <v>0</v>
          </cell>
          <cell r="F9175">
            <v>0</v>
          </cell>
        </row>
        <row r="9176">
          <cell r="A9176">
            <v>0</v>
          </cell>
          <cell r="B9176" t="str">
            <v xml:space="preserve">Suministro e hincado de pilotes prefabricados en concreto de 4000PSI de Ø0,40m </v>
          </cell>
          <cell r="C9176">
            <v>0</v>
          </cell>
          <cell r="D9176">
            <v>0</v>
          </cell>
          <cell r="E9176">
            <v>0</v>
          </cell>
          <cell r="F9176">
            <v>0</v>
          </cell>
        </row>
        <row r="9177">
          <cell r="A9177">
            <v>0</v>
          </cell>
          <cell r="B9177" t="str">
            <v xml:space="preserve">Pilotes prefabricados en concreto de 4000PSI de Ø0,40m </v>
          </cell>
          <cell r="C9177" t="str">
            <v>m3/ml</v>
          </cell>
          <cell r="D9177">
            <v>1</v>
          </cell>
          <cell r="E9177">
            <v>252299.99999999997</v>
          </cell>
          <cell r="F9177">
            <v>252299.99999999997</v>
          </cell>
        </row>
        <row r="9178">
          <cell r="A9178">
            <v>0</v>
          </cell>
          <cell r="B9178" t="str">
            <v xml:space="preserve">Transporte </v>
          </cell>
          <cell r="C9178" t="str">
            <v>gl</v>
          </cell>
          <cell r="D9178">
            <v>100</v>
          </cell>
          <cell r="E9178">
            <v>750000</v>
          </cell>
          <cell r="F9178">
            <v>7500</v>
          </cell>
        </row>
        <row r="9179">
          <cell r="A9179">
            <v>0</v>
          </cell>
          <cell r="B9179" t="str">
            <v>Costo directo</v>
          </cell>
          <cell r="C9179">
            <v>0</v>
          </cell>
          <cell r="D9179">
            <v>0</v>
          </cell>
          <cell r="E9179">
            <v>0</v>
          </cell>
          <cell r="F9179">
            <v>259799.99999999997</v>
          </cell>
        </row>
        <row r="9180">
          <cell r="A9180">
            <v>0</v>
          </cell>
          <cell r="B9180" t="str">
            <v xml:space="preserve">A.I.U </v>
          </cell>
          <cell r="C9180">
            <v>0</v>
          </cell>
          <cell r="D9180">
            <v>0</v>
          </cell>
          <cell r="E9180">
            <v>0</v>
          </cell>
          <cell r="F9180">
            <v>0</v>
          </cell>
        </row>
        <row r="9181">
          <cell r="A9181">
            <v>0</v>
          </cell>
          <cell r="B9181" t="str">
            <v>PRECIO UNITARIO (m)</v>
          </cell>
          <cell r="C9181">
            <v>0</v>
          </cell>
          <cell r="D9181">
            <v>0</v>
          </cell>
          <cell r="E9181">
            <v>0</v>
          </cell>
          <cell r="F9181">
            <v>259800</v>
          </cell>
        </row>
        <row r="9182">
          <cell r="A9182">
            <v>0</v>
          </cell>
          <cell r="B9182">
            <v>0</v>
          </cell>
          <cell r="C9182">
            <v>0</v>
          </cell>
          <cell r="D9182">
            <v>0</v>
          </cell>
          <cell r="E9182">
            <v>0</v>
          </cell>
          <cell r="F9182">
            <v>0</v>
          </cell>
        </row>
        <row r="9183">
          <cell r="A9183" t="str">
            <v>7.73</v>
          </cell>
          <cell r="B9183" t="str">
            <v>Instalación, movilización y desmovilización de equipo para hicado de pilotes prefabricados en concreto de 4000PSI de Ø0,40m</v>
          </cell>
          <cell r="C9183" t="str">
            <v>gl</v>
          </cell>
          <cell r="D9183">
            <v>45430000</v>
          </cell>
          <cell r="E9183">
            <v>0</v>
          </cell>
          <cell r="F9183">
            <v>0</v>
          </cell>
        </row>
        <row r="9184">
          <cell r="A9184">
            <v>0</v>
          </cell>
          <cell r="B9184">
            <v>0</v>
          </cell>
          <cell r="C9184">
            <v>0</v>
          </cell>
          <cell r="D9184">
            <v>0</v>
          </cell>
          <cell r="E9184">
            <v>0</v>
          </cell>
          <cell r="F9184">
            <v>0</v>
          </cell>
        </row>
        <row r="9185">
          <cell r="A9185">
            <v>0</v>
          </cell>
          <cell r="B9185" t="str">
            <v>Instalación, movilización y desmovilización de equipo para hicado de pilotes prefabricados en concreto de 4000PSI de Ø0,40m</v>
          </cell>
          <cell r="C9185">
            <v>0</v>
          </cell>
          <cell r="D9185">
            <v>0</v>
          </cell>
          <cell r="E9185">
            <v>0</v>
          </cell>
          <cell r="F9185">
            <v>0</v>
          </cell>
        </row>
        <row r="9186">
          <cell r="A9186">
            <v>0</v>
          </cell>
          <cell r="B9186" t="str">
            <v>Movilizacion, instalacion y desmovilización de equipo</v>
          </cell>
          <cell r="C9186" t="str">
            <v>gl</v>
          </cell>
          <cell r="D9186">
            <v>1</v>
          </cell>
          <cell r="E9186">
            <v>45430000</v>
          </cell>
          <cell r="F9186">
            <v>45430000</v>
          </cell>
        </row>
        <row r="9187">
          <cell r="A9187">
            <v>0</v>
          </cell>
          <cell r="B9187" t="str">
            <v>Costo directo</v>
          </cell>
          <cell r="C9187">
            <v>0</v>
          </cell>
          <cell r="D9187">
            <v>0</v>
          </cell>
          <cell r="E9187">
            <v>0</v>
          </cell>
          <cell r="F9187">
            <v>45430000</v>
          </cell>
        </row>
        <row r="9188">
          <cell r="A9188">
            <v>0</v>
          </cell>
          <cell r="B9188" t="str">
            <v xml:space="preserve">A.I.U </v>
          </cell>
          <cell r="C9188">
            <v>0</v>
          </cell>
          <cell r="D9188">
            <v>0</v>
          </cell>
          <cell r="E9188">
            <v>0</v>
          </cell>
          <cell r="F9188">
            <v>0</v>
          </cell>
        </row>
        <row r="9189">
          <cell r="A9189">
            <v>0</v>
          </cell>
          <cell r="B9189" t="str">
            <v>PRECIO UNITARIO (gl)</v>
          </cell>
          <cell r="C9189">
            <v>0</v>
          </cell>
          <cell r="D9189">
            <v>0</v>
          </cell>
          <cell r="E9189">
            <v>0</v>
          </cell>
          <cell r="F9189">
            <v>45430000</v>
          </cell>
        </row>
        <row r="9190">
          <cell r="A9190">
            <v>0</v>
          </cell>
          <cell r="B9190">
            <v>0</v>
          </cell>
          <cell r="C9190">
            <v>0</v>
          </cell>
          <cell r="D9190">
            <v>0</v>
          </cell>
          <cell r="E9190">
            <v>0</v>
          </cell>
          <cell r="F9190">
            <v>0</v>
          </cell>
        </row>
        <row r="9191">
          <cell r="A9191" t="str">
            <v>7.74</v>
          </cell>
          <cell r="B9191" t="str">
            <v>Elaboración y colocación de concreto de f´c=3000PSI para viga de 0,40m x 0,60m, Incluye formaletería, no incluye acero de refuerzo</v>
          </cell>
          <cell r="C9191" t="str">
            <v>ml</v>
          </cell>
          <cell r="D9191">
            <v>275034</v>
          </cell>
          <cell r="E9191">
            <v>0</v>
          </cell>
          <cell r="F9191">
            <v>0</v>
          </cell>
        </row>
        <row r="9192">
          <cell r="A9192">
            <v>0</v>
          </cell>
          <cell r="B9192">
            <v>0</v>
          </cell>
          <cell r="C9192">
            <v>0</v>
          </cell>
          <cell r="D9192">
            <v>0</v>
          </cell>
          <cell r="E9192">
            <v>0</v>
          </cell>
          <cell r="F9192">
            <v>0</v>
          </cell>
        </row>
        <row r="9193">
          <cell r="A9193">
            <v>0</v>
          </cell>
          <cell r="B9193" t="str">
            <v>Elaboración y colocación de concreto de f´c=3000PSI para viga de 0,40m x 0,60m, Incluye formaletería, no incluye acero de refuerzo</v>
          </cell>
          <cell r="C9193">
            <v>0</v>
          </cell>
          <cell r="D9193">
            <v>0</v>
          </cell>
          <cell r="E9193">
            <v>0</v>
          </cell>
          <cell r="F9193">
            <v>0</v>
          </cell>
        </row>
        <row r="9194">
          <cell r="A9194">
            <v>0</v>
          </cell>
          <cell r="B9194" t="str">
            <v xml:space="preserve">Concreto de 3000 PSI </v>
          </cell>
          <cell r="C9194" t="str">
            <v>m3/ml</v>
          </cell>
          <cell r="D9194">
            <v>0.24</v>
          </cell>
          <cell r="E9194">
            <v>1036655</v>
          </cell>
          <cell r="F9194">
            <v>248797.19999999998</v>
          </cell>
        </row>
        <row r="9195">
          <cell r="A9195">
            <v>0</v>
          </cell>
          <cell r="B9195" t="str">
            <v>Tensor</v>
          </cell>
          <cell r="C9195" t="str">
            <v>un/día</v>
          </cell>
          <cell r="D9195">
            <v>6</v>
          </cell>
          <cell r="E9195">
            <v>52.199999999999996</v>
          </cell>
          <cell r="F9195">
            <v>313.2</v>
          </cell>
        </row>
        <row r="9196">
          <cell r="A9196">
            <v>0</v>
          </cell>
          <cell r="B9196" t="str">
            <v xml:space="preserve">Andamio 1,2 x 1,2m </v>
          </cell>
          <cell r="C9196" t="str">
            <v>un/día</v>
          </cell>
          <cell r="D9196">
            <v>1</v>
          </cell>
          <cell r="E9196">
            <v>2204</v>
          </cell>
          <cell r="F9196">
            <v>2204</v>
          </cell>
        </row>
        <row r="9197">
          <cell r="A9197">
            <v>0</v>
          </cell>
          <cell r="B9197" t="str">
            <v>Tacos metálicos 2,10 - 3,5m</v>
          </cell>
          <cell r="C9197" t="str">
            <v>un/día</v>
          </cell>
          <cell r="D9197">
            <v>2</v>
          </cell>
          <cell r="E9197">
            <v>342.2</v>
          </cell>
          <cell r="F9197">
            <v>684.4</v>
          </cell>
        </row>
        <row r="9198">
          <cell r="A9198">
            <v>0</v>
          </cell>
          <cell r="B9198" t="str">
            <v xml:space="preserve">Telera de madera 0,90 x 1,35m </v>
          </cell>
          <cell r="C9198" t="str">
            <v>un/día</v>
          </cell>
          <cell r="D9198">
            <v>1</v>
          </cell>
          <cell r="E9198">
            <v>348</v>
          </cell>
          <cell r="F9198">
            <v>348</v>
          </cell>
        </row>
        <row r="9199">
          <cell r="A9199">
            <v>0</v>
          </cell>
          <cell r="B9199" t="str">
            <v>Formaleta</v>
          </cell>
          <cell r="C9199" t="str">
            <v>gl</v>
          </cell>
          <cell r="D9199">
            <v>0.25</v>
          </cell>
          <cell r="E9199">
            <v>23200</v>
          </cell>
          <cell r="F9199">
            <v>5800</v>
          </cell>
        </row>
        <row r="9200">
          <cell r="A9200">
            <v>0</v>
          </cell>
          <cell r="B9200" t="str">
            <v>Malacate 2000 lbs y torre para malacate 2,5m</v>
          </cell>
          <cell r="C9200" t="str">
            <v>día</v>
          </cell>
          <cell r="D9200">
            <v>8.0000000000000002E-3</v>
          </cell>
          <cell r="E9200">
            <v>82824</v>
          </cell>
          <cell r="F9200">
            <v>662.59199999999998</v>
          </cell>
        </row>
        <row r="9201">
          <cell r="A9201">
            <v>0</v>
          </cell>
          <cell r="B9201" t="str">
            <v xml:space="preserve">Transporte </v>
          </cell>
          <cell r="C9201" t="str">
            <v>gl</v>
          </cell>
          <cell r="D9201">
            <v>1</v>
          </cell>
          <cell r="E9201">
            <v>400.48768000000007</v>
          </cell>
          <cell r="F9201">
            <v>400.48768000000007</v>
          </cell>
        </row>
        <row r="9202">
          <cell r="A9202">
            <v>0</v>
          </cell>
          <cell r="B9202" t="str">
            <v>Salario Oficial + 2 Ayudantes  dia con prestaciones</v>
          </cell>
          <cell r="C9202" t="str">
            <v>día</v>
          </cell>
          <cell r="D9202">
            <v>8</v>
          </cell>
          <cell r="E9202">
            <v>120563.51999999999</v>
          </cell>
          <cell r="F9202">
            <v>15070.439999999999</v>
          </cell>
        </row>
        <row r="9203">
          <cell r="A9203">
            <v>0</v>
          </cell>
          <cell r="B9203" t="str">
            <v>Herramienta menor (5% M.O.)</v>
          </cell>
          <cell r="C9203" t="str">
            <v>gl</v>
          </cell>
          <cell r="D9203">
            <v>0.05</v>
          </cell>
          <cell r="E9203">
            <v>15070.439999999999</v>
          </cell>
          <cell r="F9203">
            <v>753.52199999999993</v>
          </cell>
        </row>
        <row r="9204">
          <cell r="A9204">
            <v>0</v>
          </cell>
          <cell r="B9204" t="str">
            <v>Precio directo</v>
          </cell>
          <cell r="C9204">
            <v>0</v>
          </cell>
          <cell r="D9204">
            <v>0</v>
          </cell>
          <cell r="E9204">
            <v>0</v>
          </cell>
          <cell r="F9204">
            <v>275033.84167999995</v>
          </cell>
        </row>
        <row r="9205">
          <cell r="A9205">
            <v>0</v>
          </cell>
          <cell r="B9205" t="str">
            <v xml:space="preserve">A.I.U </v>
          </cell>
          <cell r="C9205">
            <v>0</v>
          </cell>
          <cell r="D9205">
            <v>0</v>
          </cell>
          <cell r="E9205">
            <v>0</v>
          </cell>
          <cell r="F9205">
            <v>0</v>
          </cell>
        </row>
        <row r="9206">
          <cell r="A9206">
            <v>0</v>
          </cell>
          <cell r="B9206" t="str">
            <v>PRECIO UNITARIO (m)</v>
          </cell>
          <cell r="C9206">
            <v>0</v>
          </cell>
          <cell r="D9206">
            <v>0</v>
          </cell>
          <cell r="E9206">
            <v>0</v>
          </cell>
          <cell r="F9206">
            <v>275034</v>
          </cell>
        </row>
        <row r="9207">
          <cell r="A9207">
            <v>0</v>
          </cell>
          <cell r="B9207">
            <v>0</v>
          </cell>
          <cell r="C9207">
            <v>0</v>
          </cell>
          <cell r="D9207">
            <v>0</v>
          </cell>
          <cell r="E9207">
            <v>0</v>
          </cell>
          <cell r="F9207">
            <v>0</v>
          </cell>
        </row>
        <row r="9208">
          <cell r="A9208" t="str">
            <v>7.77</v>
          </cell>
          <cell r="B9208" t="str">
            <v>Elaboración y colocación de concreto de f´c=4000 PSI para viga de 0,30m x 0,30m, Incluye formaleteria, no incluye acero de refuerzo</v>
          </cell>
          <cell r="C9208" t="str">
            <v>ml</v>
          </cell>
          <cell r="D9208">
            <v>127488</v>
          </cell>
          <cell r="E9208">
            <v>0</v>
          </cell>
          <cell r="F9208">
            <v>0</v>
          </cell>
        </row>
        <row r="9209">
          <cell r="A9209">
            <v>0</v>
          </cell>
          <cell r="B9209">
            <v>0</v>
          </cell>
          <cell r="C9209">
            <v>0</v>
          </cell>
          <cell r="D9209">
            <v>0</v>
          </cell>
          <cell r="E9209">
            <v>0</v>
          </cell>
          <cell r="F9209">
            <v>0</v>
          </cell>
        </row>
        <row r="9210">
          <cell r="A9210">
            <v>0</v>
          </cell>
          <cell r="B9210" t="str">
            <v>Elaboración y colocación de concreto de f´c=4000 PSI para viga de 0,30m x 0,30m, Incluye formaleteria, no incluye acero de refuerzo</v>
          </cell>
          <cell r="C9210">
            <v>0</v>
          </cell>
          <cell r="D9210">
            <v>0</v>
          </cell>
          <cell r="E9210">
            <v>0</v>
          </cell>
          <cell r="F9210">
            <v>0</v>
          </cell>
        </row>
        <row r="9211">
          <cell r="A9211">
            <v>0</v>
          </cell>
          <cell r="B9211" t="str">
            <v xml:space="preserve">Concreto de 4000 PSI </v>
          </cell>
          <cell r="C9211" t="str">
            <v>m3/ml</v>
          </cell>
          <cell r="D9211">
            <v>0.09</v>
          </cell>
          <cell r="E9211">
            <v>1125018</v>
          </cell>
          <cell r="F9211">
            <v>101251.62</v>
          </cell>
        </row>
        <row r="9212">
          <cell r="A9212">
            <v>0</v>
          </cell>
          <cell r="B9212" t="str">
            <v>Tensor</v>
          </cell>
          <cell r="C9212" t="str">
            <v>un/día</v>
          </cell>
          <cell r="D9212">
            <v>6</v>
          </cell>
          <cell r="E9212">
            <v>52.199999999999996</v>
          </cell>
          <cell r="F9212">
            <v>313.2</v>
          </cell>
        </row>
        <row r="9213">
          <cell r="A9213">
            <v>0</v>
          </cell>
          <cell r="B9213" t="str">
            <v xml:space="preserve">Andamio 1,2 x 1,2m </v>
          </cell>
          <cell r="C9213" t="str">
            <v>un/día</v>
          </cell>
          <cell r="D9213">
            <v>1</v>
          </cell>
          <cell r="E9213">
            <v>2204</v>
          </cell>
          <cell r="F9213">
            <v>2204</v>
          </cell>
        </row>
        <row r="9214">
          <cell r="A9214">
            <v>0</v>
          </cell>
          <cell r="B9214" t="str">
            <v>Tacos metálicos 2,10 - 3,5m</v>
          </cell>
          <cell r="C9214" t="str">
            <v>un/día</v>
          </cell>
          <cell r="D9214">
            <v>2</v>
          </cell>
          <cell r="E9214">
            <v>342.2</v>
          </cell>
          <cell r="F9214">
            <v>684.4</v>
          </cell>
        </row>
        <row r="9215">
          <cell r="A9215">
            <v>0</v>
          </cell>
          <cell r="B9215" t="str">
            <v xml:space="preserve">Telera de madera 0,90 x 1,35m </v>
          </cell>
          <cell r="C9215" t="str">
            <v>un/día</v>
          </cell>
          <cell r="D9215">
            <v>1</v>
          </cell>
          <cell r="E9215">
            <v>348</v>
          </cell>
          <cell r="F9215">
            <v>348</v>
          </cell>
        </row>
        <row r="9216">
          <cell r="A9216">
            <v>0</v>
          </cell>
          <cell r="B9216" t="str">
            <v>Formaleta</v>
          </cell>
          <cell r="C9216" t="str">
            <v>gl</v>
          </cell>
          <cell r="D9216">
            <v>0.25</v>
          </cell>
          <cell r="E9216">
            <v>23200</v>
          </cell>
          <cell r="F9216">
            <v>5800</v>
          </cell>
        </row>
        <row r="9217">
          <cell r="A9217">
            <v>0</v>
          </cell>
          <cell r="B9217" t="str">
            <v>Malacate 2000 lbs y torre para malacate 2,5m</v>
          </cell>
          <cell r="C9217" t="str">
            <v>día</v>
          </cell>
          <cell r="D9217">
            <v>8.0000000000000002E-3</v>
          </cell>
          <cell r="E9217">
            <v>82824</v>
          </cell>
          <cell r="F9217">
            <v>662.59199999999998</v>
          </cell>
        </row>
        <row r="9218">
          <cell r="A9218">
            <v>0</v>
          </cell>
          <cell r="B9218" t="str">
            <v xml:space="preserve">Transporte </v>
          </cell>
          <cell r="C9218" t="str">
            <v>gl</v>
          </cell>
          <cell r="D9218">
            <v>1</v>
          </cell>
          <cell r="E9218">
            <v>400.48768000000007</v>
          </cell>
          <cell r="F9218">
            <v>400.48768000000007</v>
          </cell>
        </row>
        <row r="9219">
          <cell r="A9219">
            <v>0</v>
          </cell>
          <cell r="B9219" t="str">
            <v>Salario Oficial + 2 Ayudantes  dia con prestaciones</v>
          </cell>
          <cell r="C9219" t="str">
            <v>día</v>
          </cell>
          <cell r="D9219">
            <v>8</v>
          </cell>
          <cell r="E9219">
            <v>120563.51999999999</v>
          </cell>
          <cell r="F9219">
            <v>15070.439999999999</v>
          </cell>
        </row>
        <row r="9220">
          <cell r="A9220">
            <v>0</v>
          </cell>
          <cell r="B9220" t="str">
            <v>Herramienta menor (5% M.O.)</v>
          </cell>
          <cell r="C9220" t="str">
            <v>gl</v>
          </cell>
          <cell r="D9220">
            <v>0.05</v>
          </cell>
          <cell r="E9220">
            <v>15070.439999999999</v>
          </cell>
          <cell r="F9220">
            <v>753.52199999999993</v>
          </cell>
        </row>
        <row r="9221">
          <cell r="A9221">
            <v>0</v>
          </cell>
          <cell r="B9221" t="str">
            <v>Precio directo</v>
          </cell>
          <cell r="C9221">
            <v>0</v>
          </cell>
          <cell r="D9221">
            <v>0</v>
          </cell>
          <cell r="E9221">
            <v>0</v>
          </cell>
          <cell r="F9221">
            <v>127488.26168</v>
          </cell>
        </row>
        <row r="9222">
          <cell r="A9222">
            <v>0</v>
          </cell>
          <cell r="B9222" t="str">
            <v xml:space="preserve">A.I.U </v>
          </cell>
          <cell r="C9222">
            <v>0</v>
          </cell>
          <cell r="D9222">
            <v>0</v>
          </cell>
          <cell r="E9222">
            <v>0</v>
          </cell>
          <cell r="F9222">
            <v>0</v>
          </cell>
        </row>
        <row r="9223">
          <cell r="A9223">
            <v>0</v>
          </cell>
          <cell r="B9223" t="str">
            <v>PRECIO UNITARIO (m)</v>
          </cell>
          <cell r="C9223">
            <v>0</v>
          </cell>
          <cell r="D9223">
            <v>0</v>
          </cell>
          <cell r="E9223">
            <v>0</v>
          </cell>
          <cell r="F9223">
            <v>127488</v>
          </cell>
        </row>
        <row r="9224">
          <cell r="A9224">
            <v>0</v>
          </cell>
          <cell r="B9224">
            <v>0</v>
          </cell>
          <cell r="C9224">
            <v>0</v>
          </cell>
          <cell r="D9224">
            <v>0</v>
          </cell>
          <cell r="E9224">
            <v>0</v>
          </cell>
          <cell r="F9224">
            <v>0</v>
          </cell>
        </row>
        <row r="9225">
          <cell r="A9225" t="str">
            <v>7.78</v>
          </cell>
          <cell r="B9225" t="str">
            <v xml:space="preserve">Elaboración y colocación de concreto f'c = 3000PSI, e = 0,08m, para andén,  incluye capa de entresuelo en piedra y material de recebo (e=0.2m) </v>
          </cell>
          <cell r="C9225" t="str">
            <v>m2</v>
          </cell>
          <cell r="D9225">
            <v>105408</v>
          </cell>
          <cell r="E9225">
            <v>0</v>
          </cell>
          <cell r="F9225">
            <v>0</v>
          </cell>
        </row>
        <row r="9226">
          <cell r="A9226">
            <v>0</v>
          </cell>
          <cell r="B9226">
            <v>0</v>
          </cell>
          <cell r="C9226">
            <v>0</v>
          </cell>
          <cell r="D9226">
            <v>0</v>
          </cell>
          <cell r="E9226">
            <v>0</v>
          </cell>
          <cell r="F9226">
            <v>0</v>
          </cell>
        </row>
        <row r="9227">
          <cell r="A9227">
            <v>0</v>
          </cell>
          <cell r="B9227" t="str">
            <v xml:space="preserve">Elaboración y colocación de concreto f'c = 3000PSI, e = 0,08m, para andén,  incluye capa de entresuelo en piedra y material de recebo (e=0.2m) </v>
          </cell>
          <cell r="C9227">
            <v>0</v>
          </cell>
          <cell r="D9227">
            <v>0</v>
          </cell>
          <cell r="E9227">
            <v>0</v>
          </cell>
          <cell r="F9227">
            <v>0</v>
          </cell>
        </row>
        <row r="9228">
          <cell r="A9228">
            <v>0</v>
          </cell>
          <cell r="B9228" t="str">
            <v>Entresuelo en piedra, incluye material de recebo, e = 0.20m</v>
          </cell>
          <cell r="C9228" t="str">
            <v>m3/m2</v>
          </cell>
          <cell r="D9228">
            <v>0.2</v>
          </cell>
          <cell r="E9228">
            <v>31981</v>
          </cell>
          <cell r="F9228">
            <v>6396.2000000000007</v>
          </cell>
        </row>
        <row r="9229">
          <cell r="A9229">
            <v>0</v>
          </cell>
          <cell r="B9229" t="str">
            <v xml:space="preserve">Concreto de 3000 PSI </v>
          </cell>
          <cell r="C9229" t="str">
            <v>m3/m2</v>
          </cell>
          <cell r="D9229">
            <v>0.08</v>
          </cell>
          <cell r="E9229">
            <v>1036655</v>
          </cell>
          <cell r="F9229">
            <v>82932.400000000009</v>
          </cell>
        </row>
        <row r="9230">
          <cell r="A9230">
            <v>0</v>
          </cell>
          <cell r="B9230" t="str">
            <v xml:space="preserve">Transporte </v>
          </cell>
          <cell r="C9230" t="str">
            <v>gl</v>
          </cell>
          <cell r="D9230">
            <v>1</v>
          </cell>
          <cell r="E9230">
            <v>255.84800000000004</v>
          </cell>
          <cell r="F9230">
            <v>255.84800000000004</v>
          </cell>
        </row>
        <row r="9231">
          <cell r="A9231">
            <v>0</v>
          </cell>
          <cell r="B9231" t="str">
            <v xml:space="preserve">Salario Oficial + Ayudante dia con prestaciones </v>
          </cell>
          <cell r="C9231" t="str">
            <v>día</v>
          </cell>
          <cell r="D9231">
            <v>6</v>
          </cell>
          <cell r="E9231">
            <v>90422.639999999985</v>
          </cell>
          <cell r="F9231">
            <v>15070.439999999997</v>
          </cell>
        </row>
        <row r="9232">
          <cell r="A9232">
            <v>0</v>
          </cell>
          <cell r="B9232" t="str">
            <v>Herramienta menor (5% M.O.)</v>
          </cell>
          <cell r="C9232" t="str">
            <v>gl</v>
          </cell>
          <cell r="D9232">
            <v>0.05</v>
          </cell>
          <cell r="E9232">
            <v>15070.439999999997</v>
          </cell>
          <cell r="F9232">
            <v>753.52199999999993</v>
          </cell>
        </row>
        <row r="9233">
          <cell r="A9233">
            <v>0</v>
          </cell>
          <cell r="B9233" t="str">
            <v>Costo directo</v>
          </cell>
          <cell r="C9233">
            <v>0</v>
          </cell>
          <cell r="D9233">
            <v>0</v>
          </cell>
          <cell r="E9233">
            <v>0</v>
          </cell>
          <cell r="F9233">
            <v>105408.41</v>
          </cell>
        </row>
        <row r="9234">
          <cell r="A9234">
            <v>0</v>
          </cell>
          <cell r="B9234" t="str">
            <v xml:space="preserve">A.I.U </v>
          </cell>
          <cell r="C9234">
            <v>0</v>
          </cell>
          <cell r="D9234">
            <v>0</v>
          </cell>
          <cell r="E9234">
            <v>0</v>
          </cell>
          <cell r="F9234">
            <v>0</v>
          </cell>
        </row>
        <row r="9235">
          <cell r="A9235">
            <v>0</v>
          </cell>
          <cell r="B9235" t="str">
            <v>PRECIO UNITARIO (m2)</v>
          </cell>
          <cell r="C9235">
            <v>0</v>
          </cell>
          <cell r="D9235">
            <v>0</v>
          </cell>
          <cell r="E9235">
            <v>0</v>
          </cell>
          <cell r="F9235">
            <v>105408</v>
          </cell>
        </row>
        <row r="9236">
          <cell r="A9236">
            <v>0</v>
          </cell>
          <cell r="B9236">
            <v>0</v>
          </cell>
          <cell r="C9236">
            <v>0</v>
          </cell>
          <cell r="D9236">
            <v>0</v>
          </cell>
          <cell r="E9236">
            <v>0</v>
          </cell>
          <cell r="F9236">
            <v>0</v>
          </cell>
        </row>
        <row r="9237">
          <cell r="A9237" t="str">
            <v>7.81</v>
          </cell>
          <cell r="B9237" t="str">
            <v>Elaboración y colocación de concreto f'c = 3000PSI para Columna de 0,20 x 0,15m, incluye formaletería, no incluye acero de refuerzo</v>
          </cell>
          <cell r="C9237" t="str">
            <v>ml</v>
          </cell>
          <cell r="D9237">
            <v>56538</v>
          </cell>
          <cell r="E9237">
            <v>0</v>
          </cell>
          <cell r="F9237">
            <v>0</v>
          </cell>
        </row>
        <row r="9238">
          <cell r="A9238">
            <v>0</v>
          </cell>
          <cell r="B9238">
            <v>0</v>
          </cell>
          <cell r="C9238">
            <v>0</v>
          </cell>
          <cell r="D9238">
            <v>0</v>
          </cell>
          <cell r="E9238">
            <v>0</v>
          </cell>
          <cell r="F9238">
            <v>0</v>
          </cell>
        </row>
        <row r="9239">
          <cell r="A9239">
            <v>0</v>
          </cell>
          <cell r="B9239" t="str">
            <v>Elaboración y colocación de concreto f'c = 3000PSI para Columna de 0,20 x 0,15m, incluye formaletería, no incluye acero de refuerzo</v>
          </cell>
          <cell r="C9239">
            <v>0</v>
          </cell>
          <cell r="D9239">
            <v>0</v>
          </cell>
          <cell r="E9239">
            <v>0</v>
          </cell>
          <cell r="F9239">
            <v>0</v>
          </cell>
        </row>
        <row r="9240">
          <cell r="A9240">
            <v>0</v>
          </cell>
          <cell r="B9240" t="str">
            <v xml:space="preserve">Concreto de 3000 PSI </v>
          </cell>
          <cell r="C9240" t="str">
            <v>m3/ml</v>
          </cell>
          <cell r="D9240">
            <v>0.03</v>
          </cell>
          <cell r="E9240">
            <v>1036655</v>
          </cell>
          <cell r="F9240">
            <v>31099.649999999998</v>
          </cell>
        </row>
        <row r="9241">
          <cell r="A9241">
            <v>0</v>
          </cell>
          <cell r="B9241" t="str">
            <v xml:space="preserve">Andamio 1,2 x 1,2m </v>
          </cell>
          <cell r="C9241" t="str">
            <v>un/día</v>
          </cell>
          <cell r="D9241">
            <v>1</v>
          </cell>
          <cell r="E9241">
            <v>2204</v>
          </cell>
          <cell r="F9241">
            <v>2204</v>
          </cell>
        </row>
        <row r="9242">
          <cell r="A9242">
            <v>0</v>
          </cell>
          <cell r="B9242" t="str">
            <v>Tensor</v>
          </cell>
          <cell r="C9242" t="str">
            <v>un/día</v>
          </cell>
          <cell r="D9242">
            <v>6</v>
          </cell>
          <cell r="E9242">
            <v>52.199999999999996</v>
          </cell>
          <cell r="F9242">
            <v>313.2</v>
          </cell>
        </row>
        <row r="9243">
          <cell r="A9243">
            <v>0</v>
          </cell>
          <cell r="B9243" t="str">
            <v>Tacos metálicos 2,10 - 3,5m</v>
          </cell>
          <cell r="C9243" t="str">
            <v>un/día</v>
          </cell>
          <cell r="D9243">
            <v>2</v>
          </cell>
          <cell r="E9243">
            <v>342.2</v>
          </cell>
          <cell r="F9243">
            <v>684.4</v>
          </cell>
        </row>
        <row r="9244">
          <cell r="A9244">
            <v>0</v>
          </cell>
          <cell r="B9244" t="str">
            <v>Formaleta</v>
          </cell>
          <cell r="C9244" t="str">
            <v>gl</v>
          </cell>
          <cell r="D9244">
            <v>0.33333333333333331</v>
          </cell>
          <cell r="E9244">
            <v>23200</v>
          </cell>
          <cell r="F9244">
            <v>7733.333333333333</v>
          </cell>
        </row>
        <row r="9245">
          <cell r="A9245">
            <v>0</v>
          </cell>
          <cell r="B9245" t="str">
            <v xml:space="preserve">Transporte </v>
          </cell>
          <cell r="C9245" t="str">
            <v>gl</v>
          </cell>
          <cell r="D9245">
            <v>1</v>
          </cell>
          <cell r="E9245">
            <v>437.39733333333334</v>
          </cell>
          <cell r="F9245">
            <v>437.39733333333334</v>
          </cell>
        </row>
        <row r="9246">
          <cell r="A9246">
            <v>0</v>
          </cell>
          <cell r="B9246" t="str">
            <v>Salario Oficial + 2 Ayudantes  dia con prestaciones</v>
          </cell>
          <cell r="C9246" t="str">
            <v>día</v>
          </cell>
          <cell r="D9246">
            <v>9</v>
          </cell>
          <cell r="E9246">
            <v>120563.51999999999</v>
          </cell>
          <cell r="F9246">
            <v>13395.946666666665</v>
          </cell>
        </row>
        <row r="9247">
          <cell r="A9247">
            <v>0</v>
          </cell>
          <cell r="B9247" t="str">
            <v>Herramienta menor (5% M.O.)</v>
          </cell>
          <cell r="C9247" t="str">
            <v>gl</v>
          </cell>
          <cell r="D9247">
            <v>0.05</v>
          </cell>
          <cell r="E9247">
            <v>13395.946666666665</v>
          </cell>
          <cell r="F9247">
            <v>669.79733333333331</v>
          </cell>
        </row>
        <row r="9248">
          <cell r="A9248">
            <v>0</v>
          </cell>
          <cell r="B9248" t="str">
            <v>Precio directo</v>
          </cell>
          <cell r="C9248">
            <v>0</v>
          </cell>
          <cell r="D9248">
            <v>0</v>
          </cell>
          <cell r="E9248">
            <v>0</v>
          </cell>
          <cell r="F9248">
            <v>56537.724666666662</v>
          </cell>
        </row>
        <row r="9249">
          <cell r="A9249">
            <v>0</v>
          </cell>
          <cell r="B9249" t="str">
            <v xml:space="preserve">A.I.U </v>
          </cell>
          <cell r="C9249">
            <v>0</v>
          </cell>
          <cell r="D9249">
            <v>0</v>
          </cell>
          <cell r="E9249">
            <v>0</v>
          </cell>
          <cell r="F9249">
            <v>0</v>
          </cell>
        </row>
        <row r="9250">
          <cell r="A9250">
            <v>0</v>
          </cell>
          <cell r="B9250" t="str">
            <v>PRECIO UNITARIO (m)</v>
          </cell>
          <cell r="C9250">
            <v>0</v>
          </cell>
          <cell r="D9250">
            <v>0</v>
          </cell>
          <cell r="E9250">
            <v>0</v>
          </cell>
          <cell r="F9250">
            <v>56538</v>
          </cell>
        </row>
        <row r="9251">
          <cell r="A9251">
            <v>0</v>
          </cell>
          <cell r="B9251">
            <v>0</v>
          </cell>
          <cell r="C9251">
            <v>0</v>
          </cell>
          <cell r="D9251">
            <v>0</v>
          </cell>
          <cell r="E9251">
            <v>0</v>
          </cell>
          <cell r="F9251">
            <v>0</v>
          </cell>
        </row>
        <row r="9252">
          <cell r="A9252" t="str">
            <v>7.85</v>
          </cell>
          <cell r="B9252" t="str">
            <v>Elaboración y colocación de concreto de f´c = 3000 PSI para viga de Fundación de 0,20m x 0,30m, Incluye formaletería, no incluye acero de refuerzo.</v>
          </cell>
          <cell r="C9252" t="str">
            <v>ml</v>
          </cell>
          <cell r="D9252">
            <v>76139</v>
          </cell>
          <cell r="E9252">
            <v>0</v>
          </cell>
          <cell r="F9252">
            <v>0</v>
          </cell>
        </row>
        <row r="9253">
          <cell r="A9253">
            <v>0</v>
          </cell>
          <cell r="B9253">
            <v>0</v>
          </cell>
          <cell r="C9253">
            <v>0</v>
          </cell>
          <cell r="D9253">
            <v>0</v>
          </cell>
          <cell r="E9253">
            <v>0</v>
          </cell>
          <cell r="F9253">
            <v>0</v>
          </cell>
        </row>
        <row r="9254">
          <cell r="A9254">
            <v>0</v>
          </cell>
          <cell r="B9254" t="str">
            <v>Elaboración y colocación de concreto de f´c = 3000 PSI para viga de Fundación de 0,20m x 0,30m, Incluye formaletería, no incluye acero de refuerzo.</v>
          </cell>
          <cell r="C9254">
            <v>0</v>
          </cell>
          <cell r="D9254">
            <v>0</v>
          </cell>
          <cell r="E9254">
            <v>0</v>
          </cell>
          <cell r="F9254">
            <v>0</v>
          </cell>
        </row>
        <row r="9255">
          <cell r="A9255">
            <v>0</v>
          </cell>
          <cell r="B9255" t="str">
            <v xml:space="preserve">Concreto de 3000 PSI </v>
          </cell>
          <cell r="C9255" t="str">
            <v>m3/ml</v>
          </cell>
          <cell r="D9255">
            <v>0.06</v>
          </cell>
          <cell r="E9255">
            <v>1036655</v>
          </cell>
          <cell r="F9255">
            <v>62199.299999999996</v>
          </cell>
        </row>
        <row r="9256">
          <cell r="A9256">
            <v>0</v>
          </cell>
          <cell r="B9256" t="str">
            <v>Tensor</v>
          </cell>
          <cell r="C9256" t="str">
            <v>un/día</v>
          </cell>
          <cell r="D9256">
            <v>6</v>
          </cell>
          <cell r="E9256">
            <v>52.199999999999996</v>
          </cell>
          <cell r="F9256">
            <v>313.2</v>
          </cell>
        </row>
        <row r="9257">
          <cell r="A9257">
            <v>0</v>
          </cell>
          <cell r="B9257" t="str">
            <v>Can de madera de 3,5 a 4,0m</v>
          </cell>
          <cell r="C9257" t="str">
            <v>un/día</v>
          </cell>
          <cell r="D9257">
            <v>4</v>
          </cell>
          <cell r="E9257">
            <v>231.99999999999997</v>
          </cell>
          <cell r="F9257">
            <v>927.99999999999989</v>
          </cell>
        </row>
        <row r="9258">
          <cell r="A9258">
            <v>0</v>
          </cell>
          <cell r="B9258" t="str">
            <v>Larguero e=1", B=5cm y L=1m</v>
          </cell>
          <cell r="C9258" t="str">
            <v>un/día</v>
          </cell>
          <cell r="D9258">
            <v>2</v>
          </cell>
          <cell r="E9258">
            <v>487.2</v>
          </cell>
          <cell r="F9258">
            <v>974.4</v>
          </cell>
        </row>
        <row r="9259">
          <cell r="A9259">
            <v>0</v>
          </cell>
          <cell r="B9259" t="str">
            <v>Clavos de 3"</v>
          </cell>
          <cell r="C9259" t="str">
            <v>un/dia</v>
          </cell>
          <cell r="D9259">
            <v>30</v>
          </cell>
          <cell r="E9259">
            <v>34.799999999999997</v>
          </cell>
          <cell r="F9259">
            <v>1044</v>
          </cell>
        </row>
        <row r="9260">
          <cell r="A9260">
            <v>0</v>
          </cell>
          <cell r="B9260" t="str">
            <v xml:space="preserve">Transporte </v>
          </cell>
          <cell r="C9260" t="str">
            <v>gl</v>
          </cell>
          <cell r="D9260">
            <v>1</v>
          </cell>
          <cell r="E9260">
            <v>130.38399999999999</v>
          </cell>
          <cell r="F9260">
            <v>130.38399999999999</v>
          </cell>
        </row>
        <row r="9261">
          <cell r="A9261">
            <v>0</v>
          </cell>
          <cell r="B9261" t="str">
            <v>Salario Oficial + 2 Ayudantes  dia con prestaciones</v>
          </cell>
          <cell r="C9261" t="str">
            <v>día</v>
          </cell>
          <cell r="D9261">
            <v>12</v>
          </cell>
          <cell r="E9261">
            <v>120563.51999999999</v>
          </cell>
          <cell r="F9261">
            <v>10046.959999999999</v>
          </cell>
        </row>
        <row r="9262">
          <cell r="A9262">
            <v>0</v>
          </cell>
          <cell r="B9262" t="str">
            <v>Herramienta menor (5% M.O.)</v>
          </cell>
          <cell r="C9262" t="str">
            <v>gl</v>
          </cell>
          <cell r="D9262">
            <v>0.05</v>
          </cell>
          <cell r="E9262">
            <v>10046.959999999999</v>
          </cell>
          <cell r="F9262">
            <v>502.34799999999996</v>
          </cell>
        </row>
        <row r="9263">
          <cell r="A9263">
            <v>0</v>
          </cell>
          <cell r="B9263" t="str">
            <v>Precio directo</v>
          </cell>
          <cell r="C9263">
            <v>0</v>
          </cell>
          <cell r="D9263">
            <v>0</v>
          </cell>
          <cell r="E9263">
            <v>0</v>
          </cell>
          <cell r="F9263">
            <v>76138.592000000004</v>
          </cell>
        </row>
        <row r="9264">
          <cell r="A9264">
            <v>0</v>
          </cell>
          <cell r="B9264" t="str">
            <v xml:space="preserve">A.I.U </v>
          </cell>
          <cell r="C9264">
            <v>0</v>
          </cell>
          <cell r="D9264">
            <v>0</v>
          </cell>
          <cell r="E9264">
            <v>0</v>
          </cell>
          <cell r="F9264">
            <v>0</v>
          </cell>
        </row>
        <row r="9265">
          <cell r="A9265">
            <v>0</v>
          </cell>
          <cell r="B9265" t="str">
            <v>PRECIO UNITARIO (m)</v>
          </cell>
          <cell r="C9265">
            <v>0</v>
          </cell>
          <cell r="D9265">
            <v>0</v>
          </cell>
          <cell r="E9265">
            <v>0</v>
          </cell>
          <cell r="F9265">
            <v>76139</v>
          </cell>
        </row>
        <row r="9266">
          <cell r="A9266">
            <v>0</v>
          </cell>
          <cell r="B9266">
            <v>0</v>
          </cell>
          <cell r="C9266">
            <v>0</v>
          </cell>
          <cell r="D9266">
            <v>0</v>
          </cell>
          <cell r="E9266">
            <v>0</v>
          </cell>
          <cell r="F9266">
            <v>0</v>
          </cell>
        </row>
        <row r="9267">
          <cell r="A9267" t="str">
            <v>7.87</v>
          </cell>
          <cell r="B9267" t="str">
            <v>Elaboración y colocación de concreto de f´c=3000PSI para viga de 0,50m x 0,40m, Incluye formaletería, no incluye acero de refuerzo</v>
          </cell>
          <cell r="C9267" t="str">
            <v>ml</v>
          </cell>
          <cell r="D9267">
            <v>233568</v>
          </cell>
          <cell r="E9267">
            <v>0</v>
          </cell>
          <cell r="F9267">
            <v>0</v>
          </cell>
        </row>
        <row r="9268">
          <cell r="A9268">
            <v>0</v>
          </cell>
          <cell r="B9268">
            <v>0</v>
          </cell>
          <cell r="C9268">
            <v>0</v>
          </cell>
          <cell r="D9268">
            <v>0</v>
          </cell>
          <cell r="E9268">
            <v>0</v>
          </cell>
          <cell r="F9268">
            <v>0</v>
          </cell>
        </row>
        <row r="9269">
          <cell r="A9269">
            <v>0</v>
          </cell>
          <cell r="B9269" t="str">
            <v>Elaboración y colocación de concreto de f´c=3000PSI para viga de 0,50m x 0,40m, Incluye formaletería, no incluye acero de refuerzo</v>
          </cell>
          <cell r="C9269">
            <v>0</v>
          </cell>
          <cell r="D9269">
            <v>0</v>
          </cell>
          <cell r="E9269">
            <v>0</v>
          </cell>
          <cell r="F9269">
            <v>0</v>
          </cell>
        </row>
        <row r="9270">
          <cell r="A9270">
            <v>0</v>
          </cell>
          <cell r="B9270" t="str">
            <v xml:space="preserve">Concreto de 3000 PSI </v>
          </cell>
          <cell r="C9270" t="str">
            <v>m3/ml</v>
          </cell>
          <cell r="D9270">
            <v>0.2</v>
          </cell>
          <cell r="E9270">
            <v>1036655</v>
          </cell>
          <cell r="F9270">
            <v>207331</v>
          </cell>
        </row>
        <row r="9271">
          <cell r="A9271">
            <v>0</v>
          </cell>
          <cell r="B9271" t="str">
            <v>Tensor</v>
          </cell>
          <cell r="C9271" t="str">
            <v>un/día</v>
          </cell>
          <cell r="D9271">
            <v>6</v>
          </cell>
          <cell r="E9271">
            <v>52.199999999999996</v>
          </cell>
          <cell r="F9271">
            <v>313.2</v>
          </cell>
        </row>
        <row r="9272">
          <cell r="A9272">
            <v>0</v>
          </cell>
          <cell r="B9272" t="str">
            <v xml:space="preserve">Andamio 1,2 x 1,2m </v>
          </cell>
          <cell r="C9272" t="str">
            <v>un/día</v>
          </cell>
          <cell r="D9272">
            <v>1</v>
          </cell>
          <cell r="E9272">
            <v>2204</v>
          </cell>
          <cell r="F9272">
            <v>2204</v>
          </cell>
        </row>
        <row r="9273">
          <cell r="A9273">
            <v>0</v>
          </cell>
          <cell r="B9273" t="str">
            <v>Tacos metálicos 2,10 - 3,5m</v>
          </cell>
          <cell r="C9273" t="str">
            <v>un/día</v>
          </cell>
          <cell r="D9273">
            <v>2</v>
          </cell>
          <cell r="E9273">
            <v>342.2</v>
          </cell>
          <cell r="F9273">
            <v>684.4</v>
          </cell>
        </row>
        <row r="9274">
          <cell r="A9274">
            <v>0</v>
          </cell>
          <cell r="B9274" t="str">
            <v xml:space="preserve">Telera de madera 0,90 x 1,35m </v>
          </cell>
          <cell r="C9274" t="str">
            <v>un/día</v>
          </cell>
          <cell r="D9274">
            <v>1</v>
          </cell>
          <cell r="E9274">
            <v>348</v>
          </cell>
          <cell r="F9274">
            <v>348</v>
          </cell>
        </row>
        <row r="9275">
          <cell r="A9275">
            <v>0</v>
          </cell>
          <cell r="B9275" t="str">
            <v>Formaleta</v>
          </cell>
          <cell r="C9275" t="str">
            <v>gl</v>
          </cell>
          <cell r="D9275">
            <v>0.25</v>
          </cell>
          <cell r="E9275">
            <v>23200</v>
          </cell>
          <cell r="F9275">
            <v>5800</v>
          </cell>
        </row>
        <row r="9276">
          <cell r="A9276">
            <v>0</v>
          </cell>
          <cell r="B9276" t="str">
            <v>Malacate 2000 lbs y torre para malacate 2,5m</v>
          </cell>
          <cell r="C9276" t="str">
            <v>día</v>
          </cell>
          <cell r="D9276">
            <v>8.0000000000000002E-3</v>
          </cell>
          <cell r="E9276">
            <v>82824</v>
          </cell>
          <cell r="F9276">
            <v>662.59199999999998</v>
          </cell>
        </row>
        <row r="9277">
          <cell r="A9277">
            <v>0</v>
          </cell>
          <cell r="B9277" t="str">
            <v xml:space="preserve">Transporte </v>
          </cell>
          <cell r="C9277" t="str">
            <v>gl</v>
          </cell>
          <cell r="D9277">
            <v>1</v>
          </cell>
          <cell r="E9277">
            <v>400.48768000000007</v>
          </cell>
          <cell r="F9277">
            <v>400.48768000000007</v>
          </cell>
        </row>
        <row r="9278">
          <cell r="A9278">
            <v>0</v>
          </cell>
          <cell r="B9278" t="str">
            <v>Salario Oficial + 2 Ayudantes  dia con prestaciones</v>
          </cell>
          <cell r="C9278" t="str">
            <v>día</v>
          </cell>
          <cell r="D9278">
            <v>8</v>
          </cell>
          <cell r="E9278">
            <v>120563.51999999999</v>
          </cell>
          <cell r="F9278">
            <v>15070.439999999999</v>
          </cell>
        </row>
        <row r="9279">
          <cell r="A9279">
            <v>0</v>
          </cell>
          <cell r="B9279" t="str">
            <v>Herramienta menor (5% M.O.)</v>
          </cell>
          <cell r="C9279" t="str">
            <v>gl</v>
          </cell>
          <cell r="D9279">
            <v>0.05</v>
          </cell>
          <cell r="E9279">
            <v>15070.439999999999</v>
          </cell>
          <cell r="F9279">
            <v>753.52199999999993</v>
          </cell>
        </row>
        <row r="9280">
          <cell r="A9280">
            <v>0</v>
          </cell>
          <cell r="B9280" t="str">
            <v>Precio directo</v>
          </cell>
          <cell r="C9280">
            <v>0</v>
          </cell>
          <cell r="D9280">
            <v>0</v>
          </cell>
          <cell r="E9280">
            <v>0</v>
          </cell>
          <cell r="F9280">
            <v>233567.64168</v>
          </cell>
        </row>
        <row r="9281">
          <cell r="A9281">
            <v>0</v>
          </cell>
          <cell r="B9281" t="str">
            <v xml:space="preserve">A.I.U </v>
          </cell>
          <cell r="C9281">
            <v>0</v>
          </cell>
          <cell r="D9281">
            <v>0</v>
          </cell>
          <cell r="E9281">
            <v>0</v>
          </cell>
          <cell r="F9281">
            <v>0</v>
          </cell>
        </row>
        <row r="9282">
          <cell r="A9282">
            <v>0</v>
          </cell>
          <cell r="B9282" t="str">
            <v>PRECIO UNITARIO (m)</v>
          </cell>
          <cell r="C9282">
            <v>0</v>
          </cell>
          <cell r="D9282">
            <v>0</v>
          </cell>
          <cell r="E9282">
            <v>0</v>
          </cell>
          <cell r="F9282">
            <v>233568</v>
          </cell>
        </row>
        <row r="9283">
          <cell r="A9283">
            <v>0</v>
          </cell>
          <cell r="B9283">
            <v>0</v>
          </cell>
          <cell r="C9283">
            <v>0</v>
          </cell>
          <cell r="D9283">
            <v>0</v>
          </cell>
          <cell r="E9283">
            <v>0</v>
          </cell>
          <cell r="F9283">
            <v>0</v>
          </cell>
        </row>
        <row r="9284">
          <cell r="A9284" t="str">
            <v>7.88</v>
          </cell>
          <cell r="B9284" t="str">
            <v>Elaboración y colocación de concreto de f´c= 3500PSI para columna de 0,50m x 0,60m, Incluye formaletería, no incluye acero de refuerzo</v>
          </cell>
          <cell r="C9284" t="str">
            <v>ml</v>
          </cell>
          <cell r="D9284">
            <v>377126</v>
          </cell>
          <cell r="E9284">
            <v>0</v>
          </cell>
          <cell r="F9284">
            <v>0</v>
          </cell>
        </row>
        <row r="9285">
          <cell r="A9285">
            <v>0</v>
          </cell>
          <cell r="B9285">
            <v>0</v>
          </cell>
          <cell r="C9285">
            <v>0</v>
          </cell>
          <cell r="D9285">
            <v>0</v>
          </cell>
          <cell r="E9285">
            <v>0</v>
          </cell>
          <cell r="F9285">
            <v>0</v>
          </cell>
        </row>
        <row r="9286">
          <cell r="A9286">
            <v>0</v>
          </cell>
          <cell r="B9286" t="str">
            <v>Elaboración y colocación de concreto de f´c= 3500PSI para columna de 0,50m x 0,60m, Incluye formaletería, no incluye acero de refuerzo</v>
          </cell>
          <cell r="C9286">
            <v>0</v>
          </cell>
          <cell r="D9286">
            <v>0</v>
          </cell>
          <cell r="E9286">
            <v>0</v>
          </cell>
          <cell r="F9286">
            <v>0</v>
          </cell>
        </row>
        <row r="9287">
          <cell r="A9287">
            <v>0</v>
          </cell>
          <cell r="B9287" t="str">
            <v xml:space="preserve">Concreto de 3500 PSI </v>
          </cell>
          <cell r="C9287" t="str">
            <v>m3/ml</v>
          </cell>
          <cell r="D9287">
            <v>0.3</v>
          </cell>
          <cell r="E9287">
            <v>1111390</v>
          </cell>
          <cell r="F9287">
            <v>333417</v>
          </cell>
        </row>
        <row r="9288">
          <cell r="A9288">
            <v>0</v>
          </cell>
          <cell r="B9288" t="str">
            <v xml:space="preserve">Andamio 1,2 x 1,2m </v>
          </cell>
          <cell r="C9288" t="str">
            <v>un/día</v>
          </cell>
          <cell r="D9288">
            <v>1</v>
          </cell>
          <cell r="E9288">
            <v>2204</v>
          </cell>
          <cell r="F9288">
            <v>2204</v>
          </cell>
        </row>
        <row r="9289">
          <cell r="A9289">
            <v>0</v>
          </cell>
          <cell r="B9289" t="str">
            <v>Tensor</v>
          </cell>
          <cell r="C9289" t="str">
            <v>un/día</v>
          </cell>
          <cell r="D9289">
            <v>6</v>
          </cell>
          <cell r="E9289">
            <v>52.199999999999996</v>
          </cell>
          <cell r="F9289">
            <v>313.2</v>
          </cell>
        </row>
        <row r="9290">
          <cell r="A9290">
            <v>0</v>
          </cell>
          <cell r="B9290" t="str">
            <v>Tacos metálicos 2,10 - 3,5m</v>
          </cell>
          <cell r="C9290" t="str">
            <v>un/día</v>
          </cell>
          <cell r="D9290">
            <v>2</v>
          </cell>
          <cell r="E9290">
            <v>342.2</v>
          </cell>
          <cell r="F9290">
            <v>684.4</v>
          </cell>
        </row>
        <row r="9291">
          <cell r="A9291">
            <v>0</v>
          </cell>
          <cell r="B9291" t="str">
            <v>Formaleta</v>
          </cell>
          <cell r="C9291" t="str">
            <v>gl</v>
          </cell>
          <cell r="D9291">
            <v>0.33333333333333331</v>
          </cell>
          <cell r="E9291">
            <v>23200</v>
          </cell>
          <cell r="F9291">
            <v>7733.333333333333</v>
          </cell>
        </row>
        <row r="9292">
          <cell r="A9292">
            <v>0</v>
          </cell>
          <cell r="B9292" t="str">
            <v>Malacate 2000 lbs y torre para malacate 2,5m</v>
          </cell>
          <cell r="C9292" t="str">
            <v>día</v>
          </cell>
          <cell r="D9292">
            <v>8.0000000000000002E-3</v>
          </cell>
          <cell r="E9292">
            <v>82824</v>
          </cell>
          <cell r="F9292">
            <v>662.59199999999998</v>
          </cell>
        </row>
        <row r="9293">
          <cell r="A9293">
            <v>0</v>
          </cell>
          <cell r="B9293" t="str">
            <v xml:space="preserve">Transporte </v>
          </cell>
          <cell r="C9293" t="str">
            <v>gl</v>
          </cell>
          <cell r="D9293">
            <v>1</v>
          </cell>
          <cell r="E9293">
            <v>463.90101333333331</v>
          </cell>
          <cell r="F9293">
            <v>463.90101333333331</v>
          </cell>
        </row>
        <row r="9294">
          <cell r="A9294">
            <v>0</v>
          </cell>
          <cell r="B9294" t="str">
            <v>Salario Oficial + 2 Ayudantes  dia con prestaciones</v>
          </cell>
          <cell r="C9294" t="str">
            <v>día</v>
          </cell>
          <cell r="D9294">
            <v>4</v>
          </cell>
          <cell r="E9294">
            <v>120563.51999999999</v>
          </cell>
          <cell r="F9294">
            <v>30140.879999999997</v>
          </cell>
        </row>
        <row r="9295">
          <cell r="A9295">
            <v>0</v>
          </cell>
          <cell r="B9295" t="str">
            <v>Herramienta menor (5% M.O.)</v>
          </cell>
          <cell r="C9295" t="str">
            <v>gl</v>
          </cell>
          <cell r="D9295">
            <v>0.05</v>
          </cell>
          <cell r="E9295">
            <v>30140.879999999997</v>
          </cell>
          <cell r="F9295">
            <v>1507.0439999999999</v>
          </cell>
        </row>
        <row r="9296">
          <cell r="A9296">
            <v>0</v>
          </cell>
          <cell r="B9296" t="str">
            <v>Precio directo</v>
          </cell>
          <cell r="C9296">
            <v>0</v>
          </cell>
          <cell r="D9296">
            <v>0</v>
          </cell>
          <cell r="E9296">
            <v>0</v>
          </cell>
          <cell r="F9296">
            <v>377126.3503466667</v>
          </cell>
        </row>
        <row r="9297">
          <cell r="A9297">
            <v>0</v>
          </cell>
          <cell r="B9297" t="str">
            <v xml:space="preserve">A.I.U </v>
          </cell>
          <cell r="C9297">
            <v>0</v>
          </cell>
          <cell r="D9297">
            <v>0</v>
          </cell>
          <cell r="E9297">
            <v>0</v>
          </cell>
          <cell r="F9297">
            <v>0</v>
          </cell>
        </row>
        <row r="9298">
          <cell r="A9298">
            <v>0</v>
          </cell>
          <cell r="B9298" t="str">
            <v>PRECIO UNITARIO (m)</v>
          </cell>
          <cell r="C9298">
            <v>0</v>
          </cell>
          <cell r="D9298">
            <v>0</v>
          </cell>
          <cell r="E9298">
            <v>0</v>
          </cell>
          <cell r="F9298">
            <v>377126</v>
          </cell>
        </row>
        <row r="9299">
          <cell r="A9299">
            <v>0</v>
          </cell>
          <cell r="B9299">
            <v>0</v>
          </cell>
          <cell r="C9299">
            <v>0</v>
          </cell>
          <cell r="D9299">
            <v>0</v>
          </cell>
          <cell r="E9299">
            <v>0</v>
          </cell>
          <cell r="F9299">
            <v>0</v>
          </cell>
        </row>
        <row r="9300">
          <cell r="A9300" t="str">
            <v>7.89</v>
          </cell>
          <cell r="B9300" t="str">
            <v>Elaboración y colocación de concreto de 3000 PSI para viga de 0,25 x 0,20m. Incluye formaletería, no incluye acero de refuerzo</v>
          </cell>
          <cell r="C9300" t="str">
            <v>ml</v>
          </cell>
          <cell r="D9300">
            <v>73065</v>
          </cell>
          <cell r="E9300">
            <v>0</v>
          </cell>
          <cell r="F9300">
            <v>0</v>
          </cell>
        </row>
        <row r="9301">
          <cell r="A9301">
            <v>0</v>
          </cell>
          <cell r="B9301">
            <v>0</v>
          </cell>
          <cell r="C9301">
            <v>0</v>
          </cell>
          <cell r="D9301">
            <v>0</v>
          </cell>
          <cell r="E9301">
            <v>0</v>
          </cell>
          <cell r="F9301">
            <v>0</v>
          </cell>
        </row>
        <row r="9302">
          <cell r="A9302">
            <v>0</v>
          </cell>
          <cell r="B9302" t="str">
            <v>Elaboración y colocación de concreto de 3000 PSI para  Viga de 0,25 x 0,20m. Incluye formaletería, no incluye acero de refuerzo</v>
          </cell>
          <cell r="C9302">
            <v>0</v>
          </cell>
          <cell r="D9302">
            <v>0</v>
          </cell>
          <cell r="E9302">
            <v>0</v>
          </cell>
          <cell r="F9302">
            <v>0</v>
          </cell>
        </row>
        <row r="9303">
          <cell r="A9303">
            <v>0</v>
          </cell>
          <cell r="B9303" t="str">
            <v xml:space="preserve">Concreto de 3000 PSI </v>
          </cell>
          <cell r="C9303" t="str">
            <v>m3/ml</v>
          </cell>
          <cell r="D9303">
            <v>0.05</v>
          </cell>
          <cell r="E9303">
            <v>1036655</v>
          </cell>
          <cell r="F9303">
            <v>51832.75</v>
          </cell>
        </row>
        <row r="9304">
          <cell r="A9304">
            <v>0</v>
          </cell>
          <cell r="B9304" t="str">
            <v>Tensor</v>
          </cell>
          <cell r="C9304" t="str">
            <v>un/día</v>
          </cell>
          <cell r="D9304">
            <v>6</v>
          </cell>
          <cell r="E9304">
            <v>52.199999999999996</v>
          </cell>
          <cell r="F9304">
            <v>313.2</v>
          </cell>
        </row>
        <row r="9305">
          <cell r="A9305">
            <v>0</v>
          </cell>
          <cell r="B9305" t="str">
            <v xml:space="preserve">Andamio 1,2 x 1,2m </v>
          </cell>
          <cell r="C9305" t="str">
            <v>un/día</v>
          </cell>
          <cell r="D9305">
            <v>1</v>
          </cell>
          <cell r="E9305">
            <v>2204</v>
          </cell>
          <cell r="F9305">
            <v>2204</v>
          </cell>
        </row>
        <row r="9306">
          <cell r="A9306">
            <v>0</v>
          </cell>
          <cell r="B9306" t="str">
            <v>Tacos metálicos 2,10 - 3,5m</v>
          </cell>
          <cell r="C9306" t="str">
            <v>un/día</v>
          </cell>
          <cell r="D9306">
            <v>2</v>
          </cell>
          <cell r="E9306">
            <v>342.2</v>
          </cell>
          <cell r="F9306">
            <v>684.4</v>
          </cell>
        </row>
        <row r="9307">
          <cell r="A9307">
            <v>0</v>
          </cell>
          <cell r="B9307" t="str">
            <v xml:space="preserve">Telera de madera 0,90 x 1,35m </v>
          </cell>
          <cell r="C9307" t="str">
            <v>un/día</v>
          </cell>
          <cell r="D9307">
            <v>1</v>
          </cell>
          <cell r="E9307">
            <v>348</v>
          </cell>
          <cell r="F9307">
            <v>348</v>
          </cell>
        </row>
        <row r="9308">
          <cell r="A9308">
            <v>0</v>
          </cell>
          <cell r="B9308" t="str">
            <v>Formaleta</v>
          </cell>
          <cell r="C9308" t="str">
            <v>gl</v>
          </cell>
          <cell r="D9308">
            <v>0.25</v>
          </cell>
          <cell r="E9308">
            <v>23200</v>
          </cell>
          <cell r="F9308">
            <v>5800</v>
          </cell>
        </row>
        <row r="9309">
          <cell r="A9309">
            <v>0</v>
          </cell>
          <cell r="B9309" t="str">
            <v xml:space="preserve">Transporte </v>
          </cell>
          <cell r="C9309" t="str">
            <v>gl</v>
          </cell>
          <cell r="D9309">
            <v>1</v>
          </cell>
          <cell r="E9309">
            <v>373.98400000000004</v>
          </cell>
          <cell r="F9309">
            <v>373.98400000000004</v>
          </cell>
        </row>
        <row r="9310">
          <cell r="A9310">
            <v>0</v>
          </cell>
          <cell r="B9310" t="str">
            <v>Salario Oficial + 2 Ayudantes  dia con prestaciones</v>
          </cell>
          <cell r="C9310" t="str">
            <v>día</v>
          </cell>
          <cell r="D9310">
            <v>11</v>
          </cell>
          <cell r="E9310">
            <v>120563.51999999999</v>
          </cell>
          <cell r="F9310">
            <v>10960.32</v>
          </cell>
        </row>
        <row r="9311">
          <cell r="A9311">
            <v>0</v>
          </cell>
          <cell r="B9311" t="str">
            <v>Herramienta menor (5% M.O.)</v>
          </cell>
          <cell r="C9311" t="str">
            <v>gl</v>
          </cell>
          <cell r="D9311">
            <v>0.05</v>
          </cell>
          <cell r="E9311">
            <v>10960.32</v>
          </cell>
          <cell r="F9311">
            <v>548.01599999999996</v>
          </cell>
        </row>
        <row r="9312">
          <cell r="A9312">
            <v>0</v>
          </cell>
          <cell r="B9312" t="str">
            <v>Precio directo</v>
          </cell>
          <cell r="C9312">
            <v>0</v>
          </cell>
          <cell r="D9312">
            <v>0</v>
          </cell>
          <cell r="E9312">
            <v>0</v>
          </cell>
          <cell r="F9312">
            <v>73064.67</v>
          </cell>
        </row>
        <row r="9313">
          <cell r="A9313">
            <v>0</v>
          </cell>
          <cell r="B9313" t="str">
            <v xml:space="preserve">A.I.U </v>
          </cell>
          <cell r="C9313">
            <v>0</v>
          </cell>
          <cell r="D9313">
            <v>0</v>
          </cell>
          <cell r="E9313">
            <v>0</v>
          </cell>
          <cell r="F9313">
            <v>0</v>
          </cell>
        </row>
        <row r="9314">
          <cell r="A9314">
            <v>0</v>
          </cell>
          <cell r="B9314" t="str">
            <v>PRECIO UNITARIO (m)</v>
          </cell>
          <cell r="C9314">
            <v>0</v>
          </cell>
          <cell r="D9314">
            <v>0</v>
          </cell>
          <cell r="E9314">
            <v>0</v>
          </cell>
          <cell r="F9314">
            <v>73065</v>
          </cell>
        </row>
        <row r="9315">
          <cell r="A9315">
            <v>0</v>
          </cell>
          <cell r="B9315">
            <v>0</v>
          </cell>
          <cell r="C9315">
            <v>0</v>
          </cell>
          <cell r="D9315">
            <v>0</v>
          </cell>
          <cell r="E9315">
            <v>0</v>
          </cell>
          <cell r="F9315">
            <v>0</v>
          </cell>
        </row>
        <row r="9316">
          <cell r="A9316" t="str">
            <v>7.93</v>
          </cell>
          <cell r="B9316" t="str">
            <v>Elaboración y colocación de concreto de f´c = 3500 PSI para columna de 0,45m x 0,70m, Incluye formaletería, no incluye acero de refuerzo</v>
          </cell>
          <cell r="C9316" t="str">
            <v>ml</v>
          </cell>
          <cell r="D9316">
            <v>393797</v>
          </cell>
          <cell r="E9316">
            <v>0</v>
          </cell>
          <cell r="F9316">
            <v>0</v>
          </cell>
        </row>
        <row r="9317">
          <cell r="A9317">
            <v>0</v>
          </cell>
          <cell r="B9317">
            <v>0</v>
          </cell>
          <cell r="C9317">
            <v>0</v>
          </cell>
          <cell r="D9317">
            <v>0</v>
          </cell>
          <cell r="E9317">
            <v>0</v>
          </cell>
          <cell r="F9317">
            <v>0</v>
          </cell>
        </row>
        <row r="9318">
          <cell r="A9318">
            <v>0</v>
          </cell>
          <cell r="B9318" t="str">
            <v>Elaboración y colocación de concreto de f´c = 3500 PSI para columna de 0,45m x 0,70m, Incluye formaletería, no incluye acero de refuerzo</v>
          </cell>
          <cell r="C9318">
            <v>0</v>
          </cell>
          <cell r="D9318">
            <v>0</v>
          </cell>
          <cell r="E9318">
            <v>0</v>
          </cell>
          <cell r="F9318">
            <v>0</v>
          </cell>
        </row>
        <row r="9319">
          <cell r="A9319">
            <v>0</v>
          </cell>
          <cell r="B9319" t="str">
            <v xml:space="preserve">Concreto de 3500 PSI </v>
          </cell>
          <cell r="C9319" t="str">
            <v>m3/ml</v>
          </cell>
          <cell r="D9319">
            <v>0.315</v>
          </cell>
          <cell r="E9319">
            <v>1111390</v>
          </cell>
          <cell r="F9319">
            <v>350087.85</v>
          </cell>
        </row>
        <row r="9320">
          <cell r="A9320">
            <v>0</v>
          </cell>
          <cell r="B9320" t="str">
            <v xml:space="preserve">Andamio 1,2 x 1,2m </v>
          </cell>
          <cell r="C9320" t="str">
            <v>un/día</v>
          </cell>
          <cell r="D9320">
            <v>1</v>
          </cell>
          <cell r="E9320">
            <v>2204</v>
          </cell>
          <cell r="F9320">
            <v>2204</v>
          </cell>
        </row>
        <row r="9321">
          <cell r="A9321">
            <v>0</v>
          </cell>
          <cell r="B9321" t="str">
            <v>Tensor</v>
          </cell>
          <cell r="C9321" t="str">
            <v>un/día</v>
          </cell>
          <cell r="D9321">
            <v>6</v>
          </cell>
          <cell r="E9321">
            <v>52.199999999999996</v>
          </cell>
          <cell r="F9321">
            <v>313.2</v>
          </cell>
        </row>
        <row r="9322">
          <cell r="A9322">
            <v>0</v>
          </cell>
          <cell r="B9322" t="str">
            <v>Tacos metálicos 2,10 - 3,5m</v>
          </cell>
          <cell r="C9322" t="str">
            <v>un/día</v>
          </cell>
          <cell r="D9322">
            <v>2</v>
          </cell>
          <cell r="E9322">
            <v>342.2</v>
          </cell>
          <cell r="F9322">
            <v>684.4</v>
          </cell>
        </row>
        <row r="9323">
          <cell r="A9323">
            <v>0</v>
          </cell>
          <cell r="B9323" t="str">
            <v>Formaleta</v>
          </cell>
          <cell r="C9323" t="str">
            <v>gl</v>
          </cell>
          <cell r="D9323">
            <v>0.33333333333333331</v>
          </cell>
          <cell r="E9323">
            <v>23200</v>
          </cell>
          <cell r="F9323">
            <v>7733.333333333333</v>
          </cell>
        </row>
        <row r="9324">
          <cell r="A9324">
            <v>0</v>
          </cell>
          <cell r="B9324" t="str">
            <v>Malacate 2000 lbs y torre para malacate 2,5m</v>
          </cell>
          <cell r="C9324" t="str">
            <v>día</v>
          </cell>
          <cell r="D9324">
            <v>8.0000000000000002E-3</v>
          </cell>
          <cell r="E9324">
            <v>82824</v>
          </cell>
          <cell r="F9324">
            <v>662.59199999999998</v>
          </cell>
        </row>
        <row r="9325">
          <cell r="A9325">
            <v>0</v>
          </cell>
          <cell r="B9325" t="str">
            <v xml:space="preserve">Transporte </v>
          </cell>
          <cell r="C9325" t="str">
            <v>gl</v>
          </cell>
          <cell r="D9325">
            <v>1</v>
          </cell>
          <cell r="E9325">
            <v>463.90101333333331</v>
          </cell>
          <cell r="F9325">
            <v>463.90101333333331</v>
          </cell>
        </row>
        <row r="9326">
          <cell r="A9326">
            <v>0</v>
          </cell>
          <cell r="B9326" t="str">
            <v>Salario Oficial + 2 Ayudantes  dia con prestaciones</v>
          </cell>
          <cell r="C9326" t="str">
            <v>día</v>
          </cell>
          <cell r="D9326">
            <v>4</v>
          </cell>
          <cell r="E9326">
            <v>120563.51999999999</v>
          </cell>
          <cell r="F9326">
            <v>30140.879999999997</v>
          </cell>
        </row>
        <row r="9327">
          <cell r="A9327">
            <v>0</v>
          </cell>
          <cell r="B9327" t="str">
            <v>Herramienta menor (5% M.O.)</v>
          </cell>
          <cell r="C9327" t="str">
            <v>gl</v>
          </cell>
          <cell r="D9327">
            <v>0.05</v>
          </cell>
          <cell r="E9327">
            <v>30140.879999999997</v>
          </cell>
          <cell r="F9327">
            <v>1507.0439999999999</v>
          </cell>
        </row>
        <row r="9328">
          <cell r="A9328">
            <v>0</v>
          </cell>
          <cell r="B9328" t="str">
            <v>Precio directo</v>
          </cell>
          <cell r="C9328">
            <v>0</v>
          </cell>
          <cell r="D9328">
            <v>0</v>
          </cell>
          <cell r="E9328">
            <v>0</v>
          </cell>
          <cell r="F9328">
            <v>393797.20034666668</v>
          </cell>
        </row>
        <row r="9329">
          <cell r="A9329">
            <v>0</v>
          </cell>
          <cell r="B9329" t="str">
            <v xml:space="preserve">A.I.U </v>
          </cell>
          <cell r="C9329">
            <v>0</v>
          </cell>
          <cell r="D9329">
            <v>0</v>
          </cell>
          <cell r="E9329">
            <v>0</v>
          </cell>
          <cell r="F9329">
            <v>0</v>
          </cell>
        </row>
        <row r="9330">
          <cell r="A9330">
            <v>0</v>
          </cell>
          <cell r="B9330" t="str">
            <v>PRECIO UNITARIO (m)</v>
          </cell>
          <cell r="C9330">
            <v>0</v>
          </cell>
          <cell r="D9330">
            <v>0</v>
          </cell>
          <cell r="E9330">
            <v>0</v>
          </cell>
          <cell r="F9330">
            <v>393797</v>
          </cell>
        </row>
        <row r="9331">
          <cell r="A9331">
            <v>0</v>
          </cell>
          <cell r="B9331">
            <v>0</v>
          </cell>
          <cell r="C9331">
            <v>0</v>
          </cell>
          <cell r="D9331">
            <v>0</v>
          </cell>
          <cell r="E9331">
            <v>0</v>
          </cell>
          <cell r="F9331">
            <v>0</v>
          </cell>
        </row>
        <row r="9332">
          <cell r="A9332" t="str">
            <v>7.98</v>
          </cell>
          <cell r="B9332" t="str">
            <v>Elaboración y colocación de concreto de f´c=3500PSI para Viga de 0,30m x 0,15m,  Incluye formaletería, no incluye acero de refuerzo</v>
          </cell>
          <cell r="C9332" t="str">
            <v>ml</v>
          </cell>
          <cell r="D9332">
            <v>76249</v>
          </cell>
          <cell r="E9332">
            <v>0</v>
          </cell>
          <cell r="F9332">
            <v>0</v>
          </cell>
        </row>
        <row r="9333">
          <cell r="A9333">
            <v>0</v>
          </cell>
          <cell r="B9333">
            <v>0</v>
          </cell>
          <cell r="C9333">
            <v>0</v>
          </cell>
          <cell r="D9333">
            <v>0</v>
          </cell>
          <cell r="E9333">
            <v>0</v>
          </cell>
          <cell r="F9333">
            <v>0</v>
          </cell>
        </row>
        <row r="9334">
          <cell r="A9334">
            <v>0</v>
          </cell>
          <cell r="B9334" t="str">
            <v>Elaboración y colocación de concreto de f´c=3500PSI para Viga de 0,30m x 0,15m,  Incluye formaletería, no incluye acero de refuerzo</v>
          </cell>
          <cell r="C9334">
            <v>0</v>
          </cell>
          <cell r="D9334">
            <v>0</v>
          </cell>
          <cell r="E9334">
            <v>0</v>
          </cell>
          <cell r="F9334">
            <v>0</v>
          </cell>
        </row>
        <row r="9335">
          <cell r="A9335">
            <v>0</v>
          </cell>
          <cell r="B9335" t="str">
            <v xml:space="preserve">Concreto de 3500 PSI </v>
          </cell>
          <cell r="C9335" t="str">
            <v>m3/ml</v>
          </cell>
          <cell r="D9335">
            <v>4.4999999999999998E-2</v>
          </cell>
          <cell r="E9335">
            <v>1111390</v>
          </cell>
          <cell r="F9335">
            <v>50012.549999999996</v>
          </cell>
        </row>
        <row r="9336">
          <cell r="A9336">
            <v>0</v>
          </cell>
          <cell r="B9336" t="str">
            <v>Tensor</v>
          </cell>
          <cell r="C9336" t="str">
            <v>un/día</v>
          </cell>
          <cell r="D9336">
            <v>6</v>
          </cell>
          <cell r="E9336">
            <v>52.199999999999996</v>
          </cell>
          <cell r="F9336">
            <v>313.2</v>
          </cell>
        </row>
        <row r="9337">
          <cell r="A9337">
            <v>0</v>
          </cell>
          <cell r="B9337" t="str">
            <v xml:space="preserve">Andamio 1,2 x 1,2m </v>
          </cell>
          <cell r="C9337" t="str">
            <v>un/día</v>
          </cell>
          <cell r="D9337">
            <v>1</v>
          </cell>
          <cell r="E9337">
            <v>2204</v>
          </cell>
          <cell r="F9337">
            <v>2204</v>
          </cell>
        </row>
        <row r="9338">
          <cell r="A9338">
            <v>0</v>
          </cell>
          <cell r="B9338" t="str">
            <v>Tacos metálicos 2,10 - 3,5m</v>
          </cell>
          <cell r="C9338" t="str">
            <v>un/día</v>
          </cell>
          <cell r="D9338">
            <v>2</v>
          </cell>
          <cell r="E9338">
            <v>342.2</v>
          </cell>
          <cell r="F9338">
            <v>684.4</v>
          </cell>
        </row>
        <row r="9339">
          <cell r="A9339">
            <v>0</v>
          </cell>
          <cell r="B9339" t="str">
            <v xml:space="preserve">Telera de madera 0,90 x 1,35m </v>
          </cell>
          <cell r="C9339" t="str">
            <v>un/día</v>
          </cell>
          <cell r="D9339">
            <v>1</v>
          </cell>
          <cell r="E9339">
            <v>348</v>
          </cell>
          <cell r="F9339">
            <v>348</v>
          </cell>
        </row>
        <row r="9340">
          <cell r="A9340">
            <v>0</v>
          </cell>
          <cell r="B9340" t="str">
            <v>Formaleta</v>
          </cell>
          <cell r="C9340" t="str">
            <v>gl</v>
          </cell>
          <cell r="D9340">
            <v>0.25</v>
          </cell>
          <cell r="E9340">
            <v>23200</v>
          </cell>
          <cell r="F9340">
            <v>5800</v>
          </cell>
        </row>
        <row r="9341">
          <cell r="A9341">
            <v>0</v>
          </cell>
          <cell r="B9341" t="str">
            <v>Malacate 2000 lbs y torre para malacate 2,5m</v>
          </cell>
          <cell r="C9341" t="str">
            <v>día</v>
          </cell>
          <cell r="D9341">
            <v>8.0000000000000002E-3</v>
          </cell>
          <cell r="E9341">
            <v>82824</v>
          </cell>
          <cell r="F9341">
            <v>662.59199999999998</v>
          </cell>
        </row>
        <row r="9342">
          <cell r="A9342">
            <v>0</v>
          </cell>
          <cell r="B9342" t="str">
            <v xml:space="preserve">Transporte </v>
          </cell>
          <cell r="C9342" t="str">
            <v>gl</v>
          </cell>
          <cell r="D9342">
            <v>1</v>
          </cell>
          <cell r="E9342">
            <v>400.48768000000007</v>
          </cell>
          <cell r="F9342">
            <v>400.48768000000007</v>
          </cell>
        </row>
        <row r="9343">
          <cell r="A9343">
            <v>0</v>
          </cell>
          <cell r="B9343" t="str">
            <v>Salario Oficial + 2 Ayudantes  dia con prestaciones</v>
          </cell>
          <cell r="C9343" t="str">
            <v>día</v>
          </cell>
          <cell r="D9343">
            <v>8</v>
          </cell>
          <cell r="E9343">
            <v>120563.51999999999</v>
          </cell>
          <cell r="F9343">
            <v>15070.439999999999</v>
          </cell>
        </row>
        <row r="9344">
          <cell r="A9344">
            <v>0</v>
          </cell>
          <cell r="B9344" t="str">
            <v>Herramienta menor (5% M.O.)</v>
          </cell>
          <cell r="C9344" t="str">
            <v>gl</v>
          </cell>
          <cell r="D9344">
            <v>0.05</v>
          </cell>
          <cell r="E9344">
            <v>15070.439999999999</v>
          </cell>
          <cell r="F9344">
            <v>753.52199999999993</v>
          </cell>
        </row>
        <row r="9345">
          <cell r="A9345">
            <v>0</v>
          </cell>
          <cell r="B9345" t="str">
            <v>Precio directo</v>
          </cell>
          <cell r="C9345">
            <v>0</v>
          </cell>
          <cell r="D9345">
            <v>0</v>
          </cell>
          <cell r="E9345">
            <v>0</v>
          </cell>
          <cell r="F9345">
            <v>76249.191679999989</v>
          </cell>
        </row>
        <row r="9346">
          <cell r="A9346">
            <v>0</v>
          </cell>
          <cell r="B9346" t="str">
            <v xml:space="preserve">A.I.U </v>
          </cell>
          <cell r="C9346">
            <v>0</v>
          </cell>
          <cell r="D9346">
            <v>0</v>
          </cell>
          <cell r="E9346">
            <v>0</v>
          </cell>
          <cell r="F9346">
            <v>0</v>
          </cell>
        </row>
        <row r="9347">
          <cell r="A9347">
            <v>0</v>
          </cell>
          <cell r="B9347" t="str">
            <v>PRECIO UNITARIO (m)</v>
          </cell>
          <cell r="C9347">
            <v>0</v>
          </cell>
          <cell r="D9347">
            <v>0</v>
          </cell>
          <cell r="E9347">
            <v>0</v>
          </cell>
          <cell r="F9347">
            <v>76249</v>
          </cell>
        </row>
        <row r="9348">
          <cell r="A9348">
            <v>0</v>
          </cell>
          <cell r="B9348">
            <v>0</v>
          </cell>
          <cell r="C9348">
            <v>0</v>
          </cell>
          <cell r="D9348">
            <v>0</v>
          </cell>
          <cell r="E9348">
            <v>0</v>
          </cell>
          <cell r="F9348">
            <v>0</v>
          </cell>
        </row>
        <row r="9349">
          <cell r="A9349" t="str">
            <v>7.101</v>
          </cell>
          <cell r="B9349" t="str">
            <v>Elaboración y colocación de concreto de f´c = 3500 PSI para viga de Fundación de 0,30m x 0,40m, Incluye formaletería, no incluye acero de refuerzo.</v>
          </cell>
          <cell r="C9349" t="str">
            <v>ml</v>
          </cell>
          <cell r="D9349">
            <v>147436</v>
          </cell>
          <cell r="E9349">
            <v>0</v>
          </cell>
          <cell r="F9349">
            <v>0</v>
          </cell>
        </row>
        <row r="9350">
          <cell r="A9350">
            <v>0</v>
          </cell>
          <cell r="B9350">
            <v>0</v>
          </cell>
          <cell r="C9350">
            <v>0</v>
          </cell>
          <cell r="D9350">
            <v>0</v>
          </cell>
          <cell r="E9350">
            <v>0</v>
          </cell>
          <cell r="F9350">
            <v>0</v>
          </cell>
        </row>
        <row r="9351">
          <cell r="A9351">
            <v>0</v>
          </cell>
          <cell r="B9351" t="str">
            <v>Elaboración y colocación de concreto de f´c = 3500 PSI para viga de Fundación de 0,30m x 0,40m, Incluye formaletería, no incluye acero de refuerzo.</v>
          </cell>
          <cell r="C9351">
            <v>0</v>
          </cell>
          <cell r="D9351">
            <v>0</v>
          </cell>
          <cell r="E9351">
            <v>0</v>
          </cell>
          <cell r="F9351">
            <v>0</v>
          </cell>
        </row>
        <row r="9352">
          <cell r="A9352">
            <v>0</v>
          </cell>
          <cell r="B9352" t="str">
            <v xml:space="preserve">Concreto de 3500 PSI </v>
          </cell>
          <cell r="C9352" t="str">
            <v>m3/ml</v>
          </cell>
          <cell r="D9352">
            <v>0.12</v>
          </cell>
          <cell r="E9352">
            <v>1111390</v>
          </cell>
          <cell r="F9352">
            <v>133366.79999999999</v>
          </cell>
        </row>
        <row r="9353">
          <cell r="A9353">
            <v>0</v>
          </cell>
          <cell r="B9353" t="str">
            <v>Tensor</v>
          </cell>
          <cell r="C9353" t="str">
            <v>un/día</v>
          </cell>
          <cell r="D9353">
            <v>6</v>
          </cell>
          <cell r="E9353">
            <v>52.199999999999996</v>
          </cell>
          <cell r="F9353">
            <v>313.2</v>
          </cell>
        </row>
        <row r="9354">
          <cell r="A9354">
            <v>0</v>
          </cell>
          <cell r="B9354" t="str">
            <v>Can de madera de 3,5 a 4,0m</v>
          </cell>
          <cell r="C9354" t="str">
            <v>un/día</v>
          </cell>
          <cell r="D9354">
            <v>4</v>
          </cell>
          <cell r="E9354">
            <v>231.99999999999997</v>
          </cell>
          <cell r="F9354">
            <v>927.99999999999989</v>
          </cell>
        </row>
        <row r="9355">
          <cell r="A9355">
            <v>0</v>
          </cell>
          <cell r="B9355" t="str">
            <v>Larguero e=1", B=5cm y L=1m</v>
          </cell>
          <cell r="C9355" t="str">
            <v>un/día</v>
          </cell>
          <cell r="D9355">
            <v>2</v>
          </cell>
          <cell r="E9355">
            <v>487.2</v>
          </cell>
          <cell r="F9355">
            <v>974.4</v>
          </cell>
        </row>
        <row r="9356">
          <cell r="A9356">
            <v>0</v>
          </cell>
          <cell r="B9356" t="str">
            <v>Clavos de 3"</v>
          </cell>
          <cell r="C9356" t="str">
            <v>un/dia</v>
          </cell>
          <cell r="D9356">
            <v>30</v>
          </cell>
          <cell r="E9356">
            <v>34.799999999999997</v>
          </cell>
          <cell r="F9356">
            <v>1044</v>
          </cell>
        </row>
        <row r="9357">
          <cell r="A9357">
            <v>0</v>
          </cell>
          <cell r="B9357" t="str">
            <v xml:space="preserve">Transporte </v>
          </cell>
          <cell r="C9357" t="str">
            <v>gl</v>
          </cell>
          <cell r="D9357">
            <v>1</v>
          </cell>
          <cell r="E9357">
            <v>130.38399999999999</v>
          </cell>
          <cell r="F9357">
            <v>130.38399999999999</v>
          </cell>
        </row>
        <row r="9358">
          <cell r="A9358">
            <v>0</v>
          </cell>
          <cell r="B9358" t="str">
            <v>Salario Oficial + 2 Ayudantes  dia con prestaciones</v>
          </cell>
          <cell r="C9358" t="str">
            <v>día</v>
          </cell>
          <cell r="D9358">
            <v>12</v>
          </cell>
          <cell r="E9358">
            <v>120563.51999999999</v>
          </cell>
          <cell r="F9358">
            <v>10046.959999999999</v>
          </cell>
        </row>
        <row r="9359">
          <cell r="A9359">
            <v>0</v>
          </cell>
          <cell r="B9359" t="str">
            <v xml:space="preserve">Transporte </v>
          </cell>
          <cell r="C9359" t="str">
            <v>gl</v>
          </cell>
          <cell r="D9359">
            <v>1</v>
          </cell>
          <cell r="E9359">
            <v>130.38399999999999</v>
          </cell>
          <cell r="F9359">
            <v>130.38399999999999</v>
          </cell>
        </row>
        <row r="9360">
          <cell r="A9360">
            <v>0</v>
          </cell>
          <cell r="B9360" t="str">
            <v>Herramienta menor (5% M.O.)</v>
          </cell>
          <cell r="C9360" t="str">
            <v>gl</v>
          </cell>
          <cell r="D9360">
            <v>0.05</v>
          </cell>
          <cell r="E9360">
            <v>10046.959999999999</v>
          </cell>
          <cell r="F9360">
            <v>502.34799999999996</v>
          </cell>
        </row>
        <row r="9361">
          <cell r="A9361">
            <v>0</v>
          </cell>
          <cell r="B9361" t="str">
            <v>Precio directo</v>
          </cell>
          <cell r="C9361">
            <v>0</v>
          </cell>
          <cell r="D9361">
            <v>0</v>
          </cell>
          <cell r="E9361">
            <v>0</v>
          </cell>
          <cell r="F9361">
            <v>147436.47599999997</v>
          </cell>
        </row>
        <row r="9362">
          <cell r="A9362">
            <v>0</v>
          </cell>
          <cell r="B9362" t="str">
            <v xml:space="preserve">A.I.U </v>
          </cell>
          <cell r="C9362">
            <v>0</v>
          </cell>
          <cell r="D9362">
            <v>0</v>
          </cell>
          <cell r="E9362">
            <v>0</v>
          </cell>
          <cell r="F9362">
            <v>0</v>
          </cell>
        </row>
        <row r="9363">
          <cell r="A9363">
            <v>0</v>
          </cell>
          <cell r="B9363" t="str">
            <v>PRECIO UNITARIO (m)</v>
          </cell>
          <cell r="C9363">
            <v>0</v>
          </cell>
          <cell r="D9363">
            <v>0</v>
          </cell>
          <cell r="E9363">
            <v>0</v>
          </cell>
          <cell r="F9363">
            <v>147436</v>
          </cell>
        </row>
        <row r="9364">
          <cell r="A9364">
            <v>0</v>
          </cell>
          <cell r="B9364">
            <v>0</v>
          </cell>
          <cell r="C9364">
            <v>0</v>
          </cell>
          <cell r="D9364">
            <v>0</v>
          </cell>
          <cell r="E9364">
            <v>0</v>
          </cell>
          <cell r="F9364">
            <v>0</v>
          </cell>
        </row>
        <row r="9365">
          <cell r="A9365" t="str">
            <v>7.104</v>
          </cell>
          <cell r="B9365" t="str">
            <v>Elaboración y colocación de concreto de f´c = 3500 PSI para viga de Fundación de 0,30m x 0,30m, Incluye formaletería, no incluye acero de refuerzo.</v>
          </cell>
          <cell r="C9365" t="str">
            <v>ml</v>
          </cell>
          <cell r="D9365">
            <v>114095</v>
          </cell>
          <cell r="E9365">
            <v>0</v>
          </cell>
          <cell r="F9365">
            <v>0</v>
          </cell>
        </row>
        <row r="9366">
          <cell r="A9366">
            <v>0</v>
          </cell>
          <cell r="B9366">
            <v>0</v>
          </cell>
          <cell r="C9366">
            <v>0</v>
          </cell>
          <cell r="D9366">
            <v>0</v>
          </cell>
          <cell r="E9366">
            <v>0</v>
          </cell>
          <cell r="F9366">
            <v>0</v>
          </cell>
        </row>
        <row r="9367">
          <cell r="A9367">
            <v>0</v>
          </cell>
          <cell r="B9367" t="str">
            <v>Elaboración y colocación de concreto de f´c = 3500 PSI para viga de Fundación de 0,30m x 0,30m, Incluye formaletería, no incluye acero de refuerzo.</v>
          </cell>
          <cell r="C9367">
            <v>0</v>
          </cell>
          <cell r="D9367">
            <v>0</v>
          </cell>
          <cell r="E9367">
            <v>0</v>
          </cell>
          <cell r="F9367">
            <v>0</v>
          </cell>
        </row>
        <row r="9368">
          <cell r="A9368">
            <v>0</v>
          </cell>
          <cell r="B9368" t="str">
            <v xml:space="preserve">Concreto de 3500 PSI </v>
          </cell>
          <cell r="C9368" t="str">
            <v>m3/ml</v>
          </cell>
          <cell r="D9368">
            <v>0.09</v>
          </cell>
          <cell r="E9368">
            <v>1111390</v>
          </cell>
          <cell r="F9368">
            <v>100025.09999999999</v>
          </cell>
        </row>
        <row r="9369">
          <cell r="A9369">
            <v>0</v>
          </cell>
          <cell r="B9369" t="str">
            <v>Tensor</v>
          </cell>
          <cell r="C9369" t="str">
            <v>un/día</v>
          </cell>
          <cell r="D9369">
            <v>6</v>
          </cell>
          <cell r="E9369">
            <v>52.199999999999996</v>
          </cell>
          <cell r="F9369">
            <v>313.2</v>
          </cell>
        </row>
        <row r="9370">
          <cell r="A9370">
            <v>0</v>
          </cell>
          <cell r="B9370" t="str">
            <v>Can de madera de 3,5 a 4,0m</v>
          </cell>
          <cell r="C9370" t="str">
            <v>un/día</v>
          </cell>
          <cell r="D9370">
            <v>4</v>
          </cell>
          <cell r="E9370">
            <v>231.99999999999997</v>
          </cell>
          <cell r="F9370">
            <v>927.99999999999989</v>
          </cell>
        </row>
        <row r="9371">
          <cell r="A9371">
            <v>0</v>
          </cell>
          <cell r="B9371" t="str">
            <v>Larguero e=1", B=5cm y L=1m</v>
          </cell>
          <cell r="C9371" t="str">
            <v>un/día</v>
          </cell>
          <cell r="D9371">
            <v>2</v>
          </cell>
          <cell r="E9371">
            <v>487.2</v>
          </cell>
          <cell r="F9371">
            <v>974.4</v>
          </cell>
        </row>
        <row r="9372">
          <cell r="A9372">
            <v>0</v>
          </cell>
          <cell r="B9372" t="str">
            <v>Clavos de 3"</v>
          </cell>
          <cell r="C9372" t="str">
            <v>un/dia</v>
          </cell>
          <cell r="D9372">
            <v>30</v>
          </cell>
          <cell r="E9372">
            <v>34.799999999999997</v>
          </cell>
          <cell r="F9372">
            <v>1044</v>
          </cell>
        </row>
        <row r="9373">
          <cell r="A9373">
            <v>0</v>
          </cell>
          <cell r="B9373" t="str">
            <v xml:space="preserve">Transporte </v>
          </cell>
          <cell r="C9373" t="str">
            <v>gl</v>
          </cell>
          <cell r="D9373">
            <v>1</v>
          </cell>
          <cell r="E9373">
            <v>130.38399999999999</v>
          </cell>
          <cell r="F9373">
            <v>130.38399999999999</v>
          </cell>
        </row>
        <row r="9374">
          <cell r="A9374">
            <v>0</v>
          </cell>
          <cell r="B9374" t="str">
            <v>Salario Oficial + 2 Ayudantes  dia con prestaciones</v>
          </cell>
          <cell r="C9374" t="str">
            <v>día</v>
          </cell>
          <cell r="D9374">
            <v>12</v>
          </cell>
          <cell r="E9374">
            <v>120563.51999999999</v>
          </cell>
          <cell r="F9374">
            <v>10046.959999999999</v>
          </cell>
        </row>
        <row r="9375">
          <cell r="A9375">
            <v>0</v>
          </cell>
          <cell r="B9375" t="str">
            <v xml:space="preserve">Transporte </v>
          </cell>
          <cell r="C9375" t="str">
            <v>gl</v>
          </cell>
          <cell r="D9375">
            <v>1</v>
          </cell>
          <cell r="E9375">
            <v>130.38399999999999</v>
          </cell>
          <cell r="F9375">
            <v>130.38399999999999</v>
          </cell>
        </row>
        <row r="9376">
          <cell r="A9376">
            <v>0</v>
          </cell>
          <cell r="B9376" t="str">
            <v>Herramienta menor (5% M.O.)</v>
          </cell>
          <cell r="C9376" t="str">
            <v>gl</v>
          </cell>
          <cell r="D9376">
            <v>0.05</v>
          </cell>
          <cell r="E9376">
            <v>10046.959999999999</v>
          </cell>
          <cell r="F9376">
            <v>502.34799999999996</v>
          </cell>
        </row>
        <row r="9377">
          <cell r="A9377">
            <v>0</v>
          </cell>
          <cell r="B9377" t="str">
            <v>Precio directo</v>
          </cell>
          <cell r="C9377">
            <v>0</v>
          </cell>
          <cell r="D9377">
            <v>0</v>
          </cell>
          <cell r="E9377">
            <v>0</v>
          </cell>
          <cell r="F9377">
            <v>114094.776</v>
          </cell>
        </row>
        <row r="9378">
          <cell r="A9378">
            <v>0</v>
          </cell>
          <cell r="B9378" t="str">
            <v xml:space="preserve">A.I.U </v>
          </cell>
          <cell r="C9378">
            <v>0</v>
          </cell>
          <cell r="D9378">
            <v>0</v>
          </cell>
          <cell r="E9378">
            <v>0</v>
          </cell>
          <cell r="F9378">
            <v>0</v>
          </cell>
        </row>
        <row r="9379">
          <cell r="A9379">
            <v>0</v>
          </cell>
          <cell r="B9379" t="str">
            <v>PRECIO UNITARIO (m)</v>
          </cell>
          <cell r="C9379">
            <v>0</v>
          </cell>
          <cell r="D9379">
            <v>0</v>
          </cell>
          <cell r="E9379">
            <v>0</v>
          </cell>
          <cell r="F9379">
            <v>114095</v>
          </cell>
        </row>
        <row r="9380">
          <cell r="A9380">
            <v>0</v>
          </cell>
          <cell r="B9380">
            <v>0</v>
          </cell>
          <cell r="C9380">
            <v>0</v>
          </cell>
          <cell r="D9380">
            <v>0</v>
          </cell>
          <cell r="E9380">
            <v>0</v>
          </cell>
          <cell r="F9380">
            <v>0</v>
          </cell>
        </row>
        <row r="9381">
          <cell r="A9381">
            <v>7107</v>
          </cell>
          <cell r="B9381" t="str">
            <v>Elaboración y colocación de concreto de f´c= 3000PSI para Viga de 0,50m x 0,60m, Incluye formaletería, no incluye acero de refuerzo</v>
          </cell>
          <cell r="C9381" t="str">
            <v>ml</v>
          </cell>
          <cell r="D9381">
            <v>353057</v>
          </cell>
          <cell r="E9381">
            <v>0</v>
          </cell>
          <cell r="F9381">
            <v>0</v>
          </cell>
        </row>
        <row r="9382">
          <cell r="A9382">
            <v>0</v>
          </cell>
          <cell r="B9382">
            <v>0</v>
          </cell>
          <cell r="C9382">
            <v>0</v>
          </cell>
          <cell r="D9382">
            <v>0</v>
          </cell>
          <cell r="E9382">
            <v>0</v>
          </cell>
          <cell r="F9382">
            <v>0</v>
          </cell>
        </row>
        <row r="9383">
          <cell r="A9383">
            <v>0</v>
          </cell>
          <cell r="B9383" t="str">
            <v>Elaboración y colocación de concreto de f´c= 3000PSI para Viga de 0,50m x 0,60m, Incluye formaletería, no incluye acero de refuerzo</v>
          </cell>
          <cell r="C9383">
            <v>0</v>
          </cell>
          <cell r="D9383">
            <v>0</v>
          </cell>
          <cell r="E9383">
            <v>0</v>
          </cell>
          <cell r="F9383">
            <v>0</v>
          </cell>
        </row>
        <row r="9384">
          <cell r="A9384">
            <v>0</v>
          </cell>
          <cell r="B9384" t="str">
            <v xml:space="preserve">Concreto de 3000 PSI </v>
          </cell>
          <cell r="C9384" t="str">
            <v>m3/ml</v>
          </cell>
          <cell r="D9384">
            <v>0.3</v>
          </cell>
          <cell r="E9384">
            <v>1036655</v>
          </cell>
          <cell r="F9384">
            <v>310996.5</v>
          </cell>
        </row>
        <row r="9385">
          <cell r="A9385">
            <v>0</v>
          </cell>
          <cell r="B9385" t="str">
            <v>Tensor</v>
          </cell>
          <cell r="C9385" t="str">
            <v>un/día</v>
          </cell>
          <cell r="D9385">
            <v>6</v>
          </cell>
          <cell r="E9385">
            <v>52.199999999999996</v>
          </cell>
          <cell r="F9385">
            <v>313.2</v>
          </cell>
        </row>
        <row r="9386">
          <cell r="A9386">
            <v>0</v>
          </cell>
          <cell r="B9386" t="str">
            <v xml:space="preserve">Andamio 1,2 x 1,2m </v>
          </cell>
          <cell r="C9386" t="str">
            <v>un/día</v>
          </cell>
          <cell r="D9386">
            <v>1</v>
          </cell>
          <cell r="E9386">
            <v>2204</v>
          </cell>
          <cell r="F9386">
            <v>2204</v>
          </cell>
        </row>
        <row r="9387">
          <cell r="A9387">
            <v>0</v>
          </cell>
          <cell r="B9387" t="str">
            <v>Tacos metálicos 2,10 - 3,5m</v>
          </cell>
          <cell r="C9387" t="str">
            <v>un/día</v>
          </cell>
          <cell r="D9387">
            <v>2</v>
          </cell>
          <cell r="E9387">
            <v>342.2</v>
          </cell>
          <cell r="F9387">
            <v>684.4</v>
          </cell>
        </row>
        <row r="9388">
          <cell r="A9388">
            <v>0</v>
          </cell>
          <cell r="B9388" t="str">
            <v xml:space="preserve">Telera de madera 0,90 x 1,35m </v>
          </cell>
          <cell r="C9388" t="str">
            <v>un/día</v>
          </cell>
          <cell r="D9388">
            <v>1</v>
          </cell>
          <cell r="E9388">
            <v>348</v>
          </cell>
          <cell r="F9388">
            <v>348</v>
          </cell>
        </row>
        <row r="9389">
          <cell r="A9389">
            <v>0</v>
          </cell>
          <cell r="B9389" t="str">
            <v>Formaleta</v>
          </cell>
          <cell r="C9389" t="str">
            <v>gl</v>
          </cell>
          <cell r="D9389">
            <v>0.25</v>
          </cell>
          <cell r="E9389">
            <v>23200</v>
          </cell>
          <cell r="F9389">
            <v>5800</v>
          </cell>
        </row>
        <row r="9390">
          <cell r="A9390">
            <v>0</v>
          </cell>
          <cell r="B9390" t="str">
            <v>Malacate 2000 lbs y torre para malacate 2,5m</v>
          </cell>
          <cell r="C9390" t="str">
            <v>día</v>
          </cell>
          <cell r="D9390">
            <v>8.0000000000000002E-3</v>
          </cell>
          <cell r="E9390">
            <v>82824</v>
          </cell>
          <cell r="F9390">
            <v>662.59199999999998</v>
          </cell>
        </row>
        <row r="9391">
          <cell r="A9391">
            <v>0</v>
          </cell>
          <cell r="B9391" t="str">
            <v xml:space="preserve">Transporte </v>
          </cell>
          <cell r="C9391" t="str">
            <v>gl</v>
          </cell>
          <cell r="D9391">
            <v>1</v>
          </cell>
          <cell r="E9391">
            <v>400.48768000000007</v>
          </cell>
          <cell r="F9391">
            <v>400.48768000000007</v>
          </cell>
        </row>
        <row r="9392">
          <cell r="A9392">
            <v>0</v>
          </cell>
          <cell r="B9392" t="str">
            <v>Salario Oficial + 2 Ayudantes  dia con prestaciones</v>
          </cell>
          <cell r="C9392" t="str">
            <v>día</v>
          </cell>
          <cell r="D9392">
            <v>4</v>
          </cell>
          <cell r="E9392">
            <v>120563.51999999999</v>
          </cell>
          <cell r="F9392">
            <v>30140.879999999997</v>
          </cell>
        </row>
        <row r="9393">
          <cell r="A9393">
            <v>0</v>
          </cell>
          <cell r="B9393" t="str">
            <v>Herramienta menor (5% M.O.)</v>
          </cell>
          <cell r="C9393" t="str">
            <v>gl</v>
          </cell>
          <cell r="D9393">
            <v>0.05</v>
          </cell>
          <cell r="E9393">
            <v>30140.879999999997</v>
          </cell>
          <cell r="F9393">
            <v>1507.0439999999999</v>
          </cell>
        </row>
        <row r="9394">
          <cell r="A9394">
            <v>0</v>
          </cell>
          <cell r="B9394" t="str">
            <v>Precio directo</v>
          </cell>
          <cell r="C9394">
            <v>0</v>
          </cell>
          <cell r="D9394">
            <v>0</v>
          </cell>
          <cell r="E9394">
            <v>0</v>
          </cell>
          <cell r="F9394">
            <v>353057.10368000006</v>
          </cell>
        </row>
        <row r="9395">
          <cell r="A9395">
            <v>0</v>
          </cell>
          <cell r="B9395" t="str">
            <v xml:space="preserve">A.I.U </v>
          </cell>
          <cell r="C9395">
            <v>0</v>
          </cell>
          <cell r="D9395">
            <v>0</v>
          </cell>
          <cell r="E9395">
            <v>0</v>
          </cell>
          <cell r="F9395">
            <v>0</v>
          </cell>
        </row>
        <row r="9396">
          <cell r="A9396">
            <v>0</v>
          </cell>
          <cell r="B9396" t="str">
            <v>PRECIO UNITARIO (m)</v>
          </cell>
          <cell r="C9396">
            <v>0</v>
          </cell>
          <cell r="D9396">
            <v>0</v>
          </cell>
          <cell r="E9396">
            <v>0</v>
          </cell>
          <cell r="F9396">
            <v>353057</v>
          </cell>
        </row>
        <row r="9397">
          <cell r="A9397">
            <v>0</v>
          </cell>
          <cell r="B9397">
            <v>0</v>
          </cell>
          <cell r="C9397">
            <v>0</v>
          </cell>
          <cell r="D9397">
            <v>0</v>
          </cell>
          <cell r="E9397">
            <v>0</v>
          </cell>
          <cell r="F9397">
            <v>0</v>
          </cell>
        </row>
        <row r="9398">
          <cell r="A9398" t="str">
            <v>7.108</v>
          </cell>
          <cell r="B9398" t="str">
            <v>Elaboración y colocación de concreto de 3500 PSI para escaleras, incluye formaletería</v>
          </cell>
          <cell r="C9398" t="str">
            <v>m3</v>
          </cell>
          <cell r="D9398">
            <v>1162603</v>
          </cell>
          <cell r="E9398">
            <v>0</v>
          </cell>
          <cell r="F9398">
            <v>0</v>
          </cell>
        </row>
        <row r="9399">
          <cell r="A9399">
            <v>0</v>
          </cell>
          <cell r="B9399">
            <v>0</v>
          </cell>
          <cell r="C9399">
            <v>0</v>
          </cell>
          <cell r="D9399">
            <v>0</v>
          </cell>
          <cell r="E9399">
            <v>0</v>
          </cell>
          <cell r="F9399">
            <v>0</v>
          </cell>
        </row>
        <row r="9400">
          <cell r="A9400">
            <v>0</v>
          </cell>
          <cell r="B9400" t="str">
            <v>Elaboración y colocación de concreto de 3500 PSI para escaleras, incluye formaletería</v>
          </cell>
          <cell r="C9400">
            <v>0</v>
          </cell>
          <cell r="D9400">
            <v>0</v>
          </cell>
          <cell r="E9400">
            <v>0</v>
          </cell>
          <cell r="F9400">
            <v>0</v>
          </cell>
        </row>
        <row r="9401">
          <cell r="A9401">
            <v>0</v>
          </cell>
          <cell r="B9401" t="str">
            <v xml:space="preserve">Concreto de 3500 PSI </v>
          </cell>
          <cell r="C9401" t="str">
            <v>m3</v>
          </cell>
          <cell r="D9401">
            <v>1</v>
          </cell>
          <cell r="E9401">
            <v>1111390</v>
          </cell>
          <cell r="F9401">
            <v>1111390</v>
          </cell>
        </row>
        <row r="9402">
          <cell r="A9402">
            <v>0</v>
          </cell>
          <cell r="B9402" t="str">
            <v>Tabla de 2cm x 10cm y L = 3,0m, en madera común</v>
          </cell>
          <cell r="C9402" t="str">
            <v>un/día</v>
          </cell>
          <cell r="D9402">
            <v>2</v>
          </cell>
          <cell r="E9402">
            <v>2684.24</v>
          </cell>
          <cell r="F9402">
            <v>5368.48</v>
          </cell>
        </row>
        <row r="9403">
          <cell r="A9403">
            <v>0</v>
          </cell>
          <cell r="B9403" t="str">
            <v xml:space="preserve">Telera de madera 0,90 x 1,35m </v>
          </cell>
          <cell r="C9403" t="str">
            <v>un/día</v>
          </cell>
          <cell r="D9403">
            <v>3</v>
          </cell>
          <cell r="E9403">
            <v>348</v>
          </cell>
          <cell r="F9403">
            <v>1044</v>
          </cell>
        </row>
        <row r="9404">
          <cell r="A9404">
            <v>0</v>
          </cell>
          <cell r="B9404" t="str">
            <v>Malacate 2000 lbs y torre para malacate 2,5m</v>
          </cell>
          <cell r="C9404" t="str">
            <v>día</v>
          </cell>
          <cell r="D9404">
            <v>8.0000000000000002E-3</v>
          </cell>
          <cell r="E9404">
            <v>82824</v>
          </cell>
          <cell r="F9404">
            <v>662.59199999999998</v>
          </cell>
        </row>
        <row r="9405">
          <cell r="A9405">
            <v>0</v>
          </cell>
          <cell r="B9405" t="str">
            <v>Vigas metálicas de 3m</v>
          </cell>
          <cell r="C9405" t="str">
            <v>un</v>
          </cell>
          <cell r="D9405">
            <v>3</v>
          </cell>
          <cell r="E9405">
            <v>75</v>
          </cell>
          <cell r="F9405">
            <v>225</v>
          </cell>
        </row>
        <row r="9406">
          <cell r="A9406">
            <v>0</v>
          </cell>
          <cell r="B9406" t="str">
            <v>Tacos metálicos 2,10 - 3,5m</v>
          </cell>
          <cell r="C9406" t="str">
            <v>un/día</v>
          </cell>
          <cell r="D9406">
            <v>4</v>
          </cell>
          <cell r="E9406">
            <v>342.2</v>
          </cell>
          <cell r="F9406">
            <v>1368.8</v>
          </cell>
        </row>
        <row r="9407">
          <cell r="A9407">
            <v>0</v>
          </cell>
          <cell r="B9407" t="str">
            <v xml:space="preserve">Transporte </v>
          </cell>
          <cell r="C9407" t="str">
            <v>gl</v>
          </cell>
          <cell r="D9407">
            <v>1</v>
          </cell>
          <cell r="E9407">
            <v>346.75487999999996</v>
          </cell>
          <cell r="F9407">
            <v>346.75487999999996</v>
          </cell>
        </row>
        <row r="9408">
          <cell r="A9408">
            <v>0</v>
          </cell>
          <cell r="B9408" t="str">
            <v>Salario Oficial + 2 Ayudantes  dia con prestaciones</v>
          </cell>
          <cell r="C9408" t="str">
            <v>día</v>
          </cell>
          <cell r="D9408">
            <v>3</v>
          </cell>
          <cell r="E9408">
            <v>120563.51999999999</v>
          </cell>
          <cell r="F9408">
            <v>40187.839999999997</v>
          </cell>
        </row>
        <row r="9409">
          <cell r="A9409">
            <v>0</v>
          </cell>
          <cell r="B9409" t="str">
            <v>Herramienta menor (5% M.O.)</v>
          </cell>
          <cell r="C9409" t="str">
            <v>gl</v>
          </cell>
          <cell r="D9409">
            <v>0.05</v>
          </cell>
          <cell r="E9409">
            <v>40187.839999999997</v>
          </cell>
          <cell r="F9409">
            <v>2009.3919999999998</v>
          </cell>
        </row>
        <row r="9410">
          <cell r="A9410">
            <v>0</v>
          </cell>
          <cell r="B9410" t="str">
            <v>Precio directo</v>
          </cell>
          <cell r="C9410">
            <v>0</v>
          </cell>
          <cell r="D9410">
            <v>0</v>
          </cell>
          <cell r="E9410">
            <v>0</v>
          </cell>
          <cell r="F9410">
            <v>1162602.85888</v>
          </cell>
        </row>
        <row r="9411">
          <cell r="A9411">
            <v>0</v>
          </cell>
          <cell r="B9411" t="str">
            <v xml:space="preserve">A.I.U </v>
          </cell>
          <cell r="C9411">
            <v>0</v>
          </cell>
          <cell r="D9411">
            <v>0</v>
          </cell>
          <cell r="E9411">
            <v>0</v>
          </cell>
          <cell r="F9411">
            <v>0</v>
          </cell>
        </row>
        <row r="9412">
          <cell r="A9412">
            <v>0</v>
          </cell>
          <cell r="B9412" t="str">
            <v>PRECIO UNITARIO (m3)</v>
          </cell>
          <cell r="C9412">
            <v>0</v>
          </cell>
          <cell r="D9412">
            <v>0</v>
          </cell>
          <cell r="E9412">
            <v>0</v>
          </cell>
          <cell r="F9412">
            <v>1162603</v>
          </cell>
        </row>
        <row r="9413">
          <cell r="A9413">
            <v>0</v>
          </cell>
          <cell r="B9413">
            <v>0</v>
          </cell>
          <cell r="C9413">
            <v>0</v>
          </cell>
          <cell r="D9413">
            <v>0</v>
          </cell>
          <cell r="E9413">
            <v>0</v>
          </cell>
          <cell r="F9413">
            <v>0</v>
          </cell>
        </row>
        <row r="9414">
          <cell r="A9414" t="str">
            <v>7.117</v>
          </cell>
          <cell r="B9414" t="str">
            <v>Elaboración y colocación de concreto de f´c=3500PSI para Viga de 0,30m x 0,10m,  Incluye formaletería, no incluye acero de refuerzo</v>
          </cell>
          <cell r="C9414" t="str">
            <v>ml</v>
          </cell>
          <cell r="D9414">
            <v>59578</v>
          </cell>
          <cell r="E9414">
            <v>0</v>
          </cell>
          <cell r="F9414">
            <v>0</v>
          </cell>
        </row>
        <row r="9415">
          <cell r="A9415">
            <v>0</v>
          </cell>
          <cell r="B9415">
            <v>0</v>
          </cell>
          <cell r="C9415">
            <v>0</v>
          </cell>
          <cell r="D9415">
            <v>0</v>
          </cell>
          <cell r="E9415">
            <v>0</v>
          </cell>
          <cell r="F9415">
            <v>0</v>
          </cell>
        </row>
        <row r="9416">
          <cell r="A9416">
            <v>0</v>
          </cell>
          <cell r="B9416" t="str">
            <v>Elaboración y colocación de concreto de f´c=3500PSI para Viga de 0,30m x 0,10m,  Incluye formaletería, no incluye acero de refuerzo</v>
          </cell>
          <cell r="C9416">
            <v>0</v>
          </cell>
          <cell r="D9416">
            <v>0</v>
          </cell>
          <cell r="E9416">
            <v>0</v>
          </cell>
          <cell r="F9416">
            <v>0</v>
          </cell>
        </row>
        <row r="9417">
          <cell r="A9417">
            <v>0</v>
          </cell>
          <cell r="B9417" t="str">
            <v xml:space="preserve">Concreto de 3500 PSI </v>
          </cell>
          <cell r="C9417" t="str">
            <v>m3/ml</v>
          </cell>
          <cell r="D9417">
            <v>0.03</v>
          </cell>
          <cell r="E9417">
            <v>1111390</v>
          </cell>
          <cell r="F9417">
            <v>33341.699999999997</v>
          </cell>
        </row>
        <row r="9418">
          <cell r="A9418">
            <v>0</v>
          </cell>
          <cell r="B9418" t="str">
            <v>Tensor</v>
          </cell>
          <cell r="C9418" t="str">
            <v>un/día</v>
          </cell>
          <cell r="D9418">
            <v>6</v>
          </cell>
          <cell r="E9418">
            <v>52.199999999999996</v>
          </cell>
          <cell r="F9418">
            <v>313.2</v>
          </cell>
        </row>
        <row r="9419">
          <cell r="A9419">
            <v>0</v>
          </cell>
          <cell r="B9419" t="str">
            <v xml:space="preserve">Andamio 1,2 x 1,2m </v>
          </cell>
          <cell r="C9419" t="str">
            <v>un/día</v>
          </cell>
          <cell r="D9419">
            <v>1</v>
          </cell>
          <cell r="E9419">
            <v>2204</v>
          </cell>
          <cell r="F9419">
            <v>2204</v>
          </cell>
        </row>
        <row r="9420">
          <cell r="A9420">
            <v>0</v>
          </cell>
          <cell r="B9420" t="str">
            <v>Tacos metálicos 2,10 - 3,5m</v>
          </cell>
          <cell r="C9420" t="str">
            <v>un/día</v>
          </cell>
          <cell r="D9420">
            <v>2</v>
          </cell>
          <cell r="E9420">
            <v>342.2</v>
          </cell>
          <cell r="F9420">
            <v>684.4</v>
          </cell>
        </row>
        <row r="9421">
          <cell r="A9421">
            <v>0</v>
          </cell>
          <cell r="B9421" t="str">
            <v xml:space="preserve">Telera de madera 0,90 x 1,35m </v>
          </cell>
          <cell r="C9421" t="str">
            <v>un/día</v>
          </cell>
          <cell r="D9421">
            <v>1</v>
          </cell>
          <cell r="E9421">
            <v>348</v>
          </cell>
          <cell r="F9421">
            <v>348</v>
          </cell>
        </row>
        <row r="9422">
          <cell r="A9422">
            <v>0</v>
          </cell>
          <cell r="B9422" t="str">
            <v>Formaleta</v>
          </cell>
          <cell r="C9422" t="str">
            <v>gl</v>
          </cell>
          <cell r="D9422">
            <v>0.25</v>
          </cell>
          <cell r="E9422">
            <v>23200</v>
          </cell>
          <cell r="F9422">
            <v>5800</v>
          </cell>
        </row>
        <row r="9423">
          <cell r="A9423">
            <v>0</v>
          </cell>
          <cell r="B9423" t="str">
            <v>Malacate 2000 lbs y torre para malacate 2,5m</v>
          </cell>
          <cell r="C9423" t="str">
            <v>día</v>
          </cell>
          <cell r="D9423">
            <v>8.0000000000000002E-3</v>
          </cell>
          <cell r="E9423">
            <v>82824</v>
          </cell>
          <cell r="F9423">
            <v>662.59199999999998</v>
          </cell>
        </row>
        <row r="9424">
          <cell r="A9424">
            <v>0</v>
          </cell>
          <cell r="B9424" t="str">
            <v xml:space="preserve">Transporte </v>
          </cell>
          <cell r="C9424" t="str">
            <v>gl</v>
          </cell>
          <cell r="D9424">
            <v>1</v>
          </cell>
          <cell r="E9424">
            <v>400.48768000000007</v>
          </cell>
          <cell r="F9424">
            <v>400.48768000000007</v>
          </cell>
        </row>
        <row r="9425">
          <cell r="A9425">
            <v>0</v>
          </cell>
          <cell r="B9425" t="str">
            <v>Salario Oficial + 2 Ayudantes  dia con prestaciones</v>
          </cell>
          <cell r="C9425" t="str">
            <v>día</v>
          </cell>
          <cell r="D9425">
            <v>8</v>
          </cell>
          <cell r="E9425">
            <v>120563.51999999999</v>
          </cell>
          <cell r="F9425">
            <v>15070.439999999999</v>
          </cell>
        </row>
        <row r="9426">
          <cell r="A9426">
            <v>0</v>
          </cell>
          <cell r="B9426" t="str">
            <v>Herramienta menor (5% M.O.)</v>
          </cell>
          <cell r="C9426" t="str">
            <v>gl</v>
          </cell>
          <cell r="D9426">
            <v>0.05</v>
          </cell>
          <cell r="E9426">
            <v>15070.439999999999</v>
          </cell>
          <cell r="F9426">
            <v>753.52199999999993</v>
          </cell>
        </row>
        <row r="9427">
          <cell r="A9427">
            <v>0</v>
          </cell>
          <cell r="B9427" t="str">
            <v>Precio directo</v>
          </cell>
          <cell r="C9427">
            <v>0</v>
          </cell>
          <cell r="D9427">
            <v>0</v>
          </cell>
          <cell r="E9427">
            <v>0</v>
          </cell>
          <cell r="F9427">
            <v>59578.341679999983</v>
          </cell>
        </row>
        <row r="9428">
          <cell r="A9428">
            <v>0</v>
          </cell>
          <cell r="B9428" t="str">
            <v xml:space="preserve">A.I.U </v>
          </cell>
          <cell r="C9428">
            <v>0</v>
          </cell>
          <cell r="D9428">
            <v>0</v>
          </cell>
          <cell r="E9428">
            <v>0</v>
          </cell>
          <cell r="F9428">
            <v>0</v>
          </cell>
        </row>
        <row r="9429">
          <cell r="A9429">
            <v>0</v>
          </cell>
          <cell r="B9429" t="str">
            <v>PRECIO UNITARIO (m)</v>
          </cell>
          <cell r="C9429">
            <v>0</v>
          </cell>
          <cell r="D9429">
            <v>0</v>
          </cell>
          <cell r="E9429">
            <v>0</v>
          </cell>
          <cell r="F9429">
            <v>59578</v>
          </cell>
        </row>
        <row r="9430">
          <cell r="A9430">
            <v>0</v>
          </cell>
          <cell r="B9430">
            <v>0</v>
          </cell>
          <cell r="C9430">
            <v>0</v>
          </cell>
          <cell r="D9430">
            <v>0</v>
          </cell>
          <cell r="E9430">
            <v>0</v>
          </cell>
          <cell r="F9430">
            <v>0</v>
          </cell>
        </row>
        <row r="9431">
          <cell r="A9431" t="str">
            <v>7.118</v>
          </cell>
          <cell r="B9431" t="str">
            <v>Elaboración y colocación de concreto de f´c=3000PSI para Columna de 0,30m x 0,10m, Incluye formaletería, no incluye acero de refuerzo</v>
          </cell>
          <cell r="C9431" t="str">
            <v>ml</v>
          </cell>
          <cell r="D9431">
            <v>64260</v>
          </cell>
          <cell r="E9431">
            <v>0</v>
          </cell>
          <cell r="F9431">
            <v>0</v>
          </cell>
        </row>
        <row r="9432">
          <cell r="A9432">
            <v>0</v>
          </cell>
          <cell r="B9432">
            <v>0</v>
          </cell>
          <cell r="C9432">
            <v>0</v>
          </cell>
          <cell r="D9432">
            <v>0</v>
          </cell>
          <cell r="E9432">
            <v>0</v>
          </cell>
          <cell r="F9432">
            <v>0</v>
          </cell>
        </row>
        <row r="9433">
          <cell r="A9433">
            <v>0</v>
          </cell>
          <cell r="B9433" t="str">
            <v>Elaboración y colocación de concreto de f´c=3000PSI para Columna de 0,30m x 0,10m, Incluye formaletería, no incluye acero de refuerzo</v>
          </cell>
          <cell r="C9433">
            <v>0</v>
          </cell>
          <cell r="D9433">
            <v>0</v>
          </cell>
          <cell r="E9433">
            <v>0</v>
          </cell>
          <cell r="F9433">
            <v>0</v>
          </cell>
        </row>
        <row r="9434">
          <cell r="A9434">
            <v>0</v>
          </cell>
          <cell r="B9434" t="str">
            <v xml:space="preserve">Concreto de 3000 PSI </v>
          </cell>
          <cell r="C9434" t="str">
            <v>m3/ml</v>
          </cell>
          <cell r="D9434">
            <v>0.03</v>
          </cell>
          <cell r="E9434">
            <v>1036655</v>
          </cell>
          <cell r="F9434">
            <v>31099.649999999998</v>
          </cell>
        </row>
        <row r="9435">
          <cell r="A9435">
            <v>0</v>
          </cell>
          <cell r="B9435" t="str">
            <v xml:space="preserve">Andamio 1,2 x 1,2m </v>
          </cell>
          <cell r="C9435" t="str">
            <v>un/día</v>
          </cell>
          <cell r="D9435">
            <v>1</v>
          </cell>
          <cell r="E9435">
            <v>2204</v>
          </cell>
          <cell r="F9435">
            <v>2204</v>
          </cell>
        </row>
        <row r="9436">
          <cell r="A9436">
            <v>0</v>
          </cell>
          <cell r="B9436" t="str">
            <v>Tensor</v>
          </cell>
          <cell r="C9436" t="str">
            <v>un/día</v>
          </cell>
          <cell r="D9436">
            <v>6</v>
          </cell>
          <cell r="E9436">
            <v>52.199999999999996</v>
          </cell>
          <cell r="F9436">
            <v>313.2</v>
          </cell>
        </row>
        <row r="9437">
          <cell r="A9437">
            <v>0</v>
          </cell>
          <cell r="B9437" t="str">
            <v>Tacos metálicos 2,10 - 3,5m</v>
          </cell>
          <cell r="C9437" t="str">
            <v>un/día</v>
          </cell>
          <cell r="D9437">
            <v>2</v>
          </cell>
          <cell r="E9437">
            <v>342.2</v>
          </cell>
          <cell r="F9437">
            <v>684.4</v>
          </cell>
        </row>
        <row r="9438">
          <cell r="A9438">
            <v>0</v>
          </cell>
          <cell r="B9438" t="str">
            <v>Formaleta</v>
          </cell>
          <cell r="C9438" t="str">
            <v>gl</v>
          </cell>
          <cell r="D9438">
            <v>0.33333333333333331</v>
          </cell>
          <cell r="E9438">
            <v>23200</v>
          </cell>
          <cell r="F9438">
            <v>7733.333333333333</v>
          </cell>
        </row>
        <row r="9439">
          <cell r="A9439">
            <v>0</v>
          </cell>
          <cell r="B9439" t="str">
            <v>Malacate 2000 lbs y torre para malacate 2,5m</v>
          </cell>
          <cell r="C9439" t="str">
            <v>día</v>
          </cell>
          <cell r="D9439">
            <v>8.0000000000000002E-3</v>
          </cell>
          <cell r="E9439">
            <v>82824</v>
          </cell>
          <cell r="F9439">
            <v>662.59199999999998</v>
          </cell>
        </row>
        <row r="9440">
          <cell r="A9440">
            <v>0</v>
          </cell>
          <cell r="B9440" t="str">
            <v xml:space="preserve">Transporte </v>
          </cell>
          <cell r="C9440" t="str">
            <v>gl</v>
          </cell>
          <cell r="D9440">
            <v>1</v>
          </cell>
          <cell r="E9440">
            <v>463.90101333333331</v>
          </cell>
          <cell r="F9440">
            <v>463.90101333333331</v>
          </cell>
        </row>
        <row r="9441">
          <cell r="A9441">
            <v>0</v>
          </cell>
          <cell r="B9441" t="str">
            <v>Salario Oficial + 2 Ayudantes  dia con prestaciones</v>
          </cell>
          <cell r="C9441" t="str">
            <v>día</v>
          </cell>
          <cell r="D9441">
            <v>6</v>
          </cell>
          <cell r="E9441">
            <v>120563.51999999999</v>
          </cell>
          <cell r="F9441">
            <v>20093.919999999998</v>
          </cell>
        </row>
        <row r="9442">
          <cell r="A9442">
            <v>0</v>
          </cell>
          <cell r="B9442" t="str">
            <v>Herramienta menor (5% M.O.)</v>
          </cell>
          <cell r="C9442" t="str">
            <v>gl</v>
          </cell>
          <cell r="D9442">
            <v>0.05</v>
          </cell>
          <cell r="E9442">
            <v>20093.919999999998</v>
          </cell>
          <cell r="F9442">
            <v>1004.6959999999999</v>
          </cell>
        </row>
        <row r="9443">
          <cell r="A9443">
            <v>0</v>
          </cell>
          <cell r="B9443" t="str">
            <v>Precio directo</v>
          </cell>
          <cell r="C9443">
            <v>0</v>
          </cell>
          <cell r="D9443">
            <v>0</v>
          </cell>
          <cell r="E9443">
            <v>0</v>
          </cell>
          <cell r="F9443">
            <v>64259.692346666663</v>
          </cell>
        </row>
        <row r="9444">
          <cell r="A9444">
            <v>0</v>
          </cell>
          <cell r="B9444" t="str">
            <v xml:space="preserve">A.I.U </v>
          </cell>
          <cell r="C9444">
            <v>0</v>
          </cell>
          <cell r="D9444">
            <v>0</v>
          </cell>
          <cell r="E9444">
            <v>0</v>
          </cell>
          <cell r="F9444">
            <v>0</v>
          </cell>
        </row>
        <row r="9445">
          <cell r="A9445">
            <v>0</v>
          </cell>
          <cell r="B9445" t="str">
            <v>PRECIO UNITARIO (m)</v>
          </cell>
          <cell r="C9445">
            <v>0</v>
          </cell>
          <cell r="D9445">
            <v>0</v>
          </cell>
          <cell r="E9445">
            <v>0</v>
          </cell>
          <cell r="F9445">
            <v>64260</v>
          </cell>
        </row>
        <row r="9446">
          <cell r="A9446">
            <v>0</v>
          </cell>
          <cell r="B9446">
            <v>0</v>
          </cell>
          <cell r="C9446">
            <v>0</v>
          </cell>
          <cell r="D9446">
            <v>0</v>
          </cell>
          <cell r="E9446">
            <v>0</v>
          </cell>
          <cell r="F9446">
            <v>0</v>
          </cell>
        </row>
        <row r="9447">
          <cell r="A9447" t="str">
            <v>7.119</v>
          </cell>
          <cell r="B9447" t="str">
            <v>Elaboracion y colocación de concreto de f´c=4000PSI para viga de 0,40m x 0,30m, Incluye formaletería, no incluye acero de refuerzo</v>
          </cell>
          <cell r="C9447" t="str">
            <v>ml</v>
          </cell>
          <cell r="D9447">
            <v>161239</v>
          </cell>
          <cell r="E9447">
            <v>0</v>
          </cell>
          <cell r="F9447">
            <v>0</v>
          </cell>
        </row>
        <row r="9448">
          <cell r="A9448">
            <v>0</v>
          </cell>
          <cell r="B9448">
            <v>0</v>
          </cell>
          <cell r="C9448">
            <v>0</v>
          </cell>
          <cell r="D9448">
            <v>0</v>
          </cell>
          <cell r="E9448">
            <v>0</v>
          </cell>
          <cell r="F9448">
            <v>0</v>
          </cell>
        </row>
        <row r="9449">
          <cell r="A9449">
            <v>0</v>
          </cell>
          <cell r="B9449" t="str">
            <v>Elaboracion y colocación de concreto de f´c=4000PSI para viga de 0,40m x 0,30m, Incluye formaletería, no incluye acero de refuerzo</v>
          </cell>
          <cell r="C9449">
            <v>0</v>
          </cell>
          <cell r="D9449">
            <v>0</v>
          </cell>
          <cell r="E9449">
            <v>0</v>
          </cell>
          <cell r="F9449">
            <v>0</v>
          </cell>
        </row>
        <row r="9450">
          <cell r="A9450">
            <v>0</v>
          </cell>
          <cell r="B9450" t="str">
            <v xml:space="preserve">Concreto de 4000 PSI </v>
          </cell>
          <cell r="C9450" t="str">
            <v>m3/ml</v>
          </cell>
          <cell r="D9450">
            <v>0.12</v>
          </cell>
          <cell r="E9450">
            <v>1125018</v>
          </cell>
          <cell r="F9450">
            <v>135002.16</v>
          </cell>
        </row>
        <row r="9451">
          <cell r="A9451">
            <v>0</v>
          </cell>
          <cell r="B9451" t="str">
            <v>Tensor</v>
          </cell>
          <cell r="C9451" t="str">
            <v>un/día</v>
          </cell>
          <cell r="D9451">
            <v>6</v>
          </cell>
          <cell r="E9451">
            <v>52.199999999999996</v>
          </cell>
          <cell r="F9451">
            <v>313.2</v>
          </cell>
        </row>
        <row r="9452">
          <cell r="A9452">
            <v>0</v>
          </cell>
          <cell r="B9452" t="str">
            <v xml:space="preserve">Andamio 1,2 x 1,2m </v>
          </cell>
          <cell r="C9452" t="str">
            <v>un/día</v>
          </cell>
          <cell r="D9452">
            <v>1</v>
          </cell>
          <cell r="E9452">
            <v>2204</v>
          </cell>
          <cell r="F9452">
            <v>2204</v>
          </cell>
        </row>
        <row r="9453">
          <cell r="A9453">
            <v>0</v>
          </cell>
          <cell r="B9453" t="str">
            <v>Tacos metálicos 2,10 - 3,5m</v>
          </cell>
          <cell r="C9453" t="str">
            <v>un/día</v>
          </cell>
          <cell r="D9453">
            <v>2</v>
          </cell>
          <cell r="E9453">
            <v>342.2</v>
          </cell>
          <cell r="F9453">
            <v>684.4</v>
          </cell>
        </row>
        <row r="9454">
          <cell r="A9454">
            <v>0</v>
          </cell>
          <cell r="B9454" t="str">
            <v xml:space="preserve">Telera de madera 0,90 x 1,35m </v>
          </cell>
          <cell r="C9454" t="str">
            <v>un/día</v>
          </cell>
          <cell r="D9454">
            <v>1</v>
          </cell>
          <cell r="E9454">
            <v>348</v>
          </cell>
          <cell r="F9454">
            <v>348</v>
          </cell>
        </row>
        <row r="9455">
          <cell r="A9455">
            <v>0</v>
          </cell>
          <cell r="B9455" t="str">
            <v>Formaleta</v>
          </cell>
          <cell r="C9455" t="str">
            <v>gl</v>
          </cell>
          <cell r="D9455">
            <v>0.25</v>
          </cell>
          <cell r="E9455">
            <v>23200</v>
          </cell>
          <cell r="F9455">
            <v>5800</v>
          </cell>
        </row>
        <row r="9456">
          <cell r="A9456">
            <v>0</v>
          </cell>
          <cell r="B9456" t="str">
            <v>Malacate 2000 lbs y torre para malacate 2,5m</v>
          </cell>
          <cell r="C9456" t="str">
            <v>día</v>
          </cell>
          <cell r="D9456">
            <v>8.0000000000000002E-3</v>
          </cell>
          <cell r="E9456">
            <v>82824</v>
          </cell>
          <cell r="F9456">
            <v>662.59199999999998</v>
          </cell>
        </row>
        <row r="9457">
          <cell r="A9457">
            <v>0</v>
          </cell>
          <cell r="B9457" t="str">
            <v xml:space="preserve">Transporte </v>
          </cell>
          <cell r="C9457" t="str">
            <v>gl</v>
          </cell>
          <cell r="D9457">
            <v>1</v>
          </cell>
          <cell r="E9457">
            <v>400.48768000000007</v>
          </cell>
          <cell r="F9457">
            <v>400.48768000000007</v>
          </cell>
        </row>
        <row r="9458">
          <cell r="A9458">
            <v>0</v>
          </cell>
          <cell r="B9458" t="str">
            <v>Salario Oficial + 2 Ayudantes  dia con prestaciones</v>
          </cell>
          <cell r="C9458" t="str">
            <v>día</v>
          </cell>
          <cell r="D9458">
            <v>8</v>
          </cell>
          <cell r="E9458">
            <v>120563.51999999999</v>
          </cell>
          <cell r="F9458">
            <v>15070.439999999999</v>
          </cell>
        </row>
        <row r="9459">
          <cell r="A9459">
            <v>0</v>
          </cell>
          <cell r="B9459" t="str">
            <v>Herramienta menor (5% M.O.)</v>
          </cell>
          <cell r="C9459" t="str">
            <v>gl</v>
          </cell>
          <cell r="D9459">
            <v>0.05</v>
          </cell>
          <cell r="E9459">
            <v>15070.439999999999</v>
          </cell>
          <cell r="F9459">
            <v>753.52199999999993</v>
          </cell>
        </row>
        <row r="9460">
          <cell r="A9460">
            <v>0</v>
          </cell>
          <cell r="B9460" t="str">
            <v>Precio directo</v>
          </cell>
          <cell r="C9460">
            <v>0</v>
          </cell>
          <cell r="D9460">
            <v>0</v>
          </cell>
          <cell r="E9460">
            <v>0</v>
          </cell>
          <cell r="F9460">
            <v>161238.80168</v>
          </cell>
        </row>
        <row r="9461">
          <cell r="A9461">
            <v>0</v>
          </cell>
          <cell r="B9461" t="str">
            <v xml:space="preserve">A.I.U </v>
          </cell>
          <cell r="C9461">
            <v>0</v>
          </cell>
          <cell r="D9461">
            <v>0</v>
          </cell>
          <cell r="E9461">
            <v>0</v>
          </cell>
          <cell r="F9461">
            <v>0</v>
          </cell>
        </row>
        <row r="9462">
          <cell r="A9462">
            <v>0</v>
          </cell>
          <cell r="B9462" t="str">
            <v>PRECIO UNITARIO (m)</v>
          </cell>
          <cell r="C9462">
            <v>0</v>
          </cell>
          <cell r="D9462">
            <v>0</v>
          </cell>
          <cell r="E9462">
            <v>0</v>
          </cell>
          <cell r="F9462">
            <v>161239</v>
          </cell>
        </row>
        <row r="9463">
          <cell r="A9463">
            <v>0</v>
          </cell>
          <cell r="B9463">
            <v>0</v>
          </cell>
          <cell r="C9463">
            <v>0</v>
          </cell>
          <cell r="D9463">
            <v>0</v>
          </cell>
          <cell r="E9463">
            <v>0</v>
          </cell>
          <cell r="F9463">
            <v>0</v>
          </cell>
        </row>
        <row r="9464">
          <cell r="A9464" t="str">
            <v>7.125</v>
          </cell>
          <cell r="B9464" t="str">
            <v>Elaboracion y colocación de concreto de 4000PSI para viga de fundación de  0,30m x 0,30m, Incluye formaletería</v>
          </cell>
          <cell r="C9464" t="str">
            <v>ml</v>
          </cell>
          <cell r="D9464">
            <v>115191</v>
          </cell>
          <cell r="E9464">
            <v>0</v>
          </cell>
          <cell r="F9464">
            <v>0</v>
          </cell>
        </row>
        <row r="9465">
          <cell r="A9465">
            <v>0</v>
          </cell>
          <cell r="B9465">
            <v>0</v>
          </cell>
          <cell r="C9465">
            <v>0</v>
          </cell>
          <cell r="D9465">
            <v>0</v>
          </cell>
          <cell r="E9465">
            <v>0</v>
          </cell>
          <cell r="F9465">
            <v>0</v>
          </cell>
        </row>
        <row r="9466">
          <cell r="A9466">
            <v>0</v>
          </cell>
          <cell r="B9466" t="str">
            <v>Elaboracion y colocación de concreto de 4000PSI para viga de fundación de  0,30m x 0,30m, Incluye formaletería</v>
          </cell>
          <cell r="C9466">
            <v>0</v>
          </cell>
          <cell r="D9466">
            <v>0</v>
          </cell>
          <cell r="E9466">
            <v>0</v>
          </cell>
          <cell r="F9466">
            <v>0</v>
          </cell>
        </row>
        <row r="9467">
          <cell r="A9467">
            <v>0</v>
          </cell>
          <cell r="B9467" t="str">
            <v xml:space="preserve">Concreto de 4000 PSI </v>
          </cell>
          <cell r="C9467" t="str">
            <v>m3/ml</v>
          </cell>
          <cell r="D9467">
            <v>0.09</v>
          </cell>
          <cell r="E9467">
            <v>1125018</v>
          </cell>
          <cell r="F9467">
            <v>101251.62</v>
          </cell>
        </row>
        <row r="9468">
          <cell r="A9468">
            <v>0</v>
          </cell>
          <cell r="B9468" t="str">
            <v>Tensor</v>
          </cell>
          <cell r="C9468" t="str">
            <v>un/día</v>
          </cell>
          <cell r="D9468">
            <v>6</v>
          </cell>
          <cell r="E9468">
            <v>52.199999999999996</v>
          </cell>
          <cell r="F9468">
            <v>313.2</v>
          </cell>
        </row>
        <row r="9469">
          <cell r="A9469">
            <v>0</v>
          </cell>
          <cell r="B9469" t="str">
            <v>Can de madera de 3,5 a 4,0m</v>
          </cell>
          <cell r="C9469" t="str">
            <v>un/día</v>
          </cell>
          <cell r="D9469">
            <v>4</v>
          </cell>
          <cell r="E9469">
            <v>231.99999999999997</v>
          </cell>
          <cell r="F9469">
            <v>927.99999999999989</v>
          </cell>
        </row>
        <row r="9470">
          <cell r="A9470">
            <v>0</v>
          </cell>
          <cell r="B9470" t="str">
            <v>Larguero e=1", B=5cm y L=1m</v>
          </cell>
          <cell r="C9470" t="str">
            <v>un/día</v>
          </cell>
          <cell r="D9470">
            <v>2</v>
          </cell>
          <cell r="E9470">
            <v>487.2</v>
          </cell>
          <cell r="F9470">
            <v>974.4</v>
          </cell>
        </row>
        <row r="9471">
          <cell r="A9471">
            <v>0</v>
          </cell>
          <cell r="B9471" t="str">
            <v>Clavos de 3"</v>
          </cell>
          <cell r="C9471" t="str">
            <v>un/dia</v>
          </cell>
          <cell r="D9471">
            <v>30</v>
          </cell>
          <cell r="E9471">
            <v>34.799999999999997</v>
          </cell>
          <cell r="F9471">
            <v>1044</v>
          </cell>
        </row>
        <row r="9472">
          <cell r="A9472">
            <v>0</v>
          </cell>
          <cell r="B9472" t="str">
            <v xml:space="preserve">Transporte </v>
          </cell>
          <cell r="C9472" t="str">
            <v>gl</v>
          </cell>
          <cell r="D9472">
            <v>1</v>
          </cell>
          <cell r="E9472">
            <v>130.38399999999999</v>
          </cell>
          <cell r="F9472">
            <v>130.38399999999999</v>
          </cell>
        </row>
        <row r="9473">
          <cell r="A9473">
            <v>0</v>
          </cell>
          <cell r="B9473" t="str">
            <v>Salario Oficial + 2 Ayudantes  dia con prestaciones</v>
          </cell>
          <cell r="C9473" t="str">
            <v>día</v>
          </cell>
          <cell r="D9473">
            <v>12</v>
          </cell>
          <cell r="E9473">
            <v>120563.51999999999</v>
          </cell>
          <cell r="F9473">
            <v>10046.959999999999</v>
          </cell>
        </row>
        <row r="9474">
          <cell r="A9474">
            <v>0</v>
          </cell>
          <cell r="B9474" t="str">
            <v>Herramienta menor (5% M.O.)</v>
          </cell>
          <cell r="C9474" t="str">
            <v>gl</v>
          </cell>
          <cell r="D9474">
            <v>0.05</v>
          </cell>
          <cell r="E9474">
            <v>10046.959999999999</v>
          </cell>
          <cell r="F9474">
            <v>502.34799999999996</v>
          </cell>
        </row>
        <row r="9475">
          <cell r="A9475">
            <v>0</v>
          </cell>
          <cell r="B9475" t="str">
            <v>Precio directo</v>
          </cell>
          <cell r="C9475">
            <v>0</v>
          </cell>
          <cell r="D9475">
            <v>0</v>
          </cell>
          <cell r="E9475">
            <v>0</v>
          </cell>
          <cell r="F9475">
            <v>115190.91199999998</v>
          </cell>
        </row>
        <row r="9476">
          <cell r="A9476">
            <v>0</v>
          </cell>
          <cell r="B9476" t="str">
            <v xml:space="preserve">A.I.U </v>
          </cell>
          <cell r="C9476">
            <v>0</v>
          </cell>
          <cell r="D9476">
            <v>0</v>
          </cell>
          <cell r="E9476">
            <v>0</v>
          </cell>
          <cell r="F9476">
            <v>0</v>
          </cell>
        </row>
        <row r="9477">
          <cell r="A9477">
            <v>0</v>
          </cell>
          <cell r="B9477" t="str">
            <v>PRECIO UNITARIO (m)</v>
          </cell>
          <cell r="C9477">
            <v>0</v>
          </cell>
          <cell r="D9477">
            <v>0</v>
          </cell>
          <cell r="E9477">
            <v>0</v>
          </cell>
          <cell r="F9477">
            <v>115191</v>
          </cell>
        </row>
        <row r="9478">
          <cell r="A9478">
            <v>0</v>
          </cell>
          <cell r="B9478">
            <v>0</v>
          </cell>
          <cell r="C9478">
            <v>0</v>
          </cell>
          <cell r="D9478">
            <v>0</v>
          </cell>
          <cell r="E9478">
            <v>0</v>
          </cell>
          <cell r="F9478">
            <v>0</v>
          </cell>
        </row>
        <row r="9479">
          <cell r="A9479">
            <v>7128</v>
          </cell>
          <cell r="B9479" t="str">
            <v>Elaboracion y colocación de concreto de f´c=4000PSI para viga de 0,30m x 0,25m, Incluye formaletería, no incluye acero de refuerzo</v>
          </cell>
          <cell r="C9479" t="str">
            <v>ml</v>
          </cell>
          <cell r="D9479">
            <v>110613</v>
          </cell>
          <cell r="E9479">
            <v>0</v>
          </cell>
          <cell r="F9479">
            <v>0</v>
          </cell>
        </row>
        <row r="9480">
          <cell r="A9480">
            <v>0</v>
          </cell>
          <cell r="B9480">
            <v>0</v>
          </cell>
          <cell r="C9480">
            <v>0</v>
          </cell>
          <cell r="D9480">
            <v>0</v>
          </cell>
          <cell r="E9480">
            <v>0</v>
          </cell>
          <cell r="F9480">
            <v>0</v>
          </cell>
        </row>
        <row r="9481">
          <cell r="A9481">
            <v>0</v>
          </cell>
          <cell r="B9481" t="str">
            <v>Elaboracion y colocación de concreto de f´c=4000PSI para viga de 0,30m x 0,25m, Incluye formaletería, no incluye acero de refuerzo</v>
          </cell>
          <cell r="C9481">
            <v>0</v>
          </cell>
          <cell r="D9481">
            <v>0</v>
          </cell>
          <cell r="E9481">
            <v>0</v>
          </cell>
          <cell r="F9481">
            <v>0</v>
          </cell>
        </row>
        <row r="9482">
          <cell r="A9482">
            <v>0</v>
          </cell>
          <cell r="B9482" t="str">
            <v xml:space="preserve">Concreto de 4000 PSI </v>
          </cell>
          <cell r="C9482" t="str">
            <v>m3/ml</v>
          </cell>
          <cell r="D9482">
            <v>7.4999999999999997E-2</v>
          </cell>
          <cell r="E9482">
            <v>1125018</v>
          </cell>
          <cell r="F9482">
            <v>84376.349999999991</v>
          </cell>
        </row>
        <row r="9483">
          <cell r="A9483">
            <v>0</v>
          </cell>
          <cell r="B9483" t="str">
            <v>Tensor</v>
          </cell>
          <cell r="C9483" t="str">
            <v>un/día</v>
          </cell>
          <cell r="D9483">
            <v>6</v>
          </cell>
          <cell r="E9483">
            <v>52.199999999999996</v>
          </cell>
          <cell r="F9483">
            <v>313.2</v>
          </cell>
        </row>
        <row r="9484">
          <cell r="A9484">
            <v>0</v>
          </cell>
          <cell r="B9484" t="str">
            <v xml:space="preserve">Andamio 1,2 x 1,2m </v>
          </cell>
          <cell r="C9484" t="str">
            <v>un/día</v>
          </cell>
          <cell r="D9484">
            <v>1</v>
          </cell>
          <cell r="E9484">
            <v>2204</v>
          </cell>
          <cell r="F9484">
            <v>2204</v>
          </cell>
        </row>
        <row r="9485">
          <cell r="A9485">
            <v>0</v>
          </cell>
          <cell r="B9485" t="str">
            <v>Tacos metálicos 2,10 - 3,5m</v>
          </cell>
          <cell r="C9485" t="str">
            <v>un/día</v>
          </cell>
          <cell r="D9485">
            <v>2</v>
          </cell>
          <cell r="E9485">
            <v>342.2</v>
          </cell>
          <cell r="F9485">
            <v>684.4</v>
          </cell>
        </row>
        <row r="9486">
          <cell r="A9486">
            <v>0</v>
          </cell>
          <cell r="B9486" t="str">
            <v xml:space="preserve">Telera de madera 0,90 x 1,35m </v>
          </cell>
          <cell r="C9486" t="str">
            <v>un/día</v>
          </cell>
          <cell r="D9486">
            <v>1</v>
          </cell>
          <cell r="E9486">
            <v>348</v>
          </cell>
          <cell r="F9486">
            <v>348</v>
          </cell>
        </row>
        <row r="9487">
          <cell r="A9487">
            <v>0</v>
          </cell>
          <cell r="B9487" t="str">
            <v>Formaleta</v>
          </cell>
          <cell r="C9487" t="str">
            <v>gl</v>
          </cell>
          <cell r="D9487">
            <v>0.25</v>
          </cell>
          <cell r="E9487">
            <v>23200</v>
          </cell>
          <cell r="F9487">
            <v>5800</v>
          </cell>
        </row>
        <row r="9488">
          <cell r="A9488">
            <v>0</v>
          </cell>
          <cell r="B9488" t="str">
            <v>Malacate 2000 lbs y torre para malacate 2,5m</v>
          </cell>
          <cell r="C9488" t="str">
            <v>día</v>
          </cell>
          <cell r="D9488">
            <v>8.0000000000000002E-3</v>
          </cell>
          <cell r="E9488">
            <v>82824</v>
          </cell>
          <cell r="F9488">
            <v>662.59199999999998</v>
          </cell>
        </row>
        <row r="9489">
          <cell r="A9489">
            <v>0</v>
          </cell>
          <cell r="B9489" t="str">
            <v xml:space="preserve">Transporte </v>
          </cell>
          <cell r="C9489" t="str">
            <v>gl</v>
          </cell>
          <cell r="D9489">
            <v>1</v>
          </cell>
          <cell r="E9489">
            <v>400.48768000000007</v>
          </cell>
          <cell r="F9489">
            <v>400.48768000000007</v>
          </cell>
        </row>
        <row r="9490">
          <cell r="A9490">
            <v>0</v>
          </cell>
          <cell r="B9490" t="str">
            <v>Salario Oficial + 2 Ayudantes  dia con prestaciones</v>
          </cell>
          <cell r="C9490" t="str">
            <v>día</v>
          </cell>
          <cell r="D9490">
            <v>8</v>
          </cell>
          <cell r="E9490">
            <v>120563.51999999999</v>
          </cell>
          <cell r="F9490">
            <v>15070.439999999999</v>
          </cell>
        </row>
        <row r="9491">
          <cell r="A9491">
            <v>0</v>
          </cell>
          <cell r="B9491" t="str">
            <v>Herramienta menor (5% M.O.)</v>
          </cell>
          <cell r="C9491" t="str">
            <v>gl</v>
          </cell>
          <cell r="D9491">
            <v>0.05</v>
          </cell>
          <cell r="E9491">
            <v>15070.439999999999</v>
          </cell>
          <cell r="F9491">
            <v>753.52199999999993</v>
          </cell>
        </row>
        <row r="9492">
          <cell r="A9492">
            <v>0</v>
          </cell>
          <cell r="B9492" t="str">
            <v>Precio directo</v>
          </cell>
          <cell r="C9492">
            <v>0</v>
          </cell>
          <cell r="D9492">
            <v>0</v>
          </cell>
          <cell r="E9492">
            <v>0</v>
          </cell>
          <cell r="F9492">
            <v>110612.99167999999</v>
          </cell>
        </row>
        <row r="9493">
          <cell r="A9493">
            <v>0</v>
          </cell>
          <cell r="B9493" t="str">
            <v xml:space="preserve">A.I.U </v>
          </cell>
          <cell r="C9493">
            <v>0</v>
          </cell>
          <cell r="D9493">
            <v>0</v>
          </cell>
          <cell r="E9493">
            <v>0</v>
          </cell>
          <cell r="F9493">
            <v>0</v>
          </cell>
        </row>
        <row r="9494">
          <cell r="A9494">
            <v>0</v>
          </cell>
          <cell r="B9494" t="str">
            <v>PRECIO UNITARIO (m)</v>
          </cell>
          <cell r="C9494">
            <v>0</v>
          </cell>
          <cell r="D9494">
            <v>0</v>
          </cell>
          <cell r="E9494">
            <v>0</v>
          </cell>
          <cell r="F9494">
            <v>110613</v>
          </cell>
        </row>
        <row r="9495">
          <cell r="A9495">
            <v>0</v>
          </cell>
          <cell r="B9495">
            <v>0</v>
          </cell>
          <cell r="C9495">
            <v>0</v>
          </cell>
          <cell r="D9495">
            <v>0</v>
          </cell>
          <cell r="E9495">
            <v>0</v>
          </cell>
          <cell r="F9495">
            <v>0</v>
          </cell>
        </row>
        <row r="9496">
          <cell r="A9496">
            <v>7131</v>
          </cell>
          <cell r="B9496" t="str">
            <v>Elaboracion y colocación de concreto de f´c=4000PSI para losa de fondo elevada, incluye formaletería</v>
          </cell>
          <cell r="C9496" t="str">
            <v>m³</v>
          </cell>
          <cell r="D9496">
            <v>1201664</v>
          </cell>
          <cell r="E9496">
            <v>0</v>
          </cell>
          <cell r="F9496">
            <v>0</v>
          </cell>
        </row>
        <row r="9497">
          <cell r="A9497">
            <v>0</v>
          </cell>
          <cell r="B9497">
            <v>0</v>
          </cell>
          <cell r="C9497">
            <v>0</v>
          </cell>
          <cell r="D9497">
            <v>0</v>
          </cell>
          <cell r="E9497">
            <v>0</v>
          </cell>
          <cell r="F9497">
            <v>0</v>
          </cell>
        </row>
        <row r="9498">
          <cell r="A9498">
            <v>0</v>
          </cell>
          <cell r="B9498" t="str">
            <v>Elaboracion y colocación de concreto de f´c=4000PSI para losa de fondo elevada, incluye formaletería</v>
          </cell>
          <cell r="C9498">
            <v>0</v>
          </cell>
          <cell r="D9498">
            <v>0</v>
          </cell>
          <cell r="E9498">
            <v>0</v>
          </cell>
          <cell r="F9498">
            <v>0</v>
          </cell>
        </row>
        <row r="9499">
          <cell r="A9499">
            <v>0</v>
          </cell>
          <cell r="B9499" t="str">
            <v xml:space="preserve">Concreto de 4000 PSI </v>
          </cell>
          <cell r="C9499" t="str">
            <v>m3</v>
          </cell>
          <cell r="D9499">
            <v>1</v>
          </cell>
          <cell r="E9499">
            <v>1125018</v>
          </cell>
          <cell r="F9499">
            <v>1125018</v>
          </cell>
        </row>
        <row r="9500">
          <cell r="A9500">
            <v>0</v>
          </cell>
          <cell r="B9500" t="str">
            <v>Formaleta</v>
          </cell>
          <cell r="C9500" t="str">
            <v>gl</v>
          </cell>
          <cell r="D9500">
            <v>0.25</v>
          </cell>
          <cell r="E9500">
            <v>23200</v>
          </cell>
          <cell r="F9500">
            <v>5800</v>
          </cell>
        </row>
        <row r="9501">
          <cell r="A9501">
            <v>0</v>
          </cell>
          <cell r="B9501" t="str">
            <v xml:space="preserve">Andamio 1,2 x 1,2m </v>
          </cell>
          <cell r="C9501" t="str">
            <v>un/día</v>
          </cell>
          <cell r="D9501">
            <v>2</v>
          </cell>
          <cell r="E9501">
            <v>2204</v>
          </cell>
          <cell r="F9501">
            <v>4408</v>
          </cell>
        </row>
        <row r="9502">
          <cell r="A9502">
            <v>0</v>
          </cell>
          <cell r="B9502" t="str">
            <v>Cerchas Metálicas 3,0 m</v>
          </cell>
          <cell r="C9502" t="str">
            <v>día</v>
          </cell>
          <cell r="D9502">
            <v>3</v>
          </cell>
          <cell r="E9502">
            <v>240</v>
          </cell>
          <cell r="F9502">
            <v>720</v>
          </cell>
        </row>
        <row r="9503">
          <cell r="A9503">
            <v>0</v>
          </cell>
          <cell r="B9503" t="str">
            <v xml:space="preserve">Telera de madera 0,90 x 1,35m </v>
          </cell>
          <cell r="C9503" t="str">
            <v>un/día</v>
          </cell>
          <cell r="D9503">
            <v>4</v>
          </cell>
          <cell r="E9503">
            <v>348</v>
          </cell>
          <cell r="F9503">
            <v>1392</v>
          </cell>
        </row>
        <row r="9504">
          <cell r="A9504">
            <v>0</v>
          </cell>
          <cell r="B9504" t="str">
            <v>Tacos metálicos 2,10 - 3,5m</v>
          </cell>
          <cell r="C9504" t="str">
            <v>un/día</v>
          </cell>
          <cell r="D9504">
            <v>9</v>
          </cell>
          <cell r="E9504">
            <v>342.2</v>
          </cell>
          <cell r="F9504">
            <v>3079.7999999999997</v>
          </cell>
        </row>
        <row r="9505">
          <cell r="A9505">
            <v>0</v>
          </cell>
          <cell r="B9505" t="str">
            <v>Malacate 2000 lbs y torre para malacate 2,5m</v>
          </cell>
          <cell r="C9505" t="str">
            <v>día</v>
          </cell>
          <cell r="D9505">
            <v>0.2</v>
          </cell>
          <cell r="E9505">
            <v>82824</v>
          </cell>
          <cell r="F9505">
            <v>16564.8</v>
          </cell>
        </row>
        <row r="9506">
          <cell r="A9506">
            <v>0</v>
          </cell>
          <cell r="B9506" t="str">
            <v xml:space="preserve">Transporte </v>
          </cell>
          <cell r="C9506" t="str">
            <v>gl</v>
          </cell>
          <cell r="D9506">
            <v>1</v>
          </cell>
          <cell r="E9506">
            <v>1278.5840000000001</v>
          </cell>
          <cell r="F9506">
            <v>1278.5840000000001</v>
          </cell>
        </row>
        <row r="9507">
          <cell r="A9507">
            <v>0</v>
          </cell>
          <cell r="B9507" t="str">
            <v>Salario Oficial + 2 Ayudantes  dia con prestaciones</v>
          </cell>
          <cell r="C9507" t="str">
            <v>día</v>
          </cell>
          <cell r="D9507">
            <v>5</v>
          </cell>
          <cell r="E9507">
            <v>120563.51999999999</v>
          </cell>
          <cell r="F9507">
            <v>24112.703999999998</v>
          </cell>
        </row>
        <row r="9508">
          <cell r="A9508">
            <v>0</v>
          </cell>
          <cell r="B9508" t="str">
            <v xml:space="preserve">Salario Oficial + Ayudante dia con prestaciones </v>
          </cell>
          <cell r="C9508" t="str">
            <v>día</v>
          </cell>
          <cell r="D9508">
            <v>5</v>
          </cell>
          <cell r="E9508">
            <v>90422.639999999985</v>
          </cell>
          <cell r="F9508">
            <v>18084.527999999998</v>
          </cell>
        </row>
        <row r="9509">
          <cell r="A9509">
            <v>0</v>
          </cell>
          <cell r="B9509" t="str">
            <v>Herramienta menor (5% M.O.)</v>
          </cell>
          <cell r="C9509" t="str">
            <v>gl</v>
          </cell>
          <cell r="D9509">
            <v>0.05</v>
          </cell>
          <cell r="E9509">
            <v>24112.703999999998</v>
          </cell>
          <cell r="F9509">
            <v>1205.6351999999999</v>
          </cell>
        </row>
        <row r="9510">
          <cell r="A9510">
            <v>0</v>
          </cell>
          <cell r="B9510" t="str">
            <v>Precio directo</v>
          </cell>
          <cell r="C9510">
            <v>0</v>
          </cell>
          <cell r="D9510">
            <v>0</v>
          </cell>
          <cell r="E9510">
            <v>0</v>
          </cell>
          <cell r="F9510">
            <v>1201664.0511999999</v>
          </cell>
        </row>
        <row r="9511">
          <cell r="A9511">
            <v>0</v>
          </cell>
          <cell r="B9511" t="str">
            <v xml:space="preserve">A.I.U </v>
          </cell>
          <cell r="C9511">
            <v>0</v>
          </cell>
          <cell r="D9511">
            <v>0</v>
          </cell>
          <cell r="E9511">
            <v>0</v>
          </cell>
          <cell r="F9511">
            <v>0</v>
          </cell>
        </row>
        <row r="9512">
          <cell r="A9512">
            <v>0</v>
          </cell>
          <cell r="B9512" t="str">
            <v>PRECIO UNITARIO (m3)</v>
          </cell>
          <cell r="C9512">
            <v>0</v>
          </cell>
          <cell r="D9512">
            <v>0</v>
          </cell>
          <cell r="E9512">
            <v>0</v>
          </cell>
          <cell r="F9512">
            <v>1201664</v>
          </cell>
        </row>
        <row r="9513">
          <cell r="A9513">
            <v>0</v>
          </cell>
          <cell r="B9513">
            <v>0</v>
          </cell>
          <cell r="C9513">
            <v>0</v>
          </cell>
          <cell r="D9513">
            <v>0</v>
          </cell>
          <cell r="E9513">
            <v>0</v>
          </cell>
          <cell r="F9513">
            <v>0</v>
          </cell>
        </row>
        <row r="9514">
          <cell r="A9514" t="str">
            <v>7.132</v>
          </cell>
          <cell r="B9514" t="str">
            <v>Elaboracion y colocación de concreto de f´c=4000PSI para muro, incluye formaletería</v>
          </cell>
          <cell r="C9514" t="str">
            <v>m³</v>
          </cell>
          <cell r="D9514">
            <v>1313878</v>
          </cell>
          <cell r="E9514">
            <v>0</v>
          </cell>
          <cell r="F9514">
            <v>0</v>
          </cell>
        </row>
        <row r="9515">
          <cell r="A9515">
            <v>0</v>
          </cell>
          <cell r="B9515">
            <v>0</v>
          </cell>
          <cell r="C9515">
            <v>0</v>
          </cell>
          <cell r="D9515">
            <v>0</v>
          </cell>
          <cell r="E9515">
            <v>0</v>
          </cell>
          <cell r="F9515">
            <v>0</v>
          </cell>
        </row>
        <row r="9516">
          <cell r="A9516">
            <v>0</v>
          </cell>
          <cell r="B9516" t="str">
            <v>Elaboracion y colocación de concreto de f´c=4000PSI para muro, incluye formaletería</v>
          </cell>
          <cell r="C9516">
            <v>0</v>
          </cell>
          <cell r="D9516">
            <v>0</v>
          </cell>
          <cell r="E9516">
            <v>0</v>
          </cell>
          <cell r="F9516">
            <v>0</v>
          </cell>
        </row>
        <row r="9517">
          <cell r="A9517">
            <v>0</v>
          </cell>
          <cell r="B9517" t="str">
            <v xml:space="preserve">Concreto de 4000 PSI </v>
          </cell>
          <cell r="C9517" t="str">
            <v>m3</v>
          </cell>
          <cell r="D9517">
            <v>1</v>
          </cell>
          <cell r="E9517">
            <v>1125018</v>
          </cell>
          <cell r="F9517">
            <v>1125018</v>
          </cell>
        </row>
        <row r="9518">
          <cell r="A9518">
            <v>0</v>
          </cell>
          <cell r="B9518" t="str">
            <v>Formaletería metálica para muros</v>
          </cell>
          <cell r="C9518" t="str">
            <v>gl</v>
          </cell>
          <cell r="D9518">
            <v>6</v>
          </cell>
          <cell r="E9518">
            <v>23200</v>
          </cell>
          <cell r="F9518">
            <v>139200</v>
          </cell>
        </row>
        <row r="9519">
          <cell r="A9519">
            <v>0</v>
          </cell>
          <cell r="B9519" t="str">
            <v>Malacate 2000 lbs y torre para malacate 2,5m</v>
          </cell>
          <cell r="C9519" t="str">
            <v>día</v>
          </cell>
          <cell r="D9519">
            <v>8.0000000000000002E-3</v>
          </cell>
          <cell r="E9519">
            <v>82824</v>
          </cell>
          <cell r="F9519">
            <v>662.59199999999998</v>
          </cell>
        </row>
        <row r="9520">
          <cell r="A9520">
            <v>0</v>
          </cell>
          <cell r="B9520" t="str">
            <v xml:space="preserve">Transporte </v>
          </cell>
          <cell r="C9520" t="str">
            <v>gl</v>
          </cell>
          <cell r="D9520">
            <v>1</v>
          </cell>
          <cell r="E9520">
            <v>5594.5036800000007</v>
          </cell>
          <cell r="F9520">
            <v>5594.5036800000007</v>
          </cell>
        </row>
        <row r="9521">
          <cell r="A9521">
            <v>0</v>
          </cell>
          <cell r="B9521" t="str">
            <v>Salario Oficial + 2 Ayudantes  dia con prestaciones</v>
          </cell>
          <cell r="C9521" t="str">
            <v>día</v>
          </cell>
          <cell r="D9521">
            <v>5</v>
          </cell>
          <cell r="E9521">
            <v>120563.51999999999</v>
          </cell>
          <cell r="F9521">
            <v>24112.703999999998</v>
          </cell>
        </row>
        <row r="9522">
          <cell r="A9522">
            <v>0</v>
          </cell>
          <cell r="B9522" t="str">
            <v xml:space="preserve">Salario Oficial + Ayudante dia con prestaciones </v>
          </cell>
          <cell r="C9522" t="str">
            <v>día</v>
          </cell>
          <cell r="D9522">
            <v>5</v>
          </cell>
          <cell r="E9522">
            <v>90422.639999999985</v>
          </cell>
          <cell r="F9522">
            <v>18084.527999999998</v>
          </cell>
        </row>
        <row r="9523">
          <cell r="A9523">
            <v>0</v>
          </cell>
          <cell r="B9523" t="str">
            <v>Herramienta menor (5% M.O.)</v>
          </cell>
          <cell r="C9523" t="str">
            <v>gl</v>
          </cell>
          <cell r="D9523">
            <v>0.05</v>
          </cell>
          <cell r="E9523">
            <v>24112.703999999998</v>
          </cell>
          <cell r="F9523">
            <v>1205.6351999999999</v>
          </cell>
        </row>
        <row r="9524">
          <cell r="A9524">
            <v>0</v>
          </cell>
          <cell r="B9524" t="str">
            <v>Precio directo</v>
          </cell>
          <cell r="C9524">
            <v>0</v>
          </cell>
          <cell r="D9524">
            <v>0</v>
          </cell>
          <cell r="E9524">
            <v>0</v>
          </cell>
          <cell r="F9524">
            <v>1313877.9628799998</v>
          </cell>
        </row>
        <row r="9525">
          <cell r="A9525">
            <v>0</v>
          </cell>
          <cell r="B9525" t="str">
            <v xml:space="preserve">A.I.U </v>
          </cell>
          <cell r="C9525">
            <v>0</v>
          </cell>
          <cell r="D9525">
            <v>0</v>
          </cell>
          <cell r="E9525">
            <v>0</v>
          </cell>
          <cell r="F9525">
            <v>0</v>
          </cell>
        </row>
        <row r="9526">
          <cell r="A9526">
            <v>0</v>
          </cell>
          <cell r="B9526" t="str">
            <v>PRECIO UNITARIO (m3)</v>
          </cell>
          <cell r="C9526">
            <v>0</v>
          </cell>
          <cell r="D9526">
            <v>0</v>
          </cell>
          <cell r="E9526">
            <v>0</v>
          </cell>
          <cell r="F9526">
            <v>1313878</v>
          </cell>
        </row>
        <row r="9527">
          <cell r="A9527">
            <v>0</v>
          </cell>
          <cell r="B9527">
            <v>0</v>
          </cell>
          <cell r="C9527">
            <v>0</v>
          </cell>
          <cell r="D9527">
            <v>0</v>
          </cell>
          <cell r="E9527">
            <v>0</v>
          </cell>
          <cell r="F9527">
            <v>0</v>
          </cell>
        </row>
        <row r="9528">
          <cell r="A9528" t="str">
            <v>7.133</v>
          </cell>
          <cell r="B9528" t="str">
            <v>Elaboracion y colocación de concreto de f´c=4000PSI para losa de cubierta, incluye formaletería</v>
          </cell>
          <cell r="C9528" t="str">
            <v>m³</v>
          </cell>
          <cell r="D9528">
            <v>1201363</v>
          </cell>
          <cell r="E9528">
            <v>0</v>
          </cell>
          <cell r="F9528">
            <v>0</v>
          </cell>
        </row>
        <row r="9529">
          <cell r="A9529">
            <v>0</v>
          </cell>
          <cell r="B9529">
            <v>0</v>
          </cell>
          <cell r="C9529">
            <v>0</v>
          </cell>
          <cell r="D9529">
            <v>0</v>
          </cell>
          <cell r="E9529">
            <v>0</v>
          </cell>
          <cell r="F9529">
            <v>0</v>
          </cell>
        </row>
        <row r="9530">
          <cell r="A9530">
            <v>0</v>
          </cell>
          <cell r="B9530" t="str">
            <v>Elaboracion y colocación de concreto de f´c=4000PSI para losa de cubierta, incluye formaletería</v>
          </cell>
          <cell r="C9530">
            <v>0</v>
          </cell>
          <cell r="D9530">
            <v>0</v>
          </cell>
          <cell r="E9530">
            <v>0</v>
          </cell>
          <cell r="F9530">
            <v>0</v>
          </cell>
        </row>
        <row r="9531">
          <cell r="A9531">
            <v>0</v>
          </cell>
          <cell r="B9531" t="str">
            <v xml:space="preserve">Concreto de 4000 PSI </v>
          </cell>
          <cell r="C9531" t="str">
            <v>m3</v>
          </cell>
          <cell r="D9531">
            <v>1</v>
          </cell>
          <cell r="E9531">
            <v>1125018</v>
          </cell>
          <cell r="F9531">
            <v>1125018</v>
          </cell>
        </row>
        <row r="9532">
          <cell r="A9532">
            <v>0</v>
          </cell>
          <cell r="B9532" t="str">
            <v>Formaleta</v>
          </cell>
          <cell r="C9532" t="str">
            <v>gl</v>
          </cell>
          <cell r="D9532">
            <v>0.25</v>
          </cell>
          <cell r="E9532">
            <v>23200</v>
          </cell>
          <cell r="F9532">
            <v>5800</v>
          </cell>
        </row>
        <row r="9533">
          <cell r="A9533">
            <v>0</v>
          </cell>
          <cell r="B9533" t="str">
            <v xml:space="preserve">Andamio 1,2 x 1,2m </v>
          </cell>
          <cell r="C9533" t="str">
            <v>un/día</v>
          </cell>
          <cell r="D9533">
            <v>2</v>
          </cell>
          <cell r="E9533">
            <v>2204</v>
          </cell>
          <cell r="F9533">
            <v>4408</v>
          </cell>
        </row>
        <row r="9534">
          <cell r="A9534">
            <v>0</v>
          </cell>
          <cell r="B9534" t="str">
            <v>Cerchas Metálicas 3,0 m</v>
          </cell>
          <cell r="C9534" t="str">
            <v>día</v>
          </cell>
          <cell r="D9534">
            <v>3</v>
          </cell>
          <cell r="E9534">
            <v>240</v>
          </cell>
          <cell r="F9534">
            <v>720</v>
          </cell>
        </row>
        <row r="9535">
          <cell r="A9535">
            <v>0</v>
          </cell>
          <cell r="B9535" t="str">
            <v xml:space="preserve">Telera de madera 0,90 x 1,35m </v>
          </cell>
          <cell r="C9535" t="str">
            <v>un/día</v>
          </cell>
          <cell r="D9535">
            <v>4</v>
          </cell>
          <cell r="E9535">
            <v>348</v>
          </cell>
          <cell r="F9535">
            <v>1392</v>
          </cell>
        </row>
        <row r="9536">
          <cell r="A9536">
            <v>0</v>
          </cell>
          <cell r="B9536" t="str">
            <v>Tacos metálicos 2,10 - 3,5m</v>
          </cell>
          <cell r="C9536" t="str">
            <v>un/día</v>
          </cell>
          <cell r="D9536">
            <v>9</v>
          </cell>
          <cell r="E9536">
            <v>342.2</v>
          </cell>
          <cell r="F9536">
            <v>3079.7999999999997</v>
          </cell>
        </row>
        <row r="9537">
          <cell r="A9537">
            <v>0</v>
          </cell>
          <cell r="B9537" t="str">
            <v>Malacate 2000 lbs y torre para malacate 2,5m</v>
          </cell>
          <cell r="C9537" t="str">
            <v>día</v>
          </cell>
          <cell r="D9537">
            <v>0.2</v>
          </cell>
          <cell r="E9537">
            <v>82824</v>
          </cell>
          <cell r="F9537">
            <v>16564.8</v>
          </cell>
        </row>
        <row r="9538">
          <cell r="A9538">
            <v>0</v>
          </cell>
          <cell r="B9538" t="str">
            <v xml:space="preserve">Transporte </v>
          </cell>
          <cell r="C9538" t="str">
            <v>gl</v>
          </cell>
          <cell r="D9538">
            <v>1</v>
          </cell>
          <cell r="E9538">
            <v>1278.5840000000001</v>
          </cell>
          <cell r="F9538">
            <v>1278.5840000000001</v>
          </cell>
        </row>
        <row r="9539">
          <cell r="A9539">
            <v>0</v>
          </cell>
          <cell r="B9539" t="str">
            <v>Salario Oficial + 2 Ayudantes  dia con prestaciones</v>
          </cell>
          <cell r="C9539" t="str">
            <v>día</v>
          </cell>
          <cell r="D9539">
            <v>5</v>
          </cell>
          <cell r="E9539">
            <v>120563.51999999999</v>
          </cell>
          <cell r="F9539">
            <v>24112.703999999998</v>
          </cell>
        </row>
        <row r="9540">
          <cell r="A9540">
            <v>0</v>
          </cell>
          <cell r="B9540" t="str">
            <v xml:space="preserve">Salario Oficial + Ayudante dia con prestaciones </v>
          </cell>
          <cell r="C9540" t="str">
            <v>día</v>
          </cell>
          <cell r="D9540">
            <v>5</v>
          </cell>
          <cell r="E9540">
            <v>90422.639999999985</v>
          </cell>
          <cell r="F9540">
            <v>18084.527999999998</v>
          </cell>
        </row>
        <row r="9541">
          <cell r="A9541">
            <v>0</v>
          </cell>
          <cell r="B9541" t="str">
            <v>Herramienta menor (5% M.O.)</v>
          </cell>
          <cell r="C9541" t="str">
            <v>gl</v>
          </cell>
          <cell r="D9541">
            <v>0.05</v>
          </cell>
          <cell r="E9541">
            <v>18084.527999999998</v>
          </cell>
          <cell r="F9541">
            <v>904.22640000000001</v>
          </cell>
        </row>
        <row r="9542">
          <cell r="A9542">
            <v>0</v>
          </cell>
          <cell r="B9542" t="str">
            <v>Precio directo</v>
          </cell>
          <cell r="C9542">
            <v>0</v>
          </cell>
          <cell r="D9542">
            <v>0</v>
          </cell>
          <cell r="E9542">
            <v>0</v>
          </cell>
          <cell r="F9542">
            <v>1201362.6424</v>
          </cell>
        </row>
        <row r="9543">
          <cell r="A9543">
            <v>0</v>
          </cell>
          <cell r="B9543" t="str">
            <v xml:space="preserve">A.I.U </v>
          </cell>
          <cell r="C9543">
            <v>0</v>
          </cell>
          <cell r="D9543">
            <v>0</v>
          </cell>
          <cell r="E9543">
            <v>0</v>
          </cell>
          <cell r="F9543">
            <v>0</v>
          </cell>
        </row>
        <row r="9544">
          <cell r="A9544">
            <v>0</v>
          </cell>
          <cell r="B9544" t="str">
            <v>PRECIO UNITARIO (m3)</v>
          </cell>
          <cell r="C9544">
            <v>0</v>
          </cell>
          <cell r="D9544">
            <v>0</v>
          </cell>
          <cell r="E9544">
            <v>0</v>
          </cell>
          <cell r="F9544">
            <v>1201363</v>
          </cell>
        </row>
        <row r="9545">
          <cell r="A9545">
            <v>0</v>
          </cell>
          <cell r="B9545">
            <v>0</v>
          </cell>
          <cell r="C9545">
            <v>0</v>
          </cell>
          <cell r="D9545">
            <v>0</v>
          </cell>
          <cell r="E9545">
            <v>0</v>
          </cell>
          <cell r="F9545">
            <v>0</v>
          </cell>
        </row>
        <row r="9546">
          <cell r="A9546" t="str">
            <v>7.134</v>
          </cell>
          <cell r="B9546" t="str">
            <v>Elaboracion y colocación de concreto de f´c=4000PSI para dado de fundación, incluye formaletería</v>
          </cell>
          <cell r="C9546" t="str">
            <v>m³</v>
          </cell>
          <cell r="D9546">
            <v>1170625</v>
          </cell>
          <cell r="E9546">
            <v>0</v>
          </cell>
          <cell r="F9546">
            <v>0</v>
          </cell>
        </row>
        <row r="9547">
          <cell r="A9547">
            <v>0</v>
          </cell>
          <cell r="B9547">
            <v>0</v>
          </cell>
          <cell r="C9547">
            <v>0</v>
          </cell>
          <cell r="D9547">
            <v>0</v>
          </cell>
          <cell r="E9547">
            <v>0</v>
          </cell>
          <cell r="F9547">
            <v>0</v>
          </cell>
        </row>
        <row r="9548">
          <cell r="A9548">
            <v>0</v>
          </cell>
          <cell r="B9548" t="str">
            <v>Elaboracion y colocación de concreto de f´c=4000PSI para dado de fundación, incluye formaletería</v>
          </cell>
          <cell r="C9548">
            <v>0</v>
          </cell>
          <cell r="D9548">
            <v>0</v>
          </cell>
          <cell r="E9548">
            <v>0</v>
          </cell>
          <cell r="F9548">
            <v>0</v>
          </cell>
        </row>
        <row r="9549">
          <cell r="A9549">
            <v>0</v>
          </cell>
          <cell r="B9549" t="str">
            <v>Concreto de 4000 PSI</v>
          </cell>
          <cell r="C9549" t="str">
            <v>m3</v>
          </cell>
          <cell r="D9549">
            <v>1</v>
          </cell>
          <cell r="E9549">
            <v>1125018</v>
          </cell>
          <cell r="F9549">
            <v>1125018</v>
          </cell>
        </row>
        <row r="9550">
          <cell r="A9550">
            <v>0</v>
          </cell>
          <cell r="B9550" t="str">
            <v>Canes madera Kativo 2,70</v>
          </cell>
          <cell r="C9550" t="str">
            <v>un</v>
          </cell>
          <cell r="D9550">
            <v>6</v>
          </cell>
          <cell r="E9550">
            <v>210</v>
          </cell>
          <cell r="F9550">
            <v>1260</v>
          </cell>
        </row>
        <row r="9551">
          <cell r="A9551">
            <v>0</v>
          </cell>
          <cell r="B9551" t="str">
            <v>Larguero e=1", B=5cm y L=1m</v>
          </cell>
          <cell r="C9551" t="str">
            <v>un/día</v>
          </cell>
          <cell r="D9551">
            <v>2</v>
          </cell>
          <cell r="E9551">
            <v>487.2</v>
          </cell>
          <cell r="F9551">
            <v>974.4</v>
          </cell>
        </row>
        <row r="9552">
          <cell r="A9552">
            <v>0</v>
          </cell>
          <cell r="B9552" t="str">
            <v>Clavos de 3"</v>
          </cell>
          <cell r="C9552" t="str">
            <v>un/dia</v>
          </cell>
          <cell r="D9552">
            <v>30</v>
          </cell>
          <cell r="E9552">
            <v>34.799999999999997</v>
          </cell>
          <cell r="F9552">
            <v>1044</v>
          </cell>
        </row>
        <row r="9553">
          <cell r="A9553">
            <v>0</v>
          </cell>
          <cell r="B9553" t="str">
            <v xml:space="preserve">Transporte </v>
          </cell>
          <cell r="C9553" t="str">
            <v>gl</v>
          </cell>
          <cell r="D9553">
            <v>1</v>
          </cell>
          <cell r="E9553">
            <v>131.136</v>
          </cell>
          <cell r="F9553">
            <v>131.136</v>
          </cell>
        </row>
        <row r="9554">
          <cell r="A9554">
            <v>0</v>
          </cell>
          <cell r="B9554" t="str">
            <v>Salario Oficial + 2 Ayudantes  dia con prestaciones</v>
          </cell>
          <cell r="C9554" t="str">
            <v>día</v>
          </cell>
          <cell r="D9554">
            <v>3</v>
          </cell>
          <cell r="E9554">
            <v>120563.51999999999</v>
          </cell>
          <cell r="F9554">
            <v>40187.839999999997</v>
          </cell>
        </row>
        <row r="9555">
          <cell r="A9555">
            <v>0</v>
          </cell>
          <cell r="B9555" t="str">
            <v>Herramienta menor (5% M.O.)</v>
          </cell>
          <cell r="C9555" t="str">
            <v>gl</v>
          </cell>
          <cell r="D9555">
            <v>0.05</v>
          </cell>
          <cell r="E9555">
            <v>40187.839999999997</v>
          </cell>
          <cell r="F9555">
            <v>2009.3919999999998</v>
          </cell>
        </row>
        <row r="9556">
          <cell r="A9556">
            <v>0</v>
          </cell>
          <cell r="B9556" t="str">
            <v>Precio directo</v>
          </cell>
          <cell r="C9556">
            <v>0</v>
          </cell>
          <cell r="D9556">
            <v>0</v>
          </cell>
          <cell r="E9556">
            <v>0</v>
          </cell>
          <cell r="F9556">
            <v>1170624.7679999999</v>
          </cell>
        </row>
        <row r="9557">
          <cell r="A9557">
            <v>0</v>
          </cell>
          <cell r="B9557" t="str">
            <v xml:space="preserve">A.I.U </v>
          </cell>
          <cell r="C9557">
            <v>0</v>
          </cell>
          <cell r="D9557">
            <v>0</v>
          </cell>
          <cell r="E9557">
            <v>0</v>
          </cell>
          <cell r="F9557">
            <v>0</v>
          </cell>
        </row>
        <row r="9558">
          <cell r="A9558">
            <v>0</v>
          </cell>
          <cell r="B9558" t="str">
            <v>PRECIO UNITARIO (m³)</v>
          </cell>
          <cell r="C9558">
            <v>0</v>
          </cell>
          <cell r="D9558">
            <v>0</v>
          </cell>
          <cell r="E9558">
            <v>0</v>
          </cell>
          <cell r="F9558">
            <v>1170625</v>
          </cell>
        </row>
        <row r="9559">
          <cell r="A9559">
            <v>0</v>
          </cell>
          <cell r="B9559">
            <v>0</v>
          </cell>
          <cell r="C9559">
            <v>0</v>
          </cell>
          <cell r="D9559">
            <v>0</v>
          </cell>
          <cell r="E9559">
            <v>0</v>
          </cell>
          <cell r="F9559">
            <v>0</v>
          </cell>
        </row>
        <row r="9560">
          <cell r="A9560" t="str">
            <v>7.135</v>
          </cell>
          <cell r="B9560" t="str">
            <v>Elaboracion y colocación de concreto de f´c=4000PSI para viga de 0,60m x 0,40m, Incluye formaletería, no incluye acero de refuerzo</v>
          </cell>
          <cell r="C9560" t="str">
            <v>ml</v>
          </cell>
          <cell r="D9560">
            <v>312065</v>
          </cell>
          <cell r="E9560">
            <v>0</v>
          </cell>
          <cell r="F9560">
            <v>0</v>
          </cell>
        </row>
        <row r="9561">
          <cell r="A9561">
            <v>0</v>
          </cell>
          <cell r="B9561">
            <v>0</v>
          </cell>
          <cell r="C9561">
            <v>0</v>
          </cell>
          <cell r="D9561">
            <v>0</v>
          </cell>
          <cell r="E9561">
            <v>0</v>
          </cell>
          <cell r="F9561">
            <v>0</v>
          </cell>
        </row>
        <row r="9562">
          <cell r="A9562">
            <v>0</v>
          </cell>
          <cell r="B9562" t="str">
            <v>Elaboracion y colocación de concreto de f´c=4000PSI para viga de 0,60m x 0,40m, Incluye formaletería, no incluye acero de refuerzo</v>
          </cell>
          <cell r="C9562">
            <v>0</v>
          </cell>
          <cell r="D9562">
            <v>0</v>
          </cell>
          <cell r="E9562">
            <v>0</v>
          </cell>
          <cell r="F9562">
            <v>0</v>
          </cell>
        </row>
        <row r="9563">
          <cell r="A9563">
            <v>0</v>
          </cell>
          <cell r="B9563" t="str">
            <v xml:space="preserve">Concreto de 4000 PSI </v>
          </cell>
          <cell r="C9563" t="str">
            <v>m3/ml</v>
          </cell>
          <cell r="D9563">
            <v>0.24</v>
          </cell>
          <cell r="E9563">
            <v>1125018</v>
          </cell>
          <cell r="F9563">
            <v>270004.32</v>
          </cell>
        </row>
        <row r="9564">
          <cell r="A9564">
            <v>0</v>
          </cell>
          <cell r="B9564" t="str">
            <v>Tensor</v>
          </cell>
          <cell r="C9564" t="str">
            <v>un/día</v>
          </cell>
          <cell r="D9564">
            <v>6</v>
          </cell>
          <cell r="E9564">
            <v>52.199999999999996</v>
          </cell>
          <cell r="F9564">
            <v>313.2</v>
          </cell>
        </row>
        <row r="9565">
          <cell r="A9565">
            <v>0</v>
          </cell>
          <cell r="B9565" t="str">
            <v xml:space="preserve">Andamio 1,2 x 1,2m </v>
          </cell>
          <cell r="C9565" t="str">
            <v>un/día</v>
          </cell>
          <cell r="D9565">
            <v>1</v>
          </cell>
          <cell r="E9565">
            <v>2204</v>
          </cell>
          <cell r="F9565">
            <v>2204</v>
          </cell>
        </row>
        <row r="9566">
          <cell r="A9566">
            <v>0</v>
          </cell>
          <cell r="B9566" t="str">
            <v>Tacos metálicos 2,10 - 3,5m</v>
          </cell>
          <cell r="C9566" t="str">
            <v>un/día</v>
          </cell>
          <cell r="D9566">
            <v>2</v>
          </cell>
          <cell r="E9566">
            <v>342.2</v>
          </cell>
          <cell r="F9566">
            <v>684.4</v>
          </cell>
        </row>
        <row r="9567">
          <cell r="A9567">
            <v>0</v>
          </cell>
          <cell r="B9567" t="str">
            <v xml:space="preserve">Telera de madera 0,90 x 1,35m </v>
          </cell>
          <cell r="C9567" t="str">
            <v>un/día</v>
          </cell>
          <cell r="D9567">
            <v>1</v>
          </cell>
          <cell r="E9567">
            <v>348</v>
          </cell>
          <cell r="F9567">
            <v>348</v>
          </cell>
        </row>
        <row r="9568">
          <cell r="A9568">
            <v>0</v>
          </cell>
          <cell r="B9568" t="str">
            <v>Formaleta</v>
          </cell>
          <cell r="C9568" t="str">
            <v>gl</v>
          </cell>
          <cell r="D9568">
            <v>0.25</v>
          </cell>
          <cell r="E9568">
            <v>23200</v>
          </cell>
          <cell r="F9568">
            <v>5800</v>
          </cell>
        </row>
        <row r="9569">
          <cell r="A9569">
            <v>0</v>
          </cell>
          <cell r="B9569" t="str">
            <v>Malacate 2000 lbs y torre para malacate 2,5m</v>
          </cell>
          <cell r="C9569" t="str">
            <v>día</v>
          </cell>
          <cell r="D9569">
            <v>8.0000000000000002E-3</v>
          </cell>
          <cell r="E9569">
            <v>82824</v>
          </cell>
          <cell r="F9569">
            <v>662.59199999999998</v>
          </cell>
        </row>
        <row r="9570">
          <cell r="A9570">
            <v>0</v>
          </cell>
          <cell r="B9570" t="str">
            <v xml:space="preserve">Transporte </v>
          </cell>
          <cell r="C9570" t="str">
            <v>gl</v>
          </cell>
          <cell r="D9570">
            <v>1</v>
          </cell>
          <cell r="E9570">
            <v>400.48768000000007</v>
          </cell>
          <cell r="F9570">
            <v>400.48768000000007</v>
          </cell>
        </row>
        <row r="9571">
          <cell r="A9571">
            <v>0</v>
          </cell>
          <cell r="B9571" t="str">
            <v>Salario Oficial + 2 Ayudantes  dia con prestaciones</v>
          </cell>
          <cell r="C9571" t="str">
            <v>día</v>
          </cell>
          <cell r="D9571">
            <v>4</v>
          </cell>
          <cell r="E9571">
            <v>120563.51999999999</v>
          </cell>
          <cell r="F9571">
            <v>30140.879999999997</v>
          </cell>
        </row>
        <row r="9572">
          <cell r="A9572">
            <v>0</v>
          </cell>
          <cell r="B9572" t="str">
            <v>Herramienta menor (5% M.O.)</v>
          </cell>
          <cell r="C9572" t="str">
            <v>gl</v>
          </cell>
          <cell r="D9572">
            <v>0.05</v>
          </cell>
          <cell r="E9572">
            <v>30140.879999999997</v>
          </cell>
          <cell r="F9572">
            <v>1507.0439999999999</v>
          </cell>
        </row>
        <row r="9573">
          <cell r="A9573">
            <v>0</v>
          </cell>
          <cell r="B9573" t="str">
            <v>Precio directo</v>
          </cell>
          <cell r="C9573">
            <v>0</v>
          </cell>
          <cell r="D9573">
            <v>0</v>
          </cell>
          <cell r="E9573">
            <v>0</v>
          </cell>
          <cell r="F9573">
            <v>312064.92368000007</v>
          </cell>
        </row>
        <row r="9574">
          <cell r="A9574">
            <v>0</v>
          </cell>
          <cell r="B9574" t="str">
            <v xml:space="preserve">A.I.U </v>
          </cell>
          <cell r="C9574">
            <v>0</v>
          </cell>
          <cell r="D9574">
            <v>0</v>
          </cell>
          <cell r="E9574">
            <v>0</v>
          </cell>
          <cell r="F9574">
            <v>0</v>
          </cell>
        </row>
        <row r="9575">
          <cell r="A9575">
            <v>0</v>
          </cell>
          <cell r="B9575" t="str">
            <v>PRECIO UNITARIO (m)</v>
          </cell>
          <cell r="C9575">
            <v>0</v>
          </cell>
          <cell r="D9575">
            <v>0</v>
          </cell>
          <cell r="E9575">
            <v>0</v>
          </cell>
          <cell r="F9575">
            <v>312065</v>
          </cell>
        </row>
        <row r="9576">
          <cell r="A9576">
            <v>0</v>
          </cell>
          <cell r="B9576">
            <v>0</v>
          </cell>
          <cell r="C9576">
            <v>0</v>
          </cell>
          <cell r="D9576">
            <v>0</v>
          </cell>
          <cell r="E9576">
            <v>0</v>
          </cell>
          <cell r="F9576">
            <v>0</v>
          </cell>
        </row>
        <row r="9577">
          <cell r="A9577" t="str">
            <v>7.136</v>
          </cell>
          <cell r="B9577" t="str">
            <v>Elaboracion y colocación de concreto de f´c=4000PSI para columna de 0,60m x 0,50m, Incluye formaletería, no incluye acero de refuerzo</v>
          </cell>
          <cell r="C9577" t="str">
            <v>ml</v>
          </cell>
          <cell r="D9577">
            <v>381215</v>
          </cell>
          <cell r="E9577">
            <v>0</v>
          </cell>
          <cell r="F9577">
            <v>0</v>
          </cell>
        </row>
        <row r="9578">
          <cell r="A9578">
            <v>0</v>
          </cell>
          <cell r="B9578">
            <v>0</v>
          </cell>
          <cell r="C9578">
            <v>0</v>
          </cell>
          <cell r="D9578">
            <v>0</v>
          </cell>
          <cell r="E9578">
            <v>0</v>
          </cell>
          <cell r="F9578">
            <v>0</v>
          </cell>
        </row>
        <row r="9579">
          <cell r="A9579">
            <v>0</v>
          </cell>
          <cell r="B9579" t="str">
            <v>Elaboracion y colocación de concreto de f´c=4000PSI para columna de 0,60m x 0,50m, Incluye formaletería, no incluye acero de refuerzo</v>
          </cell>
          <cell r="C9579">
            <v>0</v>
          </cell>
          <cell r="D9579">
            <v>0</v>
          </cell>
          <cell r="E9579">
            <v>0</v>
          </cell>
          <cell r="F9579">
            <v>0</v>
          </cell>
        </row>
        <row r="9580">
          <cell r="A9580">
            <v>0</v>
          </cell>
          <cell r="B9580" t="str">
            <v xml:space="preserve">Concreto de 4000 PSI </v>
          </cell>
          <cell r="C9580" t="str">
            <v>m3/ml</v>
          </cell>
          <cell r="D9580">
            <v>0.3</v>
          </cell>
          <cell r="E9580">
            <v>1125018</v>
          </cell>
          <cell r="F9580">
            <v>337505.39999999997</v>
          </cell>
        </row>
        <row r="9581">
          <cell r="A9581">
            <v>0</v>
          </cell>
          <cell r="B9581" t="str">
            <v xml:space="preserve">Andamio 1,2 x 1,2m </v>
          </cell>
          <cell r="C9581" t="str">
            <v>un/día</v>
          </cell>
          <cell r="D9581">
            <v>1</v>
          </cell>
          <cell r="E9581">
            <v>2204</v>
          </cell>
          <cell r="F9581">
            <v>2204</v>
          </cell>
        </row>
        <row r="9582">
          <cell r="A9582">
            <v>0</v>
          </cell>
          <cell r="B9582" t="str">
            <v>Tensor</v>
          </cell>
          <cell r="C9582" t="str">
            <v>un/día</v>
          </cell>
          <cell r="D9582">
            <v>6</v>
          </cell>
          <cell r="E9582">
            <v>52.199999999999996</v>
          </cell>
          <cell r="F9582">
            <v>313.2</v>
          </cell>
        </row>
        <row r="9583">
          <cell r="A9583">
            <v>0</v>
          </cell>
          <cell r="B9583" t="str">
            <v>Tacos metálicos 2,10 - 3,5m</v>
          </cell>
          <cell r="C9583" t="str">
            <v>un/día</v>
          </cell>
          <cell r="D9583">
            <v>2</v>
          </cell>
          <cell r="E9583">
            <v>342.2</v>
          </cell>
          <cell r="F9583">
            <v>684.4</v>
          </cell>
        </row>
        <row r="9584">
          <cell r="A9584">
            <v>0</v>
          </cell>
          <cell r="B9584" t="str">
            <v>Formaleta</v>
          </cell>
          <cell r="C9584" t="str">
            <v>gl</v>
          </cell>
          <cell r="D9584">
            <v>0.33333333333333331</v>
          </cell>
          <cell r="E9584">
            <v>23200</v>
          </cell>
          <cell r="F9584">
            <v>7733.333333333333</v>
          </cell>
        </row>
        <row r="9585">
          <cell r="A9585">
            <v>0</v>
          </cell>
          <cell r="B9585" t="str">
            <v>Malacate 2000 lbs y torre para malacate 2,5m</v>
          </cell>
          <cell r="C9585" t="str">
            <v>día</v>
          </cell>
          <cell r="D9585">
            <v>8.0000000000000002E-3</v>
          </cell>
          <cell r="E9585">
            <v>82824</v>
          </cell>
          <cell r="F9585">
            <v>662.59199999999998</v>
          </cell>
        </row>
        <row r="9586">
          <cell r="A9586">
            <v>0</v>
          </cell>
          <cell r="B9586" t="str">
            <v xml:space="preserve">Transporte </v>
          </cell>
          <cell r="C9586" t="str">
            <v>gl</v>
          </cell>
          <cell r="D9586">
            <v>1</v>
          </cell>
          <cell r="E9586">
            <v>463.90101333333331</v>
          </cell>
          <cell r="F9586">
            <v>463.90101333333331</v>
          </cell>
        </row>
        <row r="9587">
          <cell r="A9587">
            <v>0</v>
          </cell>
          <cell r="B9587" t="str">
            <v>Salario Oficial + 2 Ayudantes  dia con prestaciones</v>
          </cell>
          <cell r="C9587" t="str">
            <v>día</v>
          </cell>
          <cell r="D9587">
            <v>4</v>
          </cell>
          <cell r="E9587">
            <v>120563.51999999999</v>
          </cell>
          <cell r="F9587">
            <v>30140.879999999997</v>
          </cell>
        </row>
        <row r="9588">
          <cell r="A9588">
            <v>0</v>
          </cell>
          <cell r="B9588" t="str">
            <v>Herramienta menor (5% M.O.)</v>
          </cell>
          <cell r="C9588" t="str">
            <v>gl</v>
          </cell>
          <cell r="D9588">
            <v>0.05</v>
          </cell>
          <cell r="E9588">
            <v>30140.879999999997</v>
          </cell>
          <cell r="F9588">
            <v>1507.0439999999999</v>
          </cell>
        </row>
        <row r="9589">
          <cell r="A9589">
            <v>0</v>
          </cell>
          <cell r="B9589" t="str">
            <v>Precio directo</v>
          </cell>
          <cell r="C9589">
            <v>0</v>
          </cell>
          <cell r="D9589">
            <v>0</v>
          </cell>
          <cell r="E9589">
            <v>0</v>
          </cell>
          <cell r="F9589">
            <v>381214.75034666667</v>
          </cell>
        </row>
        <row r="9590">
          <cell r="A9590">
            <v>0</v>
          </cell>
          <cell r="B9590" t="str">
            <v xml:space="preserve">A.I.U </v>
          </cell>
          <cell r="C9590">
            <v>0</v>
          </cell>
          <cell r="D9590">
            <v>0</v>
          </cell>
          <cell r="E9590">
            <v>0</v>
          </cell>
          <cell r="F9590">
            <v>0</v>
          </cell>
        </row>
        <row r="9591">
          <cell r="A9591">
            <v>0</v>
          </cell>
          <cell r="B9591" t="str">
            <v>PRECIO UNITARIO (m)</v>
          </cell>
          <cell r="C9591">
            <v>0</v>
          </cell>
          <cell r="D9591">
            <v>0</v>
          </cell>
          <cell r="E9591">
            <v>0</v>
          </cell>
          <cell r="F9591">
            <v>381215</v>
          </cell>
        </row>
        <row r="9592">
          <cell r="A9592">
            <v>0</v>
          </cell>
          <cell r="B9592">
            <v>0</v>
          </cell>
          <cell r="C9592">
            <v>0</v>
          </cell>
          <cell r="D9592">
            <v>0</v>
          </cell>
          <cell r="E9592">
            <v>0</v>
          </cell>
          <cell r="F9592">
            <v>0</v>
          </cell>
        </row>
        <row r="9593">
          <cell r="A9593" t="str">
            <v>7.138</v>
          </cell>
          <cell r="B9593" t="str">
            <v>Elaboración y colocación de concreto de f´c= 3500PSI para Viga de 0,60m x 0,50m, Incluye formaletería, no incluye acero de refuerzo</v>
          </cell>
          <cell r="C9593" t="str">
            <v>ml</v>
          </cell>
          <cell r="D9593">
            <v>375478</v>
          </cell>
          <cell r="E9593">
            <v>0</v>
          </cell>
          <cell r="F9593">
            <v>0</v>
          </cell>
        </row>
        <row r="9594">
          <cell r="A9594">
            <v>0</v>
          </cell>
          <cell r="B9594">
            <v>0</v>
          </cell>
          <cell r="C9594">
            <v>0</v>
          </cell>
          <cell r="D9594">
            <v>0</v>
          </cell>
          <cell r="E9594">
            <v>0</v>
          </cell>
          <cell r="F9594">
            <v>0</v>
          </cell>
        </row>
        <row r="9595">
          <cell r="A9595">
            <v>0</v>
          </cell>
          <cell r="B9595" t="str">
            <v>Elaboración y colocación de concreto de f´c= 3500PSI para Viga de 0,60m x 0,50m, Incluye formaletería, no incluye acero de refuerzo</v>
          </cell>
          <cell r="C9595">
            <v>0</v>
          </cell>
          <cell r="D9595">
            <v>0</v>
          </cell>
          <cell r="E9595">
            <v>0</v>
          </cell>
          <cell r="F9595">
            <v>0</v>
          </cell>
        </row>
        <row r="9596">
          <cell r="A9596">
            <v>0</v>
          </cell>
          <cell r="B9596" t="str">
            <v xml:space="preserve">Concreto de 3500 PSI </v>
          </cell>
          <cell r="C9596" t="str">
            <v>m3/ml</v>
          </cell>
          <cell r="D9596">
            <v>0.3</v>
          </cell>
          <cell r="E9596">
            <v>1111390</v>
          </cell>
          <cell r="F9596">
            <v>333417</v>
          </cell>
        </row>
        <row r="9597">
          <cell r="A9597">
            <v>0</v>
          </cell>
          <cell r="B9597" t="str">
            <v>Tensor</v>
          </cell>
          <cell r="C9597" t="str">
            <v>un/día</v>
          </cell>
          <cell r="D9597">
            <v>6</v>
          </cell>
          <cell r="E9597">
            <v>52.199999999999996</v>
          </cell>
          <cell r="F9597">
            <v>313.2</v>
          </cell>
        </row>
        <row r="9598">
          <cell r="A9598">
            <v>0</v>
          </cell>
          <cell r="B9598" t="str">
            <v xml:space="preserve">Andamio 1,2 x 1,2m </v>
          </cell>
          <cell r="C9598" t="str">
            <v>un/día</v>
          </cell>
          <cell r="D9598">
            <v>1</v>
          </cell>
          <cell r="E9598">
            <v>2204</v>
          </cell>
          <cell r="F9598">
            <v>2204</v>
          </cell>
        </row>
        <row r="9599">
          <cell r="A9599">
            <v>0</v>
          </cell>
          <cell r="B9599" t="str">
            <v>Tacos metálicos 2,10 - 3,5m</v>
          </cell>
          <cell r="C9599" t="str">
            <v>un/día</v>
          </cell>
          <cell r="D9599">
            <v>2</v>
          </cell>
          <cell r="E9599">
            <v>342.2</v>
          </cell>
          <cell r="F9599">
            <v>684.4</v>
          </cell>
        </row>
        <row r="9600">
          <cell r="A9600">
            <v>0</v>
          </cell>
          <cell r="B9600" t="str">
            <v xml:space="preserve">Telera de madera 0,90 x 1,35m </v>
          </cell>
          <cell r="C9600" t="str">
            <v>un/día</v>
          </cell>
          <cell r="D9600">
            <v>1</v>
          </cell>
          <cell r="E9600">
            <v>348</v>
          </cell>
          <cell r="F9600">
            <v>348</v>
          </cell>
        </row>
        <row r="9601">
          <cell r="A9601">
            <v>0</v>
          </cell>
          <cell r="B9601" t="str">
            <v>Formaleta</v>
          </cell>
          <cell r="C9601" t="str">
            <v>gl</v>
          </cell>
          <cell r="D9601">
            <v>0.25</v>
          </cell>
          <cell r="E9601">
            <v>23200</v>
          </cell>
          <cell r="F9601">
            <v>5800</v>
          </cell>
        </row>
        <row r="9602">
          <cell r="A9602">
            <v>0</v>
          </cell>
          <cell r="B9602" t="str">
            <v>Malacate 2000 lbs y torre para malacate 2,5m</v>
          </cell>
          <cell r="C9602" t="str">
            <v>día</v>
          </cell>
          <cell r="D9602">
            <v>8.0000000000000002E-3</v>
          </cell>
          <cell r="E9602">
            <v>82824</v>
          </cell>
          <cell r="F9602">
            <v>662.59199999999998</v>
          </cell>
        </row>
        <row r="9603">
          <cell r="A9603">
            <v>0</v>
          </cell>
          <cell r="B9603" t="str">
            <v xml:space="preserve">Transporte </v>
          </cell>
          <cell r="C9603" t="str">
            <v>gl</v>
          </cell>
          <cell r="D9603">
            <v>1</v>
          </cell>
          <cell r="E9603">
            <v>400.48768000000007</v>
          </cell>
          <cell r="F9603">
            <v>400.48768000000007</v>
          </cell>
        </row>
        <row r="9604">
          <cell r="A9604">
            <v>0</v>
          </cell>
          <cell r="B9604" t="str">
            <v>Salario Oficial + 2 Ayudantes  dia con prestaciones</v>
          </cell>
          <cell r="C9604" t="str">
            <v>día</v>
          </cell>
          <cell r="D9604">
            <v>4</v>
          </cell>
          <cell r="E9604">
            <v>120563.51999999999</v>
          </cell>
          <cell r="F9604">
            <v>30140.879999999997</v>
          </cell>
        </row>
        <row r="9605">
          <cell r="A9605">
            <v>0</v>
          </cell>
          <cell r="B9605" t="str">
            <v>Herramienta menor (5% M.O.)</v>
          </cell>
          <cell r="C9605" t="str">
            <v>gl</v>
          </cell>
          <cell r="D9605">
            <v>0.05</v>
          </cell>
          <cell r="E9605">
            <v>30140.879999999997</v>
          </cell>
          <cell r="F9605">
            <v>1507.0439999999999</v>
          </cell>
        </row>
        <row r="9606">
          <cell r="A9606">
            <v>0</v>
          </cell>
          <cell r="B9606" t="str">
            <v>Precio directo</v>
          </cell>
          <cell r="C9606">
            <v>0</v>
          </cell>
          <cell r="D9606">
            <v>0</v>
          </cell>
          <cell r="E9606">
            <v>0</v>
          </cell>
          <cell r="F9606">
            <v>375477.60368000006</v>
          </cell>
        </row>
        <row r="9607">
          <cell r="A9607">
            <v>0</v>
          </cell>
          <cell r="B9607" t="str">
            <v xml:space="preserve">A.I.U </v>
          </cell>
          <cell r="C9607">
            <v>0</v>
          </cell>
          <cell r="D9607">
            <v>0</v>
          </cell>
          <cell r="E9607">
            <v>0</v>
          </cell>
          <cell r="F9607">
            <v>0</v>
          </cell>
        </row>
        <row r="9608">
          <cell r="A9608">
            <v>0</v>
          </cell>
          <cell r="B9608" t="str">
            <v>PRECIO UNITARIO (m)</v>
          </cell>
          <cell r="C9608">
            <v>0</v>
          </cell>
          <cell r="D9608">
            <v>0</v>
          </cell>
          <cell r="E9608">
            <v>0</v>
          </cell>
          <cell r="F9608">
            <v>375478</v>
          </cell>
        </row>
        <row r="9609">
          <cell r="A9609">
            <v>0</v>
          </cell>
          <cell r="B9609">
            <v>0</v>
          </cell>
          <cell r="C9609">
            <v>0</v>
          </cell>
          <cell r="D9609">
            <v>0</v>
          </cell>
          <cell r="E9609">
            <v>0</v>
          </cell>
          <cell r="F9609">
            <v>0</v>
          </cell>
        </row>
        <row r="9610">
          <cell r="A9610" t="str">
            <v>7.140</v>
          </cell>
          <cell r="B9610" t="str">
            <v>Construcción de pilotes en concreto de 3000 psi Ø=0,3m</v>
          </cell>
          <cell r="C9610" t="str">
            <v>ml</v>
          </cell>
          <cell r="D9610">
            <v>115726</v>
          </cell>
          <cell r="E9610">
            <v>0</v>
          </cell>
          <cell r="F9610">
            <v>0</v>
          </cell>
        </row>
        <row r="9611">
          <cell r="A9611">
            <v>0</v>
          </cell>
          <cell r="B9611">
            <v>0</v>
          </cell>
          <cell r="C9611">
            <v>0</v>
          </cell>
          <cell r="D9611">
            <v>0</v>
          </cell>
          <cell r="E9611">
            <v>0</v>
          </cell>
          <cell r="F9611">
            <v>0</v>
          </cell>
        </row>
        <row r="9612">
          <cell r="A9612">
            <v>0</v>
          </cell>
          <cell r="B9612" t="str">
            <v>Construcción de pilotes en concreto de 3000 psi Ø=0,3m</v>
          </cell>
          <cell r="C9612">
            <v>0</v>
          </cell>
          <cell r="D9612">
            <v>0</v>
          </cell>
          <cell r="E9612">
            <v>0</v>
          </cell>
          <cell r="F9612">
            <v>0</v>
          </cell>
        </row>
        <row r="9613">
          <cell r="A9613">
            <v>0</v>
          </cell>
          <cell r="B9613" t="str">
            <v>Concreto de f´c=3000 PSI</v>
          </cell>
          <cell r="C9613" t="str">
            <v>m3/ml</v>
          </cell>
          <cell r="D9613">
            <v>7.0685834705770348E-2</v>
          </cell>
          <cell r="E9613">
            <v>1036655</v>
          </cell>
          <cell r="F9613">
            <v>73276.823976910353</v>
          </cell>
        </row>
        <row r="9614">
          <cell r="A9614">
            <v>0</v>
          </cell>
          <cell r="B9614" t="str">
            <v>Maquinaria</v>
          </cell>
          <cell r="C9614" t="str">
            <v>día</v>
          </cell>
          <cell r="D9614">
            <v>4</v>
          </cell>
          <cell r="E9614">
            <v>115000</v>
          </cell>
          <cell r="F9614">
            <v>28750</v>
          </cell>
        </row>
        <row r="9615">
          <cell r="A9615">
            <v>0</v>
          </cell>
          <cell r="B9615" t="str">
            <v xml:space="preserve">Transporte </v>
          </cell>
          <cell r="C9615" t="str">
            <v>gl</v>
          </cell>
          <cell r="D9615">
            <v>1</v>
          </cell>
          <cell r="E9615">
            <v>1150</v>
          </cell>
          <cell r="F9615">
            <v>1150</v>
          </cell>
        </row>
        <row r="9616">
          <cell r="A9616">
            <v>0</v>
          </cell>
          <cell r="B9616" t="str">
            <v>Salario Oficial + 2 Ayudantes  dia con prestaciones</v>
          </cell>
          <cell r="C9616" t="str">
            <v>día</v>
          </cell>
          <cell r="D9616">
            <v>12</v>
          </cell>
          <cell r="E9616">
            <v>120563.51999999999</v>
          </cell>
          <cell r="F9616">
            <v>10046.959999999999</v>
          </cell>
        </row>
        <row r="9617">
          <cell r="A9617">
            <v>0</v>
          </cell>
          <cell r="B9617" t="str">
            <v>Herramienta menor (5% M.O.)</v>
          </cell>
          <cell r="C9617" t="str">
            <v>gl</v>
          </cell>
          <cell r="D9617">
            <v>0.05</v>
          </cell>
          <cell r="E9617">
            <v>10046.959999999999</v>
          </cell>
          <cell r="F9617">
            <v>502.34799999999996</v>
          </cell>
        </row>
        <row r="9618">
          <cell r="A9618">
            <v>0</v>
          </cell>
          <cell r="B9618" t="str">
            <v>Transporte interno</v>
          </cell>
          <cell r="C9618" t="str">
            <v>Gl</v>
          </cell>
          <cell r="D9618">
            <v>1</v>
          </cell>
          <cell r="E9618">
            <v>2000</v>
          </cell>
          <cell r="F9618">
            <v>2000</v>
          </cell>
        </row>
        <row r="9619">
          <cell r="A9619">
            <v>0</v>
          </cell>
          <cell r="B9619" t="str">
            <v>Precio directo</v>
          </cell>
          <cell r="C9619">
            <v>0</v>
          </cell>
          <cell r="D9619">
            <v>0</v>
          </cell>
          <cell r="E9619">
            <v>0</v>
          </cell>
          <cell r="F9619">
            <v>115726.13197691034</v>
          </cell>
        </row>
        <row r="9620">
          <cell r="A9620">
            <v>0</v>
          </cell>
          <cell r="B9620" t="str">
            <v xml:space="preserve">A.I.U </v>
          </cell>
          <cell r="C9620">
            <v>0</v>
          </cell>
          <cell r="D9620">
            <v>0</v>
          </cell>
          <cell r="E9620">
            <v>0</v>
          </cell>
          <cell r="F9620">
            <v>0</v>
          </cell>
        </row>
        <row r="9621">
          <cell r="A9621">
            <v>0</v>
          </cell>
          <cell r="B9621" t="str">
            <v>PRECIO UNITARIO (ml)</v>
          </cell>
          <cell r="C9621">
            <v>0</v>
          </cell>
          <cell r="D9621">
            <v>0</v>
          </cell>
          <cell r="E9621">
            <v>0</v>
          </cell>
          <cell r="F9621">
            <v>115726</v>
          </cell>
        </row>
        <row r="9622">
          <cell r="A9622">
            <v>0</v>
          </cell>
          <cell r="B9622">
            <v>0</v>
          </cell>
          <cell r="C9622">
            <v>0</v>
          </cell>
          <cell r="D9622">
            <v>0</v>
          </cell>
          <cell r="E9622">
            <v>0</v>
          </cell>
          <cell r="F9622">
            <v>0</v>
          </cell>
        </row>
        <row r="9623">
          <cell r="A9623" t="str">
            <v>7.143</v>
          </cell>
          <cell r="B9623" t="str">
            <v>Elaboración y colocación de concreto de f´c = 4000 PSI para viga de Fundación de 0,50m x 0,40m, Incluye formaletería, no incluye acero de refuerzo.</v>
          </cell>
          <cell r="C9623" t="str">
            <v>ml</v>
          </cell>
          <cell r="D9623">
            <v>238460</v>
          </cell>
          <cell r="E9623">
            <v>0</v>
          </cell>
          <cell r="F9623">
            <v>0</v>
          </cell>
        </row>
        <row r="9624">
          <cell r="A9624">
            <v>0</v>
          </cell>
          <cell r="B9624">
            <v>0</v>
          </cell>
          <cell r="C9624">
            <v>0</v>
          </cell>
          <cell r="D9624">
            <v>0</v>
          </cell>
          <cell r="E9624">
            <v>0</v>
          </cell>
          <cell r="F9624">
            <v>0</v>
          </cell>
        </row>
        <row r="9625">
          <cell r="A9625">
            <v>0</v>
          </cell>
          <cell r="B9625" t="str">
            <v>Elaboración y colocación de concreto de f´c = 4000 PSI para viga de Fundación de 0,50m x 0,40m, Incluye formaletería, no incluye acero de refuerzo.</v>
          </cell>
          <cell r="C9625">
            <v>0</v>
          </cell>
          <cell r="D9625">
            <v>0</v>
          </cell>
          <cell r="E9625">
            <v>0</v>
          </cell>
          <cell r="F9625">
            <v>0</v>
          </cell>
        </row>
        <row r="9626">
          <cell r="A9626">
            <v>0</v>
          </cell>
          <cell r="B9626" t="str">
            <v xml:space="preserve">Concreto de 4000 PSI </v>
          </cell>
          <cell r="C9626" t="str">
            <v>m3/ml</v>
          </cell>
          <cell r="D9626">
            <v>0.2</v>
          </cell>
          <cell r="E9626">
            <v>1125018</v>
          </cell>
          <cell r="F9626">
            <v>225003.6</v>
          </cell>
        </row>
        <row r="9627">
          <cell r="A9627">
            <v>0</v>
          </cell>
          <cell r="B9627" t="str">
            <v>Tensor</v>
          </cell>
          <cell r="C9627" t="str">
            <v>un/día</v>
          </cell>
          <cell r="D9627">
            <v>6</v>
          </cell>
          <cell r="E9627">
            <v>52.199999999999996</v>
          </cell>
          <cell r="F9627">
            <v>313.2</v>
          </cell>
        </row>
        <row r="9628">
          <cell r="A9628">
            <v>0</v>
          </cell>
          <cell r="B9628" t="str">
            <v>Can de madera de 3,5 a 4,0m</v>
          </cell>
          <cell r="C9628" t="str">
            <v>un/día</v>
          </cell>
          <cell r="D9628">
            <v>2</v>
          </cell>
          <cell r="E9628">
            <v>231.99999999999997</v>
          </cell>
          <cell r="F9628">
            <v>463.99999999999994</v>
          </cell>
        </row>
        <row r="9629">
          <cell r="A9629">
            <v>0</v>
          </cell>
          <cell r="B9629" t="str">
            <v>Larguero e=1", B=5cm y L=1m</v>
          </cell>
          <cell r="C9629" t="str">
            <v>un/día</v>
          </cell>
          <cell r="D9629">
            <v>2</v>
          </cell>
          <cell r="E9629">
            <v>487.2</v>
          </cell>
          <cell r="F9629">
            <v>974.4</v>
          </cell>
        </row>
        <row r="9630">
          <cell r="A9630">
            <v>0</v>
          </cell>
          <cell r="B9630" t="str">
            <v>Clavos de 3"</v>
          </cell>
          <cell r="C9630" t="str">
            <v>un/dia</v>
          </cell>
          <cell r="D9630">
            <v>30</v>
          </cell>
          <cell r="E9630">
            <v>34.799999999999997</v>
          </cell>
          <cell r="F9630">
            <v>1044</v>
          </cell>
        </row>
        <row r="9631">
          <cell r="A9631">
            <v>0</v>
          </cell>
          <cell r="B9631" t="str">
            <v xml:space="preserve">Transporte </v>
          </cell>
          <cell r="C9631" t="str">
            <v>gl</v>
          </cell>
          <cell r="D9631">
            <v>1</v>
          </cell>
          <cell r="E9631">
            <v>111.824</v>
          </cell>
          <cell r="F9631">
            <v>111.824</v>
          </cell>
        </row>
        <row r="9632">
          <cell r="A9632">
            <v>0</v>
          </cell>
          <cell r="B9632" t="str">
            <v>Salario Oficial + 2 Ayudantes  dia con prestaciones</v>
          </cell>
          <cell r="C9632" t="str">
            <v>día</v>
          </cell>
          <cell r="D9632">
            <v>12</v>
          </cell>
          <cell r="E9632">
            <v>120563.51999999999</v>
          </cell>
          <cell r="F9632">
            <v>10046.959999999999</v>
          </cell>
        </row>
        <row r="9633">
          <cell r="A9633">
            <v>0</v>
          </cell>
          <cell r="B9633" t="str">
            <v>Herramienta menor (5% M.O.)</v>
          </cell>
          <cell r="C9633" t="str">
            <v>gl</v>
          </cell>
          <cell r="D9633">
            <v>0.05</v>
          </cell>
          <cell r="E9633">
            <v>10046.959999999999</v>
          </cell>
          <cell r="F9633">
            <v>502.34799999999996</v>
          </cell>
        </row>
        <row r="9634">
          <cell r="A9634">
            <v>0</v>
          </cell>
          <cell r="B9634" t="str">
            <v>Precio directo</v>
          </cell>
          <cell r="C9634">
            <v>0</v>
          </cell>
          <cell r="D9634">
            <v>0</v>
          </cell>
          <cell r="E9634">
            <v>0</v>
          </cell>
          <cell r="F9634">
            <v>238460.33199999999</v>
          </cell>
        </row>
        <row r="9635">
          <cell r="A9635">
            <v>0</v>
          </cell>
          <cell r="B9635" t="str">
            <v xml:space="preserve">A.I.U </v>
          </cell>
          <cell r="C9635">
            <v>0</v>
          </cell>
          <cell r="D9635">
            <v>0</v>
          </cell>
          <cell r="E9635">
            <v>0</v>
          </cell>
          <cell r="F9635">
            <v>0</v>
          </cell>
        </row>
        <row r="9636">
          <cell r="A9636">
            <v>0</v>
          </cell>
          <cell r="B9636" t="str">
            <v>PRECIO UNITARIO (m)</v>
          </cell>
          <cell r="C9636">
            <v>0</v>
          </cell>
          <cell r="D9636">
            <v>0</v>
          </cell>
          <cell r="E9636">
            <v>0</v>
          </cell>
          <cell r="F9636">
            <v>238460</v>
          </cell>
        </row>
        <row r="9637">
          <cell r="A9637">
            <v>0</v>
          </cell>
          <cell r="B9637">
            <v>0</v>
          </cell>
          <cell r="C9637">
            <v>0</v>
          </cell>
          <cell r="D9637">
            <v>0</v>
          </cell>
          <cell r="E9637">
            <v>0</v>
          </cell>
          <cell r="F9637">
            <v>0</v>
          </cell>
        </row>
        <row r="9638">
          <cell r="A9638" t="str">
            <v>7.150</v>
          </cell>
          <cell r="B9638" t="str">
            <v>Elaboración y colocación de concreto de f´c= 3500PSI para Viga de 0,35m x 0,35m, Incluye formaletería, no incluye acero de refuerzo</v>
          </cell>
          <cell r="C9638" t="str">
            <v>ml</v>
          </cell>
          <cell r="D9638">
            <v>162382</v>
          </cell>
          <cell r="E9638">
            <v>0</v>
          </cell>
          <cell r="F9638">
            <v>0</v>
          </cell>
        </row>
        <row r="9639">
          <cell r="A9639">
            <v>0</v>
          </cell>
          <cell r="B9639">
            <v>0</v>
          </cell>
          <cell r="C9639">
            <v>0</v>
          </cell>
          <cell r="D9639">
            <v>0</v>
          </cell>
          <cell r="E9639">
            <v>0</v>
          </cell>
          <cell r="F9639">
            <v>0</v>
          </cell>
        </row>
        <row r="9640">
          <cell r="A9640">
            <v>0</v>
          </cell>
          <cell r="B9640" t="str">
            <v>Elaboración y colocación de concreto de f´c= 3500PSI para Viga de 0,35m x 0,35m, Incluye formaletería, no incluye acero de refuerzo</v>
          </cell>
          <cell r="C9640">
            <v>0</v>
          </cell>
          <cell r="D9640">
            <v>0</v>
          </cell>
          <cell r="E9640">
            <v>0</v>
          </cell>
          <cell r="F9640">
            <v>0</v>
          </cell>
        </row>
        <row r="9641">
          <cell r="A9641">
            <v>0</v>
          </cell>
          <cell r="B9641" t="str">
            <v xml:space="preserve">Concreto de 3500 PSI </v>
          </cell>
          <cell r="C9641" t="str">
            <v>m3/ml</v>
          </cell>
          <cell r="D9641">
            <v>0.12249999999999998</v>
          </cell>
          <cell r="E9641">
            <v>1111390</v>
          </cell>
          <cell r="F9641">
            <v>136145.27499999999</v>
          </cell>
        </row>
        <row r="9642">
          <cell r="A9642">
            <v>0</v>
          </cell>
          <cell r="B9642" t="str">
            <v>Tensor</v>
          </cell>
          <cell r="C9642" t="str">
            <v>un/día</v>
          </cell>
          <cell r="D9642">
            <v>6</v>
          </cell>
          <cell r="E9642">
            <v>52.199999999999996</v>
          </cell>
          <cell r="F9642">
            <v>313.2</v>
          </cell>
        </row>
        <row r="9643">
          <cell r="A9643">
            <v>0</v>
          </cell>
          <cell r="B9643" t="str">
            <v xml:space="preserve">Andamio 1,2 x 1,2m </v>
          </cell>
          <cell r="C9643" t="str">
            <v>un/día</v>
          </cell>
          <cell r="D9643">
            <v>1</v>
          </cell>
          <cell r="E9643">
            <v>2204</v>
          </cell>
          <cell r="F9643">
            <v>2204</v>
          </cell>
        </row>
        <row r="9644">
          <cell r="A9644">
            <v>0</v>
          </cell>
          <cell r="B9644" t="str">
            <v>Tacos metálicos 2,10 - 3,5m</v>
          </cell>
          <cell r="C9644" t="str">
            <v>un/día</v>
          </cell>
          <cell r="D9644">
            <v>2</v>
          </cell>
          <cell r="E9644">
            <v>342.2</v>
          </cell>
          <cell r="F9644">
            <v>684.4</v>
          </cell>
        </row>
        <row r="9645">
          <cell r="A9645">
            <v>0</v>
          </cell>
          <cell r="B9645" t="str">
            <v xml:space="preserve">Telera de madera 0,90 x 1,35m </v>
          </cell>
          <cell r="C9645" t="str">
            <v>un/día</v>
          </cell>
          <cell r="D9645">
            <v>1</v>
          </cell>
          <cell r="E9645">
            <v>348</v>
          </cell>
          <cell r="F9645">
            <v>348</v>
          </cell>
        </row>
        <row r="9646">
          <cell r="A9646">
            <v>0</v>
          </cell>
          <cell r="B9646" t="str">
            <v>Formaleta</v>
          </cell>
          <cell r="C9646" t="str">
            <v>gl</v>
          </cell>
          <cell r="D9646">
            <v>0.25</v>
          </cell>
          <cell r="E9646">
            <v>23200</v>
          </cell>
          <cell r="F9646">
            <v>5800</v>
          </cell>
        </row>
        <row r="9647">
          <cell r="A9647">
            <v>0</v>
          </cell>
          <cell r="B9647" t="str">
            <v>Malacate 2000 lbs y torre para malacate 2,5m</v>
          </cell>
          <cell r="C9647" t="str">
            <v>día</v>
          </cell>
          <cell r="D9647">
            <v>8.0000000000000002E-3</v>
          </cell>
          <cell r="E9647">
            <v>82824</v>
          </cell>
          <cell r="F9647">
            <v>662.59199999999998</v>
          </cell>
        </row>
        <row r="9648">
          <cell r="A9648">
            <v>0</v>
          </cell>
          <cell r="B9648" t="str">
            <v xml:space="preserve">Transporte </v>
          </cell>
          <cell r="C9648" t="str">
            <v>gl</v>
          </cell>
          <cell r="D9648">
            <v>1</v>
          </cell>
          <cell r="E9648">
            <v>400.48768000000007</v>
          </cell>
          <cell r="F9648">
            <v>400.48768000000007</v>
          </cell>
        </row>
        <row r="9649">
          <cell r="A9649">
            <v>0</v>
          </cell>
          <cell r="B9649" t="str">
            <v>Salario Oficial + 2 Ayudantes  dia con prestaciones</v>
          </cell>
          <cell r="C9649" t="str">
            <v>día</v>
          </cell>
          <cell r="D9649">
            <v>8</v>
          </cell>
          <cell r="E9649">
            <v>120563.51999999999</v>
          </cell>
          <cell r="F9649">
            <v>15070.439999999999</v>
          </cell>
        </row>
        <row r="9650">
          <cell r="A9650">
            <v>0</v>
          </cell>
          <cell r="B9650" t="str">
            <v>Herramienta menor (5% M.O.)</v>
          </cell>
          <cell r="C9650" t="str">
            <v>gl</v>
          </cell>
          <cell r="D9650">
            <v>0.05</v>
          </cell>
          <cell r="E9650">
            <v>15070.439999999999</v>
          </cell>
          <cell r="F9650">
            <v>753.52199999999993</v>
          </cell>
        </row>
        <row r="9651">
          <cell r="A9651">
            <v>0</v>
          </cell>
          <cell r="B9651" t="str">
            <v>Precio directo</v>
          </cell>
          <cell r="C9651">
            <v>0</v>
          </cell>
          <cell r="D9651">
            <v>0</v>
          </cell>
          <cell r="E9651">
            <v>0</v>
          </cell>
          <cell r="F9651">
            <v>162381.91667999999</v>
          </cell>
        </row>
        <row r="9652">
          <cell r="A9652">
            <v>0</v>
          </cell>
          <cell r="B9652" t="str">
            <v xml:space="preserve">A.I.U </v>
          </cell>
          <cell r="C9652">
            <v>0</v>
          </cell>
          <cell r="D9652">
            <v>0</v>
          </cell>
          <cell r="E9652">
            <v>0</v>
          </cell>
          <cell r="F9652">
            <v>0</v>
          </cell>
        </row>
        <row r="9653">
          <cell r="A9653">
            <v>0</v>
          </cell>
          <cell r="B9653" t="str">
            <v>PRECIO UNITARIO (m)</v>
          </cell>
          <cell r="C9653">
            <v>0</v>
          </cell>
          <cell r="D9653">
            <v>0</v>
          </cell>
          <cell r="E9653">
            <v>0</v>
          </cell>
          <cell r="F9653">
            <v>162382</v>
          </cell>
        </row>
        <row r="9654">
          <cell r="A9654">
            <v>0</v>
          </cell>
          <cell r="B9654">
            <v>0</v>
          </cell>
          <cell r="C9654">
            <v>0</v>
          </cell>
          <cell r="D9654">
            <v>0</v>
          </cell>
          <cell r="E9654">
            <v>0</v>
          </cell>
          <cell r="F9654">
            <v>0</v>
          </cell>
        </row>
        <row r="9655">
          <cell r="A9655" t="str">
            <v>7.151</v>
          </cell>
          <cell r="B9655" t="str">
            <v>Elaboración y colocación de concreto de f´c=3500PSI para columna de 0,50 x 0,50m, incluye formaletería, no incluye acero de refuerzo</v>
          </cell>
          <cell r="C9655" t="str">
            <v>ml</v>
          </cell>
          <cell r="D9655">
            <v>321557</v>
          </cell>
          <cell r="E9655">
            <v>0</v>
          </cell>
          <cell r="F9655">
            <v>0</v>
          </cell>
        </row>
        <row r="9656">
          <cell r="A9656">
            <v>0</v>
          </cell>
          <cell r="B9656">
            <v>0</v>
          </cell>
          <cell r="C9656">
            <v>0</v>
          </cell>
          <cell r="D9656">
            <v>0</v>
          </cell>
          <cell r="E9656">
            <v>0</v>
          </cell>
          <cell r="F9656">
            <v>0</v>
          </cell>
        </row>
        <row r="9657">
          <cell r="A9657">
            <v>0</v>
          </cell>
          <cell r="B9657" t="str">
            <v>Elaboración y colocación de concreto de f´c=3500PSI para columna de 0,50 x 0,50m, incluye formaletería, no incluye acero de refuerzo</v>
          </cell>
          <cell r="C9657">
            <v>0</v>
          </cell>
          <cell r="D9657">
            <v>0</v>
          </cell>
          <cell r="E9657">
            <v>0</v>
          </cell>
          <cell r="F9657">
            <v>0</v>
          </cell>
        </row>
        <row r="9658">
          <cell r="A9658">
            <v>0</v>
          </cell>
          <cell r="B9658" t="str">
            <v xml:space="preserve">Concreto de 3500 PSI </v>
          </cell>
          <cell r="C9658" t="str">
            <v>m3/ml</v>
          </cell>
          <cell r="D9658">
            <v>0.25</v>
          </cell>
          <cell r="E9658">
            <v>1111390</v>
          </cell>
          <cell r="F9658">
            <v>277847.5</v>
          </cell>
        </row>
        <row r="9659">
          <cell r="A9659">
            <v>0</v>
          </cell>
          <cell r="B9659" t="str">
            <v xml:space="preserve">Andamio 1,2 x 1,2m </v>
          </cell>
          <cell r="C9659" t="str">
            <v>un/día</v>
          </cell>
          <cell r="D9659">
            <v>1</v>
          </cell>
          <cell r="E9659">
            <v>2204</v>
          </cell>
          <cell r="F9659">
            <v>2204</v>
          </cell>
        </row>
        <row r="9660">
          <cell r="A9660">
            <v>0</v>
          </cell>
          <cell r="B9660" t="str">
            <v>Tensor</v>
          </cell>
          <cell r="C9660" t="str">
            <v>un/día</v>
          </cell>
          <cell r="D9660">
            <v>6</v>
          </cell>
          <cell r="E9660">
            <v>52.199999999999996</v>
          </cell>
          <cell r="F9660">
            <v>313.2</v>
          </cell>
        </row>
        <row r="9661">
          <cell r="A9661">
            <v>0</v>
          </cell>
          <cell r="B9661" t="str">
            <v>Tacos metálicos 2,10 - 3,5m</v>
          </cell>
          <cell r="C9661" t="str">
            <v>un/día</v>
          </cell>
          <cell r="D9661">
            <v>2</v>
          </cell>
          <cell r="E9661">
            <v>342.2</v>
          </cell>
          <cell r="F9661">
            <v>684.4</v>
          </cell>
        </row>
        <row r="9662">
          <cell r="A9662">
            <v>0</v>
          </cell>
          <cell r="B9662" t="str">
            <v>Formaleta</v>
          </cell>
          <cell r="C9662" t="str">
            <v>gl</v>
          </cell>
          <cell r="D9662">
            <v>0.33333333333333331</v>
          </cell>
          <cell r="E9662">
            <v>23200</v>
          </cell>
          <cell r="F9662">
            <v>7733.333333333333</v>
          </cell>
        </row>
        <row r="9663">
          <cell r="A9663">
            <v>0</v>
          </cell>
          <cell r="B9663" t="str">
            <v>Malacate 2000 lbs y torre para malacate 2,5m</v>
          </cell>
          <cell r="C9663" t="str">
            <v>día</v>
          </cell>
          <cell r="D9663">
            <v>8.0000000000000002E-3</v>
          </cell>
          <cell r="E9663">
            <v>82824</v>
          </cell>
          <cell r="F9663">
            <v>662.59199999999998</v>
          </cell>
        </row>
        <row r="9664">
          <cell r="A9664">
            <v>0</v>
          </cell>
          <cell r="B9664" t="str">
            <v xml:space="preserve">Transporte </v>
          </cell>
          <cell r="C9664" t="str">
            <v>gl</v>
          </cell>
          <cell r="D9664">
            <v>1</v>
          </cell>
          <cell r="E9664">
            <v>463.90101333333331</v>
          </cell>
          <cell r="F9664">
            <v>463.90101333333331</v>
          </cell>
        </row>
        <row r="9665">
          <cell r="A9665">
            <v>0</v>
          </cell>
          <cell r="B9665" t="str">
            <v>Salario Oficial + 2 Ayudantes  dia con prestaciones</v>
          </cell>
          <cell r="C9665" t="str">
            <v>día</v>
          </cell>
          <cell r="D9665">
            <v>4</v>
          </cell>
          <cell r="E9665">
            <v>120563.51999999999</v>
          </cell>
          <cell r="F9665">
            <v>30140.879999999997</v>
          </cell>
        </row>
        <row r="9666">
          <cell r="A9666">
            <v>0</v>
          </cell>
          <cell r="B9666" t="str">
            <v>Herramienta menor (5% M.O.)</v>
          </cell>
          <cell r="C9666" t="str">
            <v>gl</v>
          </cell>
          <cell r="D9666">
            <v>0.05</v>
          </cell>
          <cell r="E9666">
            <v>30140.879999999997</v>
          </cell>
          <cell r="F9666">
            <v>1507.0439999999999</v>
          </cell>
        </row>
        <row r="9667">
          <cell r="A9667">
            <v>0</v>
          </cell>
          <cell r="B9667" t="str">
            <v>Precio directo</v>
          </cell>
          <cell r="C9667">
            <v>0</v>
          </cell>
          <cell r="D9667">
            <v>0</v>
          </cell>
          <cell r="E9667">
            <v>0</v>
          </cell>
          <cell r="F9667">
            <v>321556.8503466667</v>
          </cell>
        </row>
        <row r="9668">
          <cell r="A9668">
            <v>0</v>
          </cell>
          <cell r="B9668" t="str">
            <v xml:space="preserve">A.I.U </v>
          </cell>
          <cell r="C9668">
            <v>0</v>
          </cell>
          <cell r="D9668">
            <v>0</v>
          </cell>
          <cell r="E9668">
            <v>0</v>
          </cell>
          <cell r="F9668">
            <v>0</v>
          </cell>
        </row>
        <row r="9669">
          <cell r="A9669">
            <v>0</v>
          </cell>
          <cell r="B9669" t="str">
            <v>PRECIO UNITARIO (m)</v>
          </cell>
          <cell r="C9669">
            <v>0</v>
          </cell>
          <cell r="D9669">
            <v>0</v>
          </cell>
          <cell r="E9669">
            <v>0</v>
          </cell>
          <cell r="F9669">
            <v>321557</v>
          </cell>
        </row>
        <row r="9670">
          <cell r="A9670">
            <v>0</v>
          </cell>
          <cell r="B9670">
            <v>0</v>
          </cell>
          <cell r="C9670">
            <v>0</v>
          </cell>
          <cell r="D9670">
            <v>0</v>
          </cell>
          <cell r="E9670">
            <v>0</v>
          </cell>
          <cell r="F9670">
            <v>0</v>
          </cell>
        </row>
        <row r="9671">
          <cell r="A9671" t="str">
            <v>7.152</v>
          </cell>
          <cell r="B9671" t="str">
            <v>Elaboracion y colocación de concreto de f´c=4000PSI para losa de fondo sobre terreno, incluye formaletería, no incluye acero de refuerzo</v>
          </cell>
          <cell r="C9671" t="str">
            <v>m³</v>
          </cell>
          <cell r="D9671">
            <v>1169386</v>
          </cell>
          <cell r="E9671">
            <v>0</v>
          </cell>
          <cell r="F9671">
            <v>0</v>
          </cell>
        </row>
        <row r="9672">
          <cell r="A9672">
            <v>0</v>
          </cell>
          <cell r="B9672">
            <v>0</v>
          </cell>
          <cell r="C9672">
            <v>0</v>
          </cell>
          <cell r="D9672">
            <v>0</v>
          </cell>
          <cell r="E9672">
            <v>0</v>
          </cell>
          <cell r="F9672">
            <v>0</v>
          </cell>
        </row>
        <row r="9673">
          <cell r="A9673">
            <v>0</v>
          </cell>
          <cell r="B9673" t="str">
            <v>Elaboracion y colocación de concreto de f´c=4000PSI para losa de fondo sobre terreno, incluye formaletería</v>
          </cell>
          <cell r="C9673">
            <v>0</v>
          </cell>
          <cell r="D9673">
            <v>0</v>
          </cell>
          <cell r="E9673">
            <v>0</v>
          </cell>
          <cell r="F9673">
            <v>0</v>
          </cell>
        </row>
        <row r="9674">
          <cell r="A9674">
            <v>0</v>
          </cell>
          <cell r="B9674" t="str">
            <v xml:space="preserve">Concreto de 4000 PSI </v>
          </cell>
          <cell r="C9674" t="str">
            <v>m3</v>
          </cell>
          <cell r="D9674">
            <v>1</v>
          </cell>
          <cell r="E9674">
            <v>1125018</v>
          </cell>
          <cell r="F9674">
            <v>1125018</v>
          </cell>
        </row>
        <row r="9675">
          <cell r="A9675">
            <v>0</v>
          </cell>
          <cell r="B9675" t="str">
            <v>Can de madera de 3,5 a 4,0m</v>
          </cell>
          <cell r="C9675" t="str">
            <v>un/día</v>
          </cell>
          <cell r="D9675">
            <v>4</v>
          </cell>
          <cell r="E9675">
            <v>231.99999999999997</v>
          </cell>
          <cell r="F9675">
            <v>927.99999999999989</v>
          </cell>
        </row>
        <row r="9676">
          <cell r="A9676">
            <v>0</v>
          </cell>
          <cell r="B9676" t="str">
            <v xml:space="preserve">Transporte </v>
          </cell>
          <cell r="C9676" t="str">
            <v>gl</v>
          </cell>
          <cell r="D9676">
            <v>1</v>
          </cell>
          <cell r="E9676">
            <v>37.119999999999997</v>
          </cell>
          <cell r="F9676">
            <v>37.119999999999997</v>
          </cell>
        </row>
        <row r="9677">
          <cell r="A9677">
            <v>0</v>
          </cell>
          <cell r="B9677" t="str">
            <v>Salario Oficial + 2 Ayudantes  dia con prestaciones</v>
          </cell>
          <cell r="C9677" t="str">
            <v>día</v>
          </cell>
          <cell r="D9677">
            <v>5</v>
          </cell>
          <cell r="E9677">
            <v>120563.51999999999</v>
          </cell>
          <cell r="F9677">
            <v>24112.703999999998</v>
          </cell>
        </row>
        <row r="9678">
          <cell r="A9678">
            <v>0</v>
          </cell>
          <cell r="B9678" t="str">
            <v xml:space="preserve">Salario Oficial + Ayudante dia con prestaciones </v>
          </cell>
          <cell r="C9678" t="str">
            <v>día</v>
          </cell>
          <cell r="D9678">
            <v>5</v>
          </cell>
          <cell r="E9678">
            <v>90422.639999999985</v>
          </cell>
          <cell r="F9678">
            <v>18084.527999999998</v>
          </cell>
        </row>
        <row r="9679">
          <cell r="A9679">
            <v>0</v>
          </cell>
          <cell r="B9679" t="str">
            <v>Herramienta menor (5% M.O.)</v>
          </cell>
          <cell r="C9679" t="str">
            <v>gl</v>
          </cell>
          <cell r="D9679">
            <v>0.05</v>
          </cell>
          <cell r="E9679">
            <v>24112.703999999998</v>
          </cell>
          <cell r="F9679">
            <v>1205.6351999999999</v>
          </cell>
        </row>
        <row r="9680">
          <cell r="A9680">
            <v>0</v>
          </cell>
          <cell r="B9680" t="str">
            <v>Precio directo</v>
          </cell>
          <cell r="C9680">
            <v>0</v>
          </cell>
          <cell r="D9680">
            <v>0</v>
          </cell>
          <cell r="E9680">
            <v>0</v>
          </cell>
          <cell r="F9680">
            <v>1169385.9871999999</v>
          </cell>
        </row>
        <row r="9681">
          <cell r="A9681">
            <v>0</v>
          </cell>
          <cell r="B9681" t="str">
            <v xml:space="preserve">A.I.U </v>
          </cell>
          <cell r="C9681">
            <v>0</v>
          </cell>
          <cell r="D9681">
            <v>0</v>
          </cell>
          <cell r="E9681">
            <v>0</v>
          </cell>
          <cell r="F9681">
            <v>0</v>
          </cell>
        </row>
        <row r="9682">
          <cell r="A9682">
            <v>0</v>
          </cell>
          <cell r="B9682" t="str">
            <v>PRECIO UNITARIO (m3)</v>
          </cell>
          <cell r="C9682">
            <v>0</v>
          </cell>
          <cell r="D9682">
            <v>0</v>
          </cell>
          <cell r="E9682">
            <v>0</v>
          </cell>
          <cell r="F9682">
            <v>1169386</v>
          </cell>
        </row>
        <row r="9683">
          <cell r="A9683">
            <v>0</v>
          </cell>
          <cell r="B9683">
            <v>0</v>
          </cell>
          <cell r="C9683">
            <v>0</v>
          </cell>
          <cell r="D9683">
            <v>0</v>
          </cell>
          <cell r="E9683">
            <v>0</v>
          </cell>
          <cell r="F9683">
            <v>0</v>
          </cell>
        </row>
        <row r="9684">
          <cell r="A9684" t="str">
            <v>7.153</v>
          </cell>
          <cell r="B9684" t="str">
            <v>Elaboración y colocación de concreto de 3000PSI para Columna de 0,30m x 0,15m, incluye formaletería, no incluye acero de refuerzo</v>
          </cell>
          <cell r="C9684" t="str">
            <v>ml</v>
          </cell>
          <cell r="D9684">
            <v>79810</v>
          </cell>
          <cell r="E9684">
            <v>0</v>
          </cell>
          <cell r="F9684">
            <v>0</v>
          </cell>
        </row>
        <row r="9685">
          <cell r="A9685">
            <v>0</v>
          </cell>
          <cell r="B9685">
            <v>0</v>
          </cell>
          <cell r="C9685">
            <v>0</v>
          </cell>
          <cell r="D9685">
            <v>0</v>
          </cell>
          <cell r="E9685">
            <v>0</v>
          </cell>
          <cell r="F9685">
            <v>0</v>
          </cell>
        </row>
        <row r="9686">
          <cell r="A9686">
            <v>0</v>
          </cell>
          <cell r="B9686" t="str">
            <v>Elaboración y colocación de concreto de 3000PSI para Columna de 0,30m x 0,15m, incluye formaletería, no incluye acero de refuerzo</v>
          </cell>
          <cell r="C9686">
            <v>0</v>
          </cell>
          <cell r="D9686">
            <v>0</v>
          </cell>
          <cell r="E9686">
            <v>0</v>
          </cell>
          <cell r="F9686">
            <v>0</v>
          </cell>
        </row>
        <row r="9687">
          <cell r="A9687">
            <v>0</v>
          </cell>
          <cell r="B9687" t="str">
            <v xml:space="preserve">Concreto de 3000 PSI </v>
          </cell>
          <cell r="C9687" t="str">
            <v>m3/ml</v>
          </cell>
          <cell r="D9687">
            <v>4.4999999999999998E-2</v>
          </cell>
          <cell r="E9687">
            <v>1036655</v>
          </cell>
          <cell r="F9687">
            <v>46649.474999999999</v>
          </cell>
        </row>
        <row r="9688">
          <cell r="A9688">
            <v>0</v>
          </cell>
          <cell r="B9688" t="str">
            <v xml:space="preserve">Andamio 1,2 x 1,2m </v>
          </cell>
          <cell r="C9688" t="str">
            <v>un/día</v>
          </cell>
          <cell r="D9688">
            <v>1</v>
          </cell>
          <cell r="E9688">
            <v>2204</v>
          </cell>
          <cell r="F9688">
            <v>2204</v>
          </cell>
        </row>
        <row r="9689">
          <cell r="A9689">
            <v>0</v>
          </cell>
          <cell r="B9689" t="str">
            <v>Tensor</v>
          </cell>
          <cell r="C9689" t="str">
            <v>un/día</v>
          </cell>
          <cell r="D9689">
            <v>6</v>
          </cell>
          <cell r="E9689">
            <v>52.199999999999996</v>
          </cell>
          <cell r="F9689">
            <v>313.2</v>
          </cell>
        </row>
        <row r="9690">
          <cell r="A9690">
            <v>0</v>
          </cell>
          <cell r="B9690" t="str">
            <v>Tacos metálicos 2,10 - 3,5m</v>
          </cell>
          <cell r="C9690" t="str">
            <v>un/día</v>
          </cell>
          <cell r="D9690">
            <v>2</v>
          </cell>
          <cell r="E9690">
            <v>342.2</v>
          </cell>
          <cell r="F9690">
            <v>684.4</v>
          </cell>
        </row>
        <row r="9691">
          <cell r="A9691">
            <v>0</v>
          </cell>
          <cell r="B9691" t="str">
            <v>Formaleta</v>
          </cell>
          <cell r="C9691" t="str">
            <v>gl</v>
          </cell>
          <cell r="D9691">
            <v>0.33333333333333331</v>
          </cell>
          <cell r="E9691">
            <v>23200</v>
          </cell>
          <cell r="F9691">
            <v>7733.333333333333</v>
          </cell>
        </row>
        <row r="9692">
          <cell r="A9692">
            <v>0</v>
          </cell>
          <cell r="B9692" t="str">
            <v>Malacate 2000 lbs y torre para malacate 2,5m</v>
          </cell>
          <cell r="C9692" t="str">
            <v>día</v>
          </cell>
          <cell r="D9692">
            <v>8.0000000000000002E-3</v>
          </cell>
          <cell r="E9692">
            <v>82824</v>
          </cell>
          <cell r="F9692">
            <v>662.59199999999998</v>
          </cell>
        </row>
        <row r="9693">
          <cell r="A9693">
            <v>0</v>
          </cell>
          <cell r="B9693" t="str">
            <v xml:space="preserve">Transporte </v>
          </cell>
          <cell r="C9693" t="str">
            <v>gl</v>
          </cell>
          <cell r="D9693">
            <v>1</v>
          </cell>
          <cell r="E9693">
            <v>463.90101333333331</v>
          </cell>
          <cell r="F9693">
            <v>463.90101333333331</v>
          </cell>
        </row>
        <row r="9694">
          <cell r="A9694">
            <v>0</v>
          </cell>
          <cell r="B9694" t="str">
            <v>Salario Oficial + 2 Ayudantes  dia con prestaciones</v>
          </cell>
          <cell r="C9694" t="str">
            <v>día</v>
          </cell>
          <cell r="D9694">
            <v>6</v>
          </cell>
          <cell r="E9694">
            <v>120563.51999999999</v>
          </cell>
          <cell r="F9694">
            <v>20093.919999999998</v>
          </cell>
        </row>
        <row r="9695">
          <cell r="A9695">
            <v>0</v>
          </cell>
          <cell r="B9695" t="str">
            <v>Herramienta menor (5% M.O.)</v>
          </cell>
          <cell r="C9695" t="str">
            <v>gl</v>
          </cell>
          <cell r="D9695">
            <v>0.05</v>
          </cell>
          <cell r="E9695">
            <v>20093.919999999998</v>
          </cell>
          <cell r="F9695">
            <v>1004.6959999999999</v>
          </cell>
        </row>
        <row r="9696">
          <cell r="A9696">
            <v>0</v>
          </cell>
          <cell r="B9696" t="str">
            <v>Precio directo</v>
          </cell>
          <cell r="C9696">
            <v>0</v>
          </cell>
          <cell r="D9696">
            <v>0</v>
          </cell>
          <cell r="E9696">
            <v>0</v>
          </cell>
          <cell r="F9696">
            <v>79809.51734666666</v>
          </cell>
        </row>
        <row r="9697">
          <cell r="A9697">
            <v>0</v>
          </cell>
          <cell r="B9697" t="str">
            <v xml:space="preserve">A.I.U </v>
          </cell>
          <cell r="C9697">
            <v>0</v>
          </cell>
          <cell r="D9697">
            <v>0</v>
          </cell>
          <cell r="E9697">
            <v>0</v>
          </cell>
          <cell r="F9697">
            <v>0</v>
          </cell>
        </row>
        <row r="9698">
          <cell r="A9698">
            <v>0</v>
          </cell>
          <cell r="B9698" t="str">
            <v>PRECIO UNITARIO (m)</v>
          </cell>
          <cell r="C9698">
            <v>0</v>
          </cell>
          <cell r="D9698">
            <v>0</v>
          </cell>
          <cell r="E9698">
            <v>0</v>
          </cell>
          <cell r="F9698">
            <v>79810</v>
          </cell>
        </row>
        <row r="9699">
          <cell r="A9699">
            <v>0</v>
          </cell>
          <cell r="B9699">
            <v>0</v>
          </cell>
          <cell r="C9699">
            <v>0</v>
          </cell>
          <cell r="D9699">
            <v>0</v>
          </cell>
          <cell r="E9699">
            <v>0</v>
          </cell>
          <cell r="F9699">
            <v>0</v>
          </cell>
        </row>
        <row r="9700">
          <cell r="A9700">
            <v>7154</v>
          </cell>
          <cell r="B9700" t="str">
            <v>Elaboración y colocación de concreto de f´c = 3000 PSI para viga de Fundación de 0,30m x 0,30m, Incluye formaletería, no incluye acero de refuerzo.</v>
          </cell>
          <cell r="C9700" t="str">
            <v>ml</v>
          </cell>
          <cell r="D9700">
            <v>106756</v>
          </cell>
          <cell r="E9700">
            <v>0</v>
          </cell>
          <cell r="F9700">
            <v>0</v>
          </cell>
        </row>
        <row r="9701">
          <cell r="A9701">
            <v>0</v>
          </cell>
          <cell r="B9701">
            <v>0</v>
          </cell>
          <cell r="C9701">
            <v>0</v>
          </cell>
          <cell r="D9701">
            <v>0</v>
          </cell>
          <cell r="E9701">
            <v>0</v>
          </cell>
          <cell r="F9701">
            <v>0</v>
          </cell>
        </row>
        <row r="9702">
          <cell r="A9702">
            <v>0</v>
          </cell>
          <cell r="B9702" t="str">
            <v>Elaboración y colocación de concreto de f´c = 3000 PSI para viga de Fundación de 0,30m x 0,30m, Incluye formaletería, no incluye acero de refuerzo.</v>
          </cell>
          <cell r="C9702">
            <v>0</v>
          </cell>
          <cell r="D9702">
            <v>0</v>
          </cell>
          <cell r="E9702">
            <v>0</v>
          </cell>
          <cell r="F9702">
            <v>0</v>
          </cell>
        </row>
        <row r="9703">
          <cell r="A9703">
            <v>0</v>
          </cell>
          <cell r="B9703" t="str">
            <v xml:space="preserve">Concreto de 3000 PSI </v>
          </cell>
          <cell r="C9703" t="str">
            <v>m3/ml</v>
          </cell>
          <cell r="D9703">
            <v>0.09</v>
          </cell>
          <cell r="E9703">
            <v>1036655</v>
          </cell>
          <cell r="F9703">
            <v>93298.95</v>
          </cell>
        </row>
        <row r="9704">
          <cell r="A9704">
            <v>0</v>
          </cell>
          <cell r="B9704" t="str">
            <v>Tensor</v>
          </cell>
          <cell r="C9704" t="str">
            <v>un/día</v>
          </cell>
          <cell r="D9704">
            <v>6</v>
          </cell>
          <cell r="E9704">
            <v>52.199999999999996</v>
          </cell>
          <cell r="F9704">
            <v>313.2</v>
          </cell>
        </row>
        <row r="9705">
          <cell r="A9705">
            <v>0</v>
          </cell>
          <cell r="B9705" t="str">
            <v>Can de madera de 3,5 a 4,0m</v>
          </cell>
          <cell r="C9705" t="str">
            <v>un/día</v>
          </cell>
          <cell r="D9705">
            <v>2</v>
          </cell>
          <cell r="E9705">
            <v>231.99999999999997</v>
          </cell>
          <cell r="F9705">
            <v>463.99999999999994</v>
          </cell>
        </row>
        <row r="9706">
          <cell r="A9706">
            <v>0</v>
          </cell>
          <cell r="B9706" t="str">
            <v>Larguero e=1", B=5cm y L=1m</v>
          </cell>
          <cell r="C9706" t="str">
            <v>un/día</v>
          </cell>
          <cell r="D9706">
            <v>2</v>
          </cell>
          <cell r="E9706">
            <v>487.2</v>
          </cell>
          <cell r="F9706">
            <v>974.4</v>
          </cell>
        </row>
        <row r="9707">
          <cell r="A9707">
            <v>0</v>
          </cell>
          <cell r="B9707" t="str">
            <v>Clavos de 3"</v>
          </cell>
          <cell r="C9707" t="str">
            <v>un/dia</v>
          </cell>
          <cell r="D9707">
            <v>30</v>
          </cell>
          <cell r="E9707">
            <v>34.799999999999997</v>
          </cell>
          <cell r="F9707">
            <v>1044</v>
          </cell>
        </row>
        <row r="9708">
          <cell r="A9708">
            <v>0</v>
          </cell>
          <cell r="B9708" t="str">
            <v xml:space="preserve">Transporte </v>
          </cell>
          <cell r="C9708" t="str">
            <v>gl</v>
          </cell>
          <cell r="D9708">
            <v>1</v>
          </cell>
          <cell r="E9708">
            <v>111.824</v>
          </cell>
          <cell r="F9708">
            <v>111.824</v>
          </cell>
        </row>
        <row r="9709">
          <cell r="A9709">
            <v>0</v>
          </cell>
          <cell r="B9709" t="str">
            <v>Salario Oficial + 2 Ayudantes  dia con prestaciones</v>
          </cell>
          <cell r="C9709" t="str">
            <v>día</v>
          </cell>
          <cell r="D9709">
            <v>12</v>
          </cell>
          <cell r="E9709">
            <v>120563.51999999999</v>
          </cell>
          <cell r="F9709">
            <v>10046.959999999999</v>
          </cell>
        </row>
        <row r="9710">
          <cell r="A9710">
            <v>0</v>
          </cell>
          <cell r="B9710" t="str">
            <v>Herramienta menor (5% M.O.)</v>
          </cell>
          <cell r="C9710" t="str">
            <v>gl</v>
          </cell>
          <cell r="D9710">
            <v>0.05</v>
          </cell>
          <cell r="E9710">
            <v>10046.959999999999</v>
          </cell>
          <cell r="F9710">
            <v>502.34799999999996</v>
          </cell>
        </row>
        <row r="9711">
          <cell r="A9711">
            <v>0</v>
          </cell>
          <cell r="B9711" t="str">
            <v>Precio directo</v>
          </cell>
          <cell r="C9711">
            <v>0</v>
          </cell>
          <cell r="D9711">
            <v>0</v>
          </cell>
          <cell r="E9711">
            <v>0</v>
          </cell>
          <cell r="F9711">
            <v>106755.68199999997</v>
          </cell>
        </row>
        <row r="9712">
          <cell r="A9712">
            <v>0</v>
          </cell>
          <cell r="B9712" t="str">
            <v xml:space="preserve">A.I.U </v>
          </cell>
          <cell r="C9712">
            <v>0</v>
          </cell>
          <cell r="D9712">
            <v>0</v>
          </cell>
          <cell r="E9712">
            <v>0</v>
          </cell>
          <cell r="F9712">
            <v>0</v>
          </cell>
        </row>
        <row r="9713">
          <cell r="A9713">
            <v>0</v>
          </cell>
          <cell r="B9713" t="str">
            <v>PRECIO UNITARIO (ml)</v>
          </cell>
          <cell r="C9713">
            <v>0</v>
          </cell>
          <cell r="D9713">
            <v>0</v>
          </cell>
          <cell r="E9713">
            <v>0</v>
          </cell>
          <cell r="F9713">
            <v>106756</v>
          </cell>
        </row>
        <row r="9714">
          <cell r="A9714">
            <v>0</v>
          </cell>
          <cell r="B9714">
            <v>0</v>
          </cell>
          <cell r="C9714">
            <v>0</v>
          </cell>
          <cell r="D9714">
            <v>0</v>
          </cell>
          <cell r="E9714">
            <v>0</v>
          </cell>
          <cell r="F9714">
            <v>0</v>
          </cell>
        </row>
        <row r="9715">
          <cell r="A9715" t="str">
            <v>7.155</v>
          </cell>
          <cell r="B9715" t="str">
            <v>Elaboración y colocación de concreto de f´c = 3000 PSI para viga de Fundación de 0,60m x 0,40m, Incluye formaletería, no incluye acero de refuerzo.</v>
          </cell>
          <cell r="C9715" t="str">
            <v>ml</v>
          </cell>
          <cell r="D9715">
            <v>262254</v>
          </cell>
          <cell r="E9715">
            <v>0</v>
          </cell>
          <cell r="F9715">
            <v>0</v>
          </cell>
        </row>
        <row r="9716">
          <cell r="A9716">
            <v>0</v>
          </cell>
          <cell r="B9716">
            <v>0</v>
          </cell>
          <cell r="C9716">
            <v>0</v>
          </cell>
          <cell r="D9716">
            <v>0</v>
          </cell>
          <cell r="E9716">
            <v>0</v>
          </cell>
          <cell r="F9716">
            <v>0</v>
          </cell>
        </row>
        <row r="9717">
          <cell r="A9717">
            <v>0</v>
          </cell>
          <cell r="B9717" t="str">
            <v>Elaboración y colocación de concreto de f´c = 3000 PSI para viga de Fundación de 0,60m x 0,40m, Incluye formaletería, no incluye acero de refuerzo.</v>
          </cell>
          <cell r="C9717">
            <v>0</v>
          </cell>
          <cell r="D9717">
            <v>0</v>
          </cell>
          <cell r="E9717">
            <v>0</v>
          </cell>
          <cell r="F9717">
            <v>0</v>
          </cell>
        </row>
        <row r="9718">
          <cell r="A9718">
            <v>0</v>
          </cell>
          <cell r="B9718" t="str">
            <v xml:space="preserve">Concreto de 3000 PSI </v>
          </cell>
          <cell r="C9718" t="str">
            <v>m3/ml</v>
          </cell>
          <cell r="D9718">
            <v>0.24</v>
          </cell>
          <cell r="E9718">
            <v>1036655</v>
          </cell>
          <cell r="F9718">
            <v>248797.19999999998</v>
          </cell>
        </row>
        <row r="9719">
          <cell r="A9719">
            <v>0</v>
          </cell>
          <cell r="B9719" t="str">
            <v>Tensor</v>
          </cell>
          <cell r="C9719" t="str">
            <v>un/día</v>
          </cell>
          <cell r="D9719">
            <v>6</v>
          </cell>
          <cell r="E9719">
            <v>52.199999999999996</v>
          </cell>
          <cell r="F9719">
            <v>313.2</v>
          </cell>
        </row>
        <row r="9720">
          <cell r="A9720">
            <v>0</v>
          </cell>
          <cell r="B9720" t="str">
            <v>Can de madera de 3,5 a 4,0m</v>
          </cell>
          <cell r="C9720" t="str">
            <v>un/día</v>
          </cell>
          <cell r="D9720">
            <v>2</v>
          </cell>
          <cell r="E9720">
            <v>231.99999999999997</v>
          </cell>
          <cell r="F9720">
            <v>463.99999999999994</v>
          </cell>
        </row>
        <row r="9721">
          <cell r="A9721">
            <v>0</v>
          </cell>
          <cell r="B9721" t="str">
            <v>Larguero e=1", B=5cm y L=1m</v>
          </cell>
          <cell r="C9721" t="str">
            <v>un/día</v>
          </cell>
          <cell r="D9721">
            <v>2</v>
          </cell>
          <cell r="E9721">
            <v>487.2</v>
          </cell>
          <cell r="F9721">
            <v>974.4</v>
          </cell>
        </row>
        <row r="9722">
          <cell r="A9722">
            <v>0</v>
          </cell>
          <cell r="B9722" t="str">
            <v>Clavos de 3"</v>
          </cell>
          <cell r="C9722" t="str">
            <v>un/dia</v>
          </cell>
          <cell r="D9722">
            <v>30</v>
          </cell>
          <cell r="E9722">
            <v>34.799999999999997</v>
          </cell>
          <cell r="F9722">
            <v>1044</v>
          </cell>
        </row>
        <row r="9723">
          <cell r="A9723">
            <v>0</v>
          </cell>
          <cell r="B9723" t="str">
            <v xml:space="preserve">Transporte </v>
          </cell>
          <cell r="C9723" t="str">
            <v>gl</v>
          </cell>
          <cell r="D9723">
            <v>1</v>
          </cell>
          <cell r="E9723">
            <v>111.824</v>
          </cell>
          <cell r="F9723">
            <v>111.824</v>
          </cell>
        </row>
        <row r="9724">
          <cell r="A9724">
            <v>0</v>
          </cell>
          <cell r="B9724" t="str">
            <v>Salario Oficial + 2 Ayudantes  dia con prestaciones</v>
          </cell>
          <cell r="C9724" t="str">
            <v>día</v>
          </cell>
          <cell r="D9724">
            <v>12</v>
          </cell>
          <cell r="E9724">
            <v>120563.51999999999</v>
          </cell>
          <cell r="F9724">
            <v>10046.959999999999</v>
          </cell>
        </row>
        <row r="9725">
          <cell r="A9725">
            <v>0</v>
          </cell>
          <cell r="B9725" t="str">
            <v>Herramienta menor (5% M.O.)</v>
          </cell>
          <cell r="C9725" t="str">
            <v>gl</v>
          </cell>
          <cell r="D9725">
            <v>0.05</v>
          </cell>
          <cell r="E9725">
            <v>10046.959999999999</v>
          </cell>
          <cell r="F9725">
            <v>502.34799999999996</v>
          </cell>
        </row>
        <row r="9726">
          <cell r="A9726">
            <v>0</v>
          </cell>
          <cell r="B9726" t="str">
            <v>Precio directo</v>
          </cell>
          <cell r="C9726">
            <v>0</v>
          </cell>
          <cell r="D9726">
            <v>0</v>
          </cell>
          <cell r="E9726">
            <v>0</v>
          </cell>
          <cell r="F9726">
            <v>262253.93199999997</v>
          </cell>
        </row>
        <row r="9727">
          <cell r="A9727">
            <v>0</v>
          </cell>
          <cell r="B9727" t="str">
            <v xml:space="preserve">A.I.U </v>
          </cell>
          <cell r="C9727">
            <v>0</v>
          </cell>
          <cell r="D9727">
            <v>0</v>
          </cell>
          <cell r="E9727">
            <v>0</v>
          </cell>
          <cell r="F9727">
            <v>0</v>
          </cell>
        </row>
        <row r="9728">
          <cell r="A9728">
            <v>0</v>
          </cell>
          <cell r="B9728" t="str">
            <v>PRECIO UNITARIO (m)</v>
          </cell>
          <cell r="C9728">
            <v>0</v>
          </cell>
          <cell r="D9728">
            <v>0</v>
          </cell>
          <cell r="E9728">
            <v>0</v>
          </cell>
          <cell r="F9728">
            <v>262254</v>
          </cell>
        </row>
        <row r="9729">
          <cell r="A9729">
            <v>0</v>
          </cell>
          <cell r="B9729">
            <v>0</v>
          </cell>
          <cell r="C9729">
            <v>0</v>
          </cell>
          <cell r="D9729">
            <v>0</v>
          </cell>
          <cell r="E9729">
            <v>0</v>
          </cell>
          <cell r="F9729">
            <v>0</v>
          </cell>
        </row>
        <row r="9730">
          <cell r="A9730" t="str">
            <v>7.156</v>
          </cell>
          <cell r="B9730" t="str">
            <v>Elaboración y colocación de concreto de f´c= 4000PSI para Viga de 0,50m x 0,60m, Incluye formaletería, no incluye acero de refuerzo</v>
          </cell>
          <cell r="C9730" t="str">
            <v>ml</v>
          </cell>
          <cell r="D9730">
            <v>379566</v>
          </cell>
          <cell r="E9730">
            <v>0</v>
          </cell>
          <cell r="F9730">
            <v>0</v>
          </cell>
        </row>
        <row r="9731">
          <cell r="A9731">
            <v>0</v>
          </cell>
          <cell r="B9731">
            <v>0</v>
          </cell>
          <cell r="C9731">
            <v>0</v>
          </cell>
          <cell r="D9731">
            <v>0</v>
          </cell>
          <cell r="E9731">
            <v>0</v>
          </cell>
          <cell r="F9731">
            <v>0</v>
          </cell>
        </row>
        <row r="9732">
          <cell r="A9732">
            <v>0</v>
          </cell>
          <cell r="B9732" t="str">
            <v>Elaboración y colocación de concreto de f´c= 4000PSI para Viga de 0,50m x 0,60m, Incluye formaletería, no incluye acero de refuerzo</v>
          </cell>
          <cell r="C9732">
            <v>0</v>
          </cell>
          <cell r="D9732">
            <v>0</v>
          </cell>
          <cell r="E9732">
            <v>0</v>
          </cell>
          <cell r="F9732">
            <v>0</v>
          </cell>
        </row>
        <row r="9733">
          <cell r="A9733">
            <v>0</v>
          </cell>
          <cell r="B9733" t="str">
            <v xml:space="preserve">Concreto de 4000 PSI </v>
          </cell>
          <cell r="C9733" t="str">
            <v>m3/ml</v>
          </cell>
          <cell r="D9733">
            <v>0.3</v>
          </cell>
          <cell r="E9733">
            <v>1125018</v>
          </cell>
          <cell r="F9733">
            <v>337505.39999999997</v>
          </cell>
        </row>
        <row r="9734">
          <cell r="A9734">
            <v>0</v>
          </cell>
          <cell r="B9734" t="str">
            <v>Tensor</v>
          </cell>
          <cell r="C9734" t="str">
            <v>un/día</v>
          </cell>
          <cell r="D9734">
            <v>6</v>
          </cell>
          <cell r="E9734">
            <v>52.199999999999996</v>
          </cell>
          <cell r="F9734">
            <v>313.2</v>
          </cell>
        </row>
        <row r="9735">
          <cell r="A9735">
            <v>0</v>
          </cell>
          <cell r="B9735" t="str">
            <v xml:space="preserve">Andamio 1,2 x 1,2m </v>
          </cell>
          <cell r="C9735" t="str">
            <v>un/día</v>
          </cell>
          <cell r="D9735">
            <v>1</v>
          </cell>
          <cell r="E9735">
            <v>2204</v>
          </cell>
          <cell r="F9735">
            <v>2204</v>
          </cell>
        </row>
        <row r="9736">
          <cell r="A9736">
            <v>0</v>
          </cell>
          <cell r="B9736" t="str">
            <v>Tacos metálicos 2,10 - 3,5m</v>
          </cell>
          <cell r="C9736" t="str">
            <v>un/día</v>
          </cell>
          <cell r="D9736">
            <v>2</v>
          </cell>
          <cell r="E9736">
            <v>342.2</v>
          </cell>
          <cell r="F9736">
            <v>684.4</v>
          </cell>
        </row>
        <row r="9737">
          <cell r="A9737">
            <v>0</v>
          </cell>
          <cell r="B9737" t="str">
            <v xml:space="preserve">Telera de madera 0,90 x 1,35m </v>
          </cell>
          <cell r="C9737" t="str">
            <v>un/día</v>
          </cell>
          <cell r="D9737">
            <v>1</v>
          </cell>
          <cell r="E9737">
            <v>348</v>
          </cell>
          <cell r="F9737">
            <v>348</v>
          </cell>
        </row>
        <row r="9738">
          <cell r="A9738">
            <v>0</v>
          </cell>
          <cell r="B9738" t="str">
            <v>Formaleta</v>
          </cell>
          <cell r="C9738" t="str">
            <v>gl</v>
          </cell>
          <cell r="D9738">
            <v>0.25</v>
          </cell>
          <cell r="E9738">
            <v>23200</v>
          </cell>
          <cell r="F9738">
            <v>5800</v>
          </cell>
        </row>
        <row r="9739">
          <cell r="A9739">
            <v>0</v>
          </cell>
          <cell r="B9739" t="str">
            <v>Malacate 2000 lbs y torre para malacate 2,5m</v>
          </cell>
          <cell r="C9739" t="str">
            <v>día</v>
          </cell>
          <cell r="D9739">
            <v>8.0000000000000002E-3</v>
          </cell>
          <cell r="E9739">
            <v>82824</v>
          </cell>
          <cell r="F9739">
            <v>662.59199999999998</v>
          </cell>
        </row>
        <row r="9740">
          <cell r="A9740">
            <v>0</v>
          </cell>
          <cell r="B9740" t="str">
            <v xml:space="preserve">Transporte </v>
          </cell>
          <cell r="C9740" t="str">
            <v>gl</v>
          </cell>
          <cell r="D9740">
            <v>1</v>
          </cell>
          <cell r="E9740">
            <v>400.48768000000007</v>
          </cell>
          <cell r="F9740">
            <v>400.48768000000007</v>
          </cell>
        </row>
        <row r="9741">
          <cell r="A9741">
            <v>0</v>
          </cell>
          <cell r="B9741" t="str">
            <v>Salario Oficial + 2 Ayudantes  dia con prestaciones</v>
          </cell>
          <cell r="C9741" t="str">
            <v>día</v>
          </cell>
          <cell r="D9741">
            <v>4</v>
          </cell>
          <cell r="E9741">
            <v>120563.51999999999</v>
          </cell>
          <cell r="F9741">
            <v>30140.879999999997</v>
          </cell>
        </row>
        <row r="9742">
          <cell r="A9742">
            <v>0</v>
          </cell>
          <cell r="B9742" t="str">
            <v>Herramienta menor (5% M.O.)</v>
          </cell>
          <cell r="C9742" t="str">
            <v>gl</v>
          </cell>
          <cell r="D9742">
            <v>0.05</v>
          </cell>
          <cell r="E9742">
            <v>30140.879999999997</v>
          </cell>
          <cell r="F9742">
            <v>1507.0439999999999</v>
          </cell>
        </row>
        <row r="9743">
          <cell r="A9743">
            <v>0</v>
          </cell>
          <cell r="B9743" t="str">
            <v>Precio directo</v>
          </cell>
          <cell r="C9743">
            <v>0</v>
          </cell>
          <cell r="D9743">
            <v>0</v>
          </cell>
          <cell r="E9743">
            <v>0</v>
          </cell>
          <cell r="F9743">
            <v>379566.00368000002</v>
          </cell>
        </row>
        <row r="9744">
          <cell r="A9744">
            <v>0</v>
          </cell>
          <cell r="B9744" t="str">
            <v xml:space="preserve">A.I.U </v>
          </cell>
          <cell r="C9744">
            <v>0</v>
          </cell>
          <cell r="D9744">
            <v>0</v>
          </cell>
          <cell r="E9744">
            <v>0</v>
          </cell>
          <cell r="F9744">
            <v>0</v>
          </cell>
        </row>
        <row r="9745">
          <cell r="A9745">
            <v>0</v>
          </cell>
          <cell r="B9745" t="str">
            <v>PRECIO UNITARIO (m)</v>
          </cell>
          <cell r="C9745">
            <v>0</v>
          </cell>
          <cell r="D9745">
            <v>0</v>
          </cell>
          <cell r="E9745">
            <v>0</v>
          </cell>
          <cell r="F9745">
            <v>379566</v>
          </cell>
        </row>
        <row r="9746">
          <cell r="A9746">
            <v>0</v>
          </cell>
          <cell r="B9746">
            <v>0</v>
          </cell>
          <cell r="C9746">
            <v>0</v>
          </cell>
          <cell r="D9746">
            <v>0</v>
          </cell>
          <cell r="E9746">
            <v>0</v>
          </cell>
          <cell r="F9746">
            <v>0</v>
          </cell>
        </row>
        <row r="9747">
          <cell r="A9747" t="str">
            <v>7.157</v>
          </cell>
          <cell r="B9747" t="str">
            <v>Elaboración y colocación de concreto de f´c=3000PSI para columna de 0,60 x 0,60m, incluye formaletería, no incluye acero de refuerzo</v>
          </cell>
          <cell r="C9747" t="str">
            <v>ml</v>
          </cell>
          <cell r="D9747">
            <v>416905</v>
          </cell>
          <cell r="E9747">
            <v>0</v>
          </cell>
          <cell r="F9747">
            <v>0</v>
          </cell>
        </row>
        <row r="9748">
          <cell r="A9748">
            <v>0</v>
          </cell>
          <cell r="B9748">
            <v>0</v>
          </cell>
          <cell r="C9748">
            <v>0</v>
          </cell>
          <cell r="D9748">
            <v>0</v>
          </cell>
          <cell r="E9748">
            <v>0</v>
          </cell>
          <cell r="F9748">
            <v>0</v>
          </cell>
        </row>
        <row r="9749">
          <cell r="A9749">
            <v>0</v>
          </cell>
          <cell r="B9749" t="str">
            <v>Elaboración y colocación de concreto de f´c=3000PSI para columna de 0,60 x 0,60m, incluye formaletería, no incluye acero de refuerzo</v>
          </cell>
          <cell r="C9749">
            <v>0</v>
          </cell>
          <cell r="D9749">
            <v>0</v>
          </cell>
          <cell r="E9749">
            <v>0</v>
          </cell>
          <cell r="F9749">
            <v>0</v>
          </cell>
        </row>
        <row r="9750">
          <cell r="A9750">
            <v>0</v>
          </cell>
          <cell r="B9750" t="str">
            <v xml:space="preserve">Concreto de 3000 PSI </v>
          </cell>
          <cell r="C9750" t="str">
            <v>m3/ml</v>
          </cell>
          <cell r="D9750">
            <v>0.36</v>
          </cell>
          <cell r="E9750">
            <v>1036655</v>
          </cell>
          <cell r="F9750">
            <v>373195.8</v>
          </cell>
        </row>
        <row r="9751">
          <cell r="A9751">
            <v>0</v>
          </cell>
          <cell r="B9751" t="str">
            <v xml:space="preserve">Andamio 1,2 x 1,2m </v>
          </cell>
          <cell r="C9751" t="str">
            <v>un/día</v>
          </cell>
          <cell r="D9751">
            <v>1</v>
          </cell>
          <cell r="E9751">
            <v>2204</v>
          </cell>
          <cell r="F9751">
            <v>2204</v>
          </cell>
        </row>
        <row r="9752">
          <cell r="A9752">
            <v>0</v>
          </cell>
          <cell r="B9752" t="str">
            <v>Tensor</v>
          </cell>
          <cell r="C9752" t="str">
            <v>un/día</v>
          </cell>
          <cell r="D9752">
            <v>6</v>
          </cell>
          <cell r="E9752">
            <v>52.199999999999996</v>
          </cell>
          <cell r="F9752">
            <v>313.2</v>
          </cell>
        </row>
        <row r="9753">
          <cell r="A9753">
            <v>0</v>
          </cell>
          <cell r="B9753" t="str">
            <v>Tacos metálicos 2,10 - 3,5m</v>
          </cell>
          <cell r="C9753" t="str">
            <v>un/día</v>
          </cell>
          <cell r="D9753">
            <v>2</v>
          </cell>
          <cell r="E9753">
            <v>342.2</v>
          </cell>
          <cell r="F9753">
            <v>684.4</v>
          </cell>
        </row>
        <row r="9754">
          <cell r="A9754">
            <v>0</v>
          </cell>
          <cell r="B9754" t="str">
            <v>Formaleta</v>
          </cell>
          <cell r="C9754" t="str">
            <v>gl</v>
          </cell>
          <cell r="D9754">
            <v>0.33333333333333331</v>
          </cell>
          <cell r="E9754">
            <v>23200</v>
          </cell>
          <cell r="F9754">
            <v>7733.333333333333</v>
          </cell>
        </row>
        <row r="9755">
          <cell r="A9755">
            <v>0</v>
          </cell>
          <cell r="B9755" t="str">
            <v>Malacate 2000 lbs y torre para malacate 2,5m</v>
          </cell>
          <cell r="C9755" t="str">
            <v>día</v>
          </cell>
          <cell r="D9755">
            <v>8.0000000000000002E-3</v>
          </cell>
          <cell r="E9755">
            <v>82824</v>
          </cell>
          <cell r="F9755">
            <v>662.59199999999998</v>
          </cell>
        </row>
        <row r="9756">
          <cell r="A9756">
            <v>0</v>
          </cell>
          <cell r="B9756" t="str">
            <v xml:space="preserve">Transporte </v>
          </cell>
          <cell r="C9756" t="str">
            <v>gl</v>
          </cell>
          <cell r="D9756">
            <v>1</v>
          </cell>
          <cell r="E9756">
            <v>463.90101333333331</v>
          </cell>
          <cell r="F9756">
            <v>463.90101333333331</v>
          </cell>
        </row>
        <row r="9757">
          <cell r="A9757">
            <v>0</v>
          </cell>
          <cell r="B9757" t="str">
            <v>Salario Oficial + 2 Ayudantes  dia con prestaciones</v>
          </cell>
          <cell r="C9757" t="str">
            <v>día</v>
          </cell>
          <cell r="D9757">
            <v>4</v>
          </cell>
          <cell r="E9757">
            <v>120563.51999999999</v>
          </cell>
          <cell r="F9757">
            <v>30140.879999999997</v>
          </cell>
        </row>
        <row r="9758">
          <cell r="A9758">
            <v>0</v>
          </cell>
          <cell r="B9758" t="str">
            <v>Herramienta menor (5% M.O.)</v>
          </cell>
          <cell r="C9758" t="str">
            <v>gl</v>
          </cell>
          <cell r="D9758">
            <v>0.05</v>
          </cell>
          <cell r="E9758">
            <v>30140.879999999997</v>
          </cell>
          <cell r="F9758">
            <v>1507.0439999999999</v>
          </cell>
        </row>
        <row r="9759">
          <cell r="A9759">
            <v>0</v>
          </cell>
          <cell r="B9759" t="str">
            <v>Precio directo</v>
          </cell>
          <cell r="C9759">
            <v>0</v>
          </cell>
          <cell r="D9759">
            <v>0</v>
          </cell>
          <cell r="E9759">
            <v>0</v>
          </cell>
          <cell r="F9759">
            <v>416905.15034666669</v>
          </cell>
        </row>
        <row r="9760">
          <cell r="A9760">
            <v>0</v>
          </cell>
          <cell r="B9760" t="str">
            <v xml:space="preserve">A.I.U </v>
          </cell>
          <cell r="C9760">
            <v>0</v>
          </cell>
          <cell r="D9760">
            <v>0</v>
          </cell>
          <cell r="E9760">
            <v>0</v>
          </cell>
          <cell r="F9760">
            <v>0</v>
          </cell>
        </row>
        <row r="9761">
          <cell r="A9761">
            <v>0</v>
          </cell>
          <cell r="B9761" t="str">
            <v>PRECIO UNITARIO (m)</v>
          </cell>
          <cell r="C9761">
            <v>0</v>
          </cell>
          <cell r="D9761">
            <v>0</v>
          </cell>
          <cell r="E9761">
            <v>0</v>
          </cell>
          <cell r="F9761">
            <v>416905</v>
          </cell>
        </row>
        <row r="9762">
          <cell r="A9762">
            <v>0</v>
          </cell>
          <cell r="B9762">
            <v>0</v>
          </cell>
          <cell r="C9762">
            <v>0</v>
          </cell>
          <cell r="D9762">
            <v>0</v>
          </cell>
          <cell r="E9762">
            <v>0</v>
          </cell>
          <cell r="F9762">
            <v>0</v>
          </cell>
        </row>
        <row r="9763">
          <cell r="A9763" t="str">
            <v>7.158</v>
          </cell>
          <cell r="B9763" t="str">
            <v>Elaboración y colocación de concreto de f´c=4000PSI para columna de 0,60 x 0,60m, incluye formaletería, no incluye acero de refuerzo</v>
          </cell>
          <cell r="C9763" t="str">
            <v>ml</v>
          </cell>
          <cell r="D9763">
            <v>448716</v>
          </cell>
          <cell r="E9763">
            <v>0</v>
          </cell>
          <cell r="F9763">
            <v>0</v>
          </cell>
        </row>
        <row r="9764">
          <cell r="A9764">
            <v>0</v>
          </cell>
          <cell r="B9764">
            <v>0</v>
          </cell>
          <cell r="C9764">
            <v>0</v>
          </cell>
          <cell r="D9764">
            <v>0</v>
          </cell>
          <cell r="E9764">
            <v>0</v>
          </cell>
          <cell r="F9764">
            <v>0</v>
          </cell>
        </row>
        <row r="9765">
          <cell r="A9765">
            <v>0</v>
          </cell>
          <cell r="B9765" t="str">
            <v>Elaboración y colocación de concreto de f´c=4000PSI para columna de 0,60 x 0,60m, incluye formaletería, no incluye acero de refuerzo</v>
          </cell>
          <cell r="C9765">
            <v>0</v>
          </cell>
          <cell r="D9765">
            <v>0</v>
          </cell>
          <cell r="E9765">
            <v>0</v>
          </cell>
          <cell r="F9765">
            <v>0</v>
          </cell>
        </row>
        <row r="9766">
          <cell r="A9766">
            <v>0</v>
          </cell>
          <cell r="B9766" t="str">
            <v xml:space="preserve">Concreto de 4000 PSI </v>
          </cell>
          <cell r="C9766" t="str">
            <v>m3/ml</v>
          </cell>
          <cell r="D9766">
            <v>0.36</v>
          </cell>
          <cell r="E9766">
            <v>1125018</v>
          </cell>
          <cell r="F9766">
            <v>405006.48</v>
          </cell>
        </row>
        <row r="9767">
          <cell r="A9767">
            <v>0</v>
          </cell>
          <cell r="B9767" t="str">
            <v xml:space="preserve">Andamio 1,2 x 1,2m </v>
          </cell>
          <cell r="C9767" t="str">
            <v>un/día</v>
          </cell>
          <cell r="D9767">
            <v>1</v>
          </cell>
          <cell r="E9767">
            <v>2204</v>
          </cell>
          <cell r="F9767">
            <v>2204</v>
          </cell>
        </row>
        <row r="9768">
          <cell r="A9768">
            <v>0</v>
          </cell>
          <cell r="B9768" t="str">
            <v>Tensor</v>
          </cell>
          <cell r="C9768" t="str">
            <v>un/día</v>
          </cell>
          <cell r="D9768">
            <v>6</v>
          </cell>
          <cell r="E9768">
            <v>52.199999999999996</v>
          </cell>
          <cell r="F9768">
            <v>313.2</v>
          </cell>
        </row>
        <row r="9769">
          <cell r="A9769">
            <v>0</v>
          </cell>
          <cell r="B9769" t="str">
            <v>Tacos metálicos 2,10 - 3,5m</v>
          </cell>
          <cell r="C9769" t="str">
            <v>un/día</v>
          </cell>
          <cell r="D9769">
            <v>2</v>
          </cell>
          <cell r="E9769">
            <v>342.2</v>
          </cell>
          <cell r="F9769">
            <v>684.4</v>
          </cell>
        </row>
        <row r="9770">
          <cell r="A9770">
            <v>0</v>
          </cell>
          <cell r="B9770" t="str">
            <v>Formaleta</v>
          </cell>
          <cell r="C9770" t="str">
            <v>gl</v>
          </cell>
          <cell r="D9770">
            <v>0.33333333333333331</v>
          </cell>
          <cell r="E9770">
            <v>23200</v>
          </cell>
          <cell r="F9770">
            <v>7733.333333333333</v>
          </cell>
        </row>
        <row r="9771">
          <cell r="A9771">
            <v>0</v>
          </cell>
          <cell r="B9771" t="str">
            <v>Malacate 2000 lbs y torre para malacate 2,5m</v>
          </cell>
          <cell r="C9771" t="str">
            <v>día</v>
          </cell>
          <cell r="D9771">
            <v>8.0000000000000002E-3</v>
          </cell>
          <cell r="E9771">
            <v>82824</v>
          </cell>
          <cell r="F9771">
            <v>662.59199999999998</v>
          </cell>
        </row>
        <row r="9772">
          <cell r="A9772">
            <v>0</v>
          </cell>
          <cell r="B9772" t="str">
            <v xml:space="preserve">Transporte </v>
          </cell>
          <cell r="C9772" t="str">
            <v>gl</v>
          </cell>
          <cell r="D9772">
            <v>1</v>
          </cell>
          <cell r="E9772">
            <v>463.90101333333331</v>
          </cell>
          <cell r="F9772">
            <v>463.90101333333331</v>
          </cell>
        </row>
        <row r="9773">
          <cell r="A9773">
            <v>0</v>
          </cell>
          <cell r="B9773" t="str">
            <v>Salario Oficial + 2 Ayudantes  dia con prestaciones</v>
          </cell>
          <cell r="C9773" t="str">
            <v>día</v>
          </cell>
          <cell r="D9773">
            <v>4</v>
          </cell>
          <cell r="E9773">
            <v>120563.51999999999</v>
          </cell>
          <cell r="F9773">
            <v>30140.879999999997</v>
          </cell>
        </row>
        <row r="9774">
          <cell r="A9774">
            <v>0</v>
          </cell>
          <cell r="B9774" t="str">
            <v>Herramienta menor (5% M.O.)</v>
          </cell>
          <cell r="C9774" t="str">
            <v>gl</v>
          </cell>
          <cell r="D9774">
            <v>0.05</v>
          </cell>
          <cell r="E9774">
            <v>30140.879999999997</v>
          </cell>
          <cell r="F9774">
            <v>1507.0439999999999</v>
          </cell>
        </row>
        <row r="9775">
          <cell r="A9775">
            <v>0</v>
          </cell>
          <cell r="B9775" t="str">
            <v>Precio directo</v>
          </cell>
          <cell r="C9775">
            <v>0</v>
          </cell>
          <cell r="D9775">
            <v>0</v>
          </cell>
          <cell r="E9775">
            <v>0</v>
          </cell>
          <cell r="F9775">
            <v>448715.83034666668</v>
          </cell>
        </row>
        <row r="9776">
          <cell r="A9776">
            <v>0</v>
          </cell>
          <cell r="B9776" t="str">
            <v xml:space="preserve">A.I.U </v>
          </cell>
          <cell r="C9776">
            <v>0</v>
          </cell>
          <cell r="D9776">
            <v>0</v>
          </cell>
          <cell r="E9776">
            <v>0</v>
          </cell>
          <cell r="F9776">
            <v>0</v>
          </cell>
        </row>
        <row r="9777">
          <cell r="A9777">
            <v>0</v>
          </cell>
          <cell r="B9777" t="str">
            <v>PRECIO UNITARIO (m)</v>
          </cell>
          <cell r="C9777">
            <v>0</v>
          </cell>
          <cell r="D9777">
            <v>0</v>
          </cell>
          <cell r="E9777">
            <v>0</v>
          </cell>
          <cell r="F9777">
            <v>448716</v>
          </cell>
        </row>
        <row r="9778">
          <cell r="A9778">
            <v>0</v>
          </cell>
          <cell r="B9778">
            <v>0</v>
          </cell>
          <cell r="C9778">
            <v>0</v>
          </cell>
          <cell r="D9778">
            <v>0</v>
          </cell>
          <cell r="E9778">
            <v>0</v>
          </cell>
          <cell r="F9778">
            <v>0</v>
          </cell>
        </row>
        <row r="9779">
          <cell r="A9779" t="str">
            <v>7.159</v>
          </cell>
          <cell r="B9779" t="str">
            <v>Elaboración y colocación de concreto de 3000 PSI para escaleras, incluye formaletería</v>
          </cell>
          <cell r="C9779" t="str">
            <v>m3</v>
          </cell>
          <cell r="D9779">
            <v>1087868</v>
          </cell>
          <cell r="E9779">
            <v>0</v>
          </cell>
          <cell r="F9779">
            <v>0</v>
          </cell>
        </row>
        <row r="9780">
          <cell r="A9780">
            <v>0</v>
          </cell>
          <cell r="B9780">
            <v>0</v>
          </cell>
          <cell r="C9780">
            <v>0</v>
          </cell>
          <cell r="D9780">
            <v>0</v>
          </cell>
          <cell r="E9780">
            <v>0</v>
          </cell>
          <cell r="F9780">
            <v>0</v>
          </cell>
        </row>
        <row r="9781">
          <cell r="A9781">
            <v>0</v>
          </cell>
          <cell r="B9781" t="str">
            <v>Elaboración y colocación de concreto de 3000 PSI para escaleras, incluye formaletería</v>
          </cell>
          <cell r="C9781">
            <v>0</v>
          </cell>
          <cell r="D9781">
            <v>0</v>
          </cell>
          <cell r="E9781">
            <v>0</v>
          </cell>
          <cell r="F9781">
            <v>0</v>
          </cell>
        </row>
        <row r="9782">
          <cell r="A9782">
            <v>0</v>
          </cell>
          <cell r="B9782" t="str">
            <v xml:space="preserve">Concreto de 3000 PSI </v>
          </cell>
          <cell r="C9782" t="str">
            <v>m3</v>
          </cell>
          <cell r="D9782">
            <v>1</v>
          </cell>
          <cell r="E9782">
            <v>1036655</v>
          </cell>
          <cell r="F9782">
            <v>1036655</v>
          </cell>
        </row>
        <row r="9783">
          <cell r="A9783">
            <v>0</v>
          </cell>
          <cell r="B9783" t="str">
            <v>Tabla de 2cm x 10cm y L = 3,0m, en madera común</v>
          </cell>
          <cell r="C9783" t="str">
            <v>un/día</v>
          </cell>
          <cell r="D9783">
            <v>2</v>
          </cell>
          <cell r="E9783">
            <v>2684.24</v>
          </cell>
          <cell r="F9783">
            <v>5368.48</v>
          </cell>
        </row>
        <row r="9784">
          <cell r="A9784">
            <v>0</v>
          </cell>
          <cell r="B9784" t="str">
            <v xml:space="preserve">Telera de madera 0,90 x 1,35m </v>
          </cell>
          <cell r="C9784" t="str">
            <v>un/día</v>
          </cell>
          <cell r="D9784">
            <v>3</v>
          </cell>
          <cell r="E9784">
            <v>348</v>
          </cell>
          <cell r="F9784">
            <v>1044</v>
          </cell>
        </row>
        <row r="9785">
          <cell r="A9785">
            <v>0</v>
          </cell>
          <cell r="B9785" t="str">
            <v>Malacate 2000 lbs y torre para malacate 2,5m</v>
          </cell>
          <cell r="C9785" t="str">
            <v>día</v>
          </cell>
          <cell r="D9785">
            <v>8.0000000000000002E-3</v>
          </cell>
          <cell r="E9785">
            <v>82824</v>
          </cell>
          <cell r="F9785">
            <v>662.59199999999998</v>
          </cell>
        </row>
        <row r="9786">
          <cell r="A9786">
            <v>0</v>
          </cell>
          <cell r="B9786" t="str">
            <v>Vigas metálicas de 3m</v>
          </cell>
          <cell r="C9786" t="str">
            <v>un</v>
          </cell>
          <cell r="D9786">
            <v>3</v>
          </cell>
          <cell r="E9786">
            <v>75</v>
          </cell>
          <cell r="F9786">
            <v>225</v>
          </cell>
        </row>
        <row r="9787">
          <cell r="A9787">
            <v>0</v>
          </cell>
          <cell r="B9787" t="str">
            <v>Tacos metálicos 2,10 - 3,5m</v>
          </cell>
          <cell r="C9787" t="str">
            <v>un/día</v>
          </cell>
          <cell r="D9787">
            <v>4</v>
          </cell>
          <cell r="E9787">
            <v>342.2</v>
          </cell>
          <cell r="F9787">
            <v>1368.8</v>
          </cell>
        </row>
        <row r="9788">
          <cell r="A9788">
            <v>0</v>
          </cell>
          <cell r="B9788" t="str">
            <v xml:space="preserve">Transporte </v>
          </cell>
          <cell r="C9788" t="str">
            <v>gl</v>
          </cell>
          <cell r="D9788">
            <v>1</v>
          </cell>
          <cell r="E9788">
            <v>346.75487999999996</v>
          </cell>
          <cell r="F9788">
            <v>346.75487999999996</v>
          </cell>
        </row>
        <row r="9789">
          <cell r="A9789">
            <v>0</v>
          </cell>
          <cell r="B9789" t="str">
            <v>Salario Oficial + 2 Ayudantes  dia con prestaciones</v>
          </cell>
          <cell r="C9789" t="str">
            <v>día</v>
          </cell>
          <cell r="D9789">
            <v>3</v>
          </cell>
          <cell r="E9789">
            <v>120563.51999999999</v>
          </cell>
          <cell r="F9789">
            <v>40187.839999999997</v>
          </cell>
        </row>
        <row r="9790">
          <cell r="A9790">
            <v>0</v>
          </cell>
          <cell r="B9790" t="str">
            <v>Herramienta menor (5% M.O.)</v>
          </cell>
          <cell r="C9790" t="str">
            <v>gl</v>
          </cell>
          <cell r="D9790">
            <v>0.05</v>
          </cell>
          <cell r="E9790">
            <v>40187.839999999997</v>
          </cell>
          <cell r="F9790">
            <v>2009.3919999999998</v>
          </cell>
        </row>
        <row r="9791">
          <cell r="A9791">
            <v>0</v>
          </cell>
          <cell r="B9791" t="str">
            <v>Precio directo</v>
          </cell>
          <cell r="C9791">
            <v>0</v>
          </cell>
          <cell r="D9791">
            <v>0</v>
          </cell>
          <cell r="E9791">
            <v>0</v>
          </cell>
          <cell r="F9791">
            <v>1087867.85888</v>
          </cell>
        </row>
        <row r="9792">
          <cell r="A9792">
            <v>0</v>
          </cell>
          <cell r="B9792" t="str">
            <v xml:space="preserve">A.I.U </v>
          </cell>
          <cell r="C9792">
            <v>0</v>
          </cell>
          <cell r="D9792">
            <v>0</v>
          </cell>
          <cell r="E9792">
            <v>0</v>
          </cell>
          <cell r="F9792">
            <v>0</v>
          </cell>
        </row>
        <row r="9793">
          <cell r="A9793">
            <v>0</v>
          </cell>
          <cell r="B9793" t="str">
            <v>PRECIO UNITARIO (m3)</v>
          </cell>
          <cell r="C9793">
            <v>0</v>
          </cell>
          <cell r="D9793">
            <v>0</v>
          </cell>
          <cell r="E9793">
            <v>0</v>
          </cell>
          <cell r="F9793">
            <v>1087868</v>
          </cell>
        </row>
        <row r="9794">
          <cell r="A9794">
            <v>0</v>
          </cell>
          <cell r="B9794">
            <v>0</v>
          </cell>
          <cell r="C9794">
            <v>0</v>
          </cell>
          <cell r="D9794">
            <v>0</v>
          </cell>
          <cell r="E9794">
            <v>0</v>
          </cell>
          <cell r="F9794">
            <v>0</v>
          </cell>
        </row>
        <row r="9795">
          <cell r="A9795">
            <v>7160</v>
          </cell>
          <cell r="B9795" t="str">
            <v>Elaboracion y colocación de concreto de f´c=3000PSI para losa de fondo elevada, incluye formaletería</v>
          </cell>
          <cell r="C9795" t="str">
            <v>m³</v>
          </cell>
          <cell r="D9795">
            <v>1098084</v>
          </cell>
          <cell r="E9795">
            <v>0</v>
          </cell>
          <cell r="F9795">
            <v>0</v>
          </cell>
        </row>
        <row r="9796">
          <cell r="A9796">
            <v>0</v>
          </cell>
          <cell r="B9796">
            <v>0</v>
          </cell>
          <cell r="C9796">
            <v>0</v>
          </cell>
          <cell r="D9796">
            <v>0</v>
          </cell>
          <cell r="E9796">
            <v>0</v>
          </cell>
          <cell r="F9796">
            <v>0</v>
          </cell>
        </row>
        <row r="9797">
          <cell r="A9797">
            <v>0</v>
          </cell>
          <cell r="B9797" t="str">
            <v>Elaboracion y colocación de concreto de f´c=3000PSI para losa de fondo elevada, incluye formaletería</v>
          </cell>
          <cell r="C9797">
            <v>0</v>
          </cell>
          <cell r="D9797">
            <v>0</v>
          </cell>
          <cell r="E9797">
            <v>0</v>
          </cell>
          <cell r="F9797">
            <v>0</v>
          </cell>
        </row>
        <row r="9798">
          <cell r="A9798">
            <v>0</v>
          </cell>
          <cell r="B9798" t="str">
            <v xml:space="preserve">Concreto de 3000 PSI </v>
          </cell>
          <cell r="C9798" t="str">
            <v>m3/ml</v>
          </cell>
          <cell r="D9798">
            <v>1</v>
          </cell>
          <cell r="E9798">
            <v>1036655</v>
          </cell>
          <cell r="F9798">
            <v>1036655</v>
          </cell>
        </row>
        <row r="9799">
          <cell r="A9799">
            <v>0</v>
          </cell>
          <cell r="B9799" t="str">
            <v>Formaleta</v>
          </cell>
          <cell r="C9799" t="str">
            <v>gl</v>
          </cell>
          <cell r="D9799">
            <v>0.33333333333333331</v>
          </cell>
          <cell r="E9799">
            <v>23200</v>
          </cell>
          <cell r="F9799">
            <v>7733.333333333333</v>
          </cell>
        </row>
        <row r="9800">
          <cell r="A9800">
            <v>0</v>
          </cell>
          <cell r="B9800" t="str">
            <v xml:space="preserve">Andamio 1,2 x 1,2m </v>
          </cell>
          <cell r="C9800" t="str">
            <v>un/día</v>
          </cell>
          <cell r="D9800">
            <v>2</v>
          </cell>
          <cell r="E9800">
            <v>2204</v>
          </cell>
          <cell r="F9800">
            <v>4408</v>
          </cell>
        </row>
        <row r="9801">
          <cell r="A9801">
            <v>0</v>
          </cell>
          <cell r="B9801" t="str">
            <v>Cerchas Metálicas 3,0 m</v>
          </cell>
          <cell r="C9801" t="str">
            <v>día</v>
          </cell>
          <cell r="D9801">
            <v>3</v>
          </cell>
          <cell r="E9801">
            <v>240</v>
          </cell>
          <cell r="F9801">
            <v>720</v>
          </cell>
        </row>
        <row r="9802">
          <cell r="A9802">
            <v>0</v>
          </cell>
          <cell r="B9802" t="str">
            <v xml:space="preserve">Telera de madera 0,90 x 1,35m </v>
          </cell>
          <cell r="C9802" t="str">
            <v>un/día</v>
          </cell>
          <cell r="D9802">
            <v>4</v>
          </cell>
          <cell r="E9802">
            <v>348</v>
          </cell>
          <cell r="F9802">
            <v>1392</v>
          </cell>
        </row>
        <row r="9803">
          <cell r="A9803">
            <v>0</v>
          </cell>
          <cell r="B9803" t="str">
            <v>Tacos metálicos 2,10 - 3,5m</v>
          </cell>
          <cell r="C9803" t="str">
            <v>un/día</v>
          </cell>
          <cell r="D9803">
            <v>9</v>
          </cell>
          <cell r="E9803">
            <v>342.2</v>
          </cell>
          <cell r="F9803">
            <v>3079.7999999999997</v>
          </cell>
        </row>
        <row r="9804">
          <cell r="A9804">
            <v>0</v>
          </cell>
          <cell r="B9804" t="str">
            <v xml:space="preserve">Transporte </v>
          </cell>
          <cell r="C9804" t="str">
            <v>gl</v>
          </cell>
          <cell r="D9804">
            <v>1</v>
          </cell>
          <cell r="E9804">
            <v>693.32533333333322</v>
          </cell>
          <cell r="F9804">
            <v>693.32533333333322</v>
          </cell>
        </row>
        <row r="9805">
          <cell r="A9805">
            <v>0</v>
          </cell>
          <cell r="B9805" t="str">
            <v>Salario Oficial + 2 Ayudantes  dia con prestaciones</v>
          </cell>
          <cell r="C9805" t="str">
            <v>día</v>
          </cell>
          <cell r="D9805">
            <v>5</v>
          </cell>
          <cell r="E9805">
            <v>120563.51999999999</v>
          </cell>
          <cell r="F9805">
            <v>24112.703999999998</v>
          </cell>
        </row>
        <row r="9806">
          <cell r="A9806">
            <v>0</v>
          </cell>
          <cell r="B9806" t="str">
            <v xml:space="preserve">Salario Oficial + Ayudante dia con prestaciones </v>
          </cell>
          <cell r="C9806" t="str">
            <v>día</v>
          </cell>
          <cell r="D9806">
            <v>5</v>
          </cell>
          <cell r="E9806">
            <v>90422.639999999985</v>
          </cell>
          <cell r="F9806">
            <v>18084.527999999998</v>
          </cell>
        </row>
        <row r="9807">
          <cell r="A9807">
            <v>0</v>
          </cell>
          <cell r="B9807" t="str">
            <v>Herramienta menor (5% M.O.)</v>
          </cell>
          <cell r="C9807" t="str">
            <v>gl</v>
          </cell>
          <cell r="D9807">
            <v>0.05</v>
          </cell>
          <cell r="E9807">
            <v>24112.703999999998</v>
          </cell>
          <cell r="F9807">
            <v>1205.6351999999999</v>
          </cell>
        </row>
        <row r="9808">
          <cell r="A9808">
            <v>0</v>
          </cell>
          <cell r="B9808" t="str">
            <v>Precio directo</v>
          </cell>
          <cell r="C9808">
            <v>0</v>
          </cell>
          <cell r="D9808">
            <v>0</v>
          </cell>
          <cell r="E9808">
            <v>0</v>
          </cell>
          <cell r="F9808">
            <v>1098084.3258666666</v>
          </cell>
        </row>
        <row r="9809">
          <cell r="A9809">
            <v>0</v>
          </cell>
          <cell r="B9809" t="str">
            <v xml:space="preserve">A.I.U </v>
          </cell>
          <cell r="C9809">
            <v>0</v>
          </cell>
          <cell r="D9809">
            <v>0</v>
          </cell>
          <cell r="E9809">
            <v>0</v>
          </cell>
          <cell r="F9809">
            <v>0</v>
          </cell>
        </row>
        <row r="9810">
          <cell r="A9810">
            <v>0</v>
          </cell>
          <cell r="B9810" t="str">
            <v>PRECIO UNITARIO (m3)</v>
          </cell>
          <cell r="C9810">
            <v>0</v>
          </cell>
          <cell r="D9810">
            <v>0</v>
          </cell>
          <cell r="E9810">
            <v>0</v>
          </cell>
          <cell r="F9810">
            <v>1098084</v>
          </cell>
        </row>
        <row r="9811">
          <cell r="A9811">
            <v>0</v>
          </cell>
          <cell r="B9811">
            <v>0</v>
          </cell>
          <cell r="C9811">
            <v>0</v>
          </cell>
          <cell r="D9811">
            <v>0</v>
          </cell>
          <cell r="E9811">
            <v>0</v>
          </cell>
          <cell r="F9811">
            <v>0</v>
          </cell>
        </row>
        <row r="9812">
          <cell r="A9812" t="str">
            <v>7.161</v>
          </cell>
          <cell r="B9812" t="str">
            <v>Elaboración y colocación de concreto de f´c = 3000 PSI para viga 0,40m x 0,20m, Incluye formaletería, no incluye acero de refuerzo.</v>
          </cell>
          <cell r="C9812" t="str">
            <v>ml</v>
          </cell>
          <cell r="D9812">
            <v>109169</v>
          </cell>
          <cell r="E9812">
            <v>0</v>
          </cell>
          <cell r="F9812">
            <v>0</v>
          </cell>
        </row>
        <row r="9813">
          <cell r="A9813">
            <v>0</v>
          </cell>
          <cell r="B9813">
            <v>0</v>
          </cell>
          <cell r="C9813">
            <v>0</v>
          </cell>
          <cell r="D9813">
            <v>0</v>
          </cell>
          <cell r="E9813">
            <v>0</v>
          </cell>
          <cell r="F9813">
            <v>0</v>
          </cell>
        </row>
        <row r="9814">
          <cell r="A9814">
            <v>0</v>
          </cell>
          <cell r="B9814" t="str">
            <v>Elaboración y colocación de concreto de f´c = 3000 PSI para viga 0,40m x 0,20m, Incluye formaletería, no incluye acero de refuerzo.</v>
          </cell>
          <cell r="C9814">
            <v>0</v>
          </cell>
          <cell r="D9814">
            <v>0</v>
          </cell>
          <cell r="E9814">
            <v>0</v>
          </cell>
          <cell r="F9814">
            <v>0</v>
          </cell>
        </row>
        <row r="9815">
          <cell r="A9815">
            <v>0</v>
          </cell>
          <cell r="B9815" t="str">
            <v xml:space="preserve">Concreto de 3000 PSI </v>
          </cell>
          <cell r="C9815" t="str">
            <v>m3/ml</v>
          </cell>
          <cell r="D9815">
            <v>8.0000000000000016E-2</v>
          </cell>
          <cell r="E9815">
            <v>1036655</v>
          </cell>
          <cell r="F9815">
            <v>82932.400000000023</v>
          </cell>
        </row>
        <row r="9816">
          <cell r="A9816">
            <v>0</v>
          </cell>
          <cell r="B9816" t="str">
            <v>Tensor</v>
          </cell>
          <cell r="C9816" t="str">
            <v>un/día</v>
          </cell>
          <cell r="D9816">
            <v>6</v>
          </cell>
          <cell r="E9816">
            <v>52.199999999999996</v>
          </cell>
          <cell r="F9816">
            <v>313.2</v>
          </cell>
        </row>
        <row r="9817">
          <cell r="A9817">
            <v>0</v>
          </cell>
          <cell r="B9817" t="str">
            <v xml:space="preserve">Andamio 1,2 x 1,2m </v>
          </cell>
          <cell r="C9817" t="str">
            <v>un/día</v>
          </cell>
          <cell r="D9817">
            <v>1</v>
          </cell>
          <cell r="E9817">
            <v>2204</v>
          </cell>
          <cell r="F9817">
            <v>2204</v>
          </cell>
        </row>
        <row r="9818">
          <cell r="A9818">
            <v>0</v>
          </cell>
          <cell r="B9818" t="str">
            <v>Tacos metálicos 2,10 - 3,5m</v>
          </cell>
          <cell r="C9818" t="str">
            <v>un/día</v>
          </cell>
          <cell r="D9818">
            <v>2</v>
          </cell>
          <cell r="E9818">
            <v>342.2</v>
          </cell>
          <cell r="F9818">
            <v>684.4</v>
          </cell>
        </row>
        <row r="9819">
          <cell r="A9819">
            <v>0</v>
          </cell>
          <cell r="B9819" t="str">
            <v xml:space="preserve">Telera de madera 0,90 x 1,35m </v>
          </cell>
          <cell r="C9819" t="str">
            <v>un/día</v>
          </cell>
          <cell r="D9819">
            <v>1</v>
          </cell>
          <cell r="E9819">
            <v>348</v>
          </cell>
          <cell r="F9819">
            <v>348</v>
          </cell>
        </row>
        <row r="9820">
          <cell r="A9820">
            <v>0</v>
          </cell>
          <cell r="B9820" t="str">
            <v>Formaleta</v>
          </cell>
          <cell r="C9820" t="str">
            <v>gl</v>
          </cell>
          <cell r="D9820">
            <v>0.25</v>
          </cell>
          <cell r="E9820">
            <v>23200</v>
          </cell>
          <cell r="F9820">
            <v>5800</v>
          </cell>
        </row>
        <row r="9821">
          <cell r="A9821">
            <v>0</v>
          </cell>
          <cell r="B9821" t="str">
            <v>Malacate 2000 lbs y torre para malacate 2,5m</v>
          </cell>
          <cell r="C9821" t="str">
            <v>día</v>
          </cell>
          <cell r="D9821">
            <v>8.0000000000000002E-3</v>
          </cell>
          <cell r="E9821">
            <v>82824</v>
          </cell>
          <cell r="F9821">
            <v>662.59199999999998</v>
          </cell>
        </row>
        <row r="9822">
          <cell r="A9822">
            <v>0</v>
          </cell>
          <cell r="B9822" t="str">
            <v xml:space="preserve">Transporte </v>
          </cell>
          <cell r="C9822" t="str">
            <v>gl</v>
          </cell>
          <cell r="D9822">
            <v>1</v>
          </cell>
          <cell r="E9822">
            <v>400.48768000000007</v>
          </cell>
          <cell r="F9822">
            <v>400.48768000000007</v>
          </cell>
        </row>
        <row r="9823">
          <cell r="A9823">
            <v>0</v>
          </cell>
          <cell r="B9823" t="str">
            <v>Salario Oficial + 2 Ayudantes  dia con prestaciones</v>
          </cell>
          <cell r="C9823" t="str">
            <v>día</v>
          </cell>
          <cell r="D9823">
            <v>8</v>
          </cell>
          <cell r="E9823">
            <v>120563.51999999999</v>
          </cell>
          <cell r="F9823">
            <v>15070.439999999999</v>
          </cell>
        </row>
        <row r="9824">
          <cell r="A9824">
            <v>0</v>
          </cell>
          <cell r="B9824" t="str">
            <v>Herramienta menor (5% M.O.)</v>
          </cell>
          <cell r="C9824" t="str">
            <v>gl</v>
          </cell>
          <cell r="D9824">
            <v>0.05</v>
          </cell>
          <cell r="E9824">
            <v>15070.439999999999</v>
          </cell>
          <cell r="F9824">
            <v>753.52199999999993</v>
          </cell>
        </row>
        <row r="9825">
          <cell r="A9825">
            <v>0</v>
          </cell>
          <cell r="B9825" t="str">
            <v>Precio directo</v>
          </cell>
          <cell r="C9825">
            <v>0</v>
          </cell>
          <cell r="D9825">
            <v>0</v>
          </cell>
          <cell r="E9825">
            <v>0</v>
          </cell>
          <cell r="F9825">
            <v>109169.04168000002</v>
          </cell>
        </row>
        <row r="9826">
          <cell r="A9826">
            <v>0</v>
          </cell>
          <cell r="B9826" t="str">
            <v xml:space="preserve">A.I.U </v>
          </cell>
          <cell r="C9826">
            <v>0</v>
          </cell>
          <cell r="D9826">
            <v>0</v>
          </cell>
          <cell r="E9826">
            <v>0</v>
          </cell>
          <cell r="F9826">
            <v>0</v>
          </cell>
        </row>
        <row r="9827">
          <cell r="A9827">
            <v>0</v>
          </cell>
          <cell r="B9827" t="str">
            <v>PRECIO UNITARIO (m)</v>
          </cell>
          <cell r="C9827">
            <v>0</v>
          </cell>
          <cell r="D9827">
            <v>0</v>
          </cell>
          <cell r="E9827">
            <v>0</v>
          </cell>
          <cell r="F9827">
            <v>109169</v>
          </cell>
        </row>
        <row r="9828">
          <cell r="A9828">
            <v>0</v>
          </cell>
          <cell r="B9828">
            <v>0</v>
          </cell>
          <cell r="C9828">
            <v>0</v>
          </cell>
          <cell r="D9828">
            <v>0</v>
          </cell>
          <cell r="E9828">
            <v>0</v>
          </cell>
          <cell r="F9828">
            <v>0</v>
          </cell>
        </row>
        <row r="9829">
          <cell r="A9829" t="str">
            <v>7.162</v>
          </cell>
          <cell r="B9829" t="str">
            <v>Elaboración y colocación de concreto de f´c = 3000 PSI para viga 0,40m x 0,10m, Incluye formaletería, no incluye acero de refuerzo.</v>
          </cell>
          <cell r="C9829" t="str">
            <v>ml</v>
          </cell>
          <cell r="D9829">
            <v>67703</v>
          </cell>
          <cell r="E9829">
            <v>0</v>
          </cell>
          <cell r="F9829">
            <v>0</v>
          </cell>
        </row>
        <row r="9830">
          <cell r="A9830">
            <v>0</v>
          </cell>
          <cell r="B9830">
            <v>0</v>
          </cell>
          <cell r="C9830">
            <v>0</v>
          </cell>
          <cell r="D9830">
            <v>0</v>
          </cell>
          <cell r="E9830">
            <v>0</v>
          </cell>
          <cell r="F9830">
            <v>0</v>
          </cell>
        </row>
        <row r="9831">
          <cell r="A9831">
            <v>0</v>
          </cell>
          <cell r="B9831" t="str">
            <v>Elaboración y colocación de concreto de f´c = 3000 PSI para viga 0,40m x 0,10m, Incluye formaletería, no incluye acero de refuerzo.</v>
          </cell>
          <cell r="C9831">
            <v>0</v>
          </cell>
          <cell r="D9831">
            <v>0</v>
          </cell>
          <cell r="E9831">
            <v>0</v>
          </cell>
          <cell r="F9831">
            <v>0</v>
          </cell>
        </row>
        <row r="9832">
          <cell r="A9832">
            <v>0</v>
          </cell>
          <cell r="B9832" t="str">
            <v xml:space="preserve">Concreto de 3000 PSI </v>
          </cell>
          <cell r="C9832" t="str">
            <v>m3/ml</v>
          </cell>
          <cell r="D9832">
            <v>4.0000000000000008E-2</v>
          </cell>
          <cell r="E9832">
            <v>1036655</v>
          </cell>
          <cell r="F9832">
            <v>41466.200000000012</v>
          </cell>
        </row>
        <row r="9833">
          <cell r="A9833">
            <v>0</v>
          </cell>
          <cell r="B9833" t="str">
            <v>Tensor</v>
          </cell>
          <cell r="C9833" t="str">
            <v>un/día</v>
          </cell>
          <cell r="D9833">
            <v>6</v>
          </cell>
          <cell r="E9833">
            <v>52.199999999999996</v>
          </cell>
          <cell r="F9833">
            <v>313.2</v>
          </cell>
        </row>
        <row r="9834">
          <cell r="A9834">
            <v>0</v>
          </cell>
          <cell r="B9834" t="str">
            <v xml:space="preserve">Andamio 1,2 x 1,2m </v>
          </cell>
          <cell r="C9834" t="str">
            <v>un/día</v>
          </cell>
          <cell r="D9834">
            <v>1</v>
          </cell>
          <cell r="E9834">
            <v>2204</v>
          </cell>
          <cell r="F9834">
            <v>2204</v>
          </cell>
        </row>
        <row r="9835">
          <cell r="A9835">
            <v>0</v>
          </cell>
          <cell r="B9835" t="str">
            <v>Tacos metálicos 2,10 - 3,5m</v>
          </cell>
          <cell r="C9835" t="str">
            <v>un/día</v>
          </cell>
          <cell r="D9835">
            <v>2</v>
          </cell>
          <cell r="E9835">
            <v>342.2</v>
          </cell>
          <cell r="F9835">
            <v>684.4</v>
          </cell>
        </row>
        <row r="9836">
          <cell r="A9836">
            <v>0</v>
          </cell>
          <cell r="B9836" t="str">
            <v xml:space="preserve">Telera de madera 0,90 x 1,35m </v>
          </cell>
          <cell r="C9836" t="str">
            <v>un/día</v>
          </cell>
          <cell r="D9836">
            <v>1</v>
          </cell>
          <cell r="E9836">
            <v>348</v>
          </cell>
          <cell r="F9836">
            <v>348</v>
          </cell>
        </row>
        <row r="9837">
          <cell r="A9837">
            <v>0</v>
          </cell>
          <cell r="B9837" t="str">
            <v>Formaleta</v>
          </cell>
          <cell r="C9837" t="str">
            <v>gl</v>
          </cell>
          <cell r="D9837">
            <v>0.25</v>
          </cell>
          <cell r="E9837">
            <v>23200</v>
          </cell>
          <cell r="F9837">
            <v>5800</v>
          </cell>
        </row>
        <row r="9838">
          <cell r="A9838">
            <v>0</v>
          </cell>
          <cell r="B9838" t="str">
            <v>Malacate 2000 lbs y torre para malacate 2,5m</v>
          </cell>
          <cell r="C9838" t="str">
            <v>día</v>
          </cell>
          <cell r="D9838">
            <v>8.0000000000000002E-3</v>
          </cell>
          <cell r="E9838">
            <v>82824</v>
          </cell>
          <cell r="F9838">
            <v>662.59199999999998</v>
          </cell>
        </row>
        <row r="9839">
          <cell r="A9839">
            <v>0</v>
          </cell>
          <cell r="B9839" t="str">
            <v xml:space="preserve">Transporte </v>
          </cell>
          <cell r="C9839" t="str">
            <v>gl</v>
          </cell>
          <cell r="D9839">
            <v>1</v>
          </cell>
          <cell r="E9839">
            <v>400.48768000000007</v>
          </cell>
          <cell r="F9839">
            <v>400.48768000000007</v>
          </cell>
        </row>
        <row r="9840">
          <cell r="A9840">
            <v>0</v>
          </cell>
          <cell r="B9840" t="str">
            <v>Salario Oficial + 2 Ayudantes  dia con prestaciones</v>
          </cell>
          <cell r="C9840" t="str">
            <v>día</v>
          </cell>
          <cell r="D9840">
            <v>8</v>
          </cell>
          <cell r="E9840">
            <v>120563.51999999999</v>
          </cell>
          <cell r="F9840">
            <v>15070.439999999999</v>
          </cell>
        </row>
        <row r="9841">
          <cell r="A9841">
            <v>0</v>
          </cell>
          <cell r="B9841" t="str">
            <v>Herramienta menor (5% M.O.)</v>
          </cell>
          <cell r="C9841" t="str">
            <v>gl</v>
          </cell>
          <cell r="D9841">
            <v>0.05</v>
          </cell>
          <cell r="E9841">
            <v>15070.439999999999</v>
          </cell>
          <cell r="F9841">
            <v>753.52199999999993</v>
          </cell>
        </row>
        <row r="9842">
          <cell r="A9842">
            <v>0</v>
          </cell>
          <cell r="B9842" t="str">
            <v>Precio directo</v>
          </cell>
          <cell r="C9842">
            <v>0</v>
          </cell>
          <cell r="D9842">
            <v>0</v>
          </cell>
          <cell r="E9842">
            <v>0</v>
          </cell>
          <cell r="F9842">
            <v>67702.841679999998</v>
          </cell>
        </row>
        <row r="9843">
          <cell r="A9843">
            <v>0</v>
          </cell>
          <cell r="B9843" t="str">
            <v xml:space="preserve">A.I.U </v>
          </cell>
          <cell r="C9843">
            <v>0</v>
          </cell>
          <cell r="D9843">
            <v>0</v>
          </cell>
          <cell r="E9843">
            <v>0</v>
          </cell>
          <cell r="F9843">
            <v>0</v>
          </cell>
        </row>
        <row r="9844">
          <cell r="A9844">
            <v>0</v>
          </cell>
          <cell r="B9844" t="str">
            <v>PRECIO UNITARIO (m)</v>
          </cell>
          <cell r="C9844">
            <v>0</v>
          </cell>
          <cell r="D9844">
            <v>0</v>
          </cell>
          <cell r="E9844">
            <v>0</v>
          </cell>
          <cell r="F9844">
            <v>67703</v>
          </cell>
        </row>
        <row r="9845">
          <cell r="A9845">
            <v>0</v>
          </cell>
          <cell r="B9845">
            <v>0</v>
          </cell>
          <cell r="C9845">
            <v>0</v>
          </cell>
          <cell r="D9845">
            <v>0</v>
          </cell>
          <cell r="E9845">
            <v>0</v>
          </cell>
          <cell r="F9845">
            <v>0</v>
          </cell>
        </row>
        <row r="9846">
          <cell r="A9846" t="str">
            <v>7.163</v>
          </cell>
          <cell r="B9846" t="str">
            <v>Elaboración y colocación de concreto de f´c=4000PSI para columna de 0,30 x 0,30m, incluye formaletería, no incluye acero de refuerzo</v>
          </cell>
          <cell r="C9846" t="str">
            <v>ml</v>
          </cell>
          <cell r="D9846">
            <v>134412</v>
          </cell>
          <cell r="E9846">
            <v>0</v>
          </cell>
          <cell r="F9846">
            <v>0</v>
          </cell>
        </row>
        <row r="9847">
          <cell r="A9847">
            <v>0</v>
          </cell>
          <cell r="B9847">
            <v>0</v>
          </cell>
          <cell r="C9847">
            <v>0</v>
          </cell>
          <cell r="D9847">
            <v>0</v>
          </cell>
          <cell r="E9847">
            <v>0</v>
          </cell>
          <cell r="F9847">
            <v>0</v>
          </cell>
        </row>
        <row r="9848">
          <cell r="A9848">
            <v>0</v>
          </cell>
          <cell r="B9848" t="str">
            <v>Elaboración y colocación de concreto de f´c=4000PSI para columna de 0,30 x 0,30m, incluye formaletería, no incluye acero de refuerzo</v>
          </cell>
          <cell r="C9848">
            <v>0</v>
          </cell>
          <cell r="D9848">
            <v>0</v>
          </cell>
          <cell r="E9848">
            <v>0</v>
          </cell>
          <cell r="F9848">
            <v>0</v>
          </cell>
        </row>
        <row r="9849">
          <cell r="A9849">
            <v>0</v>
          </cell>
          <cell r="B9849" t="str">
            <v xml:space="preserve">Concreto de 4000 PSI </v>
          </cell>
          <cell r="C9849" t="str">
            <v>m3/ml</v>
          </cell>
          <cell r="D9849">
            <v>0.09</v>
          </cell>
          <cell r="E9849">
            <v>1125018</v>
          </cell>
          <cell r="F9849">
            <v>101251.62</v>
          </cell>
        </row>
        <row r="9850">
          <cell r="A9850">
            <v>0</v>
          </cell>
          <cell r="B9850" t="str">
            <v xml:space="preserve">Andamio 1,2 x 1,2m </v>
          </cell>
          <cell r="C9850" t="str">
            <v>un/día</v>
          </cell>
          <cell r="D9850">
            <v>1</v>
          </cell>
          <cell r="E9850">
            <v>2204</v>
          </cell>
          <cell r="F9850">
            <v>2204</v>
          </cell>
        </row>
        <row r="9851">
          <cell r="A9851">
            <v>0</v>
          </cell>
          <cell r="B9851" t="str">
            <v>Tensor</v>
          </cell>
          <cell r="C9851" t="str">
            <v>un/día</v>
          </cell>
          <cell r="D9851">
            <v>6</v>
          </cell>
          <cell r="E9851">
            <v>52.199999999999996</v>
          </cell>
          <cell r="F9851">
            <v>313.2</v>
          </cell>
        </row>
        <row r="9852">
          <cell r="A9852">
            <v>0</v>
          </cell>
          <cell r="B9852" t="str">
            <v>Tacos metálicos 2,10 - 3,5m</v>
          </cell>
          <cell r="C9852" t="str">
            <v>un/día</v>
          </cell>
          <cell r="D9852">
            <v>2</v>
          </cell>
          <cell r="E9852">
            <v>342.2</v>
          </cell>
          <cell r="F9852">
            <v>684.4</v>
          </cell>
        </row>
        <row r="9853">
          <cell r="A9853">
            <v>0</v>
          </cell>
          <cell r="B9853" t="str">
            <v>Formaleta</v>
          </cell>
          <cell r="C9853" t="str">
            <v>gl</v>
          </cell>
          <cell r="D9853">
            <v>0.33333333333333331</v>
          </cell>
          <cell r="E9853">
            <v>23200</v>
          </cell>
          <cell r="F9853">
            <v>7733.333333333333</v>
          </cell>
        </row>
        <row r="9854">
          <cell r="A9854">
            <v>0</v>
          </cell>
          <cell r="B9854" t="str">
            <v>Malacate 2000 lbs y torre para malacate 2,5m</v>
          </cell>
          <cell r="C9854" t="str">
            <v>día</v>
          </cell>
          <cell r="D9854">
            <v>8.0000000000000002E-3</v>
          </cell>
          <cell r="E9854">
            <v>82824</v>
          </cell>
          <cell r="F9854">
            <v>662.59199999999998</v>
          </cell>
        </row>
        <row r="9855">
          <cell r="A9855">
            <v>0</v>
          </cell>
          <cell r="B9855" t="str">
            <v xml:space="preserve">Transporte </v>
          </cell>
          <cell r="C9855" t="str">
            <v>gl</v>
          </cell>
          <cell r="D9855">
            <v>1</v>
          </cell>
          <cell r="E9855">
            <v>463.90101333333331</v>
          </cell>
          <cell r="F9855">
            <v>463.90101333333331</v>
          </cell>
        </row>
        <row r="9856">
          <cell r="A9856">
            <v>0</v>
          </cell>
          <cell r="B9856" t="str">
            <v>Salario Oficial + 2 Ayudantes  dia con prestaciones</v>
          </cell>
          <cell r="C9856" t="str">
            <v>día</v>
          </cell>
          <cell r="D9856">
            <v>6</v>
          </cell>
          <cell r="E9856">
            <v>120563.51999999999</v>
          </cell>
          <cell r="F9856">
            <v>20093.919999999998</v>
          </cell>
        </row>
        <row r="9857">
          <cell r="A9857">
            <v>0</v>
          </cell>
          <cell r="B9857" t="str">
            <v>Herramienta menor (5% M.O.)</v>
          </cell>
          <cell r="C9857" t="str">
            <v>gl</v>
          </cell>
          <cell r="D9857">
            <v>0.05</v>
          </cell>
          <cell r="E9857">
            <v>20093.919999999998</v>
          </cell>
          <cell r="F9857">
            <v>1004.6959999999999</v>
          </cell>
        </row>
        <row r="9858">
          <cell r="A9858">
            <v>0</v>
          </cell>
          <cell r="B9858" t="str">
            <v>Precio directo</v>
          </cell>
          <cell r="C9858">
            <v>0</v>
          </cell>
          <cell r="D9858">
            <v>0</v>
          </cell>
          <cell r="E9858">
            <v>0</v>
          </cell>
          <cell r="F9858">
            <v>134411.66234666665</v>
          </cell>
        </row>
        <row r="9859">
          <cell r="A9859">
            <v>0</v>
          </cell>
          <cell r="B9859" t="str">
            <v xml:space="preserve">A.I.U </v>
          </cell>
          <cell r="C9859">
            <v>0</v>
          </cell>
          <cell r="D9859">
            <v>0</v>
          </cell>
          <cell r="E9859">
            <v>0</v>
          </cell>
          <cell r="F9859">
            <v>0</v>
          </cell>
        </row>
        <row r="9860">
          <cell r="A9860">
            <v>0</v>
          </cell>
          <cell r="B9860" t="str">
            <v>PRECIO UNITARIO (m)</v>
          </cell>
          <cell r="C9860">
            <v>0</v>
          </cell>
          <cell r="D9860">
            <v>0</v>
          </cell>
          <cell r="E9860">
            <v>0</v>
          </cell>
          <cell r="F9860">
            <v>134412</v>
          </cell>
        </row>
        <row r="9861">
          <cell r="A9861">
            <v>0</v>
          </cell>
          <cell r="B9861">
            <v>0</v>
          </cell>
          <cell r="C9861">
            <v>0</v>
          </cell>
          <cell r="D9861">
            <v>0</v>
          </cell>
          <cell r="E9861">
            <v>0</v>
          </cell>
          <cell r="F9861">
            <v>0</v>
          </cell>
        </row>
        <row r="9862">
          <cell r="A9862" t="str">
            <v>7.164</v>
          </cell>
          <cell r="B9862" t="str">
            <v>Elaboración y colocación de concreto de f´c= 3500PSI para Viga de 0,25m x 0,15m, Incluye formaletería, no incluye acero de refuerzo</v>
          </cell>
          <cell r="C9862" t="str">
            <v>ml</v>
          </cell>
          <cell r="D9862">
            <v>62909</v>
          </cell>
          <cell r="E9862">
            <v>0</v>
          </cell>
          <cell r="F9862">
            <v>0</v>
          </cell>
        </row>
        <row r="9863">
          <cell r="A9863">
            <v>0</v>
          </cell>
          <cell r="B9863">
            <v>0</v>
          </cell>
          <cell r="C9863">
            <v>0</v>
          </cell>
          <cell r="D9863">
            <v>0</v>
          </cell>
          <cell r="E9863">
            <v>0</v>
          </cell>
          <cell r="F9863">
            <v>0</v>
          </cell>
        </row>
        <row r="9864">
          <cell r="A9864">
            <v>0</v>
          </cell>
          <cell r="B9864" t="str">
            <v>Elaboración y colocación de concreto de f´c= 3500PSI para Viga de 0,25m x 0,15m, Incluye formaletería, no incluye acero de refuerzo</v>
          </cell>
          <cell r="C9864">
            <v>0</v>
          </cell>
          <cell r="D9864">
            <v>0</v>
          </cell>
          <cell r="E9864">
            <v>0</v>
          </cell>
          <cell r="F9864">
            <v>0</v>
          </cell>
        </row>
        <row r="9865">
          <cell r="A9865">
            <v>0</v>
          </cell>
          <cell r="B9865" t="str">
            <v xml:space="preserve">Concreto de 3500 PSI </v>
          </cell>
          <cell r="C9865" t="str">
            <v>m3/ml</v>
          </cell>
          <cell r="D9865">
            <v>3.7499999999999999E-2</v>
          </cell>
          <cell r="E9865">
            <v>1111390</v>
          </cell>
          <cell r="F9865">
            <v>41677.125</v>
          </cell>
        </row>
        <row r="9866">
          <cell r="A9866">
            <v>0</v>
          </cell>
          <cell r="B9866" t="str">
            <v>Tensor</v>
          </cell>
          <cell r="C9866" t="str">
            <v>un/día</v>
          </cell>
          <cell r="D9866">
            <v>6</v>
          </cell>
          <cell r="E9866">
            <v>52.199999999999996</v>
          </cell>
          <cell r="F9866">
            <v>313.2</v>
          </cell>
        </row>
        <row r="9867">
          <cell r="A9867">
            <v>0</v>
          </cell>
          <cell r="B9867" t="str">
            <v xml:space="preserve">Andamio 1,2 x 1,2m </v>
          </cell>
          <cell r="C9867" t="str">
            <v>un/día</v>
          </cell>
          <cell r="D9867">
            <v>1</v>
          </cell>
          <cell r="E9867">
            <v>2204</v>
          </cell>
          <cell r="F9867">
            <v>2204</v>
          </cell>
        </row>
        <row r="9868">
          <cell r="A9868">
            <v>0</v>
          </cell>
          <cell r="B9868" t="str">
            <v>Tacos metálicos 2,10 - 3,5m</v>
          </cell>
          <cell r="C9868" t="str">
            <v>un/día</v>
          </cell>
          <cell r="D9868">
            <v>2</v>
          </cell>
          <cell r="E9868">
            <v>342.2</v>
          </cell>
          <cell r="F9868">
            <v>684.4</v>
          </cell>
        </row>
        <row r="9869">
          <cell r="A9869">
            <v>0</v>
          </cell>
          <cell r="B9869" t="str">
            <v xml:space="preserve">Telera de madera 0,90 x 1,35m </v>
          </cell>
          <cell r="C9869" t="str">
            <v>un/día</v>
          </cell>
          <cell r="D9869">
            <v>1</v>
          </cell>
          <cell r="E9869">
            <v>348</v>
          </cell>
          <cell r="F9869">
            <v>348</v>
          </cell>
        </row>
        <row r="9870">
          <cell r="A9870">
            <v>0</v>
          </cell>
          <cell r="B9870" t="str">
            <v>Formaleta</v>
          </cell>
          <cell r="C9870" t="str">
            <v>gl</v>
          </cell>
          <cell r="D9870">
            <v>0.25</v>
          </cell>
          <cell r="E9870">
            <v>23200</v>
          </cell>
          <cell r="F9870">
            <v>5800</v>
          </cell>
        </row>
        <row r="9871">
          <cell r="A9871">
            <v>0</v>
          </cell>
          <cell r="B9871" t="str">
            <v xml:space="preserve">Transporte </v>
          </cell>
          <cell r="C9871" t="str">
            <v>gl</v>
          </cell>
          <cell r="D9871">
            <v>1</v>
          </cell>
          <cell r="E9871">
            <v>373.98400000000004</v>
          </cell>
          <cell r="F9871">
            <v>373.98400000000004</v>
          </cell>
        </row>
        <row r="9872">
          <cell r="A9872">
            <v>0</v>
          </cell>
          <cell r="B9872" t="str">
            <v>Salario Oficial + 2 Ayudantes  dia con prestaciones</v>
          </cell>
          <cell r="C9872" t="str">
            <v>día</v>
          </cell>
          <cell r="D9872">
            <v>11</v>
          </cell>
          <cell r="E9872">
            <v>120563.51999999999</v>
          </cell>
          <cell r="F9872">
            <v>10960.32</v>
          </cell>
        </row>
        <row r="9873">
          <cell r="A9873">
            <v>0</v>
          </cell>
          <cell r="B9873" t="str">
            <v>Herramienta menor (5% M.O.)</v>
          </cell>
          <cell r="C9873" t="str">
            <v>gl</v>
          </cell>
          <cell r="D9873">
            <v>0.05</v>
          </cell>
          <cell r="E9873">
            <v>10960.32</v>
          </cell>
          <cell r="F9873">
            <v>548.01599999999996</v>
          </cell>
        </row>
        <row r="9874">
          <cell r="A9874">
            <v>0</v>
          </cell>
          <cell r="B9874" t="str">
            <v>Precio directo</v>
          </cell>
          <cell r="C9874">
            <v>0</v>
          </cell>
          <cell r="D9874">
            <v>0</v>
          </cell>
          <cell r="E9874">
            <v>0</v>
          </cell>
          <cell r="F9874">
            <v>62909.044999999998</v>
          </cell>
        </row>
        <row r="9875">
          <cell r="A9875">
            <v>0</v>
          </cell>
          <cell r="B9875" t="str">
            <v xml:space="preserve">A.I.U </v>
          </cell>
          <cell r="C9875">
            <v>0</v>
          </cell>
          <cell r="D9875">
            <v>0</v>
          </cell>
          <cell r="E9875">
            <v>0</v>
          </cell>
          <cell r="F9875">
            <v>0</v>
          </cell>
        </row>
        <row r="9876">
          <cell r="A9876">
            <v>0</v>
          </cell>
          <cell r="B9876" t="str">
            <v>PRECIO UNITARIO (m)</v>
          </cell>
          <cell r="C9876">
            <v>0</v>
          </cell>
          <cell r="D9876">
            <v>0</v>
          </cell>
          <cell r="E9876">
            <v>0</v>
          </cell>
          <cell r="F9876">
            <v>62909</v>
          </cell>
        </row>
        <row r="9877">
          <cell r="A9877">
            <v>0</v>
          </cell>
          <cell r="B9877">
            <v>0</v>
          </cell>
          <cell r="C9877">
            <v>0</v>
          </cell>
          <cell r="D9877">
            <v>0</v>
          </cell>
          <cell r="E9877">
            <v>0</v>
          </cell>
          <cell r="F9877">
            <v>0</v>
          </cell>
        </row>
        <row r="9878">
          <cell r="A9878" t="str">
            <v>7.165</v>
          </cell>
          <cell r="B9878" t="str">
            <v>Elaboración y colocación de concreto de f´c = 3500 PSI para viga de Fundación de 0,50m x 0,40m, Incluye formaletería, no incluye acero de refuerzo.</v>
          </cell>
          <cell r="C9878" t="str">
            <v>ml</v>
          </cell>
          <cell r="D9878">
            <v>235735</v>
          </cell>
          <cell r="E9878">
            <v>0</v>
          </cell>
          <cell r="F9878">
            <v>0</v>
          </cell>
        </row>
        <row r="9879">
          <cell r="A9879">
            <v>0</v>
          </cell>
          <cell r="B9879">
            <v>0</v>
          </cell>
          <cell r="C9879">
            <v>0</v>
          </cell>
          <cell r="D9879">
            <v>0</v>
          </cell>
          <cell r="E9879">
            <v>0</v>
          </cell>
          <cell r="F9879">
            <v>0</v>
          </cell>
        </row>
        <row r="9880">
          <cell r="A9880">
            <v>0</v>
          </cell>
          <cell r="B9880" t="str">
            <v>Elaboración y colocación de concreto de f´c = 3500 PSI para viga de Fundación de 0,50m x 0,40m, Incluye formaletería, no incluye acero de refuerzo.</v>
          </cell>
          <cell r="C9880">
            <v>0</v>
          </cell>
          <cell r="D9880">
            <v>0</v>
          </cell>
          <cell r="E9880">
            <v>0</v>
          </cell>
          <cell r="F9880">
            <v>0</v>
          </cell>
        </row>
        <row r="9881">
          <cell r="A9881">
            <v>0</v>
          </cell>
          <cell r="B9881" t="str">
            <v xml:space="preserve">Concreto de 3500 PSI </v>
          </cell>
          <cell r="C9881" t="str">
            <v>m3/ml</v>
          </cell>
          <cell r="D9881">
            <v>0.2</v>
          </cell>
          <cell r="E9881">
            <v>1111390</v>
          </cell>
          <cell r="F9881">
            <v>222278</v>
          </cell>
        </row>
        <row r="9882">
          <cell r="A9882">
            <v>0</v>
          </cell>
          <cell r="B9882" t="str">
            <v>Tensor</v>
          </cell>
          <cell r="C9882" t="str">
            <v>un/día</v>
          </cell>
          <cell r="D9882">
            <v>6</v>
          </cell>
          <cell r="E9882">
            <v>52.199999999999996</v>
          </cell>
          <cell r="F9882">
            <v>313.2</v>
          </cell>
        </row>
        <row r="9883">
          <cell r="A9883">
            <v>0</v>
          </cell>
          <cell r="B9883" t="str">
            <v>Can de madera de 3,5 a 4,0m</v>
          </cell>
          <cell r="C9883" t="str">
            <v>un/día</v>
          </cell>
          <cell r="D9883">
            <v>2</v>
          </cell>
          <cell r="E9883">
            <v>231.99999999999997</v>
          </cell>
          <cell r="F9883">
            <v>463.99999999999994</v>
          </cell>
        </row>
        <row r="9884">
          <cell r="A9884">
            <v>0</v>
          </cell>
          <cell r="B9884" t="str">
            <v>Larguero e=1", B=5cm y L=1m</v>
          </cell>
          <cell r="C9884" t="str">
            <v>un/día</v>
          </cell>
          <cell r="D9884">
            <v>2</v>
          </cell>
          <cell r="E9884">
            <v>487.2</v>
          </cell>
          <cell r="F9884">
            <v>974.4</v>
          </cell>
        </row>
        <row r="9885">
          <cell r="A9885">
            <v>0</v>
          </cell>
          <cell r="B9885" t="str">
            <v>Clavos de 3"</v>
          </cell>
          <cell r="C9885" t="str">
            <v>un/dia</v>
          </cell>
          <cell r="D9885">
            <v>30</v>
          </cell>
          <cell r="E9885">
            <v>34.799999999999997</v>
          </cell>
          <cell r="F9885">
            <v>1044</v>
          </cell>
        </row>
        <row r="9886">
          <cell r="A9886">
            <v>0</v>
          </cell>
          <cell r="B9886" t="str">
            <v xml:space="preserve">Transporte </v>
          </cell>
          <cell r="C9886" t="str">
            <v>gl</v>
          </cell>
          <cell r="D9886">
            <v>1</v>
          </cell>
          <cell r="E9886">
            <v>111.824</v>
          </cell>
          <cell r="F9886">
            <v>111.824</v>
          </cell>
        </row>
        <row r="9887">
          <cell r="A9887">
            <v>0</v>
          </cell>
          <cell r="B9887" t="str">
            <v>Salario Oficial + 2 Ayudantes  dia con prestaciones</v>
          </cell>
          <cell r="C9887" t="str">
            <v>día</v>
          </cell>
          <cell r="D9887">
            <v>12</v>
          </cell>
          <cell r="E9887">
            <v>120563.51999999999</v>
          </cell>
          <cell r="F9887">
            <v>10046.959999999999</v>
          </cell>
        </row>
        <row r="9888">
          <cell r="A9888">
            <v>0</v>
          </cell>
          <cell r="B9888" t="str">
            <v>Herramienta menor (5% M.O.)</v>
          </cell>
          <cell r="C9888" t="str">
            <v>gl</v>
          </cell>
          <cell r="D9888">
            <v>0.05</v>
          </cell>
          <cell r="E9888">
            <v>10046.959999999999</v>
          </cell>
          <cell r="F9888">
            <v>502.34799999999996</v>
          </cell>
        </row>
        <row r="9889">
          <cell r="A9889">
            <v>0</v>
          </cell>
          <cell r="B9889" t="str">
            <v>Precio directo</v>
          </cell>
          <cell r="C9889">
            <v>0</v>
          </cell>
          <cell r="D9889">
            <v>0</v>
          </cell>
          <cell r="E9889">
            <v>0</v>
          </cell>
          <cell r="F9889">
            <v>235734.73199999999</v>
          </cell>
        </row>
        <row r="9890">
          <cell r="A9890">
            <v>0</v>
          </cell>
          <cell r="B9890" t="str">
            <v xml:space="preserve">A.I.U </v>
          </cell>
          <cell r="C9890">
            <v>0</v>
          </cell>
          <cell r="D9890">
            <v>0</v>
          </cell>
          <cell r="E9890">
            <v>0</v>
          </cell>
          <cell r="F9890">
            <v>0</v>
          </cell>
        </row>
        <row r="9891">
          <cell r="A9891">
            <v>0</v>
          </cell>
          <cell r="B9891" t="str">
            <v>PRECIO UNITARIO (m)</v>
          </cell>
          <cell r="C9891">
            <v>0</v>
          </cell>
          <cell r="D9891">
            <v>0</v>
          </cell>
          <cell r="E9891">
            <v>0</v>
          </cell>
          <cell r="F9891">
            <v>235735</v>
          </cell>
        </row>
        <row r="9892">
          <cell r="A9892">
            <v>0</v>
          </cell>
          <cell r="B9892">
            <v>0</v>
          </cell>
          <cell r="C9892">
            <v>0</v>
          </cell>
          <cell r="D9892">
            <v>0</v>
          </cell>
          <cell r="E9892">
            <v>0</v>
          </cell>
          <cell r="F9892">
            <v>0</v>
          </cell>
        </row>
        <row r="9893">
          <cell r="A9893" t="str">
            <v>7.166</v>
          </cell>
          <cell r="B9893" t="str">
            <v>Elaboración y colocación de concreto de f´c = 3000 PSI para viga de Fundación de 0,50m x 0,40m, Incluye formaletería, no incluye acero de refuerzo.</v>
          </cell>
          <cell r="C9893" t="str">
            <v>ml</v>
          </cell>
          <cell r="D9893">
            <v>220788</v>
          </cell>
          <cell r="E9893">
            <v>0</v>
          </cell>
          <cell r="F9893">
            <v>0</v>
          </cell>
        </row>
        <row r="9894">
          <cell r="A9894">
            <v>0</v>
          </cell>
          <cell r="B9894">
            <v>0</v>
          </cell>
          <cell r="C9894">
            <v>0</v>
          </cell>
          <cell r="D9894">
            <v>0</v>
          </cell>
          <cell r="E9894">
            <v>0</v>
          </cell>
          <cell r="F9894">
            <v>0</v>
          </cell>
        </row>
        <row r="9895">
          <cell r="A9895">
            <v>0</v>
          </cell>
          <cell r="B9895" t="str">
            <v>Elaboración y colocación de concreto de f´c = 3000 PSI para viga de Fundación de 0,50m x 0,40m, Incluye formaletería, no incluye acero de refuerzo.</v>
          </cell>
          <cell r="C9895">
            <v>0</v>
          </cell>
          <cell r="D9895">
            <v>0</v>
          </cell>
          <cell r="E9895">
            <v>0</v>
          </cell>
          <cell r="F9895">
            <v>0</v>
          </cell>
        </row>
        <row r="9896">
          <cell r="A9896">
            <v>0</v>
          </cell>
          <cell r="B9896" t="str">
            <v xml:space="preserve">Concreto de 3000 PSI </v>
          </cell>
          <cell r="C9896" t="str">
            <v>m3/ml</v>
          </cell>
          <cell r="D9896">
            <v>0.2</v>
          </cell>
          <cell r="E9896">
            <v>1036655</v>
          </cell>
          <cell r="F9896">
            <v>207331</v>
          </cell>
        </row>
        <row r="9897">
          <cell r="A9897">
            <v>0</v>
          </cell>
          <cell r="B9897" t="str">
            <v>Tensor</v>
          </cell>
          <cell r="C9897" t="str">
            <v>un/día</v>
          </cell>
          <cell r="D9897">
            <v>6</v>
          </cell>
          <cell r="E9897">
            <v>52.199999999999996</v>
          </cell>
          <cell r="F9897">
            <v>313.2</v>
          </cell>
        </row>
        <row r="9898">
          <cell r="A9898">
            <v>0</v>
          </cell>
          <cell r="B9898" t="str">
            <v>Can de madera de 3,5 a 4,0m</v>
          </cell>
          <cell r="C9898" t="str">
            <v>un/día</v>
          </cell>
          <cell r="D9898">
            <v>2</v>
          </cell>
          <cell r="E9898">
            <v>231.99999999999997</v>
          </cell>
          <cell r="F9898">
            <v>463.99999999999994</v>
          </cell>
        </row>
        <row r="9899">
          <cell r="A9899">
            <v>0</v>
          </cell>
          <cell r="B9899" t="str">
            <v>Larguero e=1", B=5cm y L=1m</v>
          </cell>
          <cell r="C9899" t="str">
            <v>un/día</v>
          </cell>
          <cell r="D9899">
            <v>2</v>
          </cell>
          <cell r="E9899">
            <v>487.2</v>
          </cell>
          <cell r="F9899">
            <v>974.4</v>
          </cell>
        </row>
        <row r="9900">
          <cell r="A9900">
            <v>0</v>
          </cell>
          <cell r="B9900" t="str">
            <v>Clavos de 3"</v>
          </cell>
          <cell r="C9900" t="str">
            <v>un/dia</v>
          </cell>
          <cell r="D9900">
            <v>30</v>
          </cell>
          <cell r="E9900">
            <v>34.799999999999997</v>
          </cell>
          <cell r="F9900">
            <v>1044</v>
          </cell>
        </row>
        <row r="9901">
          <cell r="A9901">
            <v>0</v>
          </cell>
          <cell r="B9901" t="str">
            <v xml:space="preserve">Transporte </v>
          </cell>
          <cell r="C9901" t="str">
            <v>gl</v>
          </cell>
          <cell r="D9901">
            <v>1</v>
          </cell>
          <cell r="E9901">
            <v>111.824</v>
          </cell>
          <cell r="F9901">
            <v>111.824</v>
          </cell>
        </row>
        <row r="9902">
          <cell r="A9902">
            <v>0</v>
          </cell>
          <cell r="B9902" t="str">
            <v>Salario Oficial + 2 Ayudantes  dia con prestaciones</v>
          </cell>
          <cell r="C9902" t="str">
            <v>día</v>
          </cell>
          <cell r="D9902">
            <v>12</v>
          </cell>
          <cell r="E9902">
            <v>120563.51999999999</v>
          </cell>
          <cell r="F9902">
            <v>10046.959999999999</v>
          </cell>
        </row>
        <row r="9903">
          <cell r="A9903">
            <v>0</v>
          </cell>
          <cell r="B9903" t="str">
            <v>Herramienta menor (5% M.O.)</v>
          </cell>
          <cell r="C9903" t="str">
            <v>gl</v>
          </cell>
          <cell r="D9903">
            <v>0.05</v>
          </cell>
          <cell r="E9903">
            <v>10046.959999999999</v>
          </cell>
          <cell r="F9903">
            <v>502.34799999999996</v>
          </cell>
        </row>
        <row r="9904">
          <cell r="A9904">
            <v>0</v>
          </cell>
          <cell r="B9904" t="str">
            <v>Precio directo</v>
          </cell>
          <cell r="C9904">
            <v>0</v>
          </cell>
          <cell r="D9904">
            <v>0</v>
          </cell>
          <cell r="E9904">
            <v>0</v>
          </cell>
          <cell r="F9904">
            <v>220787.73199999999</v>
          </cell>
        </row>
        <row r="9905">
          <cell r="A9905">
            <v>0</v>
          </cell>
          <cell r="B9905" t="str">
            <v xml:space="preserve">A.I.U </v>
          </cell>
          <cell r="C9905">
            <v>0</v>
          </cell>
          <cell r="D9905">
            <v>0</v>
          </cell>
          <cell r="E9905">
            <v>0</v>
          </cell>
          <cell r="F9905">
            <v>0</v>
          </cell>
        </row>
        <row r="9906">
          <cell r="A9906">
            <v>0</v>
          </cell>
          <cell r="B9906" t="str">
            <v>PRECIO UNITARIO (m)</v>
          </cell>
          <cell r="C9906">
            <v>0</v>
          </cell>
          <cell r="D9906">
            <v>0</v>
          </cell>
          <cell r="E9906">
            <v>0</v>
          </cell>
          <cell r="F9906">
            <v>220788</v>
          </cell>
        </row>
        <row r="9907">
          <cell r="A9907">
            <v>0</v>
          </cell>
          <cell r="B9907">
            <v>0</v>
          </cell>
          <cell r="C9907">
            <v>0</v>
          </cell>
          <cell r="D9907">
            <v>0</v>
          </cell>
          <cell r="E9907">
            <v>0</v>
          </cell>
          <cell r="F9907">
            <v>0</v>
          </cell>
        </row>
        <row r="9908">
          <cell r="A9908" t="str">
            <v>7.167</v>
          </cell>
          <cell r="B9908" t="str">
            <v>Elaboración y colocación de concreto de f´c = 3000 PSI para viga de 0,20m x 0,30m, Incluye formaletería, no incluye acero de refuerzo</v>
          </cell>
          <cell r="C9908" t="str">
            <v>ml</v>
          </cell>
          <cell r="D9908">
            <v>88436</v>
          </cell>
          <cell r="E9908">
            <v>0</v>
          </cell>
          <cell r="F9908">
            <v>0</v>
          </cell>
        </row>
        <row r="9909">
          <cell r="A9909">
            <v>0</v>
          </cell>
          <cell r="B9909">
            <v>0</v>
          </cell>
          <cell r="C9909">
            <v>0</v>
          </cell>
          <cell r="D9909">
            <v>0</v>
          </cell>
          <cell r="E9909">
            <v>0</v>
          </cell>
          <cell r="F9909">
            <v>0</v>
          </cell>
        </row>
        <row r="9910">
          <cell r="A9910">
            <v>0</v>
          </cell>
          <cell r="B9910" t="str">
            <v>Elaboración y colocación de concreto de f´c = 3000 PSI para viga de 0,20m x 0,30m, Incluye formaletería, no incluye acero de refuerzo</v>
          </cell>
          <cell r="C9910">
            <v>0</v>
          </cell>
          <cell r="D9910">
            <v>0</v>
          </cell>
          <cell r="E9910">
            <v>0</v>
          </cell>
          <cell r="F9910">
            <v>0</v>
          </cell>
        </row>
        <row r="9911">
          <cell r="A9911">
            <v>0</v>
          </cell>
          <cell r="B9911" t="str">
            <v xml:space="preserve">Concreto de 3000 PSI </v>
          </cell>
          <cell r="C9911" t="str">
            <v>m3/ml</v>
          </cell>
          <cell r="D9911">
            <v>0.06</v>
          </cell>
          <cell r="E9911">
            <v>1036655</v>
          </cell>
          <cell r="F9911">
            <v>62199.299999999996</v>
          </cell>
        </row>
        <row r="9912">
          <cell r="A9912">
            <v>0</v>
          </cell>
          <cell r="B9912" t="str">
            <v>Tensor</v>
          </cell>
          <cell r="C9912" t="str">
            <v>un/día</v>
          </cell>
          <cell r="D9912">
            <v>6</v>
          </cell>
          <cell r="E9912">
            <v>52.199999999999996</v>
          </cell>
          <cell r="F9912">
            <v>313.2</v>
          </cell>
        </row>
        <row r="9913">
          <cell r="A9913">
            <v>0</v>
          </cell>
          <cell r="B9913" t="str">
            <v xml:space="preserve">Andamio 1,2 x 1,2m </v>
          </cell>
          <cell r="C9913" t="str">
            <v>un/día</v>
          </cell>
          <cell r="D9913">
            <v>1</v>
          </cell>
          <cell r="E9913">
            <v>2204</v>
          </cell>
          <cell r="F9913">
            <v>2204</v>
          </cell>
        </row>
        <row r="9914">
          <cell r="A9914">
            <v>0</v>
          </cell>
          <cell r="B9914" t="str">
            <v>Tacos metálicos 2,10 - 3,5m</v>
          </cell>
          <cell r="C9914" t="str">
            <v>un/día</v>
          </cell>
          <cell r="D9914">
            <v>2</v>
          </cell>
          <cell r="E9914">
            <v>342.2</v>
          </cell>
          <cell r="F9914">
            <v>684.4</v>
          </cell>
        </row>
        <row r="9915">
          <cell r="A9915">
            <v>0</v>
          </cell>
          <cell r="B9915" t="str">
            <v xml:space="preserve">Telera de madera 0,90 x 1,35m </v>
          </cell>
          <cell r="C9915" t="str">
            <v>un/día</v>
          </cell>
          <cell r="D9915">
            <v>1</v>
          </cell>
          <cell r="E9915">
            <v>348</v>
          </cell>
          <cell r="F9915">
            <v>348</v>
          </cell>
        </row>
        <row r="9916">
          <cell r="A9916">
            <v>0</v>
          </cell>
          <cell r="B9916" t="str">
            <v>Formaleta</v>
          </cell>
          <cell r="C9916" t="str">
            <v>gl</v>
          </cell>
          <cell r="D9916">
            <v>0.25</v>
          </cell>
          <cell r="E9916">
            <v>23200</v>
          </cell>
          <cell r="F9916">
            <v>5800</v>
          </cell>
        </row>
        <row r="9917">
          <cell r="A9917">
            <v>0</v>
          </cell>
          <cell r="B9917" t="str">
            <v>Malacate 2000 lbs y torre para malacate 2,5m</v>
          </cell>
          <cell r="C9917" t="str">
            <v>día</v>
          </cell>
          <cell r="D9917">
            <v>8.0000000000000002E-3</v>
          </cell>
          <cell r="E9917">
            <v>82824</v>
          </cell>
          <cell r="F9917">
            <v>662.59199999999998</v>
          </cell>
        </row>
        <row r="9918">
          <cell r="A9918">
            <v>0</v>
          </cell>
          <cell r="B9918" t="str">
            <v xml:space="preserve">Transporte </v>
          </cell>
          <cell r="C9918" t="str">
            <v>gl</v>
          </cell>
          <cell r="D9918">
            <v>1</v>
          </cell>
          <cell r="E9918">
            <v>400.48768000000007</v>
          </cell>
          <cell r="F9918">
            <v>400.48768000000007</v>
          </cell>
        </row>
        <row r="9919">
          <cell r="A9919">
            <v>0</v>
          </cell>
          <cell r="B9919" t="str">
            <v>Salario Oficial + 2 Ayudantes  dia con prestaciones</v>
          </cell>
          <cell r="C9919" t="str">
            <v>día</v>
          </cell>
          <cell r="D9919">
            <v>8</v>
          </cell>
          <cell r="E9919">
            <v>120563.51999999999</v>
          </cell>
          <cell r="F9919">
            <v>15070.439999999999</v>
          </cell>
        </row>
        <row r="9920">
          <cell r="A9920">
            <v>0</v>
          </cell>
          <cell r="B9920" t="str">
            <v>Herramienta menor (5% M.O.)</v>
          </cell>
          <cell r="C9920" t="str">
            <v>gl</v>
          </cell>
          <cell r="D9920">
            <v>0.05</v>
          </cell>
          <cell r="E9920">
            <v>15070.439999999999</v>
          </cell>
          <cell r="F9920">
            <v>753.52199999999993</v>
          </cell>
        </row>
        <row r="9921">
          <cell r="A9921">
            <v>0</v>
          </cell>
          <cell r="B9921" t="str">
            <v>Precio directo</v>
          </cell>
          <cell r="C9921">
            <v>0</v>
          </cell>
          <cell r="D9921">
            <v>0</v>
          </cell>
          <cell r="E9921">
            <v>0</v>
          </cell>
          <cell r="F9921">
            <v>88435.941680000004</v>
          </cell>
        </row>
        <row r="9922">
          <cell r="A9922">
            <v>0</v>
          </cell>
          <cell r="B9922" t="str">
            <v xml:space="preserve">A.I.U </v>
          </cell>
          <cell r="C9922">
            <v>0</v>
          </cell>
          <cell r="D9922">
            <v>0</v>
          </cell>
          <cell r="E9922">
            <v>0</v>
          </cell>
          <cell r="F9922">
            <v>0</v>
          </cell>
        </row>
        <row r="9923">
          <cell r="A9923">
            <v>0</v>
          </cell>
          <cell r="B9923" t="str">
            <v>PRECIO UNITARIO (m)</v>
          </cell>
          <cell r="C9923">
            <v>0</v>
          </cell>
          <cell r="D9923">
            <v>0</v>
          </cell>
          <cell r="E9923">
            <v>0</v>
          </cell>
          <cell r="F9923">
            <v>88436</v>
          </cell>
        </row>
        <row r="9924">
          <cell r="A9924">
            <v>0</v>
          </cell>
          <cell r="B9924">
            <v>0</v>
          </cell>
          <cell r="C9924">
            <v>0</v>
          </cell>
          <cell r="D9924">
            <v>0</v>
          </cell>
          <cell r="E9924">
            <v>0</v>
          </cell>
          <cell r="F9924">
            <v>0</v>
          </cell>
        </row>
        <row r="9925">
          <cell r="A9925">
            <v>7168</v>
          </cell>
          <cell r="B9925" t="str">
            <v>Elaboración y colocación de concreto de f´c= 3000PSI para Viga de 0,50m x 0,50m, Incluye formaletería, no incluye acero de refuerzo</v>
          </cell>
          <cell r="C9925" t="str">
            <v>ml</v>
          </cell>
          <cell r="D9925">
            <v>301224</v>
          </cell>
          <cell r="E9925">
            <v>0</v>
          </cell>
          <cell r="F9925">
            <v>0</v>
          </cell>
        </row>
        <row r="9926">
          <cell r="A9926">
            <v>0</v>
          </cell>
          <cell r="B9926">
            <v>0</v>
          </cell>
          <cell r="C9926">
            <v>0</v>
          </cell>
          <cell r="D9926">
            <v>0</v>
          </cell>
          <cell r="E9926">
            <v>0</v>
          </cell>
          <cell r="F9926">
            <v>0</v>
          </cell>
        </row>
        <row r="9927">
          <cell r="A9927">
            <v>0</v>
          </cell>
          <cell r="B9927" t="str">
            <v>Elaboración y colocación de concreto de f´c= 3000PSI para Viga de 0,50m x 0,50m, Incluye formaletería, no incluye acero de refuerzo</v>
          </cell>
          <cell r="C9927">
            <v>0</v>
          </cell>
          <cell r="D9927">
            <v>0</v>
          </cell>
          <cell r="E9927">
            <v>0</v>
          </cell>
          <cell r="F9927">
            <v>0</v>
          </cell>
        </row>
        <row r="9928">
          <cell r="A9928">
            <v>0</v>
          </cell>
          <cell r="B9928" t="str">
            <v xml:space="preserve">Concreto de 3000 PSI </v>
          </cell>
          <cell r="C9928" t="str">
            <v>m3/ml</v>
          </cell>
          <cell r="D9928">
            <v>0.25</v>
          </cell>
          <cell r="E9928">
            <v>1036655</v>
          </cell>
          <cell r="F9928">
            <v>259163.75</v>
          </cell>
        </row>
        <row r="9929">
          <cell r="A9929">
            <v>0</v>
          </cell>
          <cell r="B9929" t="str">
            <v>Tensor</v>
          </cell>
          <cell r="C9929" t="str">
            <v>un/día</v>
          </cell>
          <cell r="D9929">
            <v>6</v>
          </cell>
          <cell r="E9929">
            <v>52.199999999999996</v>
          </cell>
          <cell r="F9929">
            <v>313.2</v>
          </cell>
        </row>
        <row r="9930">
          <cell r="A9930">
            <v>0</v>
          </cell>
          <cell r="B9930" t="str">
            <v xml:space="preserve">Andamio 1,2 x 1,2m </v>
          </cell>
          <cell r="C9930" t="str">
            <v>un/día</v>
          </cell>
          <cell r="D9930">
            <v>1</v>
          </cell>
          <cell r="E9930">
            <v>2204</v>
          </cell>
          <cell r="F9930">
            <v>2204</v>
          </cell>
        </row>
        <row r="9931">
          <cell r="A9931">
            <v>0</v>
          </cell>
          <cell r="B9931" t="str">
            <v>Tacos metálicos 2,10 - 3,5m</v>
          </cell>
          <cell r="C9931" t="str">
            <v>un/día</v>
          </cell>
          <cell r="D9931">
            <v>2</v>
          </cell>
          <cell r="E9931">
            <v>342.2</v>
          </cell>
          <cell r="F9931">
            <v>684.4</v>
          </cell>
        </row>
        <row r="9932">
          <cell r="A9932">
            <v>0</v>
          </cell>
          <cell r="B9932" t="str">
            <v xml:space="preserve">Telera de madera 0,90 x 1,35m </v>
          </cell>
          <cell r="C9932" t="str">
            <v>un/día</v>
          </cell>
          <cell r="D9932">
            <v>1</v>
          </cell>
          <cell r="E9932">
            <v>348</v>
          </cell>
          <cell r="F9932">
            <v>348</v>
          </cell>
        </row>
        <row r="9933">
          <cell r="A9933">
            <v>0</v>
          </cell>
          <cell r="B9933" t="str">
            <v>Formaleta</v>
          </cell>
          <cell r="C9933" t="str">
            <v>gl</v>
          </cell>
          <cell r="D9933">
            <v>0.25</v>
          </cell>
          <cell r="E9933">
            <v>23200</v>
          </cell>
          <cell r="F9933">
            <v>5800</v>
          </cell>
        </row>
        <row r="9934">
          <cell r="A9934">
            <v>0</v>
          </cell>
          <cell r="B9934" t="str">
            <v>Malacate 2000 lbs y torre para malacate 2,5m</v>
          </cell>
          <cell r="C9934" t="str">
            <v>día</v>
          </cell>
          <cell r="D9934">
            <v>8.0000000000000002E-3</v>
          </cell>
          <cell r="E9934">
            <v>82824</v>
          </cell>
          <cell r="F9934">
            <v>662.59199999999998</v>
          </cell>
        </row>
        <row r="9935">
          <cell r="A9935">
            <v>0</v>
          </cell>
          <cell r="B9935" t="str">
            <v xml:space="preserve">Transporte </v>
          </cell>
          <cell r="C9935" t="str">
            <v>gl</v>
          </cell>
          <cell r="D9935">
            <v>1</v>
          </cell>
          <cell r="E9935">
            <v>400.48768000000007</v>
          </cell>
          <cell r="F9935">
            <v>400.48768000000007</v>
          </cell>
        </row>
        <row r="9936">
          <cell r="A9936">
            <v>0</v>
          </cell>
          <cell r="B9936" t="str">
            <v>Salario Oficial + 2 Ayudantes  dia con prestaciones</v>
          </cell>
          <cell r="C9936" t="str">
            <v>día</v>
          </cell>
          <cell r="D9936">
            <v>4</v>
          </cell>
          <cell r="E9936">
            <v>120563.51999999999</v>
          </cell>
          <cell r="F9936">
            <v>30140.879999999997</v>
          </cell>
        </row>
        <row r="9937">
          <cell r="A9937">
            <v>0</v>
          </cell>
          <cell r="B9937" t="str">
            <v>Herramienta menor (5% M.O.)</v>
          </cell>
          <cell r="C9937" t="str">
            <v>gl</v>
          </cell>
          <cell r="D9937">
            <v>0.05</v>
          </cell>
          <cell r="E9937">
            <v>30140.879999999997</v>
          </cell>
          <cell r="F9937">
            <v>1507.0439999999999</v>
          </cell>
        </row>
        <row r="9938">
          <cell r="A9938">
            <v>0</v>
          </cell>
          <cell r="B9938" t="str">
            <v>Precio directo</v>
          </cell>
          <cell r="C9938">
            <v>0</v>
          </cell>
          <cell r="D9938">
            <v>0</v>
          </cell>
          <cell r="E9938">
            <v>0</v>
          </cell>
          <cell r="F9938">
            <v>301224.35368000006</v>
          </cell>
        </row>
        <row r="9939">
          <cell r="A9939">
            <v>0</v>
          </cell>
          <cell r="B9939" t="str">
            <v xml:space="preserve">A.I.U </v>
          </cell>
          <cell r="C9939">
            <v>0</v>
          </cell>
          <cell r="D9939">
            <v>0</v>
          </cell>
          <cell r="E9939">
            <v>0</v>
          </cell>
          <cell r="F9939">
            <v>0</v>
          </cell>
        </row>
        <row r="9940">
          <cell r="A9940">
            <v>0</v>
          </cell>
          <cell r="B9940" t="str">
            <v>PRECIO UNITARIO (m)</v>
          </cell>
          <cell r="C9940">
            <v>0</v>
          </cell>
          <cell r="D9940">
            <v>0</v>
          </cell>
          <cell r="E9940">
            <v>0</v>
          </cell>
          <cell r="F9940">
            <v>301224</v>
          </cell>
        </row>
        <row r="9941">
          <cell r="A9941">
            <v>0</v>
          </cell>
          <cell r="B9941">
            <v>0</v>
          </cell>
          <cell r="C9941">
            <v>0</v>
          </cell>
          <cell r="D9941">
            <v>0</v>
          </cell>
          <cell r="E9941">
            <v>0</v>
          </cell>
          <cell r="F9941">
            <v>0</v>
          </cell>
        </row>
        <row r="9942">
          <cell r="A9942">
            <v>7169</v>
          </cell>
          <cell r="B9942" t="str">
            <v>Elaboración y colocación de concreto de f´c=3000PSI para Viga de 0,15m x 0,075m, Incluye formaletería, no incluye acero de refuerzo</v>
          </cell>
          <cell r="C9942" t="str">
            <v>ml</v>
          </cell>
          <cell r="D9942">
            <v>32894</v>
          </cell>
          <cell r="E9942">
            <v>0</v>
          </cell>
          <cell r="F9942">
            <v>0</v>
          </cell>
        </row>
        <row r="9943">
          <cell r="A9943">
            <v>0</v>
          </cell>
          <cell r="B9943">
            <v>0</v>
          </cell>
          <cell r="C9943">
            <v>0</v>
          </cell>
          <cell r="D9943">
            <v>0</v>
          </cell>
          <cell r="E9943">
            <v>0</v>
          </cell>
          <cell r="F9943">
            <v>0</v>
          </cell>
        </row>
        <row r="9944">
          <cell r="A9944">
            <v>0</v>
          </cell>
          <cell r="B9944" t="str">
            <v>Elaboración y colocación de concreto de f´c=3000PSI para Viga de 0,15m x 0,075m, Incluye formaletería, no incluye acero de refuerzo</v>
          </cell>
          <cell r="C9944">
            <v>0</v>
          </cell>
          <cell r="D9944">
            <v>0</v>
          </cell>
          <cell r="E9944">
            <v>0</v>
          </cell>
          <cell r="F9944">
            <v>0</v>
          </cell>
        </row>
        <row r="9945">
          <cell r="A9945">
            <v>0</v>
          </cell>
          <cell r="B9945" t="str">
            <v xml:space="preserve">Concreto de 3000 PSI </v>
          </cell>
          <cell r="C9945" t="str">
            <v>m3/ml</v>
          </cell>
          <cell r="D9945">
            <v>1.125E-2</v>
          </cell>
          <cell r="E9945">
            <v>1036655</v>
          </cell>
          <cell r="F9945">
            <v>11662.36875</v>
          </cell>
        </row>
        <row r="9946">
          <cell r="A9946">
            <v>0</v>
          </cell>
          <cell r="B9946" t="str">
            <v>Tensor</v>
          </cell>
          <cell r="C9946" t="str">
            <v>un/día</v>
          </cell>
          <cell r="D9946">
            <v>6</v>
          </cell>
          <cell r="E9946">
            <v>52.199999999999996</v>
          </cell>
          <cell r="F9946">
            <v>313.2</v>
          </cell>
        </row>
        <row r="9947">
          <cell r="A9947">
            <v>0</v>
          </cell>
          <cell r="B9947" t="str">
            <v xml:space="preserve">Andamio 1,2 x 1,2m </v>
          </cell>
          <cell r="C9947" t="str">
            <v>un/día</v>
          </cell>
          <cell r="D9947">
            <v>1</v>
          </cell>
          <cell r="E9947">
            <v>2204</v>
          </cell>
          <cell r="F9947">
            <v>2204</v>
          </cell>
        </row>
        <row r="9948">
          <cell r="A9948">
            <v>0</v>
          </cell>
          <cell r="B9948" t="str">
            <v>Tacos metálicos 2,10 - 3,5m</v>
          </cell>
          <cell r="C9948" t="str">
            <v>un/día</v>
          </cell>
          <cell r="D9948">
            <v>2</v>
          </cell>
          <cell r="E9948">
            <v>342.2</v>
          </cell>
          <cell r="F9948">
            <v>684.4</v>
          </cell>
        </row>
        <row r="9949">
          <cell r="A9949">
            <v>0</v>
          </cell>
          <cell r="B9949" t="str">
            <v xml:space="preserve">Telera de madera 0,90 x 1,35m </v>
          </cell>
          <cell r="C9949" t="str">
            <v>un/día</v>
          </cell>
          <cell r="D9949">
            <v>1</v>
          </cell>
          <cell r="E9949">
            <v>348</v>
          </cell>
          <cell r="F9949">
            <v>348</v>
          </cell>
        </row>
        <row r="9950">
          <cell r="A9950">
            <v>0</v>
          </cell>
          <cell r="B9950" t="str">
            <v>Formaleta</v>
          </cell>
          <cell r="C9950" t="str">
            <v>gl</v>
          </cell>
          <cell r="D9950">
            <v>0.25</v>
          </cell>
          <cell r="E9950">
            <v>23200</v>
          </cell>
          <cell r="F9950">
            <v>5800</v>
          </cell>
        </row>
        <row r="9951">
          <cell r="A9951">
            <v>0</v>
          </cell>
          <cell r="B9951" t="str">
            <v xml:space="preserve">Transporte </v>
          </cell>
          <cell r="C9951" t="str">
            <v>gl</v>
          </cell>
          <cell r="D9951">
            <v>1</v>
          </cell>
          <cell r="E9951">
            <v>373.98400000000004</v>
          </cell>
          <cell r="F9951">
            <v>373.98400000000004</v>
          </cell>
        </row>
        <row r="9952">
          <cell r="A9952">
            <v>0</v>
          </cell>
          <cell r="B9952" t="str">
            <v>Salario Oficial + 2 Ayudantes  dia con prestaciones</v>
          </cell>
          <cell r="C9952" t="str">
            <v>día</v>
          </cell>
          <cell r="D9952">
            <v>11</v>
          </cell>
          <cell r="E9952">
            <v>120563.51999999999</v>
          </cell>
          <cell r="F9952">
            <v>10960.32</v>
          </cell>
        </row>
        <row r="9953">
          <cell r="A9953">
            <v>0</v>
          </cell>
          <cell r="B9953" t="str">
            <v>Herramienta menor (5% M.O.)</v>
          </cell>
          <cell r="C9953" t="str">
            <v>gl</v>
          </cell>
          <cell r="D9953">
            <v>0.05</v>
          </cell>
          <cell r="E9953">
            <v>10960.32</v>
          </cell>
          <cell r="F9953">
            <v>548.01599999999996</v>
          </cell>
        </row>
        <row r="9954">
          <cell r="A9954">
            <v>0</v>
          </cell>
          <cell r="B9954" t="str">
            <v>Precio directo</v>
          </cell>
          <cell r="C9954">
            <v>0</v>
          </cell>
          <cell r="D9954">
            <v>0</v>
          </cell>
          <cell r="E9954">
            <v>0</v>
          </cell>
          <cell r="F9954">
            <v>32894.28875</v>
          </cell>
        </row>
        <row r="9955">
          <cell r="A9955">
            <v>0</v>
          </cell>
          <cell r="B9955" t="str">
            <v xml:space="preserve">A.I.U </v>
          </cell>
          <cell r="C9955">
            <v>0</v>
          </cell>
          <cell r="D9955">
            <v>0</v>
          </cell>
          <cell r="E9955">
            <v>0</v>
          </cell>
          <cell r="F9955">
            <v>0</v>
          </cell>
        </row>
        <row r="9956">
          <cell r="A9956">
            <v>0</v>
          </cell>
          <cell r="B9956" t="str">
            <v>PRECIO UNITARIO (m)</v>
          </cell>
          <cell r="C9956">
            <v>0</v>
          </cell>
          <cell r="D9956">
            <v>0</v>
          </cell>
          <cell r="E9956">
            <v>0</v>
          </cell>
          <cell r="F9956">
            <v>32894</v>
          </cell>
        </row>
        <row r="9957">
          <cell r="A9957">
            <v>0</v>
          </cell>
          <cell r="B9957">
            <v>0</v>
          </cell>
          <cell r="C9957">
            <v>0</v>
          </cell>
          <cell r="D9957">
            <v>0</v>
          </cell>
          <cell r="E9957">
            <v>0</v>
          </cell>
          <cell r="F9957">
            <v>0</v>
          </cell>
        </row>
        <row r="9958">
          <cell r="A9958">
            <v>7170</v>
          </cell>
          <cell r="B9958" t="str">
            <v>Elaboración y colocación de concreto de f´c= 3000PSI para Viga de 0,35m x 0,50m, Incluye formaletería, no incluye acero de refuerzo</v>
          </cell>
          <cell r="C9958" t="str">
            <v>ml</v>
          </cell>
          <cell r="D9958">
            <v>207651</v>
          </cell>
          <cell r="E9958">
            <v>0</v>
          </cell>
          <cell r="F9958">
            <v>0</v>
          </cell>
        </row>
        <row r="9959">
          <cell r="A9959">
            <v>0</v>
          </cell>
          <cell r="B9959">
            <v>0</v>
          </cell>
          <cell r="C9959">
            <v>0</v>
          </cell>
          <cell r="D9959">
            <v>0</v>
          </cell>
          <cell r="E9959">
            <v>0</v>
          </cell>
          <cell r="F9959">
            <v>0</v>
          </cell>
        </row>
        <row r="9960">
          <cell r="A9960">
            <v>0</v>
          </cell>
          <cell r="B9960" t="str">
            <v>Elaboración y colocación de concreto de f´c= 3000PSI para Viga de 0,35m x 0,50m, Incluye formaletería, no incluye acero de refuerzo</v>
          </cell>
          <cell r="C9960">
            <v>0</v>
          </cell>
          <cell r="D9960">
            <v>0</v>
          </cell>
          <cell r="E9960">
            <v>0</v>
          </cell>
          <cell r="F9960">
            <v>0</v>
          </cell>
        </row>
        <row r="9961">
          <cell r="A9961">
            <v>0</v>
          </cell>
          <cell r="B9961" t="str">
            <v xml:space="preserve">Concreto de 3000 PSI </v>
          </cell>
          <cell r="C9961" t="str">
            <v>m3/ml</v>
          </cell>
          <cell r="D9961">
            <v>0.17499999999999999</v>
          </cell>
          <cell r="E9961">
            <v>1036655</v>
          </cell>
          <cell r="F9961">
            <v>181414.625</v>
          </cell>
        </row>
        <row r="9962">
          <cell r="A9962">
            <v>0</v>
          </cell>
          <cell r="B9962" t="str">
            <v>Tensor</v>
          </cell>
          <cell r="C9962" t="str">
            <v>un/día</v>
          </cell>
          <cell r="D9962">
            <v>6</v>
          </cell>
          <cell r="E9962">
            <v>52.199999999999996</v>
          </cell>
          <cell r="F9962">
            <v>313.2</v>
          </cell>
        </row>
        <row r="9963">
          <cell r="A9963">
            <v>0</v>
          </cell>
          <cell r="B9963" t="str">
            <v xml:space="preserve">Andamio 1,2 x 1,2m </v>
          </cell>
          <cell r="C9963" t="str">
            <v>un/día</v>
          </cell>
          <cell r="D9963">
            <v>1</v>
          </cell>
          <cell r="E9963">
            <v>2204</v>
          </cell>
          <cell r="F9963">
            <v>2204</v>
          </cell>
        </row>
        <row r="9964">
          <cell r="A9964">
            <v>0</v>
          </cell>
          <cell r="B9964" t="str">
            <v>Tacos metálicos 2,10 - 3,5m</v>
          </cell>
          <cell r="C9964" t="str">
            <v>un/día</v>
          </cell>
          <cell r="D9964">
            <v>2</v>
          </cell>
          <cell r="E9964">
            <v>342.2</v>
          </cell>
          <cell r="F9964">
            <v>684.4</v>
          </cell>
        </row>
        <row r="9965">
          <cell r="A9965">
            <v>0</v>
          </cell>
          <cell r="B9965" t="str">
            <v xml:space="preserve">Telera de madera 0,90 x 1,35m </v>
          </cell>
          <cell r="C9965" t="str">
            <v>un/día</v>
          </cell>
          <cell r="D9965">
            <v>1</v>
          </cell>
          <cell r="E9965">
            <v>348</v>
          </cell>
          <cell r="F9965">
            <v>348</v>
          </cell>
        </row>
        <row r="9966">
          <cell r="A9966">
            <v>0</v>
          </cell>
          <cell r="B9966" t="str">
            <v>Formaleta</v>
          </cell>
          <cell r="C9966" t="str">
            <v>gl</v>
          </cell>
          <cell r="D9966">
            <v>0.25</v>
          </cell>
          <cell r="E9966">
            <v>23200</v>
          </cell>
          <cell r="F9966">
            <v>5800</v>
          </cell>
        </row>
        <row r="9967">
          <cell r="A9967">
            <v>0</v>
          </cell>
          <cell r="B9967" t="str">
            <v>Malacate 2000 lbs y torre para malacate 2,5m</v>
          </cell>
          <cell r="C9967" t="str">
            <v>día</v>
          </cell>
          <cell r="D9967">
            <v>8.0000000000000002E-3</v>
          </cell>
          <cell r="E9967">
            <v>82824</v>
          </cell>
          <cell r="F9967">
            <v>662.59199999999998</v>
          </cell>
        </row>
        <row r="9968">
          <cell r="A9968">
            <v>0</v>
          </cell>
          <cell r="B9968" t="str">
            <v xml:space="preserve">Transporte </v>
          </cell>
          <cell r="C9968" t="str">
            <v>gl</v>
          </cell>
          <cell r="D9968">
            <v>1</v>
          </cell>
          <cell r="E9968">
            <v>400.48768000000007</v>
          </cell>
          <cell r="F9968">
            <v>400.48768000000007</v>
          </cell>
        </row>
        <row r="9969">
          <cell r="A9969">
            <v>0</v>
          </cell>
          <cell r="B9969" t="str">
            <v>Salario Oficial + 2 Ayudantes  dia con prestaciones</v>
          </cell>
          <cell r="C9969" t="str">
            <v>día</v>
          </cell>
          <cell r="D9969">
            <v>8</v>
          </cell>
          <cell r="E9969">
            <v>120563.51999999999</v>
          </cell>
          <cell r="F9969">
            <v>15070.439999999999</v>
          </cell>
        </row>
        <row r="9970">
          <cell r="A9970">
            <v>0</v>
          </cell>
          <cell r="B9970" t="str">
            <v>Herramienta menor (5% M.O.)</v>
          </cell>
          <cell r="C9970" t="str">
            <v>gl</v>
          </cell>
          <cell r="D9970">
            <v>0.05</v>
          </cell>
          <cell r="E9970">
            <v>15070.439999999999</v>
          </cell>
          <cell r="F9970">
            <v>753.52199999999993</v>
          </cell>
        </row>
        <row r="9971">
          <cell r="A9971">
            <v>0</v>
          </cell>
          <cell r="B9971" t="str">
            <v>Precio directo</v>
          </cell>
          <cell r="C9971">
            <v>0</v>
          </cell>
          <cell r="D9971">
            <v>0</v>
          </cell>
          <cell r="E9971">
            <v>0</v>
          </cell>
          <cell r="F9971">
            <v>207651.26668</v>
          </cell>
        </row>
        <row r="9972">
          <cell r="A9972">
            <v>0</v>
          </cell>
          <cell r="B9972" t="str">
            <v xml:space="preserve">A.I.U </v>
          </cell>
          <cell r="C9972">
            <v>0</v>
          </cell>
          <cell r="D9972">
            <v>0</v>
          </cell>
          <cell r="E9972">
            <v>0</v>
          </cell>
          <cell r="F9972">
            <v>0</v>
          </cell>
        </row>
        <row r="9973">
          <cell r="A9973">
            <v>0</v>
          </cell>
          <cell r="B9973" t="str">
            <v>PRECIO UNITARIO (m)</v>
          </cell>
          <cell r="C9973">
            <v>0</v>
          </cell>
          <cell r="D9973">
            <v>0</v>
          </cell>
          <cell r="E9973">
            <v>0</v>
          </cell>
          <cell r="F9973">
            <v>207651</v>
          </cell>
        </row>
        <row r="9974">
          <cell r="A9974">
            <v>0</v>
          </cell>
          <cell r="B9974">
            <v>0</v>
          </cell>
          <cell r="C9974">
            <v>0</v>
          </cell>
          <cell r="D9974">
            <v>0</v>
          </cell>
          <cell r="E9974">
            <v>0</v>
          </cell>
          <cell r="F9974">
            <v>0</v>
          </cell>
        </row>
        <row r="9975">
          <cell r="A9975">
            <v>7171</v>
          </cell>
          <cell r="B9975" t="str">
            <v>Elaboración y colocación de concreto de f´c= 3000PSI para Viga de 0,35m x 0,15m, Incluye formaletería, no incluye acero de refuerzo</v>
          </cell>
          <cell r="C9975" t="str">
            <v>ml</v>
          </cell>
          <cell r="D9975">
            <v>80661</v>
          </cell>
          <cell r="E9975">
            <v>0</v>
          </cell>
          <cell r="F9975">
            <v>0</v>
          </cell>
        </row>
        <row r="9976">
          <cell r="A9976">
            <v>0</v>
          </cell>
          <cell r="B9976">
            <v>0</v>
          </cell>
          <cell r="C9976">
            <v>0</v>
          </cell>
          <cell r="D9976">
            <v>0</v>
          </cell>
          <cell r="E9976">
            <v>0</v>
          </cell>
          <cell r="F9976">
            <v>0</v>
          </cell>
        </row>
        <row r="9977">
          <cell r="A9977">
            <v>0</v>
          </cell>
          <cell r="B9977" t="str">
            <v>Elaboración y colocación de concreto de f´c= 3000PSI para Viga de 0,35m x 0,15m, Incluye formaletería, no incluye acero de refuerzo</v>
          </cell>
          <cell r="C9977">
            <v>0</v>
          </cell>
          <cell r="D9977">
            <v>0</v>
          </cell>
          <cell r="E9977">
            <v>0</v>
          </cell>
          <cell r="F9977">
            <v>0</v>
          </cell>
        </row>
        <row r="9978">
          <cell r="A9978">
            <v>0</v>
          </cell>
          <cell r="B9978" t="str">
            <v xml:space="preserve">Concreto de 3000 PSI </v>
          </cell>
          <cell r="C9978" t="str">
            <v>m3/ml</v>
          </cell>
          <cell r="D9978">
            <v>5.2499999999999998E-2</v>
          </cell>
          <cell r="E9978">
            <v>1036655</v>
          </cell>
          <cell r="F9978">
            <v>54424.387499999997</v>
          </cell>
        </row>
        <row r="9979">
          <cell r="A9979">
            <v>0</v>
          </cell>
          <cell r="B9979" t="str">
            <v>Tensor</v>
          </cell>
          <cell r="C9979" t="str">
            <v>un/día</v>
          </cell>
          <cell r="D9979">
            <v>6</v>
          </cell>
          <cell r="E9979">
            <v>52.199999999999996</v>
          </cell>
          <cell r="F9979">
            <v>313.2</v>
          </cell>
        </row>
        <row r="9980">
          <cell r="A9980">
            <v>0</v>
          </cell>
          <cell r="B9980" t="str">
            <v xml:space="preserve">Andamio 1,2 x 1,2m </v>
          </cell>
          <cell r="C9980" t="str">
            <v>un/día</v>
          </cell>
          <cell r="D9980">
            <v>1</v>
          </cell>
          <cell r="E9980">
            <v>2204</v>
          </cell>
          <cell r="F9980">
            <v>2204</v>
          </cell>
        </row>
        <row r="9981">
          <cell r="A9981">
            <v>0</v>
          </cell>
          <cell r="B9981" t="str">
            <v>Tacos metálicos 2,10 - 3,5m</v>
          </cell>
          <cell r="C9981" t="str">
            <v>un/día</v>
          </cell>
          <cell r="D9981">
            <v>2</v>
          </cell>
          <cell r="E9981">
            <v>342.2</v>
          </cell>
          <cell r="F9981">
            <v>684.4</v>
          </cell>
        </row>
        <row r="9982">
          <cell r="A9982">
            <v>0</v>
          </cell>
          <cell r="B9982" t="str">
            <v xml:space="preserve">Telera de madera 0,90 x 1,35m </v>
          </cell>
          <cell r="C9982" t="str">
            <v>un/día</v>
          </cell>
          <cell r="D9982">
            <v>1</v>
          </cell>
          <cell r="E9982">
            <v>348</v>
          </cell>
          <cell r="F9982">
            <v>348</v>
          </cell>
        </row>
        <row r="9983">
          <cell r="A9983">
            <v>0</v>
          </cell>
          <cell r="B9983" t="str">
            <v>Formaleta</v>
          </cell>
          <cell r="C9983" t="str">
            <v>gl</v>
          </cell>
          <cell r="D9983">
            <v>0.25</v>
          </cell>
          <cell r="E9983">
            <v>23200</v>
          </cell>
          <cell r="F9983">
            <v>5800</v>
          </cell>
        </row>
        <row r="9984">
          <cell r="A9984">
            <v>0</v>
          </cell>
          <cell r="B9984" t="str">
            <v>Malacate 2000 lbs y torre para malacate 2,5m</v>
          </cell>
          <cell r="C9984" t="str">
            <v>día</v>
          </cell>
          <cell r="D9984">
            <v>8.0000000000000002E-3</v>
          </cell>
          <cell r="E9984">
            <v>82824</v>
          </cell>
          <cell r="F9984">
            <v>662.59199999999998</v>
          </cell>
        </row>
        <row r="9985">
          <cell r="A9985">
            <v>0</v>
          </cell>
          <cell r="B9985" t="str">
            <v xml:space="preserve">Transporte </v>
          </cell>
          <cell r="C9985" t="str">
            <v>gl</v>
          </cell>
          <cell r="D9985">
            <v>1</v>
          </cell>
          <cell r="E9985">
            <v>400.48768000000007</v>
          </cell>
          <cell r="F9985">
            <v>400.48768000000007</v>
          </cell>
        </row>
        <row r="9986">
          <cell r="A9986">
            <v>0</v>
          </cell>
          <cell r="B9986" t="str">
            <v>Salario Oficial + 2 Ayudantes  dia con prestaciones</v>
          </cell>
          <cell r="C9986" t="str">
            <v>día</v>
          </cell>
          <cell r="D9986">
            <v>8</v>
          </cell>
          <cell r="E9986">
            <v>120563.51999999999</v>
          </cell>
          <cell r="F9986">
            <v>15070.439999999999</v>
          </cell>
        </row>
        <row r="9987">
          <cell r="A9987">
            <v>0</v>
          </cell>
          <cell r="B9987" t="str">
            <v>Herramienta menor (5% M.O.)</v>
          </cell>
          <cell r="C9987" t="str">
            <v>gl</v>
          </cell>
          <cell r="D9987">
            <v>0.05</v>
          </cell>
          <cell r="E9987">
            <v>15070.439999999999</v>
          </cell>
          <cell r="F9987">
            <v>753.52199999999993</v>
          </cell>
        </row>
        <row r="9988">
          <cell r="A9988">
            <v>0</v>
          </cell>
          <cell r="B9988" t="str">
            <v>Precio directo</v>
          </cell>
          <cell r="C9988">
            <v>0</v>
          </cell>
          <cell r="D9988">
            <v>0</v>
          </cell>
          <cell r="E9988">
            <v>0</v>
          </cell>
          <cell r="F9988">
            <v>80661.029179999983</v>
          </cell>
        </row>
        <row r="9989">
          <cell r="A9989">
            <v>0</v>
          </cell>
          <cell r="B9989" t="str">
            <v xml:space="preserve">A.I.U </v>
          </cell>
          <cell r="C9989">
            <v>0</v>
          </cell>
          <cell r="D9989">
            <v>0</v>
          </cell>
          <cell r="E9989">
            <v>0</v>
          </cell>
          <cell r="F9989">
            <v>0</v>
          </cell>
        </row>
        <row r="9990">
          <cell r="A9990">
            <v>0</v>
          </cell>
          <cell r="B9990" t="str">
            <v>PRECIO UNITARIO (m)</v>
          </cell>
          <cell r="C9990">
            <v>0</v>
          </cell>
          <cell r="D9990">
            <v>0</v>
          </cell>
          <cell r="E9990">
            <v>0</v>
          </cell>
          <cell r="F9990">
            <v>80661</v>
          </cell>
        </row>
        <row r="9991">
          <cell r="A9991">
            <v>0</v>
          </cell>
          <cell r="B9991">
            <v>0</v>
          </cell>
          <cell r="C9991">
            <v>0</v>
          </cell>
          <cell r="D9991">
            <v>0</v>
          </cell>
          <cell r="E9991">
            <v>0</v>
          </cell>
          <cell r="F9991">
            <v>0</v>
          </cell>
        </row>
        <row r="9992">
          <cell r="A9992">
            <v>7172</v>
          </cell>
          <cell r="B9992" t="str">
            <v>Elaboracion y colocación de concreto de 4000PSI para construcción de ménsula de 0,20mX0,20m, Incluye formaletería</v>
          </cell>
          <cell r="C9992" t="str">
            <v>ml</v>
          </cell>
          <cell r="D9992">
            <v>72031</v>
          </cell>
          <cell r="E9992">
            <v>0</v>
          </cell>
          <cell r="F9992">
            <v>0</v>
          </cell>
        </row>
        <row r="9993">
          <cell r="A9993">
            <v>0</v>
          </cell>
          <cell r="B9993">
            <v>0</v>
          </cell>
          <cell r="C9993">
            <v>0</v>
          </cell>
          <cell r="D9993">
            <v>0</v>
          </cell>
          <cell r="E9993">
            <v>0</v>
          </cell>
          <cell r="F9993">
            <v>0</v>
          </cell>
        </row>
        <row r="9994">
          <cell r="A9994">
            <v>0</v>
          </cell>
          <cell r="B9994" t="str">
            <v>Elaboracion y colocación de concreto de 4000PSI para construcción de ménsula de 0,20mX0,20m, Incluye formaletería</v>
          </cell>
          <cell r="C9994">
            <v>0</v>
          </cell>
          <cell r="D9994">
            <v>0</v>
          </cell>
          <cell r="E9994">
            <v>0</v>
          </cell>
          <cell r="F9994">
            <v>0</v>
          </cell>
        </row>
        <row r="9995">
          <cell r="A9995">
            <v>0</v>
          </cell>
          <cell r="B9995" t="str">
            <v xml:space="preserve">Concreto de 4000 PSI </v>
          </cell>
          <cell r="C9995" t="str">
            <v>m3/ml</v>
          </cell>
          <cell r="D9995">
            <v>4.0000000000000008E-2</v>
          </cell>
          <cell r="E9995">
            <v>1125018</v>
          </cell>
          <cell r="F9995">
            <v>45000.720000000008</v>
          </cell>
        </row>
        <row r="9996">
          <cell r="A9996">
            <v>0</v>
          </cell>
          <cell r="B9996" t="str">
            <v>Formaleta</v>
          </cell>
          <cell r="C9996" t="str">
            <v>gl</v>
          </cell>
          <cell r="D9996">
            <v>0.33333333333333331</v>
          </cell>
          <cell r="E9996">
            <v>23200</v>
          </cell>
          <cell r="F9996">
            <v>7733.333333333333</v>
          </cell>
        </row>
        <row r="9997">
          <cell r="A9997">
            <v>0</v>
          </cell>
          <cell r="B9997" t="str">
            <v xml:space="preserve">Andamio 1,2 x 1,2m </v>
          </cell>
          <cell r="C9997" t="str">
            <v>día</v>
          </cell>
          <cell r="D9997">
            <v>2.5</v>
          </cell>
          <cell r="E9997">
            <v>2204</v>
          </cell>
          <cell r="F9997">
            <v>5510</v>
          </cell>
        </row>
        <row r="9998">
          <cell r="A9998">
            <v>0</v>
          </cell>
          <cell r="B9998" t="str">
            <v>Tensor</v>
          </cell>
          <cell r="C9998" t="str">
            <v>un/día</v>
          </cell>
          <cell r="D9998">
            <v>6</v>
          </cell>
          <cell r="E9998">
            <v>52.199999999999996</v>
          </cell>
          <cell r="F9998">
            <v>313.2</v>
          </cell>
        </row>
        <row r="9999">
          <cell r="A9999">
            <v>0</v>
          </cell>
          <cell r="B9999" t="str">
            <v>Tacos metálicos 2,10 - 3,5m</v>
          </cell>
          <cell r="C9999" t="str">
            <v>un/día</v>
          </cell>
          <cell r="D9999">
            <v>4</v>
          </cell>
          <cell r="E9999">
            <v>342.2</v>
          </cell>
          <cell r="F9999">
            <v>1368.8</v>
          </cell>
        </row>
        <row r="10000">
          <cell r="A10000">
            <v>0</v>
          </cell>
          <cell r="B10000" t="str">
            <v xml:space="preserve">Transporte </v>
          </cell>
          <cell r="C10000" t="str">
            <v>gl</v>
          </cell>
          <cell r="D10000">
            <v>1</v>
          </cell>
          <cell r="E10000">
            <v>597.01333333333332</v>
          </cell>
          <cell r="F10000">
            <v>597.01333333333332</v>
          </cell>
        </row>
        <row r="10001">
          <cell r="A10001">
            <v>0</v>
          </cell>
          <cell r="B10001" t="str">
            <v>Salario Oficial + 2 Ayudantes  dia con prestaciones</v>
          </cell>
          <cell r="C10001" t="str">
            <v>día</v>
          </cell>
          <cell r="D10001">
            <v>11</v>
          </cell>
          <cell r="E10001">
            <v>120563.51999999999</v>
          </cell>
          <cell r="F10001">
            <v>10960.32</v>
          </cell>
        </row>
        <row r="10002">
          <cell r="A10002">
            <v>0</v>
          </cell>
          <cell r="B10002" t="str">
            <v>Herramienta menor (5% M.O.)</v>
          </cell>
          <cell r="C10002" t="str">
            <v>gl</v>
          </cell>
          <cell r="D10002">
            <v>0.05</v>
          </cell>
          <cell r="E10002">
            <v>10960.32</v>
          </cell>
          <cell r="F10002">
            <v>548.01599999999996</v>
          </cell>
        </row>
        <row r="10003">
          <cell r="A10003">
            <v>0</v>
          </cell>
          <cell r="B10003" t="str">
            <v>Precio directo</v>
          </cell>
          <cell r="C10003">
            <v>0</v>
          </cell>
          <cell r="D10003">
            <v>0</v>
          </cell>
          <cell r="E10003">
            <v>0</v>
          </cell>
          <cell r="F10003">
            <v>72031.40266666669</v>
          </cell>
        </row>
        <row r="10004">
          <cell r="A10004">
            <v>0</v>
          </cell>
          <cell r="B10004" t="str">
            <v xml:space="preserve">A.I.U </v>
          </cell>
          <cell r="C10004">
            <v>0</v>
          </cell>
          <cell r="D10004">
            <v>0</v>
          </cell>
          <cell r="E10004">
            <v>0</v>
          </cell>
          <cell r="F10004">
            <v>0</v>
          </cell>
        </row>
        <row r="10005">
          <cell r="A10005">
            <v>0</v>
          </cell>
          <cell r="B10005" t="str">
            <v>PRECIO UNITARIO (m)</v>
          </cell>
          <cell r="C10005">
            <v>0</v>
          </cell>
          <cell r="D10005">
            <v>0</v>
          </cell>
          <cell r="E10005">
            <v>0</v>
          </cell>
          <cell r="F10005">
            <v>72031</v>
          </cell>
        </row>
        <row r="10006">
          <cell r="A10006">
            <v>0</v>
          </cell>
          <cell r="B10006">
            <v>0</v>
          </cell>
          <cell r="C10006">
            <v>0</v>
          </cell>
          <cell r="D10006">
            <v>0</v>
          </cell>
          <cell r="E10006">
            <v>0</v>
          </cell>
          <cell r="F10006">
            <v>0</v>
          </cell>
        </row>
        <row r="10007">
          <cell r="A10007">
            <v>7179</v>
          </cell>
          <cell r="B10007" t="str">
            <v>Elaboración y colocación de concreto de f´c = 3000 PSI para viga de Fundación de 0,40m x 0,30m, Incluye formaletería, no incluye acero de refuerzo.</v>
          </cell>
          <cell r="C10007" t="str">
            <v>ml</v>
          </cell>
          <cell r="D10007">
            <v>137855</v>
          </cell>
          <cell r="E10007">
            <v>0</v>
          </cell>
          <cell r="F10007">
            <v>0</v>
          </cell>
        </row>
        <row r="10008">
          <cell r="A10008">
            <v>0</v>
          </cell>
          <cell r="B10008">
            <v>0</v>
          </cell>
          <cell r="C10008">
            <v>0</v>
          </cell>
          <cell r="D10008">
            <v>0</v>
          </cell>
          <cell r="E10008">
            <v>0</v>
          </cell>
          <cell r="F10008">
            <v>0</v>
          </cell>
        </row>
        <row r="10009">
          <cell r="A10009">
            <v>0</v>
          </cell>
          <cell r="B10009" t="str">
            <v>Elaboración y colocación de concreto de f´c = 3000 PSI para viga de Fundación de 0,40m x 0,30m, Incluye formaletería, no incluye acero de refuerzo.</v>
          </cell>
          <cell r="C10009">
            <v>0</v>
          </cell>
          <cell r="D10009">
            <v>0</v>
          </cell>
          <cell r="E10009">
            <v>0</v>
          </cell>
          <cell r="F10009">
            <v>0</v>
          </cell>
        </row>
        <row r="10010">
          <cell r="A10010">
            <v>0</v>
          </cell>
          <cell r="B10010" t="str">
            <v xml:space="preserve">Concreto de 3000 PSI </v>
          </cell>
          <cell r="C10010" t="str">
            <v>m3/ml</v>
          </cell>
          <cell r="D10010">
            <v>0.12</v>
          </cell>
          <cell r="E10010">
            <v>1036655</v>
          </cell>
          <cell r="F10010">
            <v>124398.59999999999</v>
          </cell>
        </row>
        <row r="10011">
          <cell r="A10011">
            <v>0</v>
          </cell>
          <cell r="B10011" t="str">
            <v>Tensor</v>
          </cell>
          <cell r="C10011" t="str">
            <v>un/día</v>
          </cell>
          <cell r="D10011">
            <v>6</v>
          </cell>
          <cell r="E10011">
            <v>52.199999999999996</v>
          </cell>
          <cell r="F10011">
            <v>313.2</v>
          </cell>
        </row>
        <row r="10012">
          <cell r="A10012">
            <v>0</v>
          </cell>
          <cell r="B10012" t="str">
            <v>Can de madera de 3,5 a 4,0m</v>
          </cell>
          <cell r="C10012" t="str">
            <v>un/día</v>
          </cell>
          <cell r="D10012">
            <v>2</v>
          </cell>
          <cell r="E10012">
            <v>231.99999999999997</v>
          </cell>
          <cell r="F10012">
            <v>463.99999999999994</v>
          </cell>
        </row>
        <row r="10013">
          <cell r="A10013">
            <v>0</v>
          </cell>
          <cell r="B10013" t="str">
            <v>Larguero e=1", B=5cm y L=1m</v>
          </cell>
          <cell r="C10013" t="str">
            <v>un/día</v>
          </cell>
          <cell r="D10013">
            <v>2</v>
          </cell>
          <cell r="E10013">
            <v>487.2</v>
          </cell>
          <cell r="F10013">
            <v>974.4</v>
          </cell>
        </row>
        <row r="10014">
          <cell r="A10014">
            <v>0</v>
          </cell>
          <cell r="B10014" t="str">
            <v>Clavos de 3"</v>
          </cell>
          <cell r="C10014" t="str">
            <v>un/dia</v>
          </cell>
          <cell r="D10014">
            <v>30</v>
          </cell>
          <cell r="E10014">
            <v>34.799999999999997</v>
          </cell>
          <cell r="F10014">
            <v>1044</v>
          </cell>
        </row>
        <row r="10015">
          <cell r="A10015">
            <v>0</v>
          </cell>
          <cell r="B10015" t="str">
            <v xml:space="preserve">Transporte </v>
          </cell>
          <cell r="C10015" t="str">
            <v>gl</v>
          </cell>
          <cell r="D10015">
            <v>1</v>
          </cell>
          <cell r="E10015">
            <v>111.824</v>
          </cell>
          <cell r="F10015">
            <v>111.824</v>
          </cell>
        </row>
        <row r="10016">
          <cell r="A10016">
            <v>0</v>
          </cell>
          <cell r="B10016" t="str">
            <v>Salario Oficial + 2 Ayudantes  dia con prestaciones</v>
          </cell>
          <cell r="C10016" t="str">
            <v>día</v>
          </cell>
          <cell r="D10016">
            <v>12</v>
          </cell>
          <cell r="E10016">
            <v>120563.51999999999</v>
          </cell>
          <cell r="F10016">
            <v>10046.959999999999</v>
          </cell>
        </row>
        <row r="10017">
          <cell r="A10017">
            <v>0</v>
          </cell>
          <cell r="B10017" t="str">
            <v>Herramienta menor (5% M.O.)</v>
          </cell>
          <cell r="C10017" t="str">
            <v>gl</v>
          </cell>
          <cell r="D10017">
            <v>0.05</v>
          </cell>
          <cell r="E10017">
            <v>10046.959999999999</v>
          </cell>
          <cell r="F10017">
            <v>502.34799999999996</v>
          </cell>
        </row>
        <row r="10018">
          <cell r="A10018">
            <v>0</v>
          </cell>
          <cell r="B10018" t="str">
            <v>Precio directo</v>
          </cell>
          <cell r="C10018">
            <v>0</v>
          </cell>
          <cell r="D10018">
            <v>0</v>
          </cell>
          <cell r="E10018">
            <v>0</v>
          </cell>
          <cell r="F10018">
            <v>137855.33199999997</v>
          </cell>
        </row>
        <row r="10019">
          <cell r="A10019">
            <v>0</v>
          </cell>
          <cell r="B10019" t="str">
            <v xml:space="preserve">A.I.U </v>
          </cell>
          <cell r="C10019">
            <v>0</v>
          </cell>
          <cell r="D10019">
            <v>0</v>
          </cell>
          <cell r="E10019">
            <v>0</v>
          </cell>
          <cell r="F10019">
            <v>0</v>
          </cell>
        </row>
        <row r="10020">
          <cell r="A10020">
            <v>0</v>
          </cell>
          <cell r="B10020" t="str">
            <v>PRECIO UNITARIO (m)</v>
          </cell>
          <cell r="C10020">
            <v>0</v>
          </cell>
          <cell r="D10020">
            <v>0</v>
          </cell>
          <cell r="E10020">
            <v>0</v>
          </cell>
          <cell r="F10020">
            <v>137855</v>
          </cell>
        </row>
        <row r="10021">
          <cell r="A10021">
            <v>0</v>
          </cell>
          <cell r="B10021">
            <v>0</v>
          </cell>
          <cell r="C10021">
            <v>0</v>
          </cell>
          <cell r="D10021">
            <v>0</v>
          </cell>
          <cell r="E10021">
            <v>0</v>
          </cell>
          <cell r="F10021">
            <v>0</v>
          </cell>
        </row>
        <row r="10022">
          <cell r="A10022">
            <v>7182</v>
          </cell>
          <cell r="B10022" t="str">
            <v>Anillo en concreto f´c = 3000 PSI de  (Ø=2,2m) e=0,1m</v>
          </cell>
          <cell r="C10022" t="str">
            <v>ml</v>
          </cell>
          <cell r="D10022">
            <v>1237891</v>
          </cell>
          <cell r="E10022">
            <v>0</v>
          </cell>
          <cell r="F10022">
            <v>0</v>
          </cell>
        </row>
        <row r="10023">
          <cell r="A10023">
            <v>0</v>
          </cell>
          <cell r="B10023">
            <v>0</v>
          </cell>
          <cell r="C10023">
            <v>0</v>
          </cell>
          <cell r="D10023">
            <v>0</v>
          </cell>
          <cell r="E10023">
            <v>0</v>
          </cell>
          <cell r="F10023">
            <v>0</v>
          </cell>
        </row>
        <row r="10024">
          <cell r="A10024">
            <v>0</v>
          </cell>
          <cell r="B10024" t="str">
            <v>Anillo en concreto f´c = 3000 PSI de  (Ø=2,2m) e=0,1m</v>
          </cell>
          <cell r="C10024">
            <v>0</v>
          </cell>
          <cell r="D10024">
            <v>0</v>
          </cell>
          <cell r="E10024">
            <v>0</v>
          </cell>
          <cell r="F10024">
            <v>0</v>
          </cell>
        </row>
        <row r="10025">
          <cell r="A10025">
            <v>0</v>
          </cell>
          <cell r="B10025" t="str">
            <v xml:space="preserve">Concreto de 3000 PSI </v>
          </cell>
          <cell r="C10025" t="str">
            <v>m3/m</v>
          </cell>
          <cell r="D10025">
            <v>0.66</v>
          </cell>
          <cell r="E10025">
            <v>1036655</v>
          </cell>
          <cell r="F10025">
            <v>684192.3</v>
          </cell>
        </row>
        <row r="10026">
          <cell r="A10026">
            <v>0</v>
          </cell>
          <cell r="B10026" t="str">
            <v>Excavacion</v>
          </cell>
          <cell r="C10026" t="str">
            <v>m3/m</v>
          </cell>
          <cell r="D10026">
            <v>0.66</v>
          </cell>
          <cell r="E10026">
            <v>29343</v>
          </cell>
          <cell r="F10026">
            <v>19366.38</v>
          </cell>
        </row>
        <row r="10027">
          <cell r="A10027">
            <v>0</v>
          </cell>
          <cell r="B10027" t="str">
            <v>Botada</v>
          </cell>
          <cell r="C10027" t="str">
            <v>m3/m</v>
          </cell>
          <cell r="D10027">
            <v>0.66</v>
          </cell>
          <cell r="E10027">
            <v>16310</v>
          </cell>
          <cell r="F10027">
            <v>10764.6</v>
          </cell>
        </row>
        <row r="10028">
          <cell r="A10028">
            <v>0</v>
          </cell>
          <cell r="B10028" t="str">
            <v>Motobomba de 4" Caudal</v>
          </cell>
          <cell r="C10028" t="str">
            <v>hora</v>
          </cell>
          <cell r="D10028">
            <v>10</v>
          </cell>
          <cell r="E10028">
            <v>25000</v>
          </cell>
          <cell r="F10028">
            <v>250000</v>
          </cell>
        </row>
        <row r="10029">
          <cell r="A10029">
            <v>0</v>
          </cell>
          <cell r="B10029" t="str">
            <v>Malacate 2000 lbs y torre para malacate 2,5m</v>
          </cell>
          <cell r="C10029" t="str">
            <v>día</v>
          </cell>
          <cell r="D10029">
            <v>0.1</v>
          </cell>
          <cell r="E10029">
            <v>82824</v>
          </cell>
          <cell r="F10029">
            <v>8282.4</v>
          </cell>
        </row>
        <row r="10030">
          <cell r="A10030">
            <v>0</v>
          </cell>
          <cell r="B10030" t="str">
            <v>Formaleta</v>
          </cell>
          <cell r="C10030" t="str">
            <v>gl</v>
          </cell>
          <cell r="D10030">
            <v>1</v>
          </cell>
          <cell r="E10030">
            <v>23200</v>
          </cell>
          <cell r="F10030">
            <v>23200</v>
          </cell>
        </row>
        <row r="10031">
          <cell r="A10031">
            <v>0</v>
          </cell>
          <cell r="B10031" t="str">
            <v>Tacos redondos o cuadrados de 2"</v>
          </cell>
          <cell r="C10031" t="str">
            <v>un/dia</v>
          </cell>
          <cell r="D10031">
            <v>1</v>
          </cell>
          <cell r="E10031">
            <v>5800</v>
          </cell>
          <cell r="F10031">
            <v>5800</v>
          </cell>
        </row>
        <row r="10032">
          <cell r="A10032">
            <v>0</v>
          </cell>
          <cell r="B10032" t="str">
            <v>Acero de refuerzo 60000 PSI</v>
          </cell>
          <cell r="C10032" t="str">
            <v>kg</v>
          </cell>
          <cell r="D10032">
            <v>54</v>
          </cell>
          <cell r="E10032">
            <v>2500</v>
          </cell>
          <cell r="F10032">
            <v>135000</v>
          </cell>
        </row>
        <row r="10033">
          <cell r="A10033">
            <v>0</v>
          </cell>
          <cell r="B10033" t="str">
            <v xml:space="preserve">Transporte </v>
          </cell>
          <cell r="C10033" t="str">
            <v>gl</v>
          </cell>
          <cell r="D10033">
            <v>1</v>
          </cell>
          <cell r="E10033">
            <v>16891.296000000002</v>
          </cell>
          <cell r="F10033">
            <v>16891.296000000002</v>
          </cell>
        </row>
        <row r="10034">
          <cell r="A10034">
            <v>0</v>
          </cell>
          <cell r="B10034" t="str">
            <v>Salario Oficial + 2 Ayudantes  dia con prestaciones</v>
          </cell>
          <cell r="C10034" t="str">
            <v>día</v>
          </cell>
          <cell r="D10034">
            <v>1.5</v>
          </cell>
          <cell r="E10034">
            <v>120563.51999999999</v>
          </cell>
          <cell r="F10034">
            <v>80375.679999999993</v>
          </cell>
        </row>
        <row r="10035">
          <cell r="A10035">
            <v>0</v>
          </cell>
          <cell r="B10035" t="str">
            <v>Herramienta menor (5% M.O.)</v>
          </cell>
          <cell r="C10035" t="str">
            <v>gl</v>
          </cell>
          <cell r="D10035">
            <v>0.05</v>
          </cell>
          <cell r="E10035">
            <v>80375.679999999993</v>
          </cell>
          <cell r="F10035">
            <v>4018.7839999999997</v>
          </cell>
        </row>
        <row r="10036">
          <cell r="A10036">
            <v>0</v>
          </cell>
          <cell r="B10036" t="str">
            <v>Precio directo</v>
          </cell>
          <cell r="C10036">
            <v>0</v>
          </cell>
          <cell r="D10036">
            <v>0</v>
          </cell>
          <cell r="E10036">
            <v>0</v>
          </cell>
          <cell r="F10036">
            <v>1237891.4400000002</v>
          </cell>
        </row>
        <row r="10037">
          <cell r="A10037">
            <v>0</v>
          </cell>
          <cell r="B10037" t="str">
            <v xml:space="preserve">A.I.U </v>
          </cell>
          <cell r="C10037">
            <v>0</v>
          </cell>
          <cell r="D10037">
            <v>0</v>
          </cell>
          <cell r="E10037">
            <v>0</v>
          </cell>
          <cell r="F10037">
            <v>0</v>
          </cell>
        </row>
        <row r="10038">
          <cell r="A10038">
            <v>0</v>
          </cell>
          <cell r="B10038" t="str">
            <v>PRECIO UNITARIO (m)</v>
          </cell>
          <cell r="C10038">
            <v>0</v>
          </cell>
          <cell r="D10038">
            <v>0</v>
          </cell>
          <cell r="E10038">
            <v>0</v>
          </cell>
          <cell r="F10038">
            <v>1237891</v>
          </cell>
        </row>
        <row r="10039">
          <cell r="A10039">
            <v>0</v>
          </cell>
          <cell r="B10039">
            <v>0</v>
          </cell>
          <cell r="C10039">
            <v>0</v>
          </cell>
          <cell r="D10039">
            <v>0</v>
          </cell>
          <cell r="E10039">
            <v>0</v>
          </cell>
          <cell r="F10039">
            <v>0</v>
          </cell>
        </row>
        <row r="10040">
          <cell r="A10040">
            <v>7189</v>
          </cell>
          <cell r="B10040" t="str">
            <v>Elaboración y colocación de concreto de f´c=3000 PSI para viga de amarre de 0,15 x 0,10m, Incluye formaletería</v>
          </cell>
          <cell r="C10040" t="str">
            <v>ml</v>
          </cell>
          <cell r="D10040">
            <v>37220</v>
          </cell>
          <cell r="E10040">
            <v>0</v>
          </cell>
          <cell r="F10040">
            <v>0</v>
          </cell>
        </row>
        <row r="10041">
          <cell r="A10041">
            <v>0</v>
          </cell>
          <cell r="B10041">
            <v>0</v>
          </cell>
          <cell r="C10041">
            <v>0</v>
          </cell>
          <cell r="D10041">
            <v>0</v>
          </cell>
          <cell r="E10041">
            <v>0</v>
          </cell>
          <cell r="F10041">
            <v>0</v>
          </cell>
        </row>
        <row r="10042">
          <cell r="A10042">
            <v>0</v>
          </cell>
          <cell r="B10042" t="str">
            <v>Elaboración y colocación de concreto de f´c=3000 PSI para viga de amarre de 0,15 x 0,10m, Incluye formaletería</v>
          </cell>
          <cell r="C10042">
            <v>0</v>
          </cell>
          <cell r="D10042">
            <v>0</v>
          </cell>
          <cell r="E10042">
            <v>0</v>
          </cell>
          <cell r="F10042">
            <v>0</v>
          </cell>
        </row>
        <row r="10043">
          <cell r="A10043">
            <v>0</v>
          </cell>
          <cell r="B10043" t="str">
            <v xml:space="preserve">Concreto de 3000 PSI </v>
          </cell>
          <cell r="C10043" t="str">
            <v>m3/ml</v>
          </cell>
          <cell r="D10043">
            <v>1.4999999999999999E-2</v>
          </cell>
          <cell r="E10043">
            <v>1036655</v>
          </cell>
          <cell r="F10043">
            <v>15549.824999999999</v>
          </cell>
        </row>
        <row r="10044">
          <cell r="A10044">
            <v>0</v>
          </cell>
          <cell r="B10044" t="str">
            <v>Formaleta</v>
          </cell>
          <cell r="C10044" t="str">
            <v>día</v>
          </cell>
          <cell r="D10044">
            <v>0.3</v>
          </cell>
          <cell r="E10044">
            <v>23200</v>
          </cell>
          <cell r="F10044">
            <v>6960</v>
          </cell>
        </row>
        <row r="10045">
          <cell r="A10045">
            <v>0</v>
          </cell>
          <cell r="B10045" t="str">
            <v xml:space="preserve">Andamio 1,2 x 1,2m </v>
          </cell>
          <cell r="C10045" t="str">
            <v>un/día</v>
          </cell>
          <cell r="D10045">
            <v>1</v>
          </cell>
          <cell r="E10045">
            <v>2204</v>
          </cell>
          <cell r="F10045">
            <v>2204</v>
          </cell>
        </row>
        <row r="10046">
          <cell r="A10046">
            <v>0</v>
          </cell>
          <cell r="B10046" t="str">
            <v>Tensor</v>
          </cell>
          <cell r="C10046" t="str">
            <v>un/día</v>
          </cell>
          <cell r="D10046">
            <v>6</v>
          </cell>
          <cell r="E10046">
            <v>52.199999999999996</v>
          </cell>
          <cell r="F10046">
            <v>313.2</v>
          </cell>
        </row>
        <row r="10047">
          <cell r="A10047">
            <v>0</v>
          </cell>
          <cell r="B10047" t="str">
            <v>Tacos metálicos 2,10 - 3,5m</v>
          </cell>
          <cell r="C10047" t="str">
            <v>un/día</v>
          </cell>
          <cell r="D10047">
            <v>2</v>
          </cell>
          <cell r="E10047">
            <v>342.2</v>
          </cell>
          <cell r="F10047">
            <v>684.4</v>
          </cell>
        </row>
        <row r="10048">
          <cell r="A10048">
            <v>0</v>
          </cell>
          <cell r="B10048" t="str">
            <v>Salario Oficial + 2 Ayudantes  dia con prestaciones</v>
          </cell>
          <cell r="C10048" t="str">
            <v>día</v>
          </cell>
          <cell r="D10048">
            <v>11</v>
          </cell>
          <cell r="E10048">
            <v>120563.51999999999</v>
          </cell>
          <cell r="F10048">
            <v>10960.32</v>
          </cell>
        </row>
        <row r="10049">
          <cell r="A10049">
            <v>0</v>
          </cell>
          <cell r="B10049" t="str">
            <v>Herramienta menor (5% M.O.)</v>
          </cell>
          <cell r="C10049" t="str">
            <v>gl</v>
          </cell>
          <cell r="D10049">
            <v>0.05</v>
          </cell>
          <cell r="E10049">
            <v>10960.32</v>
          </cell>
          <cell r="F10049">
            <v>548.01599999999996</v>
          </cell>
        </row>
        <row r="10050">
          <cell r="A10050">
            <v>0</v>
          </cell>
          <cell r="B10050" t="str">
            <v>Precio directo</v>
          </cell>
          <cell r="C10050">
            <v>0</v>
          </cell>
          <cell r="D10050">
            <v>0</v>
          </cell>
          <cell r="E10050">
            <v>0</v>
          </cell>
          <cell r="F10050">
            <v>37219.760999999999</v>
          </cell>
        </row>
        <row r="10051">
          <cell r="A10051">
            <v>0</v>
          </cell>
          <cell r="B10051" t="str">
            <v xml:space="preserve">A.I.U </v>
          </cell>
          <cell r="C10051">
            <v>0</v>
          </cell>
          <cell r="D10051">
            <v>0</v>
          </cell>
          <cell r="E10051">
            <v>0</v>
          </cell>
          <cell r="F10051">
            <v>0</v>
          </cell>
        </row>
        <row r="10052">
          <cell r="A10052">
            <v>0</v>
          </cell>
          <cell r="B10052" t="str">
            <v>PRECIO UNITARIO (m)</v>
          </cell>
          <cell r="C10052">
            <v>0</v>
          </cell>
          <cell r="D10052">
            <v>0</v>
          </cell>
          <cell r="E10052">
            <v>0</v>
          </cell>
          <cell r="F10052">
            <v>37220</v>
          </cell>
        </row>
        <row r="10053">
          <cell r="A10053">
            <v>0</v>
          </cell>
          <cell r="B10053">
            <v>0</v>
          </cell>
          <cell r="C10053">
            <v>0</v>
          </cell>
          <cell r="D10053">
            <v>0</v>
          </cell>
          <cell r="E10053">
            <v>0</v>
          </cell>
          <cell r="F10053">
            <v>0</v>
          </cell>
        </row>
        <row r="10054">
          <cell r="A10054">
            <v>8</v>
          </cell>
          <cell r="B10054" t="str">
            <v>ACEROS</v>
          </cell>
          <cell r="C10054">
            <v>0</v>
          </cell>
          <cell r="D10054">
            <v>0</v>
          </cell>
          <cell r="E10054">
            <v>0</v>
          </cell>
          <cell r="F10054">
            <v>0</v>
          </cell>
        </row>
        <row r="10055">
          <cell r="A10055">
            <v>0</v>
          </cell>
          <cell r="B10055">
            <v>0</v>
          </cell>
          <cell r="C10055">
            <v>0</v>
          </cell>
          <cell r="D10055">
            <v>0</v>
          </cell>
          <cell r="E10055">
            <v>0</v>
          </cell>
          <cell r="F10055">
            <v>0</v>
          </cell>
        </row>
        <row r="10056">
          <cell r="A10056" t="str">
            <v>8.2</v>
          </cell>
          <cell r="B10056" t="str">
            <v>Suministro, transporte, figuración y colocación de Acero de refuerzo fy = 60000 PSI</v>
          </cell>
          <cell r="C10056" t="str">
            <v>kg</v>
          </cell>
          <cell r="D10056">
            <v>5647</v>
          </cell>
          <cell r="E10056">
            <v>0</v>
          </cell>
          <cell r="F10056">
            <v>0</v>
          </cell>
        </row>
        <row r="10057">
          <cell r="A10057">
            <v>0</v>
          </cell>
          <cell r="B10057">
            <v>0</v>
          </cell>
          <cell r="C10057">
            <v>0</v>
          </cell>
          <cell r="D10057">
            <v>0</v>
          </cell>
          <cell r="E10057">
            <v>0</v>
          </cell>
          <cell r="F10057">
            <v>0</v>
          </cell>
        </row>
        <row r="10058">
          <cell r="A10058">
            <v>0</v>
          </cell>
          <cell r="B10058" t="str">
            <v>Suministro, transporte, figuración y colocación de Acero de refuerzo fy = 60000 PSI (kg)</v>
          </cell>
          <cell r="C10058">
            <v>0</v>
          </cell>
          <cell r="D10058">
            <v>0</v>
          </cell>
          <cell r="E10058">
            <v>0</v>
          </cell>
          <cell r="F10058">
            <v>0</v>
          </cell>
        </row>
        <row r="10059">
          <cell r="A10059">
            <v>0</v>
          </cell>
          <cell r="B10059" t="str">
            <v>Acero de refuerzo fy = 60000 PSI</v>
          </cell>
          <cell r="C10059" t="str">
            <v>kg</v>
          </cell>
          <cell r="D10059">
            <v>1</v>
          </cell>
          <cell r="E10059">
            <v>4500</v>
          </cell>
          <cell r="F10059">
            <v>4500</v>
          </cell>
        </row>
        <row r="10060">
          <cell r="A10060">
            <v>0</v>
          </cell>
          <cell r="B10060" t="str">
            <v xml:space="preserve">Alambre de amarrar </v>
          </cell>
          <cell r="C10060" t="str">
            <v>kg</v>
          </cell>
          <cell r="D10060">
            <v>0.05</v>
          </cell>
          <cell r="E10060">
            <v>2600</v>
          </cell>
          <cell r="F10060">
            <v>130</v>
          </cell>
        </row>
        <row r="10061">
          <cell r="A10061">
            <v>0</v>
          </cell>
          <cell r="B10061" t="str">
            <v>Desperdicio 5% de los materiales</v>
          </cell>
          <cell r="C10061" t="str">
            <v>gl</v>
          </cell>
          <cell r="D10061">
            <v>0.05</v>
          </cell>
          <cell r="E10061">
            <v>4630</v>
          </cell>
          <cell r="F10061">
            <v>231.5</v>
          </cell>
        </row>
        <row r="10062">
          <cell r="A10062">
            <v>0</v>
          </cell>
          <cell r="B10062" t="str">
            <v xml:space="preserve">Transporte </v>
          </cell>
          <cell r="C10062" t="str">
            <v>gl</v>
          </cell>
          <cell r="D10062">
            <v>6.2500000000000001E-4</v>
          </cell>
          <cell r="E10062">
            <v>750000</v>
          </cell>
          <cell r="F10062">
            <v>468.75</v>
          </cell>
        </row>
        <row r="10063">
          <cell r="A10063">
            <v>0</v>
          </cell>
          <cell r="B10063" t="str">
            <v>Salario Oficial + 2 Ayudantes  dia con prestaciones</v>
          </cell>
          <cell r="C10063" t="str">
            <v>día</v>
          </cell>
          <cell r="D10063">
            <v>400</v>
          </cell>
          <cell r="E10063">
            <v>120563.51999999999</v>
          </cell>
          <cell r="F10063">
            <v>301.40879999999999</v>
          </cell>
        </row>
        <row r="10064">
          <cell r="A10064">
            <v>0</v>
          </cell>
          <cell r="B10064" t="str">
            <v>Herramienta menor (5% M.O.)</v>
          </cell>
          <cell r="C10064" t="str">
            <v>gl</v>
          </cell>
          <cell r="D10064">
            <v>0.05</v>
          </cell>
          <cell r="E10064">
            <v>301.40879999999999</v>
          </cell>
          <cell r="F10064">
            <v>15.07044</v>
          </cell>
        </row>
        <row r="10065">
          <cell r="A10065">
            <v>0</v>
          </cell>
          <cell r="B10065" t="str">
            <v>Precio directo</v>
          </cell>
          <cell r="C10065">
            <v>0</v>
          </cell>
          <cell r="D10065">
            <v>0</v>
          </cell>
          <cell r="E10065">
            <v>0</v>
          </cell>
          <cell r="F10065">
            <v>5646.7292400000006</v>
          </cell>
        </row>
        <row r="10066">
          <cell r="A10066">
            <v>0</v>
          </cell>
          <cell r="B10066" t="str">
            <v xml:space="preserve">A.I.U </v>
          </cell>
          <cell r="C10066">
            <v>0</v>
          </cell>
          <cell r="D10066">
            <v>0</v>
          </cell>
          <cell r="E10066">
            <v>0</v>
          </cell>
          <cell r="F10066">
            <v>0</v>
          </cell>
        </row>
        <row r="10067">
          <cell r="A10067">
            <v>0</v>
          </cell>
          <cell r="B10067" t="str">
            <v>PRECIO UNITARIO  (kg)</v>
          </cell>
          <cell r="C10067">
            <v>0</v>
          </cell>
          <cell r="D10067">
            <v>0</v>
          </cell>
          <cell r="E10067">
            <v>0</v>
          </cell>
          <cell r="F10067">
            <v>5647</v>
          </cell>
        </row>
        <row r="10068">
          <cell r="A10068">
            <v>0</v>
          </cell>
          <cell r="B10068">
            <v>0</v>
          </cell>
          <cell r="C10068">
            <v>0</v>
          </cell>
          <cell r="D10068">
            <v>0</v>
          </cell>
          <cell r="E10068">
            <v>0</v>
          </cell>
          <cell r="F10068">
            <v>0</v>
          </cell>
        </row>
        <row r="10069">
          <cell r="A10069" t="str">
            <v>8.4</v>
          </cell>
          <cell r="B10069" t="str">
            <v>Suministro, transporte y colocación de malla electrosoldada TIPO D84</v>
          </cell>
          <cell r="C10069" t="str">
            <v>m²</v>
          </cell>
          <cell r="D10069">
            <v>9004</v>
          </cell>
          <cell r="E10069">
            <v>0</v>
          </cell>
          <cell r="F10069">
            <v>0</v>
          </cell>
        </row>
        <row r="10070">
          <cell r="A10070">
            <v>0</v>
          </cell>
          <cell r="B10070">
            <v>0</v>
          </cell>
          <cell r="C10070">
            <v>0</v>
          </cell>
          <cell r="D10070">
            <v>0</v>
          </cell>
          <cell r="E10070">
            <v>0</v>
          </cell>
          <cell r="F10070">
            <v>0</v>
          </cell>
        </row>
        <row r="10071">
          <cell r="A10071">
            <v>0</v>
          </cell>
          <cell r="B10071" t="str">
            <v>Suministro, transporte y colocación de malla electrosoldada TIPO D84</v>
          </cell>
          <cell r="C10071">
            <v>0</v>
          </cell>
          <cell r="D10071">
            <v>0</v>
          </cell>
          <cell r="E10071">
            <v>0</v>
          </cell>
          <cell r="F10071">
            <v>0</v>
          </cell>
        </row>
        <row r="10072">
          <cell r="A10072">
            <v>0</v>
          </cell>
          <cell r="B10072" t="str">
            <v>Malla electrosoldada tipo D84</v>
          </cell>
          <cell r="C10072" t="str">
            <v>m2</v>
          </cell>
          <cell r="D10072">
            <v>1.1000000000000001</v>
          </cell>
          <cell r="E10072">
            <v>4182.0056737588648</v>
          </cell>
          <cell r="F10072">
            <v>4600.2062411347515</v>
          </cell>
        </row>
        <row r="10073">
          <cell r="A10073">
            <v>0</v>
          </cell>
          <cell r="B10073" t="str">
            <v xml:space="preserve">Transporte </v>
          </cell>
          <cell r="C10073" t="str">
            <v>gl</v>
          </cell>
          <cell r="D10073">
            <v>1</v>
          </cell>
          <cell r="E10073">
            <v>184.00824964539007</v>
          </cell>
          <cell r="F10073">
            <v>184.00824964539007</v>
          </cell>
        </row>
        <row r="10074">
          <cell r="A10074">
            <v>0</v>
          </cell>
          <cell r="B10074" t="str">
            <v>Salario Oficial + 2 Ayudantes  dia con prestaciones</v>
          </cell>
          <cell r="C10074" t="str">
            <v>día</v>
          </cell>
          <cell r="D10074">
            <v>30</v>
          </cell>
          <cell r="E10074">
            <v>120563.51999999999</v>
          </cell>
          <cell r="F10074">
            <v>4018.7839999999997</v>
          </cell>
        </row>
        <row r="10075">
          <cell r="A10075">
            <v>0</v>
          </cell>
          <cell r="B10075" t="str">
            <v>Herramienta menor (5% M.O.)</v>
          </cell>
          <cell r="C10075" t="str">
            <v>gl</v>
          </cell>
          <cell r="D10075">
            <v>0.05</v>
          </cell>
          <cell r="E10075">
            <v>4018.7839999999997</v>
          </cell>
          <cell r="F10075">
            <v>200.9392</v>
          </cell>
        </row>
        <row r="10076">
          <cell r="A10076">
            <v>0</v>
          </cell>
          <cell r="B10076" t="str">
            <v>Precio directo</v>
          </cell>
          <cell r="C10076">
            <v>0</v>
          </cell>
          <cell r="D10076">
            <v>0</v>
          </cell>
          <cell r="E10076">
            <v>0</v>
          </cell>
          <cell r="F10076">
            <v>9003.9376907801416</v>
          </cell>
        </row>
        <row r="10077">
          <cell r="A10077">
            <v>0</v>
          </cell>
          <cell r="B10077" t="str">
            <v xml:space="preserve">A.I.U </v>
          </cell>
          <cell r="C10077">
            <v>0</v>
          </cell>
          <cell r="D10077">
            <v>0</v>
          </cell>
          <cell r="E10077">
            <v>0</v>
          </cell>
          <cell r="F10077">
            <v>0</v>
          </cell>
        </row>
        <row r="10078">
          <cell r="A10078">
            <v>0</v>
          </cell>
          <cell r="B10078" t="str">
            <v>PRECIO UNITARIO (m2)</v>
          </cell>
          <cell r="C10078">
            <v>0</v>
          </cell>
          <cell r="D10078">
            <v>0</v>
          </cell>
          <cell r="E10078">
            <v>0</v>
          </cell>
          <cell r="F10078">
            <v>9004</v>
          </cell>
        </row>
        <row r="10079">
          <cell r="A10079">
            <v>0</v>
          </cell>
          <cell r="B10079">
            <v>0</v>
          </cell>
          <cell r="C10079">
            <v>0</v>
          </cell>
          <cell r="D10079">
            <v>0</v>
          </cell>
          <cell r="E10079">
            <v>0</v>
          </cell>
          <cell r="F10079">
            <v>0</v>
          </cell>
        </row>
        <row r="10080">
          <cell r="A10080" t="str">
            <v>8.6</v>
          </cell>
          <cell r="B10080" t="str">
            <v>Suministro, transporte y colocación de malla electrosoldada  tipo D131</v>
          </cell>
          <cell r="C10080" t="str">
            <v>m2</v>
          </cell>
          <cell r="D10080">
            <v>16623</v>
          </cell>
          <cell r="E10080">
            <v>0</v>
          </cell>
          <cell r="F10080">
            <v>0</v>
          </cell>
        </row>
        <row r="10081">
          <cell r="A10081">
            <v>0</v>
          </cell>
          <cell r="B10081">
            <v>0</v>
          </cell>
          <cell r="C10081">
            <v>0</v>
          </cell>
          <cell r="D10081">
            <v>0</v>
          </cell>
          <cell r="E10081">
            <v>0</v>
          </cell>
          <cell r="F10081">
            <v>0</v>
          </cell>
        </row>
        <row r="10082">
          <cell r="A10082">
            <v>0</v>
          </cell>
          <cell r="B10082" t="str">
            <v>Suministro, transporte y colocación de malla electrosoldada  tipo D131</v>
          </cell>
          <cell r="C10082">
            <v>0</v>
          </cell>
          <cell r="D10082">
            <v>0</v>
          </cell>
          <cell r="E10082">
            <v>0</v>
          </cell>
          <cell r="F10082">
            <v>0</v>
          </cell>
        </row>
        <row r="10083">
          <cell r="A10083">
            <v>0</v>
          </cell>
          <cell r="B10083" t="str">
            <v>Malla electrosoldada tipo D131</v>
          </cell>
          <cell r="C10083" t="str">
            <v>m2</v>
          </cell>
          <cell r="D10083">
            <v>1.1000000000000001</v>
          </cell>
          <cell r="E10083">
            <v>3965.78</v>
          </cell>
          <cell r="F10083">
            <v>4362.3600000000006</v>
          </cell>
        </row>
        <row r="10084">
          <cell r="A10084">
            <v>0</v>
          </cell>
          <cell r="B10084" t="str">
            <v xml:space="preserve">Transporte </v>
          </cell>
          <cell r="C10084" t="str">
            <v>gl</v>
          </cell>
          <cell r="D10084">
            <v>1</v>
          </cell>
          <cell r="E10084">
            <v>174.49440000000001</v>
          </cell>
          <cell r="F10084">
            <v>174.49440000000001</v>
          </cell>
        </row>
        <row r="10085">
          <cell r="A10085">
            <v>0</v>
          </cell>
          <cell r="B10085" t="str">
            <v>Salario Oficial + 2 Ayudantes  dia con prestaciones</v>
          </cell>
          <cell r="C10085" t="str">
            <v>día</v>
          </cell>
          <cell r="D10085">
            <v>10</v>
          </cell>
          <cell r="E10085">
            <v>120563.51999999999</v>
          </cell>
          <cell r="F10085">
            <v>12056.351999999999</v>
          </cell>
        </row>
        <row r="10086">
          <cell r="A10086">
            <v>0</v>
          </cell>
          <cell r="B10086" t="str">
            <v>Herramienta menor (5% M.O.)</v>
          </cell>
          <cell r="C10086" t="str">
            <v>gl</v>
          </cell>
          <cell r="D10086">
            <v>0.05</v>
          </cell>
          <cell r="E10086">
            <v>603</v>
          </cell>
          <cell r="F10086">
            <v>30.150000000000002</v>
          </cell>
        </row>
        <row r="10087">
          <cell r="A10087">
            <v>0</v>
          </cell>
          <cell r="B10087" t="str">
            <v>Precio directo</v>
          </cell>
          <cell r="C10087">
            <v>0</v>
          </cell>
          <cell r="D10087">
            <v>0</v>
          </cell>
          <cell r="E10087">
            <v>0</v>
          </cell>
          <cell r="F10087">
            <v>16623.356400000001</v>
          </cell>
        </row>
        <row r="10088">
          <cell r="A10088">
            <v>0</v>
          </cell>
          <cell r="B10088" t="str">
            <v xml:space="preserve">A.I.U </v>
          </cell>
          <cell r="C10088">
            <v>0</v>
          </cell>
          <cell r="D10088">
            <v>0</v>
          </cell>
          <cell r="E10088">
            <v>0</v>
          </cell>
          <cell r="F10088">
            <v>0</v>
          </cell>
        </row>
        <row r="10089">
          <cell r="A10089">
            <v>0</v>
          </cell>
          <cell r="B10089" t="str">
            <v>PRECIO UNITARIO (un)</v>
          </cell>
          <cell r="C10089">
            <v>0</v>
          </cell>
          <cell r="D10089">
            <v>0</v>
          </cell>
          <cell r="E10089">
            <v>0</v>
          </cell>
          <cell r="F10089">
            <v>16623</v>
          </cell>
        </row>
        <row r="10090">
          <cell r="A10090">
            <v>0</v>
          </cell>
          <cell r="B10090">
            <v>0</v>
          </cell>
          <cell r="C10090">
            <v>0</v>
          </cell>
          <cell r="D10090">
            <v>0</v>
          </cell>
          <cell r="E10090">
            <v>0</v>
          </cell>
          <cell r="F10090">
            <v>0</v>
          </cell>
        </row>
        <row r="10091">
          <cell r="A10091" t="str">
            <v>8.7</v>
          </cell>
          <cell r="B10091" t="str">
            <v>Suministro, transporte y colocación de malla electrosoldada  tipo D63</v>
          </cell>
          <cell r="C10091" t="str">
            <v>m2</v>
          </cell>
          <cell r="D10091">
            <v>14879</v>
          </cell>
          <cell r="E10091">
            <v>0</v>
          </cell>
          <cell r="F10091">
            <v>0</v>
          </cell>
        </row>
        <row r="10092">
          <cell r="A10092">
            <v>0</v>
          </cell>
          <cell r="B10092">
            <v>0</v>
          </cell>
          <cell r="C10092">
            <v>0</v>
          </cell>
          <cell r="D10092">
            <v>0</v>
          </cell>
          <cell r="E10092">
            <v>0</v>
          </cell>
          <cell r="F10092">
            <v>0</v>
          </cell>
        </row>
        <row r="10093">
          <cell r="A10093">
            <v>0</v>
          </cell>
          <cell r="B10093" t="str">
            <v>Suministro, transporte y colocación de malla electrosoldada tipo D63</v>
          </cell>
          <cell r="C10093">
            <v>0</v>
          </cell>
          <cell r="D10093">
            <v>0</v>
          </cell>
          <cell r="E10093">
            <v>0</v>
          </cell>
          <cell r="F10093">
            <v>0</v>
          </cell>
        </row>
        <row r="10094">
          <cell r="A10094">
            <v>0</v>
          </cell>
          <cell r="B10094" t="str">
            <v>Malla electrosoldada para refuerzo Tipo D63</v>
          </cell>
          <cell r="C10094" t="str">
            <v>m2</v>
          </cell>
          <cell r="D10094">
            <v>1.1000000000000001</v>
          </cell>
          <cell r="E10094">
            <v>1940.55</v>
          </cell>
          <cell r="F10094">
            <v>2134.61</v>
          </cell>
        </row>
        <row r="10095">
          <cell r="A10095">
            <v>0</v>
          </cell>
          <cell r="B10095" t="str">
            <v xml:space="preserve">Transporte </v>
          </cell>
          <cell r="C10095" t="str">
            <v>gl</v>
          </cell>
          <cell r="D10095">
            <v>1</v>
          </cell>
          <cell r="E10095">
            <v>85.384400000000014</v>
          </cell>
          <cell r="F10095">
            <v>85.384400000000014</v>
          </cell>
        </row>
        <row r="10096">
          <cell r="A10096">
            <v>0</v>
          </cell>
          <cell r="B10096" t="str">
            <v>Salario Oficial + 2 Ayudantes  dia con prestaciones</v>
          </cell>
          <cell r="C10096" t="str">
            <v>día</v>
          </cell>
          <cell r="D10096">
            <v>10</v>
          </cell>
          <cell r="E10096">
            <v>120563.51999999999</v>
          </cell>
          <cell r="F10096">
            <v>12056.351999999999</v>
          </cell>
        </row>
        <row r="10097">
          <cell r="A10097">
            <v>0</v>
          </cell>
          <cell r="B10097" t="str">
            <v>Herramienta menor (5% M.O.)</v>
          </cell>
          <cell r="C10097" t="str">
            <v>gl</v>
          </cell>
          <cell r="D10097">
            <v>0.05</v>
          </cell>
          <cell r="E10097">
            <v>12056.351999999999</v>
          </cell>
          <cell r="F10097">
            <v>602.81759999999997</v>
          </cell>
        </row>
        <row r="10098">
          <cell r="A10098">
            <v>0</v>
          </cell>
          <cell r="B10098" t="str">
            <v>Precio directo</v>
          </cell>
          <cell r="C10098">
            <v>0</v>
          </cell>
          <cell r="D10098">
            <v>0</v>
          </cell>
          <cell r="E10098">
            <v>0</v>
          </cell>
          <cell r="F10098">
            <v>14879.163999999999</v>
          </cell>
        </row>
        <row r="10099">
          <cell r="A10099">
            <v>0</v>
          </cell>
          <cell r="B10099" t="str">
            <v xml:space="preserve">A.I.U </v>
          </cell>
          <cell r="C10099">
            <v>0</v>
          </cell>
          <cell r="D10099">
            <v>0</v>
          </cell>
          <cell r="E10099">
            <v>0</v>
          </cell>
          <cell r="F10099">
            <v>0</v>
          </cell>
        </row>
        <row r="10100">
          <cell r="A10100">
            <v>0</v>
          </cell>
          <cell r="B10100" t="str">
            <v>PRECIO UNITARIO (un)</v>
          </cell>
          <cell r="C10100">
            <v>0</v>
          </cell>
          <cell r="D10100">
            <v>0</v>
          </cell>
          <cell r="E10100">
            <v>0</v>
          </cell>
          <cell r="F10100">
            <v>14879</v>
          </cell>
        </row>
        <row r="10101">
          <cell r="A10101">
            <v>0</v>
          </cell>
          <cell r="B10101">
            <v>0</v>
          </cell>
          <cell r="C10101">
            <v>0</v>
          </cell>
          <cell r="D10101">
            <v>0</v>
          </cell>
          <cell r="E10101">
            <v>0</v>
          </cell>
          <cell r="F10101">
            <v>0</v>
          </cell>
        </row>
        <row r="10102">
          <cell r="A10102" t="str">
            <v>8.10</v>
          </cell>
          <cell r="B10102" t="str">
            <v xml:space="preserve">Reparación de acero de refuerzo en estado de corrosión (incluye canchado de muro, limpieza con cepillo y aplicación del recubrimiento protector tipo Sikatop - Armatec 108) </v>
          </cell>
          <cell r="C10102" t="str">
            <v>m</v>
          </cell>
          <cell r="D10102">
            <v>48572</v>
          </cell>
          <cell r="E10102">
            <v>0</v>
          </cell>
          <cell r="F10102">
            <v>0</v>
          </cell>
        </row>
        <row r="10103">
          <cell r="A10103">
            <v>0</v>
          </cell>
          <cell r="B10103">
            <v>0</v>
          </cell>
          <cell r="C10103">
            <v>0</v>
          </cell>
          <cell r="D10103">
            <v>0</v>
          </cell>
          <cell r="E10103">
            <v>0</v>
          </cell>
          <cell r="F10103">
            <v>0</v>
          </cell>
        </row>
        <row r="10104">
          <cell r="A10104">
            <v>0</v>
          </cell>
          <cell r="B10104" t="str">
            <v xml:space="preserve">Reparación de acero de refuerzo en estado de corrosión (incluye canchado de muro, limpieza con cepillo y aplicación del recubrimiento protector tipo Sikatop - Armatec 108) </v>
          </cell>
          <cell r="C10104">
            <v>0</v>
          </cell>
          <cell r="D10104">
            <v>0</v>
          </cell>
          <cell r="E10104">
            <v>0</v>
          </cell>
          <cell r="F10104">
            <v>0</v>
          </cell>
        </row>
        <row r="10105">
          <cell r="A10105">
            <v>0</v>
          </cell>
          <cell r="B10105" t="str">
            <v>Producto tipo Sikatop - Armatec 108</v>
          </cell>
          <cell r="C10105" t="str">
            <v>Kg</v>
          </cell>
          <cell r="D10105">
            <v>0.12</v>
          </cell>
          <cell r="E10105">
            <v>9164</v>
          </cell>
          <cell r="F10105">
            <v>1099.68</v>
          </cell>
        </row>
        <row r="10106">
          <cell r="A10106">
            <v>0</v>
          </cell>
          <cell r="B10106" t="str">
            <v>Salario Oficial + 2 Ayudantes  dia con prestaciones</v>
          </cell>
          <cell r="C10106" t="str">
            <v>día</v>
          </cell>
          <cell r="D10106">
            <v>0.375</v>
          </cell>
          <cell r="E10106">
            <v>120563.51999999999</v>
          </cell>
          <cell r="F10106">
            <v>45211.319999999992</v>
          </cell>
        </row>
        <row r="10107">
          <cell r="A10107">
            <v>0</v>
          </cell>
          <cell r="B10107" t="str">
            <v>Herramienta menor (5% M.O.)</v>
          </cell>
          <cell r="C10107" t="str">
            <v>gl</v>
          </cell>
          <cell r="D10107">
            <v>0.05</v>
          </cell>
          <cell r="E10107">
            <v>45211.319999999992</v>
          </cell>
          <cell r="F10107">
            <v>2260.5659999999998</v>
          </cell>
        </row>
        <row r="10108">
          <cell r="A10108">
            <v>0</v>
          </cell>
          <cell r="B10108" t="str">
            <v>Precio directo</v>
          </cell>
          <cell r="C10108">
            <v>0</v>
          </cell>
          <cell r="D10108">
            <v>0</v>
          </cell>
          <cell r="E10108">
            <v>0</v>
          </cell>
          <cell r="F10108">
            <v>48571.565999999992</v>
          </cell>
        </row>
        <row r="10109">
          <cell r="A10109">
            <v>0</v>
          </cell>
          <cell r="B10109" t="str">
            <v xml:space="preserve">A.I.U </v>
          </cell>
          <cell r="C10109">
            <v>0</v>
          </cell>
          <cell r="D10109">
            <v>0</v>
          </cell>
          <cell r="E10109">
            <v>0</v>
          </cell>
          <cell r="F10109">
            <v>0</v>
          </cell>
        </row>
        <row r="10110">
          <cell r="A10110">
            <v>0</v>
          </cell>
          <cell r="B10110" t="str">
            <v>PRECIO UNITARIO (ml)</v>
          </cell>
          <cell r="C10110">
            <v>0</v>
          </cell>
          <cell r="D10110">
            <v>0</v>
          </cell>
          <cell r="E10110">
            <v>0</v>
          </cell>
          <cell r="F10110">
            <v>48572</v>
          </cell>
        </row>
        <row r="10111">
          <cell r="A10111">
            <v>0</v>
          </cell>
          <cell r="B10111">
            <v>0</v>
          </cell>
          <cell r="C10111">
            <v>0</v>
          </cell>
          <cell r="D10111">
            <v>0</v>
          </cell>
          <cell r="E10111">
            <v>0</v>
          </cell>
          <cell r="F10111">
            <v>0</v>
          </cell>
        </row>
        <row r="10112">
          <cell r="A10112">
            <v>0</v>
          </cell>
          <cell r="B10112">
            <v>0</v>
          </cell>
          <cell r="C10112">
            <v>0</v>
          </cell>
          <cell r="D10112">
            <v>0</v>
          </cell>
          <cell r="E10112">
            <v>0</v>
          </cell>
          <cell r="F10112">
            <v>0</v>
          </cell>
        </row>
        <row r="10113">
          <cell r="A10113" t="str">
            <v>8.11</v>
          </cell>
          <cell r="B10113" t="str">
            <v>Suministro, transporte e instalación de soldadura electrica de alta resistencia para soldar aceros al carbono ACP 611SS. Norma AWS A5.1, NTC 2191, ASME SFA 5.1</v>
          </cell>
          <cell r="C10113" t="str">
            <v>cm</v>
          </cell>
          <cell r="D10113">
            <v>3519</v>
          </cell>
          <cell r="E10113">
            <v>0</v>
          </cell>
          <cell r="F10113">
            <v>0</v>
          </cell>
        </row>
        <row r="10114">
          <cell r="A10114">
            <v>0</v>
          </cell>
          <cell r="B10114">
            <v>0</v>
          </cell>
          <cell r="C10114">
            <v>0</v>
          </cell>
          <cell r="D10114">
            <v>0</v>
          </cell>
          <cell r="E10114">
            <v>0</v>
          </cell>
          <cell r="F10114">
            <v>0</v>
          </cell>
        </row>
        <row r="10115">
          <cell r="A10115">
            <v>0</v>
          </cell>
          <cell r="B10115" t="str">
            <v xml:space="preserve">Suministro, transporte e instalación de soldadura electrica de alta resistencia para soldar aceros al carbono ACP 611SS. Norma AWS A5.1, NTC 2191, ASME SFA 5.1 </v>
          </cell>
          <cell r="C10115">
            <v>0</v>
          </cell>
          <cell r="D10115">
            <v>0</v>
          </cell>
          <cell r="E10115">
            <v>0</v>
          </cell>
          <cell r="F10115">
            <v>0</v>
          </cell>
        </row>
        <row r="10116">
          <cell r="A10116">
            <v>0</v>
          </cell>
          <cell r="B10116" t="str">
            <v>Soldadura para acero</v>
          </cell>
          <cell r="C10116" t="str">
            <v>cm</v>
          </cell>
          <cell r="D10116">
            <v>1.4E-3</v>
          </cell>
          <cell r="E10116">
            <v>14529</v>
          </cell>
          <cell r="F10116">
            <v>20.340599999999998</v>
          </cell>
        </row>
        <row r="10117">
          <cell r="A10117">
            <v>0</v>
          </cell>
          <cell r="B10117" t="str">
            <v>Soldador elect. Miller XMT CC/W 300 amp.</v>
          </cell>
          <cell r="C10117" t="str">
            <v>dia</v>
          </cell>
          <cell r="D10117">
            <v>1.7999999999999999E-2</v>
          </cell>
          <cell r="E10117">
            <v>52900</v>
          </cell>
          <cell r="F10117">
            <v>952.19999999999993</v>
          </cell>
        </row>
        <row r="10118">
          <cell r="A10118">
            <v>0</v>
          </cell>
          <cell r="B10118" t="str">
            <v>Soldador mas 2 ayudantes</v>
          </cell>
          <cell r="C10118" t="str">
            <v>dia</v>
          </cell>
          <cell r="D10118">
            <v>1.7999999999999999E-2</v>
          </cell>
          <cell r="E10118">
            <v>134748</v>
          </cell>
          <cell r="F10118">
            <v>2425.4639999999999</v>
          </cell>
        </row>
        <row r="10119">
          <cell r="A10119">
            <v>0</v>
          </cell>
          <cell r="B10119" t="str">
            <v>Herramienta menor (5% M.O.)</v>
          </cell>
          <cell r="C10119" t="str">
            <v>gl</v>
          </cell>
          <cell r="D10119">
            <v>0.05</v>
          </cell>
          <cell r="E10119">
            <v>121.2732</v>
          </cell>
          <cell r="F10119">
            <v>121.2732</v>
          </cell>
        </row>
        <row r="10120">
          <cell r="A10120">
            <v>0</v>
          </cell>
          <cell r="B10120" t="str">
            <v>Costo Directo</v>
          </cell>
          <cell r="C10120">
            <v>0</v>
          </cell>
          <cell r="D10120">
            <v>0</v>
          </cell>
          <cell r="E10120">
            <v>0</v>
          </cell>
          <cell r="F10120">
            <v>3519.2777999999998</v>
          </cell>
        </row>
        <row r="10121">
          <cell r="A10121">
            <v>0</v>
          </cell>
          <cell r="B10121" t="str">
            <v xml:space="preserve">A.I.U </v>
          </cell>
          <cell r="C10121">
            <v>0</v>
          </cell>
          <cell r="D10121">
            <v>0</v>
          </cell>
          <cell r="E10121">
            <v>0</v>
          </cell>
          <cell r="F10121">
            <v>0</v>
          </cell>
        </row>
        <row r="10122">
          <cell r="A10122">
            <v>0</v>
          </cell>
          <cell r="B10122" t="str">
            <v>Precio Unitario (cm)</v>
          </cell>
          <cell r="C10122">
            <v>0</v>
          </cell>
          <cell r="D10122">
            <v>0</v>
          </cell>
          <cell r="E10122">
            <v>0</v>
          </cell>
          <cell r="F10122">
            <v>3519</v>
          </cell>
        </row>
        <row r="10123">
          <cell r="A10123">
            <v>0</v>
          </cell>
          <cell r="B10123">
            <v>0</v>
          </cell>
          <cell r="C10123">
            <v>0</v>
          </cell>
          <cell r="D10123">
            <v>0</v>
          </cell>
          <cell r="E10123">
            <v>0</v>
          </cell>
          <cell r="F10123">
            <v>0</v>
          </cell>
        </row>
        <row r="10124">
          <cell r="A10124">
            <v>9</v>
          </cell>
          <cell r="B10124" t="str">
            <v>CONSTRUCCIONES</v>
          </cell>
          <cell r="C10124">
            <v>0</v>
          </cell>
          <cell r="D10124">
            <v>0</v>
          </cell>
          <cell r="E10124">
            <v>0</v>
          </cell>
          <cell r="F10124">
            <v>0</v>
          </cell>
        </row>
        <row r="10125">
          <cell r="A10125">
            <v>0</v>
          </cell>
          <cell r="B10125">
            <v>0</v>
          </cell>
          <cell r="C10125">
            <v>0</v>
          </cell>
          <cell r="D10125">
            <v>0</v>
          </cell>
          <cell r="E10125">
            <v>0</v>
          </cell>
          <cell r="F10125">
            <v>0</v>
          </cell>
        </row>
        <row r="10126">
          <cell r="A10126" t="str">
            <v>9.1</v>
          </cell>
          <cell r="B10126" t="str">
            <v>Construcciones Acueducto</v>
          </cell>
          <cell r="C10126">
            <v>0</v>
          </cell>
          <cell r="D10126">
            <v>0</v>
          </cell>
          <cell r="E10126">
            <v>0</v>
          </cell>
          <cell r="F10126">
            <v>0</v>
          </cell>
        </row>
        <row r="10127">
          <cell r="A10127">
            <v>0</v>
          </cell>
          <cell r="B10127">
            <v>0</v>
          </cell>
          <cell r="C10127">
            <v>0</v>
          </cell>
          <cell r="D10127">
            <v>0</v>
          </cell>
          <cell r="E10127">
            <v>0</v>
          </cell>
          <cell r="F10127">
            <v>0</v>
          </cell>
        </row>
        <row r="10128">
          <cell r="A10128" t="str">
            <v>9.1.1</v>
          </cell>
          <cell r="B10128" t="str">
            <v>Macromedidor mecánico de turbina de Hierro Dúctil Ø3", extremo brida Norma de fabricación ISO 4064,incluye: 2 Válvulas de compuerta de Hierro Dúctil sello elástico extremo brida Norma AWWA C-509 y presión nominal de servicio de 1,38MPa, Filtro en Y de Hierro Dúctil bridado, Niples en acero al carbón, Válvula de ventosa Ø1", Collar de derivación en Hierro Dúctil de Ø3"X1/2",  2 Válvulas de bola Ø1/2", 1 Union de desmontaje en Hierro Dúctil de Ø3", empaques y tornillos</v>
          </cell>
          <cell r="C10128" t="str">
            <v>un</v>
          </cell>
          <cell r="D10128">
            <v>303820</v>
          </cell>
          <cell r="E10128">
            <v>4934403</v>
          </cell>
          <cell r="F10128">
            <v>0</v>
          </cell>
        </row>
        <row r="10129">
          <cell r="A10129">
            <v>0</v>
          </cell>
          <cell r="B10129">
            <v>0</v>
          </cell>
          <cell r="C10129">
            <v>0</v>
          </cell>
          <cell r="D10129">
            <v>0</v>
          </cell>
          <cell r="E10129">
            <v>0</v>
          </cell>
          <cell r="F10129">
            <v>0</v>
          </cell>
        </row>
        <row r="10130">
          <cell r="A10130">
            <v>0</v>
          </cell>
          <cell r="B10130" t="str">
            <v>Instalación de Macromedidor mecánico de turbina de Hierro Dúctil Ø3",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Ø3"X1/2",  2 Válvulas de bola Ø1/2", 1 Union de desmontaje en Hierro Dúctil de Ø3", empaques y tornillos</v>
          </cell>
          <cell r="C10130">
            <v>0</v>
          </cell>
          <cell r="D10130">
            <v>0</v>
          </cell>
          <cell r="E10130">
            <v>0</v>
          </cell>
          <cell r="F10130">
            <v>0</v>
          </cell>
        </row>
        <row r="10131">
          <cell r="A10131">
            <v>0</v>
          </cell>
          <cell r="B10131" t="str">
            <v>Salario Oficial + 2 Ayudantes  dia con prestaciones</v>
          </cell>
          <cell r="C10131" t="str">
            <v>día</v>
          </cell>
          <cell r="D10131">
            <v>2.4</v>
          </cell>
          <cell r="E10131">
            <v>120563.51999999999</v>
          </cell>
          <cell r="F10131">
            <v>289352.44799999997</v>
          </cell>
        </row>
        <row r="10132">
          <cell r="A10132">
            <v>0</v>
          </cell>
          <cell r="B10132" t="str">
            <v>Herramienta menor (5% M.O.)</v>
          </cell>
          <cell r="C10132" t="str">
            <v>gl</v>
          </cell>
          <cell r="D10132">
            <v>0.05</v>
          </cell>
          <cell r="E10132">
            <v>289352.44799999997</v>
          </cell>
          <cell r="F10132">
            <v>14467.6224</v>
          </cell>
        </row>
        <row r="10133">
          <cell r="A10133">
            <v>0</v>
          </cell>
          <cell r="B10133" t="str">
            <v>Precio directo</v>
          </cell>
          <cell r="C10133">
            <v>0</v>
          </cell>
          <cell r="D10133">
            <v>0</v>
          </cell>
          <cell r="E10133">
            <v>0</v>
          </cell>
          <cell r="F10133">
            <v>303820.07039999997</v>
          </cell>
        </row>
        <row r="10134">
          <cell r="A10134">
            <v>0</v>
          </cell>
          <cell r="B10134" t="str">
            <v xml:space="preserve">A.I.U </v>
          </cell>
          <cell r="C10134">
            <v>0</v>
          </cell>
          <cell r="D10134">
            <v>0</v>
          </cell>
          <cell r="E10134">
            <v>0</v>
          </cell>
          <cell r="F10134">
            <v>0</v>
          </cell>
        </row>
        <row r="10135">
          <cell r="A10135">
            <v>0</v>
          </cell>
          <cell r="B10135" t="str">
            <v>PRECIO UNITARIO (un)</v>
          </cell>
          <cell r="C10135">
            <v>0</v>
          </cell>
          <cell r="D10135">
            <v>0</v>
          </cell>
          <cell r="E10135">
            <v>0</v>
          </cell>
          <cell r="F10135">
            <v>303820</v>
          </cell>
        </row>
        <row r="10136">
          <cell r="A10136">
            <v>0</v>
          </cell>
          <cell r="B10136">
            <v>0</v>
          </cell>
          <cell r="C10136">
            <v>0</v>
          </cell>
          <cell r="D10136">
            <v>0</v>
          </cell>
          <cell r="E10136">
            <v>0</v>
          </cell>
          <cell r="F10136">
            <v>0</v>
          </cell>
        </row>
        <row r="10137">
          <cell r="A10137">
            <v>0</v>
          </cell>
          <cell r="B10137" t="str">
            <v>Suministro de Macromedidor mecánico de turbina de Hierro Dúctil Ø3",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Ø3"X1/2",  2 Válvulas de bola Ø1/2", 1 Union de desmontaje en Hierro Dúctil de Ø3", empaques y tornillos</v>
          </cell>
          <cell r="C10137">
            <v>0</v>
          </cell>
          <cell r="D10137">
            <v>0</v>
          </cell>
          <cell r="E10137">
            <v>0</v>
          </cell>
          <cell r="F10137">
            <v>0</v>
          </cell>
        </row>
        <row r="10138">
          <cell r="A10138">
            <v>0</v>
          </cell>
          <cell r="B10138" t="str">
            <v>Macromedidor mecánico de turbina Ø3"</v>
          </cell>
          <cell r="C10138" t="str">
            <v>un</v>
          </cell>
          <cell r="D10138">
            <v>1</v>
          </cell>
          <cell r="E10138">
            <v>1450000</v>
          </cell>
          <cell r="F10138">
            <v>1450000</v>
          </cell>
        </row>
        <row r="10139">
          <cell r="A10139">
            <v>0</v>
          </cell>
          <cell r="B10139" t="str">
            <v>Válvula de compuerta Sello Elástico de hierro dúctil Ø 3", extremo brida</v>
          </cell>
          <cell r="C10139" t="str">
            <v>un</v>
          </cell>
          <cell r="D10139">
            <v>2</v>
          </cell>
          <cell r="E10139">
            <v>665840</v>
          </cell>
          <cell r="F10139">
            <v>1331680</v>
          </cell>
        </row>
        <row r="10140">
          <cell r="A10140">
            <v>0</v>
          </cell>
          <cell r="B10140" t="str">
            <v>Filtro en Y Ø3" bridado Hierro Dúctil</v>
          </cell>
          <cell r="C10140" t="str">
            <v>un</v>
          </cell>
          <cell r="D10140">
            <v>1</v>
          </cell>
          <cell r="E10140">
            <v>428039.99999999994</v>
          </cell>
          <cell r="F10140">
            <v>428039.99999999994</v>
          </cell>
        </row>
        <row r="10141">
          <cell r="A10141">
            <v>0</v>
          </cell>
          <cell r="B10141" t="str">
            <v>Niple de acero al carbón Ø3", L = 0,45m, extremo Brida - Liso</v>
          </cell>
          <cell r="C10141" t="str">
            <v>un</v>
          </cell>
          <cell r="D10141">
            <v>2</v>
          </cell>
          <cell r="E10141">
            <v>164589</v>
          </cell>
          <cell r="F10141">
            <v>329178</v>
          </cell>
        </row>
        <row r="10142">
          <cell r="A10142">
            <v>0</v>
          </cell>
          <cell r="B10142" t="str">
            <v>Niple  de acero al carbón Ø3", L = 0,40m , extremo  Brida - Brida</v>
          </cell>
          <cell r="C10142" t="str">
            <v>un</v>
          </cell>
          <cell r="D10142">
            <v>1</v>
          </cell>
          <cell r="E10142">
            <v>209073</v>
          </cell>
          <cell r="F10142">
            <v>209073</v>
          </cell>
        </row>
        <row r="10143">
          <cell r="A10143">
            <v>0</v>
          </cell>
          <cell r="B10143" t="str">
            <v>Juego de empaques y tornillos 3"</v>
          </cell>
          <cell r="C10143" t="str">
            <v>un</v>
          </cell>
          <cell r="D10143">
            <v>7.5</v>
          </cell>
          <cell r="E10143">
            <v>25910.873599999999</v>
          </cell>
          <cell r="F10143">
            <v>194331.552</v>
          </cell>
        </row>
        <row r="10144">
          <cell r="A10144">
            <v>0</v>
          </cell>
          <cell r="B10144" t="str">
            <v>Válvula Ventosa 1"</v>
          </cell>
          <cell r="C10144" t="str">
            <v>un</v>
          </cell>
          <cell r="D10144">
            <v>1</v>
          </cell>
          <cell r="E10144">
            <v>607840</v>
          </cell>
          <cell r="F10144">
            <v>607840</v>
          </cell>
        </row>
        <row r="10145">
          <cell r="A10145">
            <v>0</v>
          </cell>
          <cell r="B10145" t="str">
            <v>Collar de derivación de 3 x 1/2"</v>
          </cell>
          <cell r="C10145" t="str">
            <v>un</v>
          </cell>
          <cell r="D10145">
            <v>1</v>
          </cell>
          <cell r="E10145">
            <v>28999.999999999996</v>
          </cell>
          <cell r="F10145">
            <v>28999.999999999996</v>
          </cell>
        </row>
        <row r="10146">
          <cell r="A10146">
            <v>0</v>
          </cell>
          <cell r="B10146" t="str">
            <v>Válvula de bola 1/2"</v>
          </cell>
          <cell r="C10146" t="str">
            <v>un</v>
          </cell>
          <cell r="D10146">
            <v>2</v>
          </cell>
          <cell r="E10146">
            <v>20880</v>
          </cell>
          <cell r="F10146">
            <v>41760</v>
          </cell>
        </row>
        <row r="10147">
          <cell r="A10147">
            <v>0</v>
          </cell>
          <cell r="B10147" t="str">
            <v>Unión de Desmontaje Autoportante Ø3"</v>
          </cell>
          <cell r="C10147" t="str">
            <v>un</v>
          </cell>
          <cell r="D10147">
            <v>1</v>
          </cell>
          <cell r="E10147">
            <v>260999.99999999997</v>
          </cell>
          <cell r="F10147">
            <v>260999.99999999997</v>
          </cell>
        </row>
        <row r="10148">
          <cell r="A10148">
            <v>0</v>
          </cell>
          <cell r="B10148" t="str">
            <v xml:space="preserve">Transporte </v>
          </cell>
          <cell r="C10148" t="str">
            <v>gl</v>
          </cell>
          <cell r="D10148">
            <v>7.0000000000000007E-2</v>
          </cell>
          <cell r="E10148">
            <v>750000</v>
          </cell>
          <cell r="F10148">
            <v>52500.000000000007</v>
          </cell>
        </row>
        <row r="10149">
          <cell r="A10149">
            <v>0</v>
          </cell>
          <cell r="B10149" t="str">
            <v>Precio directo</v>
          </cell>
          <cell r="C10149">
            <v>0</v>
          </cell>
          <cell r="D10149">
            <v>0</v>
          </cell>
          <cell r="E10149">
            <v>0</v>
          </cell>
          <cell r="F10149">
            <v>4934402.5520000001</v>
          </cell>
        </row>
        <row r="10150">
          <cell r="A10150">
            <v>0</v>
          </cell>
          <cell r="B10150" t="str">
            <v xml:space="preserve">A.I.U </v>
          </cell>
          <cell r="C10150">
            <v>0</v>
          </cell>
          <cell r="D10150">
            <v>0</v>
          </cell>
          <cell r="E10150">
            <v>0</v>
          </cell>
          <cell r="F10150">
            <v>0</v>
          </cell>
        </row>
        <row r="10151">
          <cell r="A10151">
            <v>0</v>
          </cell>
          <cell r="B10151" t="str">
            <v>PRECIO UNITARIO (un)</v>
          </cell>
          <cell r="C10151">
            <v>0</v>
          </cell>
          <cell r="D10151">
            <v>0</v>
          </cell>
          <cell r="E10151">
            <v>0</v>
          </cell>
          <cell r="F10151">
            <v>4934403</v>
          </cell>
        </row>
        <row r="10152">
          <cell r="A10152">
            <v>0</v>
          </cell>
          <cell r="B10152">
            <v>0</v>
          </cell>
          <cell r="C10152">
            <v>0</v>
          </cell>
          <cell r="D10152">
            <v>0</v>
          </cell>
          <cell r="E10152">
            <v>0</v>
          </cell>
          <cell r="F10152">
            <v>0</v>
          </cell>
        </row>
        <row r="10153">
          <cell r="A10153" t="str">
            <v>9.1.1.1</v>
          </cell>
          <cell r="B10153" t="str">
            <v>Macromedidor mecánico de turbina de Hierro Dúctil, Ø3" extremo brida Norma de fabricación ISO 4064, incluye: dos válvulas de compuerta de Hierro Dúctil Ø3" sello elástico extremo brida Norma AWWA C-509 y presión nominal de servicio de 1,38MPa, un filtro en "Y" de Hierro Dúctil bridado Ø3", dos niple en hierro dúctil bridado Ø3", una unión de desmontaje autoportante de Ø3", juego de empaques y tornillería.</v>
          </cell>
          <cell r="C10153" t="str">
            <v>un</v>
          </cell>
          <cell r="D10153">
            <v>227865</v>
          </cell>
          <cell r="E10153">
            <v>3745926</v>
          </cell>
          <cell r="F10153">
            <v>0</v>
          </cell>
        </row>
        <row r="10154">
          <cell r="A10154">
            <v>0</v>
          </cell>
          <cell r="B10154">
            <v>0</v>
          </cell>
          <cell r="C10154">
            <v>0</v>
          </cell>
          <cell r="D10154">
            <v>0</v>
          </cell>
          <cell r="E10154">
            <v>0</v>
          </cell>
          <cell r="F10154">
            <v>0</v>
          </cell>
        </row>
        <row r="10155">
          <cell r="A10155">
            <v>0</v>
          </cell>
          <cell r="B10155" t="str">
            <v>Instalación de macromedidor mecánico de turbina de Hierro Dúctil, Ø3" extremo brida Norma de fabricación ISO 4064, incluye: dos válvulas de compuerta de Hierro Dúctil Ø3" sello elástico extremo brida Norma AWWA C-509 y presión nominal de servicio de 1,38MPa, un filtro en "Y" de Hierro Dúctil bridado Ø3", dos niple en hierro dúctil bridado Ø3", una unión de desmontaje autoportante de Ø3", juego de empaques y tornillería.</v>
          </cell>
          <cell r="C10155">
            <v>0</v>
          </cell>
          <cell r="D10155">
            <v>0</v>
          </cell>
          <cell r="E10155">
            <v>0</v>
          </cell>
          <cell r="F10155">
            <v>0</v>
          </cell>
        </row>
        <row r="10156">
          <cell r="A10156">
            <v>0</v>
          </cell>
          <cell r="B10156" t="str">
            <v>Salario Oficial + 2 Ayudantes  dia con prestaciones</v>
          </cell>
          <cell r="C10156" t="str">
            <v>día</v>
          </cell>
          <cell r="D10156">
            <v>1.8</v>
          </cell>
          <cell r="E10156">
            <v>120563.51999999999</v>
          </cell>
          <cell r="F10156">
            <v>217014.33599999998</v>
          </cell>
        </row>
        <row r="10157">
          <cell r="A10157">
            <v>0</v>
          </cell>
          <cell r="B10157" t="str">
            <v>Herramienta menor (5% M.O.)</v>
          </cell>
          <cell r="C10157" t="str">
            <v>gl</v>
          </cell>
          <cell r="D10157">
            <v>0.05</v>
          </cell>
          <cell r="E10157">
            <v>217014.33599999998</v>
          </cell>
          <cell r="F10157">
            <v>10850.7168</v>
          </cell>
        </row>
        <row r="10158">
          <cell r="A10158">
            <v>0</v>
          </cell>
          <cell r="B10158" t="str">
            <v>Precio directo</v>
          </cell>
          <cell r="C10158">
            <v>0</v>
          </cell>
          <cell r="D10158">
            <v>0</v>
          </cell>
          <cell r="E10158">
            <v>0</v>
          </cell>
          <cell r="F10158">
            <v>227865.05279999998</v>
          </cell>
        </row>
        <row r="10159">
          <cell r="A10159">
            <v>0</v>
          </cell>
          <cell r="B10159" t="str">
            <v xml:space="preserve">A.I.U </v>
          </cell>
          <cell r="C10159">
            <v>0</v>
          </cell>
          <cell r="D10159">
            <v>0</v>
          </cell>
          <cell r="E10159">
            <v>0</v>
          </cell>
          <cell r="F10159">
            <v>0</v>
          </cell>
        </row>
        <row r="10160">
          <cell r="A10160">
            <v>0</v>
          </cell>
          <cell r="B10160" t="str">
            <v>PRECIO UNITARIO (un)</v>
          </cell>
          <cell r="C10160">
            <v>0</v>
          </cell>
          <cell r="D10160">
            <v>0</v>
          </cell>
          <cell r="E10160">
            <v>0</v>
          </cell>
          <cell r="F10160">
            <v>227865</v>
          </cell>
        </row>
        <row r="10161">
          <cell r="A10161">
            <v>0</v>
          </cell>
          <cell r="B10161">
            <v>0</v>
          </cell>
          <cell r="C10161">
            <v>0</v>
          </cell>
          <cell r="D10161">
            <v>0</v>
          </cell>
          <cell r="E10161">
            <v>0</v>
          </cell>
          <cell r="F10161">
            <v>0</v>
          </cell>
        </row>
        <row r="10162">
          <cell r="A10162">
            <v>0</v>
          </cell>
          <cell r="B10162" t="str">
            <v>Suministro de macromedidor mecánico de turbina de Hierro Dúctil, Ø3" extremo brida Norma de fabricación ISO 4064, incluye: dos válvulas de compuerta de Hierro Dúctil Ø3" sello elástico extremo brida Norma AWWA C-509 y presión nominal de servicio de 1,38MPa, un filtro en "Y" de Hierro Dúctil bridado Ø3", dos niple en hierro dúctil bridado Ø3", una unión de desmontaje autoportante de Ø3", juego de empaques y tornillería.</v>
          </cell>
          <cell r="C10162">
            <v>0</v>
          </cell>
          <cell r="D10162">
            <v>0</v>
          </cell>
          <cell r="E10162">
            <v>0</v>
          </cell>
          <cell r="F10162">
            <v>0</v>
          </cell>
        </row>
        <row r="10163">
          <cell r="A10163">
            <v>0</v>
          </cell>
          <cell r="B10163" t="str">
            <v>Macromedidor mecánico de turbina Ø3"</v>
          </cell>
          <cell r="C10163" t="str">
            <v>un</v>
          </cell>
          <cell r="D10163">
            <v>1</v>
          </cell>
          <cell r="E10163">
            <v>1450000</v>
          </cell>
          <cell r="F10163">
            <v>1450000</v>
          </cell>
        </row>
        <row r="10164">
          <cell r="A10164">
            <v>0</v>
          </cell>
          <cell r="B10164" t="str">
            <v>Válvula de compuerta Sello Elástico de hierro dúctil Ø 3", extremo brida</v>
          </cell>
          <cell r="C10164" t="str">
            <v>un</v>
          </cell>
          <cell r="D10164">
            <v>2</v>
          </cell>
          <cell r="E10164">
            <v>448919.99999999994</v>
          </cell>
          <cell r="F10164">
            <v>897839.99999999988</v>
          </cell>
        </row>
        <row r="10165">
          <cell r="A10165">
            <v>0</v>
          </cell>
          <cell r="B10165" t="str">
            <v>Filtro en Y Ø3" bridado Hierro Dúctil</v>
          </cell>
          <cell r="C10165" t="str">
            <v>un</v>
          </cell>
          <cell r="D10165">
            <v>1</v>
          </cell>
          <cell r="E10165">
            <v>428039.99999999994</v>
          </cell>
          <cell r="F10165">
            <v>428039.99999999994</v>
          </cell>
        </row>
        <row r="10166">
          <cell r="A10166">
            <v>0</v>
          </cell>
          <cell r="B10166" t="str">
            <v xml:space="preserve">Niple en hierrro ductil bridado Ø3" L=0,.60m </v>
          </cell>
          <cell r="C10166" t="str">
            <v>un</v>
          </cell>
          <cell r="D10166">
            <v>1</v>
          </cell>
          <cell r="E10166">
            <v>269125.34782608692</v>
          </cell>
          <cell r="F10166">
            <v>269125.34782608692</v>
          </cell>
        </row>
        <row r="10167">
          <cell r="A10167">
            <v>0</v>
          </cell>
          <cell r="B10167" t="str">
            <v xml:space="preserve">Niple en hierrro ductil bridado Ø3" L=0,.40m </v>
          </cell>
          <cell r="C10167" t="str">
            <v>un</v>
          </cell>
          <cell r="D10167">
            <v>1</v>
          </cell>
          <cell r="E10167">
            <v>209072.78260869565</v>
          </cell>
          <cell r="F10167">
            <v>209072.78260869565</v>
          </cell>
        </row>
        <row r="10168">
          <cell r="A10168">
            <v>0</v>
          </cell>
          <cell r="B10168" t="str">
            <v>Union de desmontaje autoportante en hierro ductil Ø3"</v>
          </cell>
          <cell r="C10168" t="str">
            <v>un</v>
          </cell>
          <cell r="D10168">
            <v>1</v>
          </cell>
          <cell r="E10168">
            <v>290000</v>
          </cell>
          <cell r="F10168">
            <v>290000</v>
          </cell>
        </row>
        <row r="10169">
          <cell r="A10169">
            <v>0</v>
          </cell>
          <cell r="B10169" t="str">
            <v>Juego de empaques y tornillos 3"</v>
          </cell>
          <cell r="C10169" t="str">
            <v>gl</v>
          </cell>
          <cell r="D10169">
            <v>4</v>
          </cell>
          <cell r="E10169">
            <v>22336.959999999999</v>
          </cell>
          <cell r="F10169">
            <v>89347.839999999997</v>
          </cell>
        </row>
        <row r="10170">
          <cell r="A10170">
            <v>0</v>
          </cell>
          <cell r="B10170" t="str">
            <v xml:space="preserve">Transporte </v>
          </cell>
          <cell r="C10170" t="str">
            <v>gl</v>
          </cell>
          <cell r="D10170">
            <v>0.15</v>
          </cell>
          <cell r="E10170">
            <v>750000</v>
          </cell>
          <cell r="F10170">
            <v>112500</v>
          </cell>
        </row>
        <row r="10171">
          <cell r="A10171">
            <v>0</v>
          </cell>
          <cell r="B10171" t="str">
            <v>Precio directo</v>
          </cell>
          <cell r="C10171">
            <v>0</v>
          </cell>
          <cell r="D10171">
            <v>0</v>
          </cell>
          <cell r="E10171">
            <v>0</v>
          </cell>
          <cell r="F10171">
            <v>3745925.9704347826</v>
          </cell>
        </row>
        <row r="10172">
          <cell r="A10172">
            <v>0</v>
          </cell>
          <cell r="B10172" t="str">
            <v xml:space="preserve">A.I.U </v>
          </cell>
          <cell r="C10172">
            <v>0</v>
          </cell>
          <cell r="D10172">
            <v>0</v>
          </cell>
          <cell r="E10172">
            <v>0</v>
          </cell>
          <cell r="F10172">
            <v>0</v>
          </cell>
        </row>
        <row r="10173">
          <cell r="A10173">
            <v>0</v>
          </cell>
          <cell r="B10173" t="str">
            <v>PRECIO UNITARIO (un)</v>
          </cell>
          <cell r="C10173">
            <v>0</v>
          </cell>
          <cell r="D10173">
            <v>0</v>
          </cell>
          <cell r="E10173">
            <v>0</v>
          </cell>
          <cell r="F10173">
            <v>3745926</v>
          </cell>
        </row>
        <row r="10174">
          <cell r="A10174">
            <v>0</v>
          </cell>
          <cell r="B10174">
            <v>0</v>
          </cell>
          <cell r="C10174">
            <v>0</v>
          </cell>
          <cell r="D10174">
            <v>0</v>
          </cell>
          <cell r="E10174">
            <v>0</v>
          </cell>
          <cell r="F10174">
            <v>0</v>
          </cell>
        </row>
        <row r="10175">
          <cell r="A10175" t="str">
            <v>9.1.2</v>
          </cell>
          <cell r="B10175" t="str">
            <v xml:space="preserve">Macromedidor mecánico de turbina de Hierro Dúctil Ø4",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Ø4"X1/2",  2 Válvulas de bola Ø1/2", 1 Union de desmontaje en Hierro Dúctil de Ø4", empaques y tornillos </v>
          </cell>
          <cell r="C10175" t="str">
            <v>un</v>
          </cell>
          <cell r="D10175">
            <v>329138</v>
          </cell>
          <cell r="E10175">
            <v>6239864</v>
          </cell>
          <cell r="F10175">
            <v>0</v>
          </cell>
        </row>
        <row r="10176">
          <cell r="A10176">
            <v>0</v>
          </cell>
          <cell r="B10176">
            <v>0</v>
          </cell>
          <cell r="C10176">
            <v>0</v>
          </cell>
          <cell r="D10176">
            <v>0</v>
          </cell>
          <cell r="E10176">
            <v>0</v>
          </cell>
          <cell r="F10176">
            <v>0</v>
          </cell>
        </row>
        <row r="10177">
          <cell r="A10177">
            <v>0</v>
          </cell>
          <cell r="B10177" t="str">
            <v xml:space="preserve">Instalación de Macromedidor mecánico de turbina de Hierro Dúctil Ø4",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Ø4"X1/2",  2 Válvulas de bola Ø1/2", 1 Union de desmontaje en Hierro Dúctil de Ø4", empaques y tornillos  </v>
          </cell>
          <cell r="C10177">
            <v>0</v>
          </cell>
          <cell r="D10177">
            <v>0</v>
          </cell>
          <cell r="E10177">
            <v>0</v>
          </cell>
          <cell r="F10177">
            <v>0</v>
          </cell>
        </row>
        <row r="10178">
          <cell r="A10178">
            <v>0</v>
          </cell>
          <cell r="B10178" t="str">
            <v>Salario Oficial + 2 Ayudantes  dia con prestaciones</v>
          </cell>
          <cell r="C10178" t="str">
            <v>día</v>
          </cell>
          <cell r="D10178">
            <v>2.6</v>
          </cell>
          <cell r="E10178">
            <v>120563.51999999999</v>
          </cell>
          <cell r="F10178">
            <v>313465.152</v>
          </cell>
        </row>
        <row r="10179">
          <cell r="A10179">
            <v>0</v>
          </cell>
          <cell r="B10179" t="str">
            <v>Herramienta menor (5% M.O.)</v>
          </cell>
          <cell r="C10179" t="str">
            <v>gl</v>
          </cell>
          <cell r="D10179">
            <v>0.05</v>
          </cell>
          <cell r="E10179">
            <v>313465.152</v>
          </cell>
          <cell r="F10179">
            <v>15673.257600000001</v>
          </cell>
        </row>
        <row r="10180">
          <cell r="A10180">
            <v>0</v>
          </cell>
          <cell r="B10180" t="str">
            <v>Costo directo</v>
          </cell>
          <cell r="C10180">
            <v>0</v>
          </cell>
          <cell r="D10180">
            <v>0</v>
          </cell>
          <cell r="E10180">
            <v>0</v>
          </cell>
          <cell r="F10180">
            <v>329138.40960000001</v>
          </cell>
        </row>
        <row r="10181">
          <cell r="A10181">
            <v>0</v>
          </cell>
          <cell r="B10181" t="str">
            <v xml:space="preserve">A.I.U </v>
          </cell>
          <cell r="C10181">
            <v>0</v>
          </cell>
          <cell r="D10181">
            <v>0</v>
          </cell>
          <cell r="E10181">
            <v>0</v>
          </cell>
          <cell r="F10181">
            <v>0</v>
          </cell>
        </row>
        <row r="10182">
          <cell r="A10182">
            <v>0</v>
          </cell>
          <cell r="B10182" t="str">
            <v>PRECIO UNITARIO (un)</v>
          </cell>
          <cell r="C10182">
            <v>0</v>
          </cell>
          <cell r="D10182">
            <v>0</v>
          </cell>
          <cell r="E10182">
            <v>0</v>
          </cell>
          <cell r="F10182">
            <v>329138</v>
          </cell>
        </row>
        <row r="10183">
          <cell r="A10183">
            <v>0</v>
          </cell>
          <cell r="B10183">
            <v>0</v>
          </cell>
          <cell r="C10183">
            <v>0</v>
          </cell>
          <cell r="D10183">
            <v>0</v>
          </cell>
          <cell r="E10183">
            <v>0</v>
          </cell>
          <cell r="F10183">
            <v>0</v>
          </cell>
        </row>
        <row r="10184">
          <cell r="A10184">
            <v>0</v>
          </cell>
          <cell r="B10184" t="str">
            <v xml:space="preserve">Suministro de Macromedidor mecánico de turbina de Hierro Dúctil Ø4",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Ø4"X1/2",  2 Válvulas de bola Ø1/2", 1 Union de desmontaje en Hierro Dúctil de Ø4", empaques y tornillos   </v>
          </cell>
          <cell r="C10184">
            <v>0</v>
          </cell>
          <cell r="D10184">
            <v>0</v>
          </cell>
          <cell r="E10184">
            <v>0</v>
          </cell>
          <cell r="F10184">
            <v>0</v>
          </cell>
        </row>
        <row r="10185">
          <cell r="A10185">
            <v>0</v>
          </cell>
          <cell r="B10185" t="str">
            <v>Macromedidor mecánico de turbina Ø4"de Hierro Dúctil EB</v>
          </cell>
          <cell r="C10185" t="str">
            <v>un</v>
          </cell>
          <cell r="D10185">
            <v>1</v>
          </cell>
          <cell r="E10185">
            <v>1566000</v>
          </cell>
          <cell r="F10185">
            <v>1566000</v>
          </cell>
        </row>
        <row r="10186">
          <cell r="A10186">
            <v>0</v>
          </cell>
          <cell r="B10186" t="str">
            <v>Válvula de compuerta sello elástico vástago ascendente Hierro Dúctil EB, 4"</v>
          </cell>
          <cell r="C10186" t="str">
            <v>un</v>
          </cell>
          <cell r="D10186">
            <v>2</v>
          </cell>
          <cell r="E10186">
            <v>1052120</v>
          </cell>
          <cell r="F10186">
            <v>2104240</v>
          </cell>
        </row>
        <row r="10187">
          <cell r="A10187">
            <v>0</v>
          </cell>
          <cell r="B10187" t="str">
            <v>Filtro en Y Ø4" bridado Hierro Dúctil</v>
          </cell>
          <cell r="C10187" t="str">
            <v>un</v>
          </cell>
          <cell r="D10187">
            <v>1</v>
          </cell>
          <cell r="E10187">
            <v>612480</v>
          </cell>
          <cell r="F10187">
            <v>612480</v>
          </cell>
        </row>
        <row r="10188">
          <cell r="A10188">
            <v>0</v>
          </cell>
          <cell r="B10188" t="str">
            <v xml:space="preserve">Niple de acero al carbón Ø4";  L=0,50 m; extremo brida-liso </v>
          </cell>
          <cell r="C10188" t="str">
            <v>un</v>
          </cell>
          <cell r="D10188">
            <v>2</v>
          </cell>
          <cell r="E10188">
            <v>143663.67999999999</v>
          </cell>
          <cell r="F10188">
            <v>287327.35999999999</v>
          </cell>
        </row>
        <row r="10189">
          <cell r="A10189">
            <v>0</v>
          </cell>
          <cell r="B10189" t="str">
            <v xml:space="preserve">Niple de acero al carbón Ø4";  L=0,50 m; extremo brida-brida </v>
          </cell>
          <cell r="C10189" t="str">
            <v>un</v>
          </cell>
          <cell r="D10189">
            <v>1</v>
          </cell>
          <cell r="E10189">
            <v>234859.4</v>
          </cell>
          <cell r="F10189">
            <v>234859.4</v>
          </cell>
        </row>
        <row r="10190">
          <cell r="A10190">
            <v>0</v>
          </cell>
          <cell r="B10190" t="str">
            <v>Juego de empaques y tornillos 4"</v>
          </cell>
          <cell r="C10190" t="str">
            <v>gl</v>
          </cell>
          <cell r="D10190">
            <v>7.5</v>
          </cell>
          <cell r="E10190">
            <v>37407.679999999993</v>
          </cell>
          <cell r="F10190">
            <v>280557.59999999998</v>
          </cell>
        </row>
        <row r="10191">
          <cell r="A10191">
            <v>0</v>
          </cell>
          <cell r="B10191" t="str">
            <v xml:space="preserve">Válvula Ventosa Ø1" </v>
          </cell>
          <cell r="C10191" t="str">
            <v>un</v>
          </cell>
          <cell r="D10191">
            <v>1</v>
          </cell>
          <cell r="E10191">
            <v>607840</v>
          </cell>
          <cell r="F10191">
            <v>607840</v>
          </cell>
        </row>
        <row r="10192">
          <cell r="A10192">
            <v>0</v>
          </cell>
          <cell r="B10192" t="str">
            <v>Collar de derivación de Ø4 x 1/2"</v>
          </cell>
          <cell r="C10192" t="str">
            <v>un</v>
          </cell>
          <cell r="D10192">
            <v>1</v>
          </cell>
          <cell r="E10192">
            <v>34800</v>
          </cell>
          <cell r="F10192">
            <v>34800</v>
          </cell>
        </row>
        <row r="10193">
          <cell r="A10193">
            <v>0</v>
          </cell>
          <cell r="B10193" t="str">
            <v xml:space="preserve">Válvula de bola Ø1/2" </v>
          </cell>
          <cell r="C10193" t="str">
            <v>un</v>
          </cell>
          <cell r="D10193">
            <v>2</v>
          </cell>
          <cell r="E10193">
            <v>20880</v>
          </cell>
          <cell r="F10193">
            <v>41760</v>
          </cell>
        </row>
        <row r="10194">
          <cell r="A10194">
            <v>0</v>
          </cell>
          <cell r="B10194" t="str">
            <v>Unión de Desmontaje Autoportante Ø 4"</v>
          </cell>
          <cell r="C10194" t="str">
            <v>un</v>
          </cell>
          <cell r="D10194">
            <v>1</v>
          </cell>
          <cell r="E10194">
            <v>406000</v>
          </cell>
          <cell r="F10194">
            <v>406000</v>
          </cell>
        </row>
        <row r="10195">
          <cell r="A10195">
            <v>0</v>
          </cell>
          <cell r="B10195" t="str">
            <v xml:space="preserve">Transporte </v>
          </cell>
          <cell r="C10195" t="str">
            <v>gl</v>
          </cell>
          <cell r="D10195">
            <v>0.08</v>
          </cell>
          <cell r="E10195">
            <v>800000</v>
          </cell>
          <cell r="F10195">
            <v>64000</v>
          </cell>
        </row>
        <row r="10196">
          <cell r="A10196">
            <v>0</v>
          </cell>
          <cell r="B10196" t="str">
            <v>Costo directo</v>
          </cell>
          <cell r="C10196">
            <v>0</v>
          </cell>
          <cell r="D10196">
            <v>0</v>
          </cell>
          <cell r="E10196">
            <v>0</v>
          </cell>
          <cell r="F10196">
            <v>6239864.3600000003</v>
          </cell>
        </row>
        <row r="10197">
          <cell r="A10197">
            <v>0</v>
          </cell>
          <cell r="B10197" t="str">
            <v xml:space="preserve">A.I.U </v>
          </cell>
          <cell r="C10197">
            <v>0</v>
          </cell>
          <cell r="D10197">
            <v>0</v>
          </cell>
          <cell r="E10197">
            <v>0</v>
          </cell>
          <cell r="F10197">
            <v>0</v>
          </cell>
        </row>
        <row r="10198">
          <cell r="A10198">
            <v>0</v>
          </cell>
          <cell r="B10198" t="str">
            <v>PRECIO UNITARIO (un)</v>
          </cell>
          <cell r="C10198">
            <v>0</v>
          </cell>
          <cell r="D10198">
            <v>0</v>
          </cell>
          <cell r="E10198">
            <v>0</v>
          </cell>
          <cell r="F10198">
            <v>6239864</v>
          </cell>
        </row>
        <row r="10199">
          <cell r="A10199">
            <v>0</v>
          </cell>
          <cell r="B10199">
            <v>0</v>
          </cell>
          <cell r="C10199">
            <v>0</v>
          </cell>
          <cell r="D10199">
            <v>0</v>
          </cell>
          <cell r="E10199">
            <v>0</v>
          </cell>
          <cell r="F10199">
            <v>0</v>
          </cell>
        </row>
        <row r="10200">
          <cell r="A10200" t="str">
            <v>9.1.3</v>
          </cell>
          <cell r="B10200" t="str">
            <v xml:space="preserve">Macromedidor mecánico de turbina de Hierro Dúctil Ø6", extremo brida Norma de fabricación ISO 4064, incluye: 2 Válvulas de compuerta de Hierro Dúctil sello elástico extremo brida Norma AWWA C-509 y presión nominal de servicio de 1,38MPa, Filtro en Y de Hierro Dúctil bridado, Niples en acero al carbón, Válvula de ventosa Ø2", Collar de derivación en Hierro Dúctil de Ø6"X 2",  2 Válvulas de bola Ø2", 1 Union de desmontaje en Hierro Dúctil de Ø6", empaques y tornillos  </v>
          </cell>
          <cell r="C10200" t="str">
            <v>un</v>
          </cell>
          <cell r="D10200">
            <v>392434</v>
          </cell>
          <cell r="E10200">
            <v>10507339</v>
          </cell>
          <cell r="F10200">
            <v>0</v>
          </cell>
        </row>
        <row r="10201">
          <cell r="A10201">
            <v>0</v>
          </cell>
          <cell r="B10201">
            <v>0</v>
          </cell>
          <cell r="C10201">
            <v>0</v>
          </cell>
          <cell r="D10201">
            <v>0</v>
          </cell>
          <cell r="E10201">
            <v>0</v>
          </cell>
          <cell r="F10201">
            <v>0</v>
          </cell>
        </row>
        <row r="10202">
          <cell r="A10202">
            <v>0</v>
          </cell>
          <cell r="B10202" t="str">
            <v>Instalación de Macromedidor mecánico de turbina de Hierro Dúctil Ø6", extremo brida Norma de fabricación ISO 4064, incluye: 2 Válvulas de compuerta de Hierro Dúctil sello elástico extremo brida Norma AWWA C-509 y presión nominal de servicio de 1,38MPa, Filtro en Y de Hierro Dúctil bridado, Niples en acero al carbón, Válvula de ventosa Ø2", Collar de derivación en Hierro Dúctil de Ø6"X 2",  2 Válvulas de bola Ø2", 1 Union de desmontaje en Hierro Dúctil de Ø6", empaques y tornillos  (incluye rueda de manejo o volantes)</v>
          </cell>
          <cell r="C10202">
            <v>0</v>
          </cell>
          <cell r="D10202">
            <v>0</v>
          </cell>
          <cell r="E10202">
            <v>0</v>
          </cell>
          <cell r="F10202">
            <v>0</v>
          </cell>
        </row>
        <row r="10203">
          <cell r="A10203">
            <v>0</v>
          </cell>
          <cell r="B10203" t="str">
            <v>Salario Oficial + 2 Ayudantes  dia con prestaciones</v>
          </cell>
          <cell r="C10203" t="str">
            <v>día</v>
          </cell>
          <cell r="D10203">
            <v>3.1</v>
          </cell>
          <cell r="E10203">
            <v>120563.51999999999</v>
          </cell>
          <cell r="F10203">
            <v>373746.91199999995</v>
          </cell>
        </row>
        <row r="10204">
          <cell r="A10204">
            <v>0</v>
          </cell>
          <cell r="B10204" t="str">
            <v>Herramienta menor (5% M.O.)</v>
          </cell>
          <cell r="C10204" t="str">
            <v>gl</v>
          </cell>
          <cell r="D10204">
            <v>0.05</v>
          </cell>
          <cell r="E10204">
            <v>373746.91199999995</v>
          </cell>
          <cell r="F10204">
            <v>18687.345599999997</v>
          </cell>
        </row>
        <row r="10205">
          <cell r="A10205">
            <v>0</v>
          </cell>
          <cell r="B10205" t="str">
            <v>Costo directo</v>
          </cell>
          <cell r="C10205">
            <v>0</v>
          </cell>
          <cell r="D10205">
            <v>0</v>
          </cell>
          <cell r="E10205">
            <v>0</v>
          </cell>
          <cell r="F10205">
            <v>392434.25759999995</v>
          </cell>
        </row>
        <row r="10206">
          <cell r="A10206">
            <v>0</v>
          </cell>
          <cell r="B10206" t="str">
            <v xml:space="preserve">A.I.U </v>
          </cell>
          <cell r="C10206">
            <v>0</v>
          </cell>
          <cell r="D10206">
            <v>0</v>
          </cell>
          <cell r="E10206">
            <v>0</v>
          </cell>
          <cell r="F10206">
            <v>0</v>
          </cell>
        </row>
        <row r="10207">
          <cell r="A10207">
            <v>0</v>
          </cell>
          <cell r="B10207" t="str">
            <v>PRECIO UNITARIO (un)</v>
          </cell>
          <cell r="C10207">
            <v>0</v>
          </cell>
          <cell r="D10207">
            <v>0</v>
          </cell>
          <cell r="E10207">
            <v>0</v>
          </cell>
          <cell r="F10207">
            <v>392434</v>
          </cell>
        </row>
        <row r="10208">
          <cell r="A10208">
            <v>0</v>
          </cell>
          <cell r="B10208">
            <v>0</v>
          </cell>
          <cell r="C10208">
            <v>0</v>
          </cell>
          <cell r="D10208">
            <v>0</v>
          </cell>
          <cell r="E10208">
            <v>0</v>
          </cell>
          <cell r="F10208">
            <v>0</v>
          </cell>
        </row>
        <row r="10209">
          <cell r="A10209">
            <v>0</v>
          </cell>
          <cell r="B10209" t="str">
            <v>Suministro de Macromedidor mecánico de turbina de Hierro Dúctil Ø6", extremo brida Norma de fabricación ISO 4064, incluye: 2 Válvulas de compuerta de Hierro Dúctil sello elástico extremo brida Norma AWWA C-509 y presión nominal de servicio de 1,38MPa, Filtro en Y de Hierro Dúctil bridado, Niples en acero al carbón, Válvula de ventosa Ø2", Collar de derivación en Hierro Dúctil de Ø6"X 2",  2 Válvulas de bola Ø2", 1 Union de desmontaje en Hierro Dúctil de Ø6", empaques y tornillos  (incluye rueda de manejo o volantes)</v>
          </cell>
          <cell r="C10209">
            <v>0</v>
          </cell>
          <cell r="D10209">
            <v>0</v>
          </cell>
          <cell r="E10209">
            <v>0</v>
          </cell>
          <cell r="F10209">
            <v>0</v>
          </cell>
        </row>
        <row r="10210">
          <cell r="A10210">
            <v>0</v>
          </cell>
          <cell r="B10210" t="str">
            <v>Macromedidor mecánico de turbina Ø6"</v>
          </cell>
          <cell r="C10210" t="str">
            <v>un</v>
          </cell>
          <cell r="D10210">
            <v>1</v>
          </cell>
          <cell r="E10210">
            <v>1855999.9999999998</v>
          </cell>
          <cell r="F10210">
            <v>1855999.9999999998</v>
          </cell>
        </row>
        <row r="10211">
          <cell r="A10211">
            <v>0</v>
          </cell>
          <cell r="B10211" t="str">
            <v>Válvula de compuerta Sello Elástico de Hierro Dúctil  Ø6", extremo brida</v>
          </cell>
          <cell r="C10211" t="str">
            <v>un</v>
          </cell>
          <cell r="D10211">
            <v>2</v>
          </cell>
          <cell r="E10211">
            <v>1579920</v>
          </cell>
          <cell r="F10211">
            <v>3159840</v>
          </cell>
        </row>
        <row r="10212">
          <cell r="A10212">
            <v>0</v>
          </cell>
          <cell r="B10212" t="str">
            <v>Filtro en Y de HF Ø6", extremo brida</v>
          </cell>
          <cell r="C10212" t="str">
            <v>un</v>
          </cell>
          <cell r="D10212">
            <v>1</v>
          </cell>
          <cell r="E10212">
            <v>1169280</v>
          </cell>
          <cell r="F10212">
            <v>1169280</v>
          </cell>
        </row>
        <row r="10213">
          <cell r="A10213">
            <v>0</v>
          </cell>
          <cell r="B10213" t="str">
            <v>Niple de Hierro Dúctil Ø6", L = 0,75m, Extremo Brida - Liso</v>
          </cell>
          <cell r="C10213" t="str">
            <v>un</v>
          </cell>
          <cell r="D10213">
            <v>2</v>
          </cell>
          <cell r="E10213">
            <v>639450</v>
          </cell>
          <cell r="F10213">
            <v>1278900</v>
          </cell>
        </row>
        <row r="10214">
          <cell r="A10214">
            <v>0</v>
          </cell>
          <cell r="B10214" t="str">
            <v>Niple de Hierro Dúctil Ø6", L = 0,75m, Extremo Brida</v>
          </cell>
          <cell r="C10214" t="str">
            <v>un</v>
          </cell>
          <cell r="D10214">
            <v>1</v>
          </cell>
          <cell r="E10214">
            <v>728417</v>
          </cell>
          <cell r="F10214">
            <v>728417</v>
          </cell>
        </row>
        <row r="10215">
          <cell r="A10215">
            <v>0</v>
          </cell>
          <cell r="B10215" t="str">
            <v>Juego de empaques y tornillos 6"</v>
          </cell>
          <cell r="C10215" t="str">
            <v>gl</v>
          </cell>
          <cell r="D10215">
            <v>7.5</v>
          </cell>
          <cell r="E10215">
            <v>65261.599999999984</v>
          </cell>
          <cell r="F10215">
            <v>489461.99999999988</v>
          </cell>
        </row>
        <row r="10216">
          <cell r="A10216">
            <v>0</v>
          </cell>
          <cell r="B10216" t="str">
            <v>Válvula de ventosa de Ø2"</v>
          </cell>
          <cell r="C10216" t="str">
            <v>un</v>
          </cell>
          <cell r="D10216">
            <v>1</v>
          </cell>
          <cell r="E10216">
            <v>642640</v>
          </cell>
          <cell r="F10216">
            <v>642640</v>
          </cell>
        </row>
        <row r="10217">
          <cell r="A10217">
            <v>0</v>
          </cell>
          <cell r="B10217" t="str">
            <v>Collar de derivación de Ø6" x Ø2"</v>
          </cell>
          <cell r="C10217" t="str">
            <v>un</v>
          </cell>
          <cell r="D10217">
            <v>1</v>
          </cell>
          <cell r="E10217">
            <v>52200</v>
          </cell>
          <cell r="F10217">
            <v>52200</v>
          </cell>
        </row>
        <row r="10218">
          <cell r="A10218">
            <v>0</v>
          </cell>
          <cell r="B10218" t="str">
            <v>Válvula de bola Ø2"</v>
          </cell>
          <cell r="C10218" t="str">
            <v>un</v>
          </cell>
          <cell r="D10218">
            <v>2</v>
          </cell>
          <cell r="E10218">
            <v>46400</v>
          </cell>
          <cell r="F10218">
            <v>92800</v>
          </cell>
        </row>
        <row r="10219">
          <cell r="A10219">
            <v>0</v>
          </cell>
          <cell r="B10219" t="str">
            <v>Union de Desmontaje Autoportante Ø6"</v>
          </cell>
          <cell r="C10219" t="str">
            <v>un</v>
          </cell>
          <cell r="D10219">
            <v>1</v>
          </cell>
          <cell r="E10219">
            <v>962799.99999999988</v>
          </cell>
          <cell r="F10219">
            <v>962799.99999999988</v>
          </cell>
        </row>
        <row r="10220">
          <cell r="A10220">
            <v>0</v>
          </cell>
          <cell r="B10220" t="str">
            <v xml:space="preserve">Transporte </v>
          </cell>
          <cell r="C10220" t="str">
            <v>un</v>
          </cell>
          <cell r="D10220">
            <v>0.1</v>
          </cell>
          <cell r="E10220">
            <v>750000</v>
          </cell>
          <cell r="F10220">
            <v>75000</v>
          </cell>
        </row>
        <row r="10221">
          <cell r="A10221">
            <v>0</v>
          </cell>
          <cell r="B10221" t="str">
            <v>Costo directo</v>
          </cell>
          <cell r="C10221">
            <v>0</v>
          </cell>
          <cell r="D10221">
            <v>0</v>
          </cell>
          <cell r="E10221">
            <v>0</v>
          </cell>
          <cell r="F10221">
            <v>10507339</v>
          </cell>
        </row>
        <row r="10222">
          <cell r="A10222">
            <v>0</v>
          </cell>
          <cell r="B10222" t="str">
            <v xml:space="preserve">A.I.U </v>
          </cell>
          <cell r="C10222">
            <v>0</v>
          </cell>
          <cell r="D10222">
            <v>0</v>
          </cell>
          <cell r="E10222">
            <v>0</v>
          </cell>
          <cell r="F10222">
            <v>0</v>
          </cell>
        </row>
        <row r="10223">
          <cell r="A10223">
            <v>0</v>
          </cell>
          <cell r="B10223" t="str">
            <v>PRECIO UNITARIO (un)</v>
          </cell>
          <cell r="C10223">
            <v>0</v>
          </cell>
          <cell r="D10223">
            <v>0</v>
          </cell>
          <cell r="E10223">
            <v>0</v>
          </cell>
          <cell r="F10223">
            <v>10507339</v>
          </cell>
        </row>
        <row r="10224">
          <cell r="A10224">
            <v>0</v>
          </cell>
          <cell r="B10224">
            <v>0</v>
          </cell>
          <cell r="C10224">
            <v>0</v>
          </cell>
          <cell r="D10224">
            <v>0</v>
          </cell>
          <cell r="E10224">
            <v>0</v>
          </cell>
          <cell r="F10224">
            <v>0</v>
          </cell>
        </row>
        <row r="10225">
          <cell r="A10225" t="str">
            <v>9.1.5</v>
          </cell>
          <cell r="B10225" t="str">
            <v>Macromedidor electromagnético de Ø 6"</v>
          </cell>
          <cell r="C10225" t="str">
            <v>un</v>
          </cell>
          <cell r="D10225">
            <v>273296</v>
          </cell>
          <cell r="E10225">
            <v>4383040</v>
          </cell>
          <cell r="F10225">
            <v>0</v>
          </cell>
        </row>
        <row r="10226">
          <cell r="A10226">
            <v>0</v>
          </cell>
          <cell r="B10226">
            <v>0</v>
          </cell>
          <cell r="C10226">
            <v>0</v>
          </cell>
          <cell r="D10226">
            <v>0</v>
          </cell>
          <cell r="E10226">
            <v>0</v>
          </cell>
          <cell r="F10226">
            <v>0</v>
          </cell>
        </row>
        <row r="10227">
          <cell r="A10227">
            <v>0</v>
          </cell>
          <cell r="B10227" t="str">
            <v>Instalación de macromedidor electromagnético de Ø 6"</v>
          </cell>
          <cell r="C10227">
            <v>0</v>
          </cell>
          <cell r="D10227">
            <v>0</v>
          </cell>
          <cell r="E10227">
            <v>0</v>
          </cell>
          <cell r="F10227">
            <v>0</v>
          </cell>
        </row>
        <row r="10228">
          <cell r="A10228">
            <v>0</v>
          </cell>
          <cell r="B10228" t="str">
            <v>Salario Oficial + 2 Ayudantes  dia con prestaciones</v>
          </cell>
          <cell r="C10228" t="str">
            <v>día</v>
          </cell>
          <cell r="D10228">
            <v>2</v>
          </cell>
          <cell r="E10228">
            <v>120563.51999999999</v>
          </cell>
          <cell r="F10228">
            <v>60281.759999999995</v>
          </cell>
        </row>
        <row r="10229">
          <cell r="A10229">
            <v>0</v>
          </cell>
          <cell r="B10229" t="str">
            <v>Técnico electricista calificado</v>
          </cell>
          <cell r="C10229" t="str">
            <v>mes</v>
          </cell>
          <cell r="D10229">
            <v>0.1</v>
          </cell>
          <cell r="E10229">
            <v>2000000</v>
          </cell>
          <cell r="F10229">
            <v>200000</v>
          </cell>
        </row>
        <row r="10230">
          <cell r="A10230">
            <v>0</v>
          </cell>
          <cell r="B10230" t="str">
            <v>Herramienta menor (5% M.O.)</v>
          </cell>
          <cell r="C10230" t="str">
            <v>gl</v>
          </cell>
          <cell r="D10230">
            <v>0.05</v>
          </cell>
          <cell r="E10230">
            <v>260281.76</v>
          </cell>
          <cell r="F10230">
            <v>13014.088000000002</v>
          </cell>
        </row>
        <row r="10231">
          <cell r="A10231">
            <v>0</v>
          </cell>
          <cell r="B10231" t="str">
            <v>Costo directo</v>
          </cell>
          <cell r="C10231">
            <v>0</v>
          </cell>
          <cell r="D10231">
            <v>0</v>
          </cell>
          <cell r="E10231">
            <v>0</v>
          </cell>
          <cell r="F10231">
            <v>273295.848</v>
          </cell>
        </row>
        <row r="10232">
          <cell r="A10232">
            <v>0</v>
          </cell>
          <cell r="B10232" t="str">
            <v xml:space="preserve">A.I.U </v>
          </cell>
          <cell r="C10232">
            <v>0</v>
          </cell>
          <cell r="D10232">
            <v>0</v>
          </cell>
          <cell r="E10232">
            <v>0</v>
          </cell>
          <cell r="F10232">
            <v>0</v>
          </cell>
        </row>
        <row r="10233">
          <cell r="A10233">
            <v>0</v>
          </cell>
          <cell r="B10233" t="str">
            <v>PRECIO UNITARIO (un)</v>
          </cell>
          <cell r="C10233">
            <v>0</v>
          </cell>
          <cell r="D10233">
            <v>0</v>
          </cell>
          <cell r="E10233">
            <v>0</v>
          </cell>
          <cell r="F10233">
            <v>273296</v>
          </cell>
        </row>
        <row r="10234">
          <cell r="A10234">
            <v>0</v>
          </cell>
          <cell r="B10234">
            <v>0</v>
          </cell>
          <cell r="C10234">
            <v>0</v>
          </cell>
          <cell r="D10234">
            <v>0</v>
          </cell>
          <cell r="E10234">
            <v>0</v>
          </cell>
          <cell r="F10234">
            <v>0</v>
          </cell>
        </row>
        <row r="10235">
          <cell r="A10235">
            <v>0</v>
          </cell>
          <cell r="B10235" t="str">
            <v>Suministro de macromedidor electromagnético de Ø 6"</v>
          </cell>
          <cell r="C10235">
            <v>0</v>
          </cell>
          <cell r="D10235">
            <v>0</v>
          </cell>
          <cell r="E10235">
            <v>0</v>
          </cell>
          <cell r="F10235">
            <v>0</v>
          </cell>
        </row>
        <row r="10236">
          <cell r="A10236">
            <v>0</v>
          </cell>
          <cell r="B10236" t="str">
            <v>Macromedidor electromagnético de Ø 6"</v>
          </cell>
          <cell r="C10236" t="str">
            <v>un</v>
          </cell>
          <cell r="D10236">
            <v>1</v>
          </cell>
          <cell r="E10236">
            <v>4343040</v>
          </cell>
          <cell r="F10236">
            <v>4343040</v>
          </cell>
        </row>
        <row r="10237">
          <cell r="A10237">
            <v>0</v>
          </cell>
          <cell r="B10237" t="str">
            <v xml:space="preserve">Transporte </v>
          </cell>
          <cell r="C10237" t="str">
            <v>gl</v>
          </cell>
          <cell r="D10237">
            <v>20</v>
          </cell>
          <cell r="E10237">
            <v>800000</v>
          </cell>
          <cell r="F10237">
            <v>40000</v>
          </cell>
        </row>
        <row r="10238">
          <cell r="A10238">
            <v>0</v>
          </cell>
          <cell r="B10238" t="str">
            <v>Costo directo</v>
          </cell>
          <cell r="C10238">
            <v>0</v>
          </cell>
          <cell r="D10238">
            <v>0</v>
          </cell>
          <cell r="E10238">
            <v>0</v>
          </cell>
          <cell r="F10238">
            <v>4383040</v>
          </cell>
        </row>
        <row r="10239">
          <cell r="A10239">
            <v>0</v>
          </cell>
          <cell r="B10239" t="str">
            <v xml:space="preserve">A.I.U </v>
          </cell>
          <cell r="C10239">
            <v>0</v>
          </cell>
          <cell r="D10239">
            <v>0</v>
          </cell>
          <cell r="E10239">
            <v>0</v>
          </cell>
          <cell r="F10239">
            <v>0</v>
          </cell>
        </row>
        <row r="10240">
          <cell r="A10240">
            <v>0</v>
          </cell>
          <cell r="B10240" t="str">
            <v>PRECIO UNITARIO (un)</v>
          </cell>
          <cell r="C10240">
            <v>0</v>
          </cell>
          <cell r="D10240">
            <v>0</v>
          </cell>
          <cell r="E10240">
            <v>0</v>
          </cell>
          <cell r="F10240">
            <v>4383040</v>
          </cell>
        </row>
        <row r="10241">
          <cell r="A10241">
            <v>0</v>
          </cell>
          <cell r="B10241">
            <v>0</v>
          </cell>
          <cell r="C10241">
            <v>0</v>
          </cell>
          <cell r="D10241">
            <v>0</v>
          </cell>
          <cell r="E10241">
            <v>0</v>
          </cell>
          <cell r="F10241">
            <v>0</v>
          </cell>
        </row>
        <row r="10242">
          <cell r="A10242" t="str">
            <v>9.1.6</v>
          </cell>
          <cell r="B10242" t="str">
            <v>Macromedidor electromagnético de Ø 8"</v>
          </cell>
          <cell r="C10242" t="str">
            <v>un</v>
          </cell>
          <cell r="D10242">
            <v>336592</v>
          </cell>
          <cell r="E10242">
            <v>7394026</v>
          </cell>
          <cell r="F10242">
            <v>0</v>
          </cell>
        </row>
        <row r="10243">
          <cell r="A10243">
            <v>0</v>
          </cell>
          <cell r="B10243">
            <v>0</v>
          </cell>
          <cell r="C10243">
            <v>0</v>
          </cell>
          <cell r="D10243">
            <v>0</v>
          </cell>
          <cell r="E10243">
            <v>0</v>
          </cell>
          <cell r="F10243">
            <v>0</v>
          </cell>
        </row>
        <row r="10244">
          <cell r="A10244">
            <v>0</v>
          </cell>
          <cell r="B10244" t="str">
            <v>Instalación de macromedidor electromagnético de Ø 8"</v>
          </cell>
          <cell r="C10244">
            <v>0</v>
          </cell>
          <cell r="D10244">
            <v>0</v>
          </cell>
          <cell r="E10244">
            <v>0</v>
          </cell>
          <cell r="F10244">
            <v>0</v>
          </cell>
        </row>
        <row r="10245">
          <cell r="A10245">
            <v>0</v>
          </cell>
          <cell r="B10245" t="str">
            <v>Salario Oficial + 2 Ayudantes  dia con prestaciones</v>
          </cell>
          <cell r="C10245" t="str">
            <v>día</v>
          </cell>
          <cell r="D10245">
            <v>1</v>
          </cell>
          <cell r="E10245">
            <v>120563.51999999999</v>
          </cell>
          <cell r="F10245">
            <v>120563.51999999999</v>
          </cell>
        </row>
        <row r="10246">
          <cell r="A10246">
            <v>0</v>
          </cell>
          <cell r="B10246" t="str">
            <v>Técnico electricista calificado</v>
          </cell>
          <cell r="C10246" t="str">
            <v>mes</v>
          </cell>
          <cell r="D10246">
            <v>0.1</v>
          </cell>
          <cell r="E10246">
            <v>2000000</v>
          </cell>
          <cell r="F10246">
            <v>200000</v>
          </cell>
        </row>
        <row r="10247">
          <cell r="A10247">
            <v>0</v>
          </cell>
          <cell r="B10247" t="str">
            <v>Herramienta menor (5% M.O.)</v>
          </cell>
          <cell r="C10247" t="str">
            <v>gl</v>
          </cell>
          <cell r="D10247">
            <v>0.05</v>
          </cell>
          <cell r="E10247">
            <v>320563.52</v>
          </cell>
          <cell r="F10247">
            <v>16028.176000000001</v>
          </cell>
        </row>
        <row r="10248">
          <cell r="A10248">
            <v>0</v>
          </cell>
          <cell r="B10248" t="str">
            <v>Costo directo</v>
          </cell>
          <cell r="C10248">
            <v>0</v>
          </cell>
          <cell r="D10248">
            <v>0</v>
          </cell>
          <cell r="E10248">
            <v>0</v>
          </cell>
          <cell r="F10248">
            <v>336591.696</v>
          </cell>
        </row>
        <row r="10249">
          <cell r="A10249">
            <v>0</v>
          </cell>
          <cell r="B10249" t="str">
            <v xml:space="preserve">A.I.U </v>
          </cell>
          <cell r="C10249">
            <v>0</v>
          </cell>
          <cell r="D10249">
            <v>0</v>
          </cell>
          <cell r="E10249">
            <v>0</v>
          </cell>
          <cell r="F10249">
            <v>0</v>
          </cell>
        </row>
        <row r="10250">
          <cell r="A10250">
            <v>0</v>
          </cell>
          <cell r="B10250" t="str">
            <v>PRECIO UNITARIO (un)</v>
          </cell>
          <cell r="C10250">
            <v>0</v>
          </cell>
          <cell r="D10250">
            <v>0</v>
          </cell>
          <cell r="E10250">
            <v>0</v>
          </cell>
          <cell r="F10250">
            <v>336592</v>
          </cell>
        </row>
        <row r="10251">
          <cell r="A10251">
            <v>0</v>
          </cell>
          <cell r="B10251">
            <v>0</v>
          </cell>
          <cell r="C10251">
            <v>0</v>
          </cell>
          <cell r="D10251">
            <v>0</v>
          </cell>
          <cell r="E10251">
            <v>0</v>
          </cell>
          <cell r="F10251">
            <v>0</v>
          </cell>
        </row>
        <row r="10252">
          <cell r="A10252">
            <v>0</v>
          </cell>
          <cell r="B10252" t="str">
            <v>Suministro de macromedidor electromagnético de Ø 8"</v>
          </cell>
          <cell r="C10252">
            <v>0</v>
          </cell>
          <cell r="D10252">
            <v>0</v>
          </cell>
          <cell r="E10252">
            <v>0</v>
          </cell>
          <cell r="F10252">
            <v>0</v>
          </cell>
        </row>
        <row r="10253">
          <cell r="A10253">
            <v>0</v>
          </cell>
          <cell r="B10253" t="str">
            <v>Macromedidor electromagnético de Ø 8"</v>
          </cell>
          <cell r="C10253" t="str">
            <v>un</v>
          </cell>
          <cell r="D10253">
            <v>1</v>
          </cell>
          <cell r="E10253">
            <v>7109640</v>
          </cell>
          <cell r="F10253">
            <v>7109640</v>
          </cell>
        </row>
        <row r="10254">
          <cell r="A10254">
            <v>0</v>
          </cell>
          <cell r="B10254" t="str">
            <v xml:space="preserve">Transporte </v>
          </cell>
          <cell r="C10254" t="str">
            <v>un</v>
          </cell>
          <cell r="D10254">
            <v>1</v>
          </cell>
          <cell r="E10254">
            <v>284385.60000000003</v>
          </cell>
          <cell r="F10254">
            <v>284385.60000000003</v>
          </cell>
        </row>
        <row r="10255">
          <cell r="A10255">
            <v>0</v>
          </cell>
          <cell r="B10255" t="str">
            <v>Costo directo</v>
          </cell>
          <cell r="C10255">
            <v>0</v>
          </cell>
          <cell r="D10255">
            <v>0</v>
          </cell>
          <cell r="E10255">
            <v>0</v>
          </cell>
          <cell r="F10255">
            <v>7394025.5999999996</v>
          </cell>
        </row>
        <row r="10256">
          <cell r="A10256">
            <v>0</v>
          </cell>
          <cell r="B10256" t="str">
            <v xml:space="preserve">A.I.U </v>
          </cell>
          <cell r="C10256">
            <v>0</v>
          </cell>
          <cell r="D10256">
            <v>0</v>
          </cell>
          <cell r="E10256">
            <v>0</v>
          </cell>
          <cell r="F10256">
            <v>0</v>
          </cell>
        </row>
        <row r="10257">
          <cell r="A10257">
            <v>0</v>
          </cell>
          <cell r="B10257" t="str">
            <v>PRECIO UNITARIO (un)</v>
          </cell>
          <cell r="C10257">
            <v>0</v>
          </cell>
          <cell r="D10257">
            <v>0</v>
          </cell>
          <cell r="E10257">
            <v>0</v>
          </cell>
          <cell r="F10257">
            <v>7394026</v>
          </cell>
        </row>
        <row r="10258">
          <cell r="A10258">
            <v>0</v>
          </cell>
          <cell r="B10258">
            <v>0</v>
          </cell>
          <cell r="C10258">
            <v>0</v>
          </cell>
          <cell r="D10258">
            <v>0</v>
          </cell>
          <cell r="E10258">
            <v>0</v>
          </cell>
          <cell r="F10258">
            <v>0</v>
          </cell>
        </row>
        <row r="10259">
          <cell r="A10259">
            <v>0</v>
          </cell>
          <cell r="B10259">
            <v>0</v>
          </cell>
          <cell r="C10259">
            <v>0</v>
          </cell>
          <cell r="D10259">
            <v>0</v>
          </cell>
          <cell r="E10259">
            <v>0</v>
          </cell>
          <cell r="F10259">
            <v>0</v>
          </cell>
        </row>
        <row r="10260">
          <cell r="A10260" t="str">
            <v>9.1.7</v>
          </cell>
          <cell r="B10260" t="str">
            <v xml:space="preserve">Construcción de caja de 3,10m x 0.66m x 1,40m en bloque de 0,20 X 0,15 X 0,40  (incluye tapa en concreto, herraje y fundación en concreto f`c=2000 psi de 0,20m X 0,15m) </v>
          </cell>
          <cell r="C10260" t="str">
            <v>un</v>
          </cell>
          <cell r="D10260">
            <v>2349796</v>
          </cell>
          <cell r="E10260">
            <v>0</v>
          </cell>
          <cell r="F10260">
            <v>0</v>
          </cell>
        </row>
        <row r="10261">
          <cell r="A10261">
            <v>0</v>
          </cell>
          <cell r="B10261">
            <v>0</v>
          </cell>
          <cell r="C10261">
            <v>0</v>
          </cell>
          <cell r="D10261">
            <v>0</v>
          </cell>
          <cell r="E10261">
            <v>0</v>
          </cell>
          <cell r="F10261">
            <v>0</v>
          </cell>
        </row>
        <row r="10262">
          <cell r="A10262">
            <v>0</v>
          </cell>
          <cell r="B10262" t="str">
            <v xml:space="preserve">Construcción de caja de 3,10m x 0.66m x 1,40m en bloque de 0,20 X 0,15 X 0,40  (incluye tapa en concreto, herraje y fundación en concreto f`c=2000 psi de 0,20m X 0,15m) </v>
          </cell>
          <cell r="C10262">
            <v>0</v>
          </cell>
          <cell r="D10262">
            <v>0</v>
          </cell>
          <cell r="E10262">
            <v>0</v>
          </cell>
          <cell r="F10262">
            <v>0</v>
          </cell>
        </row>
        <row r="10263">
          <cell r="A10263">
            <v>0</v>
          </cell>
          <cell r="B10263" t="str">
            <v>Triturado</v>
          </cell>
          <cell r="C10263" t="str">
            <v>m3</v>
          </cell>
          <cell r="D10263">
            <v>0.27907499999999996</v>
          </cell>
          <cell r="E10263">
            <v>84000</v>
          </cell>
          <cell r="F10263">
            <v>23442.299999999996</v>
          </cell>
        </row>
        <row r="10264">
          <cell r="A10264">
            <v>0</v>
          </cell>
          <cell r="B10264" t="str">
            <v>Bloque en concreto de 0,20 X 0,15 X 0,40</v>
          </cell>
          <cell r="C10264" t="str">
            <v>un</v>
          </cell>
          <cell r="D10264">
            <v>160</v>
          </cell>
          <cell r="E10264">
            <v>2700</v>
          </cell>
          <cell r="F10264">
            <v>432000</v>
          </cell>
        </row>
        <row r="10265">
          <cell r="A10265">
            <v>0</v>
          </cell>
          <cell r="B10265" t="str">
            <v xml:space="preserve">Mortero de pega </v>
          </cell>
          <cell r="C10265" t="str">
            <v>m3</v>
          </cell>
          <cell r="D10265">
            <v>0.27887999999999996</v>
          </cell>
          <cell r="E10265">
            <v>379007</v>
          </cell>
          <cell r="F10265">
            <v>105697.47215999999</v>
          </cell>
        </row>
        <row r="10266">
          <cell r="A10266">
            <v>0</v>
          </cell>
          <cell r="B10266" t="str">
            <v xml:space="preserve">Concreto de 3500 PSI </v>
          </cell>
          <cell r="C10266" t="str">
            <v>m3</v>
          </cell>
          <cell r="D10266">
            <v>0.27637250000000002</v>
          </cell>
          <cell r="E10266">
            <v>1111390</v>
          </cell>
          <cell r="F10266">
            <v>307157.63277500001</v>
          </cell>
        </row>
        <row r="10267">
          <cell r="A10267">
            <v>0</v>
          </cell>
          <cell r="B10267" t="str">
            <v xml:space="preserve">Concreto de 2000 PSI </v>
          </cell>
          <cell r="C10267" t="str">
            <v>m3</v>
          </cell>
          <cell r="D10267">
            <v>0.24359999999999998</v>
          </cell>
          <cell r="E10267">
            <v>989570</v>
          </cell>
          <cell r="F10267">
            <v>241059.25199999998</v>
          </cell>
        </row>
        <row r="10268">
          <cell r="A10268">
            <v>0</v>
          </cell>
          <cell r="B10268" t="str">
            <v>Herraje para Tapa</v>
          </cell>
          <cell r="C10268" t="str">
            <v>un</v>
          </cell>
          <cell r="D10268">
            <v>1</v>
          </cell>
          <cell r="E10268">
            <v>706648.8</v>
          </cell>
          <cell r="F10268">
            <v>706648.8</v>
          </cell>
        </row>
        <row r="10269">
          <cell r="A10269">
            <v>0</v>
          </cell>
          <cell r="B10269" t="str">
            <v>Tapa metálica para medidor</v>
          </cell>
          <cell r="C10269" t="str">
            <v>un</v>
          </cell>
          <cell r="D10269">
            <v>1</v>
          </cell>
          <cell r="E10269">
            <v>101314.40000000001</v>
          </cell>
          <cell r="F10269">
            <v>101314.40000000001</v>
          </cell>
        </row>
        <row r="10270">
          <cell r="A10270">
            <v>0</v>
          </cell>
          <cell r="B10270" t="str">
            <v xml:space="preserve">Transporte </v>
          </cell>
          <cell r="C10270" t="str">
            <v>gl</v>
          </cell>
          <cell r="D10270">
            <v>1</v>
          </cell>
          <cell r="E10270">
            <v>134985.20799999998</v>
          </cell>
          <cell r="F10270">
            <v>134985.20799999998</v>
          </cell>
        </row>
        <row r="10271">
          <cell r="A10271">
            <v>0</v>
          </cell>
          <cell r="B10271" t="str">
            <v>Salario Oficial + 2 Ayudantes  dia con prestaciones</v>
          </cell>
          <cell r="C10271" t="str">
            <v>día</v>
          </cell>
          <cell r="D10271">
            <v>2.35</v>
          </cell>
          <cell r="E10271">
            <v>120563.51999999999</v>
          </cell>
          <cell r="F10271">
            <v>283324.272</v>
          </cell>
        </row>
        <row r="10272">
          <cell r="A10272">
            <v>0</v>
          </cell>
          <cell r="B10272" t="str">
            <v>Herramienta menor (5% M.O.)</v>
          </cell>
          <cell r="C10272" t="str">
            <v>gl</v>
          </cell>
          <cell r="D10272">
            <v>0.05</v>
          </cell>
          <cell r="E10272">
            <v>283324.272</v>
          </cell>
          <cell r="F10272">
            <v>14166.213600000001</v>
          </cell>
        </row>
        <row r="10273">
          <cell r="A10273">
            <v>0</v>
          </cell>
          <cell r="B10273" t="str">
            <v>Costo directo</v>
          </cell>
          <cell r="C10273">
            <v>0</v>
          </cell>
          <cell r="D10273">
            <v>0</v>
          </cell>
          <cell r="E10273">
            <v>0</v>
          </cell>
          <cell r="F10273">
            <v>2349795.5505349995</v>
          </cell>
        </row>
        <row r="10274">
          <cell r="A10274">
            <v>0</v>
          </cell>
          <cell r="B10274" t="str">
            <v xml:space="preserve">A.I.U </v>
          </cell>
          <cell r="C10274">
            <v>0</v>
          </cell>
          <cell r="D10274">
            <v>0</v>
          </cell>
          <cell r="E10274">
            <v>0</v>
          </cell>
          <cell r="F10274">
            <v>0</v>
          </cell>
        </row>
        <row r="10275">
          <cell r="A10275">
            <v>0</v>
          </cell>
          <cell r="B10275" t="str">
            <v>PRECIO UNITARIO (un)</v>
          </cell>
          <cell r="C10275">
            <v>0</v>
          </cell>
          <cell r="D10275">
            <v>0</v>
          </cell>
          <cell r="E10275">
            <v>0</v>
          </cell>
          <cell r="F10275">
            <v>2349796</v>
          </cell>
        </row>
        <row r="10276">
          <cell r="A10276">
            <v>0</v>
          </cell>
          <cell r="B10276">
            <v>0</v>
          </cell>
          <cell r="C10276">
            <v>0</v>
          </cell>
          <cell r="D10276">
            <v>0</v>
          </cell>
          <cell r="E10276">
            <v>0</v>
          </cell>
          <cell r="F10276">
            <v>0</v>
          </cell>
        </row>
        <row r="10277">
          <cell r="A10277">
            <v>0</v>
          </cell>
          <cell r="B10277">
            <v>0</v>
          </cell>
          <cell r="C10277">
            <v>0</v>
          </cell>
          <cell r="D10277">
            <v>0</v>
          </cell>
          <cell r="E10277">
            <v>0</v>
          </cell>
          <cell r="F10277">
            <v>0</v>
          </cell>
        </row>
        <row r="10278">
          <cell r="A10278" t="str">
            <v>9.1.8</v>
          </cell>
          <cell r="B10278" t="str">
            <v xml:space="preserve">Construcción de caja de 3.51m x 0.86m x 1.40m en bloque de 0,20 X 0,15 X 0,40  (incluye tapa en concreto, herraje y fundación en concreto f`c=2000 psi de 0,20m X 0,15m) </v>
          </cell>
          <cell r="C10278" t="str">
            <v>un</v>
          </cell>
          <cell r="D10278">
            <v>2887252</v>
          </cell>
          <cell r="E10278">
            <v>0</v>
          </cell>
          <cell r="F10278">
            <v>0</v>
          </cell>
        </row>
        <row r="10279">
          <cell r="A10279">
            <v>0</v>
          </cell>
          <cell r="B10279">
            <v>0</v>
          </cell>
          <cell r="C10279">
            <v>0</v>
          </cell>
          <cell r="D10279">
            <v>0</v>
          </cell>
          <cell r="E10279">
            <v>0</v>
          </cell>
          <cell r="F10279">
            <v>0</v>
          </cell>
        </row>
        <row r="10280">
          <cell r="A10280">
            <v>0</v>
          </cell>
          <cell r="B10280" t="str">
            <v xml:space="preserve">Construcción de caja de 3.51m x 0.86m x 1.40m en bloque de 0,20 X 0,15 X 0,40  (incluye tapa en concreto, herraje y fundación en concreto f`c=2000 psi de 0,20m X 0,15m) </v>
          </cell>
          <cell r="C10280">
            <v>0</v>
          </cell>
          <cell r="D10280">
            <v>0</v>
          </cell>
          <cell r="E10280">
            <v>0</v>
          </cell>
          <cell r="F10280">
            <v>0</v>
          </cell>
        </row>
        <row r="10281">
          <cell r="A10281">
            <v>0</v>
          </cell>
          <cell r="B10281" t="str">
            <v>Triturado</v>
          </cell>
          <cell r="C10281" t="str">
            <v>m3</v>
          </cell>
          <cell r="D10281">
            <v>0.66293999999999986</v>
          </cell>
          <cell r="E10281">
            <v>84000</v>
          </cell>
          <cell r="F10281">
            <v>55686.959999999992</v>
          </cell>
        </row>
        <row r="10282">
          <cell r="A10282">
            <v>0</v>
          </cell>
          <cell r="B10282" t="str">
            <v>Bloque en concreto de 0,20 X 0,15 X 0,40</v>
          </cell>
          <cell r="C10282" t="str">
            <v>un</v>
          </cell>
          <cell r="D10282">
            <v>166.1</v>
          </cell>
          <cell r="E10282">
            <v>2700</v>
          </cell>
          <cell r="F10282">
            <v>448470</v>
          </cell>
        </row>
        <row r="10283">
          <cell r="A10283">
            <v>0</v>
          </cell>
          <cell r="B10283" t="str">
            <v xml:space="preserve">Mortero de pega </v>
          </cell>
          <cell r="C10283" t="str">
            <v>m3</v>
          </cell>
          <cell r="D10283">
            <v>0.33335999999999999</v>
          </cell>
          <cell r="E10283">
            <v>379007</v>
          </cell>
          <cell r="F10283">
            <v>126345.77352</v>
          </cell>
        </row>
        <row r="10284">
          <cell r="A10284">
            <v>0</v>
          </cell>
          <cell r="B10284" t="str">
            <v xml:space="preserve">Concreto de 3500 PSI </v>
          </cell>
          <cell r="C10284" t="str">
            <v>m3</v>
          </cell>
          <cell r="D10284">
            <v>0.36551450000000002</v>
          </cell>
          <cell r="E10284">
            <v>1111390</v>
          </cell>
          <cell r="F10284">
            <v>406229.16015500005</v>
          </cell>
        </row>
        <row r="10285">
          <cell r="A10285">
            <v>0</v>
          </cell>
          <cell r="B10285" t="str">
            <v xml:space="preserve">Concreto de 2000 PSI </v>
          </cell>
          <cell r="C10285" t="str">
            <v>m3</v>
          </cell>
          <cell r="D10285">
            <v>0.2802</v>
          </cell>
          <cell r="E10285">
            <v>989570</v>
          </cell>
          <cell r="F10285">
            <v>277277.51400000002</v>
          </cell>
        </row>
        <row r="10286">
          <cell r="A10286">
            <v>0</v>
          </cell>
          <cell r="B10286" t="str">
            <v>Herraje para Tapa</v>
          </cell>
          <cell r="C10286" t="str">
            <v>un</v>
          </cell>
          <cell r="D10286">
            <v>1</v>
          </cell>
          <cell r="E10286">
            <v>1021565.6</v>
          </cell>
          <cell r="F10286">
            <v>1021565.6</v>
          </cell>
        </row>
        <row r="10287">
          <cell r="A10287">
            <v>0</v>
          </cell>
          <cell r="B10287" t="str">
            <v>Tapa metálica para medidor</v>
          </cell>
          <cell r="C10287" t="str">
            <v>un</v>
          </cell>
          <cell r="D10287">
            <v>1</v>
          </cell>
          <cell r="E10287">
            <v>92104</v>
          </cell>
          <cell r="F10287">
            <v>92104</v>
          </cell>
        </row>
        <row r="10288">
          <cell r="A10288">
            <v>0</v>
          </cell>
          <cell r="B10288" t="str">
            <v xml:space="preserve">Transporte </v>
          </cell>
          <cell r="C10288" t="str">
            <v>gl</v>
          </cell>
          <cell r="D10288">
            <v>9.5000000000000001E-2</v>
          </cell>
          <cell r="E10288">
            <v>800000</v>
          </cell>
          <cell r="F10288">
            <v>76000</v>
          </cell>
        </row>
        <row r="10289">
          <cell r="A10289">
            <v>0</v>
          </cell>
          <cell r="B10289" t="str">
            <v>Salario Oficial + 2 Ayudantes  dia con prestaciones</v>
          </cell>
          <cell r="C10289" t="str">
            <v>día</v>
          </cell>
          <cell r="D10289">
            <v>3.03</v>
          </cell>
          <cell r="E10289">
            <v>120563.51999999999</v>
          </cell>
          <cell r="F10289">
            <v>365307.46559999994</v>
          </cell>
        </row>
        <row r="10290">
          <cell r="A10290">
            <v>0</v>
          </cell>
          <cell r="B10290" t="str">
            <v>Herramienta menor (5% M.O.)</v>
          </cell>
          <cell r="C10290" t="str">
            <v>gl</v>
          </cell>
          <cell r="D10290">
            <v>0.05</v>
          </cell>
          <cell r="E10290">
            <v>365307.46559999994</v>
          </cell>
          <cell r="F10290">
            <v>18265.373279999996</v>
          </cell>
        </row>
        <row r="10291">
          <cell r="A10291">
            <v>0</v>
          </cell>
          <cell r="B10291" t="str">
            <v>Costo directo</v>
          </cell>
          <cell r="C10291">
            <v>0</v>
          </cell>
          <cell r="D10291">
            <v>0</v>
          </cell>
          <cell r="E10291">
            <v>0</v>
          </cell>
          <cell r="F10291">
            <v>2887251.8465549997</v>
          </cell>
        </row>
        <row r="10292">
          <cell r="A10292">
            <v>0</v>
          </cell>
          <cell r="B10292" t="str">
            <v xml:space="preserve">A.I.U </v>
          </cell>
          <cell r="C10292">
            <v>0</v>
          </cell>
          <cell r="D10292">
            <v>0</v>
          </cell>
          <cell r="E10292">
            <v>0</v>
          </cell>
          <cell r="F10292">
            <v>0</v>
          </cell>
        </row>
        <row r="10293">
          <cell r="A10293">
            <v>0</v>
          </cell>
          <cell r="B10293" t="str">
            <v>PRECIO UNITARIO (un)</v>
          </cell>
          <cell r="C10293">
            <v>0</v>
          </cell>
          <cell r="D10293">
            <v>0</v>
          </cell>
          <cell r="E10293">
            <v>0</v>
          </cell>
          <cell r="F10293">
            <v>2887252</v>
          </cell>
        </row>
        <row r="10294">
          <cell r="A10294">
            <v>0</v>
          </cell>
          <cell r="B10294">
            <v>0</v>
          </cell>
          <cell r="C10294">
            <v>0</v>
          </cell>
          <cell r="D10294">
            <v>0</v>
          </cell>
          <cell r="E10294">
            <v>0</v>
          </cell>
          <cell r="F10294">
            <v>0</v>
          </cell>
        </row>
        <row r="10295">
          <cell r="A10295" t="str">
            <v>9.1.9</v>
          </cell>
          <cell r="B10295" t="str">
            <v xml:space="preserve">Construcción de caja de 4,71m x 0.86m x 1.60m en bloque de 0,20 X 0,15 X 0,40  (incluye tapa en concreto, herraje y fundación en concreto f`c=2000 psi de 0,20m X 0,15m) </v>
          </cell>
          <cell r="C10295" t="str">
            <v>un</v>
          </cell>
          <cell r="D10295">
            <v>3703766</v>
          </cell>
          <cell r="E10295">
            <v>0</v>
          </cell>
          <cell r="F10295">
            <v>0</v>
          </cell>
        </row>
        <row r="10296">
          <cell r="A10296">
            <v>0</v>
          </cell>
          <cell r="B10296">
            <v>0</v>
          </cell>
          <cell r="C10296">
            <v>0</v>
          </cell>
          <cell r="D10296">
            <v>0</v>
          </cell>
          <cell r="E10296">
            <v>0</v>
          </cell>
          <cell r="F10296">
            <v>0</v>
          </cell>
        </row>
        <row r="10297">
          <cell r="A10297">
            <v>0</v>
          </cell>
          <cell r="B10297" t="str">
            <v xml:space="preserve">Construcción de caja de 4,71m x 0.86m x 1.60m en bloque de 0,20 X 0,15 X 0,40  (incluye tapa en concreto, herraje y fundación en concreto f`c=2000 psi de 0,20m X 0,15m) </v>
          </cell>
          <cell r="C10297">
            <v>0</v>
          </cell>
          <cell r="D10297">
            <v>0</v>
          </cell>
          <cell r="E10297">
            <v>0</v>
          </cell>
          <cell r="F10297">
            <v>0</v>
          </cell>
        </row>
        <row r="10298">
          <cell r="A10298">
            <v>0</v>
          </cell>
          <cell r="B10298" t="str">
            <v>Triturado</v>
          </cell>
          <cell r="C10298" t="str">
            <v>m3</v>
          </cell>
          <cell r="D10298">
            <v>0.92393999999999987</v>
          </cell>
          <cell r="E10298">
            <v>84000</v>
          </cell>
          <cell r="F10298">
            <v>77610.959999999992</v>
          </cell>
        </row>
        <row r="10299">
          <cell r="A10299">
            <v>0</v>
          </cell>
          <cell r="B10299" t="str">
            <v>Bloque en concreto de 0,20 X 0,15 X 0,40</v>
          </cell>
          <cell r="C10299" t="str">
            <v>un</v>
          </cell>
          <cell r="D10299">
            <v>233.1</v>
          </cell>
          <cell r="E10299">
            <v>2700</v>
          </cell>
          <cell r="F10299">
            <v>629370</v>
          </cell>
        </row>
        <row r="10300">
          <cell r="A10300">
            <v>0</v>
          </cell>
          <cell r="B10300" t="str">
            <v xml:space="preserve">Mortero de pega </v>
          </cell>
          <cell r="C10300" t="str">
            <v>m3</v>
          </cell>
          <cell r="D10300">
            <v>0.47057999999999994</v>
          </cell>
          <cell r="E10300">
            <v>379007</v>
          </cell>
          <cell r="F10300">
            <v>178353.11405999999</v>
          </cell>
        </row>
        <row r="10301">
          <cell r="A10301">
            <v>0</v>
          </cell>
          <cell r="B10301" t="str">
            <v xml:space="preserve">Concreto de 3500 PSI </v>
          </cell>
          <cell r="C10301" t="str">
            <v>m3</v>
          </cell>
          <cell r="D10301">
            <v>0.47799049999999993</v>
          </cell>
          <cell r="E10301">
            <v>1111390</v>
          </cell>
          <cell r="F10301">
            <v>531233.86179499992</v>
          </cell>
        </row>
        <row r="10302">
          <cell r="A10302">
            <v>0</v>
          </cell>
          <cell r="B10302" t="str">
            <v xml:space="preserve">Concreto de 2000 PSI </v>
          </cell>
          <cell r="C10302" t="str">
            <v>m3</v>
          </cell>
          <cell r="D10302">
            <v>0.35220000000000001</v>
          </cell>
          <cell r="E10302">
            <v>989570</v>
          </cell>
          <cell r="F10302">
            <v>348526.554</v>
          </cell>
        </row>
        <row r="10303">
          <cell r="A10303">
            <v>0</v>
          </cell>
          <cell r="B10303" t="str">
            <v>Herraje para Tapa</v>
          </cell>
          <cell r="C10303" t="str">
            <v>un</v>
          </cell>
          <cell r="D10303">
            <v>1</v>
          </cell>
          <cell r="E10303">
            <v>1256860</v>
          </cell>
          <cell r="F10303">
            <v>1256860</v>
          </cell>
        </row>
        <row r="10304">
          <cell r="A10304">
            <v>0</v>
          </cell>
          <cell r="B10304" t="str">
            <v>Tapa metálica para medidor</v>
          </cell>
          <cell r="C10304" t="str">
            <v>un</v>
          </cell>
          <cell r="D10304">
            <v>1</v>
          </cell>
          <cell r="E10304">
            <v>92104</v>
          </cell>
          <cell r="F10304">
            <v>92104</v>
          </cell>
        </row>
        <row r="10305">
          <cell r="A10305">
            <v>0</v>
          </cell>
          <cell r="B10305" t="str">
            <v xml:space="preserve">Transporte </v>
          </cell>
          <cell r="C10305" t="str">
            <v>gl</v>
          </cell>
          <cell r="D10305">
            <v>0.12</v>
          </cell>
          <cell r="E10305">
            <v>800000</v>
          </cell>
          <cell r="F10305">
            <v>96000</v>
          </cell>
        </row>
        <row r="10306">
          <cell r="A10306">
            <v>0</v>
          </cell>
          <cell r="B10306" t="str">
            <v>Salario Oficial + 2 Ayudantes  dia con prestaciones</v>
          </cell>
          <cell r="C10306" t="str">
            <v>día</v>
          </cell>
          <cell r="D10306">
            <v>3.9</v>
          </cell>
          <cell r="E10306">
            <v>120563.51999999999</v>
          </cell>
          <cell r="F10306">
            <v>470197.72799999994</v>
          </cell>
        </row>
        <row r="10307">
          <cell r="A10307">
            <v>0</v>
          </cell>
          <cell r="B10307" t="str">
            <v>Herramienta menor (5% M.O.)</v>
          </cell>
          <cell r="C10307" t="str">
            <v>gl</v>
          </cell>
          <cell r="D10307">
            <v>0.05</v>
          </cell>
          <cell r="E10307">
            <v>470197.72799999994</v>
          </cell>
          <cell r="F10307">
            <v>23509.886399999999</v>
          </cell>
        </row>
        <row r="10308">
          <cell r="A10308">
            <v>0</v>
          </cell>
          <cell r="B10308" t="str">
            <v>Costo directo</v>
          </cell>
          <cell r="C10308">
            <v>0</v>
          </cell>
          <cell r="D10308">
            <v>0</v>
          </cell>
          <cell r="E10308">
            <v>0</v>
          </cell>
          <cell r="F10308">
            <v>3703766.1042550001</v>
          </cell>
        </row>
        <row r="10309">
          <cell r="A10309">
            <v>0</v>
          </cell>
          <cell r="B10309" t="str">
            <v xml:space="preserve">A.I.U </v>
          </cell>
          <cell r="C10309">
            <v>0</v>
          </cell>
          <cell r="D10309">
            <v>0</v>
          </cell>
          <cell r="E10309">
            <v>0</v>
          </cell>
          <cell r="F10309">
            <v>0</v>
          </cell>
        </row>
        <row r="10310">
          <cell r="A10310">
            <v>0</v>
          </cell>
          <cell r="B10310" t="str">
            <v>PRECIO UNITARIO (un)</v>
          </cell>
          <cell r="C10310">
            <v>0</v>
          </cell>
          <cell r="D10310">
            <v>0</v>
          </cell>
          <cell r="E10310">
            <v>0</v>
          </cell>
          <cell r="F10310">
            <v>3703766</v>
          </cell>
        </row>
        <row r="10311">
          <cell r="A10311">
            <v>0</v>
          </cell>
          <cell r="B10311">
            <v>0</v>
          </cell>
          <cell r="C10311">
            <v>0</v>
          </cell>
          <cell r="D10311">
            <v>0</v>
          </cell>
          <cell r="E10311">
            <v>0</v>
          </cell>
          <cell r="F10311">
            <v>2106920</v>
          </cell>
        </row>
        <row r="10312">
          <cell r="A10312" t="str">
            <v>9.1.10</v>
          </cell>
          <cell r="B10312" t="str">
            <v>Macromedidor mecánico Tipo Woltman clase B marca TCL, en Hierro Dúctil de Ø2", extremo brida Norma de fabricación ISO 4064, incluye accesorios: 2 Válvulas de compuerta en Hierro Dúctil de Ø2" sello elástica extremo brida Norma AWWA C-509 y presión de servicio de 200 PSI, Filtro en Y en Hierro Dúctil de Ø2" bridado, 2 Niples en AC Ø2" L = 0,20m Extremo B-L, Niples de AC Ø2" L = 0,30 m Extremo B-B, una unión universales Hierro Dúctil de Ø2", tornillos y empaques  (incluye rueda de manejo o volantes)</v>
          </cell>
          <cell r="C10312" t="str">
            <v>un</v>
          </cell>
          <cell r="D10312">
            <v>189943</v>
          </cell>
          <cell r="E10312">
            <v>2450583</v>
          </cell>
          <cell r="F10312">
            <v>0</v>
          </cell>
        </row>
        <row r="10313">
          <cell r="A10313">
            <v>0</v>
          </cell>
          <cell r="B10313">
            <v>0</v>
          </cell>
          <cell r="C10313">
            <v>0</v>
          </cell>
          <cell r="D10313">
            <v>0</v>
          </cell>
          <cell r="E10313">
            <v>0</v>
          </cell>
          <cell r="F10313">
            <v>0</v>
          </cell>
        </row>
        <row r="10314">
          <cell r="A10314">
            <v>0</v>
          </cell>
          <cell r="B10314" t="str">
            <v>Instalación de macromedidor mecánico Tipo Woltman clase B marca TCL, en Hierro Dúctil de Ø2", extremo brida Norma de fabricación ISO 4064, incluye accesorios: 2 Válvulas de compuerta en Hierro Dúctil de Ø2" sello elástica extremo brida Norma AWWA C-509 y presión de servicio de 200 PSI, Filtro en Y en Hierro Dúctil de Ø2" bridado, 2 Niples en AC Ø2" L = 0,25m Extremo B-L, Niples de AC Ø2" L = 0,30 m Extremo B-B, una unión universales Hierro Dúctil de Ø2", tornillos y empaques  (incluye rueda de manejo o volantes)</v>
          </cell>
          <cell r="C10314">
            <v>0</v>
          </cell>
          <cell r="D10314">
            <v>0</v>
          </cell>
          <cell r="E10314">
            <v>0</v>
          </cell>
          <cell r="F10314">
            <v>0</v>
          </cell>
        </row>
        <row r="10315">
          <cell r="A10315">
            <v>0</v>
          </cell>
          <cell r="B10315" t="str">
            <v>Salario Oficial + 2 Ayudantes  dia con prestaciones</v>
          </cell>
          <cell r="C10315" t="str">
            <v>día</v>
          </cell>
          <cell r="D10315">
            <v>1.5</v>
          </cell>
          <cell r="E10315">
            <v>120563.51999999999</v>
          </cell>
          <cell r="F10315">
            <v>180845.27999999997</v>
          </cell>
        </row>
        <row r="10316">
          <cell r="A10316">
            <v>0</v>
          </cell>
          <cell r="B10316" t="str">
            <v>Herramienta menor (5% M.O.)</v>
          </cell>
          <cell r="C10316" t="str">
            <v>gl</v>
          </cell>
          <cell r="D10316">
            <v>0.05</v>
          </cell>
          <cell r="E10316">
            <v>180845.27999999997</v>
          </cell>
          <cell r="F10316">
            <v>9042.2639999999992</v>
          </cell>
        </row>
        <row r="10317">
          <cell r="A10317">
            <v>0</v>
          </cell>
          <cell r="B10317" t="str">
            <v>Costo directo</v>
          </cell>
          <cell r="C10317">
            <v>0</v>
          </cell>
          <cell r="D10317">
            <v>0</v>
          </cell>
          <cell r="E10317">
            <v>0</v>
          </cell>
          <cell r="F10317">
            <v>189942.5325</v>
          </cell>
        </row>
        <row r="10318">
          <cell r="A10318">
            <v>0</v>
          </cell>
          <cell r="B10318" t="str">
            <v xml:space="preserve">A.I.U </v>
          </cell>
          <cell r="C10318">
            <v>0</v>
          </cell>
          <cell r="D10318">
            <v>0</v>
          </cell>
          <cell r="E10318">
            <v>0</v>
          </cell>
          <cell r="F10318">
            <v>0</v>
          </cell>
        </row>
        <row r="10319">
          <cell r="A10319">
            <v>0</v>
          </cell>
          <cell r="B10319" t="str">
            <v>PRECIO UNITARIO (un)</v>
          </cell>
          <cell r="C10319">
            <v>0</v>
          </cell>
          <cell r="D10319">
            <v>0</v>
          </cell>
          <cell r="E10319">
            <v>0</v>
          </cell>
          <cell r="F10319">
            <v>189943</v>
          </cell>
        </row>
        <row r="10320">
          <cell r="A10320">
            <v>0</v>
          </cell>
          <cell r="B10320">
            <v>0</v>
          </cell>
          <cell r="C10320">
            <v>0</v>
          </cell>
          <cell r="D10320">
            <v>0</v>
          </cell>
          <cell r="E10320">
            <v>0</v>
          </cell>
          <cell r="F10320">
            <v>0</v>
          </cell>
        </row>
        <row r="10321">
          <cell r="A10321">
            <v>0</v>
          </cell>
          <cell r="B10321" t="str">
            <v>Suministro de macromedidor mecánico Tipo Woltman clase B marca TCL, en Hierro Dúctil de Ø2", extremo brida Norma de fabricación ISO 4064, incluye accesorios: 2 Válvulas de compuerta en Hierro Dúctil de Ø2" sello elástica extremo brida Norma AWWA C-509 y presión de servicio de 200 PSI, Filtro en Y en Hierro Dúctil de Ø2" bridado, 2 Niples en AC Ø2" L = 0,20m Extremo B-L, Niples de AC Ø2" L = 0,30 m Extremo B-B, una unión universales Hierro Dúctil de Ø2", tornillos y empaques  (incluye rueda de manejo o volantes)</v>
          </cell>
          <cell r="C10321">
            <v>0</v>
          </cell>
          <cell r="D10321">
            <v>0</v>
          </cell>
          <cell r="E10321">
            <v>0</v>
          </cell>
          <cell r="F10321">
            <v>0</v>
          </cell>
        </row>
        <row r="10322">
          <cell r="A10322">
            <v>0</v>
          </cell>
          <cell r="B10322" t="str">
            <v>Válvula de compuerta sello elástico vástago no ascendente de Ø2"</v>
          </cell>
          <cell r="C10322" t="str">
            <v>un</v>
          </cell>
          <cell r="D10322">
            <v>2</v>
          </cell>
          <cell r="E10322">
            <v>319000</v>
          </cell>
          <cell r="F10322">
            <v>638000</v>
          </cell>
        </row>
        <row r="10323">
          <cell r="A10323">
            <v>0</v>
          </cell>
          <cell r="B10323" t="str">
            <v>Macromedidor tipo woltman clase B marca TCL de Ø2"</v>
          </cell>
          <cell r="C10323" t="str">
            <v>un</v>
          </cell>
          <cell r="D10323">
            <v>1</v>
          </cell>
          <cell r="E10323">
            <v>336638</v>
          </cell>
          <cell r="F10323">
            <v>336638</v>
          </cell>
        </row>
        <row r="10324">
          <cell r="A10324">
            <v>0</v>
          </cell>
          <cell r="B10324" t="str">
            <v>Filtro en Y Ø2" bridado Hierro Dúctil</v>
          </cell>
          <cell r="C10324" t="str">
            <v>un</v>
          </cell>
          <cell r="D10324">
            <v>1</v>
          </cell>
          <cell r="E10324">
            <v>258679.99999999997</v>
          </cell>
          <cell r="F10324">
            <v>258679.99999999997</v>
          </cell>
        </row>
        <row r="10325">
          <cell r="A10325">
            <v>0</v>
          </cell>
          <cell r="B10325" t="str">
            <v>Válvula de ventosa de Ø1"</v>
          </cell>
          <cell r="C10325" t="str">
            <v>un</v>
          </cell>
          <cell r="D10325">
            <v>1</v>
          </cell>
          <cell r="E10325">
            <v>607840</v>
          </cell>
          <cell r="F10325">
            <v>607840</v>
          </cell>
        </row>
        <row r="10326">
          <cell r="A10326">
            <v>0</v>
          </cell>
          <cell r="B10326" t="str">
            <v>Valvula de bola Ø1"</v>
          </cell>
          <cell r="C10326" t="str">
            <v>un</v>
          </cell>
          <cell r="D10326">
            <v>2</v>
          </cell>
          <cell r="E10326">
            <v>125000</v>
          </cell>
          <cell r="F10326">
            <v>250000</v>
          </cell>
        </row>
        <row r="10327">
          <cell r="A10327">
            <v>0</v>
          </cell>
          <cell r="B10327" t="str">
            <v>Collar de derivación de Ø2" X Ø1/2"</v>
          </cell>
          <cell r="C10327" t="str">
            <v>un</v>
          </cell>
          <cell r="D10327">
            <v>1</v>
          </cell>
          <cell r="E10327">
            <v>23200</v>
          </cell>
          <cell r="F10327">
            <v>23200</v>
          </cell>
        </row>
        <row r="10328">
          <cell r="A10328">
            <v>0</v>
          </cell>
          <cell r="B10328" t="str">
            <v>Niple de AC  Ø2";  L=0,25 m; extremo brida-liso</v>
          </cell>
          <cell r="C10328" t="str">
            <v>un</v>
          </cell>
          <cell r="D10328">
            <v>2</v>
          </cell>
          <cell r="E10328">
            <v>32585.200000000001</v>
          </cell>
          <cell r="F10328">
            <v>65170.400000000001</v>
          </cell>
        </row>
        <row r="10329">
          <cell r="A10329">
            <v>0</v>
          </cell>
          <cell r="B10329" t="str">
            <v xml:space="preserve">Niple de AC  Ø2";  L=0,30 m; extremo brida-brida </v>
          </cell>
          <cell r="C10329" t="str">
            <v>un</v>
          </cell>
          <cell r="D10329">
            <v>1</v>
          </cell>
          <cell r="E10329">
            <v>74134</v>
          </cell>
          <cell r="F10329">
            <v>74134</v>
          </cell>
        </row>
        <row r="10330">
          <cell r="A10330">
            <v>0</v>
          </cell>
          <cell r="B10330" t="str">
            <v xml:space="preserve">Juego de empaque y tornillos brida Ø2" </v>
          </cell>
          <cell r="C10330" t="str">
            <v>gl</v>
          </cell>
          <cell r="D10330">
            <v>7</v>
          </cell>
          <cell r="E10330">
            <v>15137.999999999998</v>
          </cell>
          <cell r="F10330">
            <v>105965.99999999999</v>
          </cell>
        </row>
        <row r="10331">
          <cell r="A10331">
            <v>0</v>
          </cell>
          <cell r="B10331" t="str">
            <v>Unión universal Ø 2"</v>
          </cell>
          <cell r="C10331" t="str">
            <v>un</v>
          </cell>
          <cell r="D10331">
            <v>1</v>
          </cell>
          <cell r="E10331">
            <v>44080</v>
          </cell>
          <cell r="F10331">
            <v>44080</v>
          </cell>
        </row>
        <row r="10332">
          <cell r="A10332">
            <v>0</v>
          </cell>
          <cell r="B10332" t="str">
            <v xml:space="preserve">Transporte </v>
          </cell>
          <cell r="C10332" t="str">
            <v>gl</v>
          </cell>
          <cell r="D10332">
            <v>6.2500000000000056E-2</v>
          </cell>
          <cell r="E10332">
            <v>750000</v>
          </cell>
          <cell r="F10332">
            <v>46875.000000000044</v>
          </cell>
        </row>
        <row r="10333">
          <cell r="A10333">
            <v>0</v>
          </cell>
          <cell r="B10333" t="str">
            <v>Costo directo</v>
          </cell>
          <cell r="C10333">
            <v>0</v>
          </cell>
          <cell r="D10333">
            <v>0</v>
          </cell>
          <cell r="E10333">
            <v>0</v>
          </cell>
          <cell r="F10333">
            <v>2450583.4</v>
          </cell>
        </row>
        <row r="10334">
          <cell r="A10334">
            <v>0</v>
          </cell>
          <cell r="B10334" t="str">
            <v xml:space="preserve">A.I.U </v>
          </cell>
          <cell r="C10334">
            <v>0</v>
          </cell>
          <cell r="D10334">
            <v>0</v>
          </cell>
          <cell r="E10334">
            <v>0</v>
          </cell>
          <cell r="F10334">
            <v>0</v>
          </cell>
        </row>
        <row r="10335">
          <cell r="A10335">
            <v>0</v>
          </cell>
          <cell r="B10335" t="str">
            <v>PRECIO UNITARIO (un)</v>
          </cell>
          <cell r="C10335">
            <v>0</v>
          </cell>
          <cell r="D10335">
            <v>0</v>
          </cell>
          <cell r="E10335">
            <v>0</v>
          </cell>
          <cell r="F10335">
            <v>2450583</v>
          </cell>
        </row>
        <row r="10336">
          <cell r="A10336">
            <v>0</v>
          </cell>
          <cell r="B10336">
            <v>0</v>
          </cell>
          <cell r="C10336">
            <v>0</v>
          </cell>
          <cell r="D10336">
            <v>0</v>
          </cell>
          <cell r="E10336">
            <v>0</v>
          </cell>
          <cell r="F10336">
            <v>0</v>
          </cell>
        </row>
        <row r="10337">
          <cell r="A10337" t="str">
            <v>9.1.11</v>
          </cell>
          <cell r="B10337" t="str">
            <v>Macromedidor mecánico de turbina de Hierro Dúctil Ø8", extremo brida Norma de fabricación ISO 4064, incluye: 2 Válvulas de compuerta de Hierro Dúctil sello elástico extremo brida Norma AWWA C-509 y presión nominal de servicio de 1,38MPa, Filtro en Y de Hierro Dúctil bridado, Niples en acero al carbón, Válvula de ventosa Ø3", Collar de derivación en Hierro Dúctil de Ø8"X 2",  2 Válvulas de bola Ø2", 1 Union universal en Hierro Dúctil de Ø8", empaques y tornillos  (incluye rueda de manejo o volantes)</v>
          </cell>
          <cell r="C10337" t="str">
            <v>un</v>
          </cell>
          <cell r="D10337">
            <v>449401</v>
          </cell>
          <cell r="E10337">
            <v>13255565</v>
          </cell>
          <cell r="F10337">
            <v>0</v>
          </cell>
        </row>
        <row r="10338">
          <cell r="A10338">
            <v>0</v>
          </cell>
          <cell r="B10338">
            <v>0</v>
          </cell>
          <cell r="C10338">
            <v>0</v>
          </cell>
          <cell r="D10338">
            <v>0</v>
          </cell>
          <cell r="E10338">
            <v>0</v>
          </cell>
          <cell r="F10338">
            <v>0</v>
          </cell>
        </row>
        <row r="10339">
          <cell r="A10339">
            <v>0</v>
          </cell>
          <cell r="B10339" t="str">
            <v>Instalación de Macromedidor mecánico de turbina de Hierro Dúctil Ø8", extremo brida Norma de fabricación ISO 4064, incluye: 2 Válvulas de compuerta de Hierro Dúctil sello elástico extremo brida Norma AWWA C-509 y presión nominal de servicio de 1,38MPa, Filtro en Y de Hierro Dúctil bridado, Niples en acero al carbón, Válvula de ventosa Ø3", Collar de derivación en Hierro Dúctil de Ø8"X 2",  2 Válvulas de bola Ø2", 1 Union universal en Hierro Dúctil de Ø8", empaques y tornillos  (incluye rueda de manejo o volantes)</v>
          </cell>
          <cell r="C10339">
            <v>0</v>
          </cell>
          <cell r="D10339">
            <v>0</v>
          </cell>
          <cell r="E10339">
            <v>0</v>
          </cell>
          <cell r="F10339">
            <v>0</v>
          </cell>
        </row>
        <row r="10340">
          <cell r="A10340">
            <v>0</v>
          </cell>
          <cell r="B10340" t="str">
            <v>Salario Oficial + 2 Ayudantes  dia con prestaciones</v>
          </cell>
          <cell r="C10340" t="str">
            <v>día</v>
          </cell>
          <cell r="D10340">
            <v>3.55</v>
          </cell>
          <cell r="E10340">
            <v>120563.51999999999</v>
          </cell>
          <cell r="F10340">
            <v>428000.49599999993</v>
          </cell>
        </row>
        <row r="10341">
          <cell r="A10341">
            <v>0</v>
          </cell>
          <cell r="B10341" t="str">
            <v>Herramienta menor (5% M.O.)</v>
          </cell>
          <cell r="C10341" t="str">
            <v>gl</v>
          </cell>
          <cell r="D10341">
            <v>0.05</v>
          </cell>
          <cell r="E10341">
            <v>428000.49599999993</v>
          </cell>
          <cell r="F10341">
            <v>21400.024799999999</v>
          </cell>
        </row>
        <row r="10342">
          <cell r="A10342">
            <v>0</v>
          </cell>
          <cell r="B10342" t="str">
            <v>Costo directo</v>
          </cell>
          <cell r="C10342">
            <v>0</v>
          </cell>
          <cell r="D10342">
            <v>0</v>
          </cell>
          <cell r="E10342">
            <v>0</v>
          </cell>
          <cell r="F10342">
            <v>449400.52079999994</v>
          </cell>
        </row>
        <row r="10343">
          <cell r="A10343">
            <v>0</v>
          </cell>
          <cell r="B10343" t="str">
            <v xml:space="preserve">A.I.U </v>
          </cell>
          <cell r="C10343">
            <v>0</v>
          </cell>
          <cell r="D10343">
            <v>0</v>
          </cell>
          <cell r="E10343">
            <v>0</v>
          </cell>
          <cell r="F10343">
            <v>0</v>
          </cell>
        </row>
        <row r="10344">
          <cell r="A10344">
            <v>0</v>
          </cell>
          <cell r="B10344" t="str">
            <v>PRECIO UNITARIO (un)</v>
          </cell>
          <cell r="C10344">
            <v>0</v>
          </cell>
          <cell r="D10344">
            <v>0</v>
          </cell>
          <cell r="E10344">
            <v>0</v>
          </cell>
          <cell r="F10344">
            <v>449401</v>
          </cell>
        </row>
        <row r="10345">
          <cell r="A10345">
            <v>0</v>
          </cell>
          <cell r="B10345">
            <v>0</v>
          </cell>
          <cell r="C10345">
            <v>0</v>
          </cell>
          <cell r="D10345">
            <v>0</v>
          </cell>
          <cell r="E10345">
            <v>0</v>
          </cell>
          <cell r="F10345">
            <v>0</v>
          </cell>
        </row>
        <row r="10346">
          <cell r="A10346">
            <v>0</v>
          </cell>
          <cell r="B10346" t="str">
            <v>Suministro de Macromedidor mecánico de turbina de Hierro Dúctil Ø8", extremo brida Norma de fabricación ISO 4064, incluye: 2 Válvulas de compuerta de Hierro Dúctil sello elástico extremo brida Norma AWWA C-509 y presión nominal de servicio de 1,38MPa, Filtro en Y de Hierro Dúctil bridado, Niples en acero al carbón, Válvula de ventosa Ø3", Collar de derivación en Hierro Dúctil de Ø8"X 2",  2 Válvulas de bola Ø2", 1 Union universal en Hierro Dúctil de Ø8", empaques y tornillos  (incluye rueda de manejo o volantes)</v>
          </cell>
          <cell r="C10346">
            <v>0</v>
          </cell>
          <cell r="D10346">
            <v>0</v>
          </cell>
          <cell r="E10346">
            <v>0</v>
          </cell>
          <cell r="F10346">
            <v>0</v>
          </cell>
        </row>
        <row r="10347">
          <cell r="A10347">
            <v>0</v>
          </cell>
          <cell r="B10347" t="str">
            <v>Macromedidor mecánico de turbina Ø8"</v>
          </cell>
          <cell r="C10347" t="str">
            <v>un</v>
          </cell>
          <cell r="D10347">
            <v>1</v>
          </cell>
          <cell r="E10347">
            <v>2146000</v>
          </cell>
          <cell r="F10347">
            <v>2146000</v>
          </cell>
        </row>
        <row r="10348">
          <cell r="A10348">
            <v>0</v>
          </cell>
          <cell r="B10348" t="str">
            <v>Válvula de compuerta Sello Elástico de Hierro Dúctil  Ø8", extremo brida</v>
          </cell>
          <cell r="C10348" t="str">
            <v>un</v>
          </cell>
          <cell r="D10348">
            <v>2</v>
          </cell>
          <cell r="E10348">
            <v>2541560</v>
          </cell>
          <cell r="F10348">
            <v>5083120</v>
          </cell>
        </row>
        <row r="10349">
          <cell r="A10349">
            <v>0</v>
          </cell>
          <cell r="B10349" t="str">
            <v>Filtro en Y de HF Ø8", extremo brida</v>
          </cell>
          <cell r="C10349" t="str">
            <v>un</v>
          </cell>
          <cell r="D10349">
            <v>1</v>
          </cell>
          <cell r="E10349">
            <v>1704039.9999999998</v>
          </cell>
          <cell r="F10349">
            <v>1704039.9999999998</v>
          </cell>
        </row>
        <row r="10350">
          <cell r="A10350">
            <v>0</v>
          </cell>
          <cell r="B10350" t="str">
            <v>Niple de Hierro Dúctil Ø8", L = 1,00m, Extremo Brida - Liso</v>
          </cell>
          <cell r="C10350" t="str">
            <v>un</v>
          </cell>
          <cell r="D10350">
            <v>2</v>
          </cell>
          <cell r="E10350">
            <v>639450</v>
          </cell>
          <cell r="F10350">
            <v>1278900</v>
          </cell>
        </row>
        <row r="10351">
          <cell r="A10351">
            <v>0</v>
          </cell>
          <cell r="B10351" t="str">
            <v>Niple de Hierro Dúctil Ø8", L = 1,00m, Extremo Brida</v>
          </cell>
          <cell r="C10351" t="str">
            <v>un</v>
          </cell>
          <cell r="D10351">
            <v>1</v>
          </cell>
          <cell r="E10351">
            <v>728417</v>
          </cell>
          <cell r="F10351">
            <v>728417</v>
          </cell>
        </row>
        <row r="10352">
          <cell r="A10352">
            <v>0</v>
          </cell>
          <cell r="B10352" t="str">
            <v>Juego de empaques y tornillos 8"</v>
          </cell>
          <cell r="C10352" t="str">
            <v>gl</v>
          </cell>
          <cell r="D10352">
            <v>8</v>
          </cell>
          <cell r="E10352">
            <v>68356.479999999981</v>
          </cell>
          <cell r="F10352">
            <v>546851.83999999985</v>
          </cell>
        </row>
        <row r="10353">
          <cell r="A10353">
            <v>0</v>
          </cell>
          <cell r="B10353" t="str">
            <v>Válvula de ventosa de Ø3"</v>
          </cell>
          <cell r="C10353" t="str">
            <v>un</v>
          </cell>
          <cell r="D10353">
            <v>1</v>
          </cell>
          <cell r="E10353">
            <v>765600</v>
          </cell>
          <cell r="F10353">
            <v>765600</v>
          </cell>
        </row>
        <row r="10354">
          <cell r="A10354">
            <v>0</v>
          </cell>
          <cell r="B10354" t="str">
            <v>Brida roscada Ø3"</v>
          </cell>
          <cell r="C10354" t="str">
            <v>un</v>
          </cell>
          <cell r="D10354">
            <v>1</v>
          </cell>
          <cell r="E10354">
            <v>78880</v>
          </cell>
          <cell r="F10354">
            <v>78880</v>
          </cell>
        </row>
        <row r="10355">
          <cell r="A10355">
            <v>0</v>
          </cell>
          <cell r="B10355" t="str">
            <v>Collar de derivación de Ø8" x Ø2"</v>
          </cell>
          <cell r="C10355" t="str">
            <v>un</v>
          </cell>
          <cell r="D10355">
            <v>1</v>
          </cell>
          <cell r="E10355">
            <v>53000</v>
          </cell>
          <cell r="F10355">
            <v>53000</v>
          </cell>
        </row>
        <row r="10356">
          <cell r="A10356">
            <v>0</v>
          </cell>
          <cell r="B10356" t="str">
            <v>Válvula de bola Ø2"</v>
          </cell>
          <cell r="C10356" t="str">
            <v>un</v>
          </cell>
          <cell r="D10356">
            <v>2</v>
          </cell>
          <cell r="E10356">
            <v>46400</v>
          </cell>
          <cell r="F10356">
            <v>92800</v>
          </cell>
        </row>
        <row r="10357">
          <cell r="A10357">
            <v>0</v>
          </cell>
          <cell r="B10357" t="str">
            <v>Union universal Ø8"</v>
          </cell>
          <cell r="C10357" t="str">
            <v>un</v>
          </cell>
          <cell r="D10357">
            <v>1</v>
          </cell>
          <cell r="E10357">
            <v>168200</v>
          </cell>
          <cell r="F10357">
            <v>168200</v>
          </cell>
        </row>
        <row r="10358">
          <cell r="A10358">
            <v>0</v>
          </cell>
          <cell r="B10358" t="str">
            <v xml:space="preserve">Transporte </v>
          </cell>
          <cell r="C10358" t="str">
            <v>un</v>
          </cell>
          <cell r="D10358">
            <v>0.81300813008130079</v>
          </cell>
          <cell r="E10358">
            <v>750000</v>
          </cell>
          <cell r="F10358">
            <v>609756.09756097558</v>
          </cell>
        </row>
        <row r="10359">
          <cell r="A10359">
            <v>0</v>
          </cell>
          <cell r="B10359" t="str">
            <v>Costo directo</v>
          </cell>
          <cell r="C10359">
            <v>0</v>
          </cell>
          <cell r="D10359">
            <v>0</v>
          </cell>
          <cell r="E10359">
            <v>0</v>
          </cell>
          <cell r="F10359">
            <v>13255564.937560976</v>
          </cell>
        </row>
        <row r="10360">
          <cell r="A10360">
            <v>0</v>
          </cell>
          <cell r="B10360" t="str">
            <v xml:space="preserve">A.I.U </v>
          </cell>
          <cell r="C10360">
            <v>0</v>
          </cell>
          <cell r="D10360">
            <v>0</v>
          </cell>
          <cell r="E10360">
            <v>0</v>
          </cell>
          <cell r="F10360">
            <v>0</v>
          </cell>
        </row>
        <row r="10361">
          <cell r="A10361">
            <v>0</v>
          </cell>
          <cell r="B10361" t="str">
            <v>PRECIO UNITARIO (un)</v>
          </cell>
          <cell r="C10361">
            <v>0</v>
          </cell>
          <cell r="D10361">
            <v>0</v>
          </cell>
          <cell r="E10361">
            <v>0</v>
          </cell>
          <cell r="F10361">
            <v>13255565</v>
          </cell>
        </row>
        <row r="10362">
          <cell r="A10362">
            <v>0</v>
          </cell>
          <cell r="B10362">
            <v>0</v>
          </cell>
          <cell r="C10362">
            <v>0</v>
          </cell>
          <cell r="D10362">
            <v>0</v>
          </cell>
          <cell r="E10362">
            <v>0</v>
          </cell>
          <cell r="F10362">
            <v>0</v>
          </cell>
        </row>
        <row r="10363">
          <cell r="A10363" t="str">
            <v>9.1.12</v>
          </cell>
          <cell r="B10363" t="str">
            <v>Construcción de cajas para medidores de acueducto de (½")</v>
          </cell>
          <cell r="C10363">
            <v>0</v>
          </cell>
          <cell r="D10363">
            <v>0</v>
          </cell>
          <cell r="E10363">
            <v>0</v>
          </cell>
          <cell r="F10363">
            <v>0</v>
          </cell>
        </row>
        <row r="10364">
          <cell r="A10364">
            <v>0</v>
          </cell>
          <cell r="B10364">
            <v>0</v>
          </cell>
          <cell r="C10364">
            <v>0</v>
          </cell>
          <cell r="D10364">
            <v>0</v>
          </cell>
          <cell r="E10364">
            <v>0</v>
          </cell>
          <cell r="F10364">
            <v>0</v>
          </cell>
        </row>
        <row r="10365">
          <cell r="A10365" t="str">
            <v>9.1.12.1</v>
          </cell>
          <cell r="B10365" t="str">
            <v>Construcción de cajas para medidores de acueducto de (½") en terreno natural</v>
          </cell>
          <cell r="C10365" t="str">
            <v>un</v>
          </cell>
          <cell r="D10365">
            <v>38021</v>
          </cell>
          <cell r="E10365">
            <v>0</v>
          </cell>
          <cell r="F10365">
            <v>0</v>
          </cell>
        </row>
        <row r="10366">
          <cell r="A10366">
            <v>0</v>
          </cell>
          <cell r="B10366">
            <v>0</v>
          </cell>
          <cell r="C10366">
            <v>0</v>
          </cell>
          <cell r="D10366">
            <v>0</v>
          </cell>
          <cell r="E10366">
            <v>0</v>
          </cell>
          <cell r="F10366">
            <v>0</v>
          </cell>
        </row>
        <row r="10367">
          <cell r="A10367">
            <v>0</v>
          </cell>
          <cell r="B10367" t="str">
            <v>Construcción de cajas para medidores de acueducto de (½") en terreno natural</v>
          </cell>
          <cell r="C10367">
            <v>0</v>
          </cell>
          <cell r="D10367">
            <v>0</v>
          </cell>
          <cell r="E10367">
            <v>0</v>
          </cell>
          <cell r="F10367">
            <v>0</v>
          </cell>
        </row>
        <row r="10368">
          <cell r="A10368">
            <v>0</v>
          </cell>
          <cell r="B10368" t="str">
            <v xml:space="preserve">Caja para Micromedidor </v>
          </cell>
          <cell r="C10368" t="str">
            <v>un</v>
          </cell>
          <cell r="D10368">
            <v>1</v>
          </cell>
          <cell r="E10368">
            <v>25000</v>
          </cell>
          <cell r="F10368">
            <v>25000</v>
          </cell>
        </row>
        <row r="10369">
          <cell r="A10369">
            <v>0</v>
          </cell>
          <cell r="B10369" t="str">
            <v xml:space="preserve">Transporte </v>
          </cell>
          <cell r="C10369" t="str">
            <v>gl</v>
          </cell>
          <cell r="D10369">
            <v>100</v>
          </cell>
          <cell r="E10369">
            <v>750000</v>
          </cell>
          <cell r="F10369">
            <v>7500</v>
          </cell>
        </row>
        <row r="10370">
          <cell r="A10370">
            <v>0</v>
          </cell>
          <cell r="B10370" t="str">
            <v>Salario Oficial + 2 Ayudantes  dia con prestaciones</v>
          </cell>
          <cell r="C10370" t="str">
            <v>día</v>
          </cell>
          <cell r="D10370">
            <v>28</v>
          </cell>
          <cell r="E10370">
            <v>120563.51999999999</v>
          </cell>
          <cell r="F10370">
            <v>4305.8399999999992</v>
          </cell>
        </row>
        <row r="10371">
          <cell r="A10371">
            <v>0</v>
          </cell>
          <cell r="B10371" t="str">
            <v>Limpieza del sitio y Disposición final</v>
          </cell>
          <cell r="C10371" t="str">
            <v>gl</v>
          </cell>
          <cell r="D10371">
            <v>1</v>
          </cell>
          <cell r="E10371">
            <v>1000</v>
          </cell>
          <cell r="F10371">
            <v>1000</v>
          </cell>
        </row>
        <row r="10372">
          <cell r="A10372">
            <v>0</v>
          </cell>
          <cell r="B10372" t="str">
            <v>Herramienta menor (5% M.O.)</v>
          </cell>
          <cell r="C10372" t="str">
            <v>gl</v>
          </cell>
          <cell r="D10372">
            <v>0.05</v>
          </cell>
          <cell r="E10372">
            <v>4305.8399999999992</v>
          </cell>
          <cell r="F10372">
            <v>215.29199999999997</v>
          </cell>
        </row>
        <row r="10373">
          <cell r="A10373">
            <v>0</v>
          </cell>
          <cell r="B10373" t="str">
            <v>Costo directo</v>
          </cell>
          <cell r="C10373">
            <v>0</v>
          </cell>
          <cell r="D10373">
            <v>0</v>
          </cell>
          <cell r="E10373">
            <v>0</v>
          </cell>
          <cell r="F10373">
            <v>38021.131999999998</v>
          </cell>
        </row>
        <row r="10374">
          <cell r="A10374">
            <v>0</v>
          </cell>
          <cell r="B10374" t="str">
            <v xml:space="preserve">A.I.U </v>
          </cell>
          <cell r="C10374">
            <v>0</v>
          </cell>
          <cell r="D10374">
            <v>0</v>
          </cell>
          <cell r="E10374">
            <v>0</v>
          </cell>
          <cell r="F10374">
            <v>0</v>
          </cell>
        </row>
        <row r="10375">
          <cell r="A10375">
            <v>0</v>
          </cell>
          <cell r="B10375" t="str">
            <v>PRECIO UNITARIO (un)</v>
          </cell>
          <cell r="C10375">
            <v>0</v>
          </cell>
          <cell r="D10375">
            <v>0</v>
          </cell>
          <cell r="E10375">
            <v>0</v>
          </cell>
          <cell r="F10375">
            <v>38021</v>
          </cell>
        </row>
        <row r="10376">
          <cell r="A10376">
            <v>0</v>
          </cell>
          <cell r="B10376">
            <v>0</v>
          </cell>
          <cell r="C10376">
            <v>0</v>
          </cell>
          <cell r="D10376">
            <v>0</v>
          </cell>
          <cell r="E10376">
            <v>0</v>
          </cell>
          <cell r="F10376">
            <v>0</v>
          </cell>
        </row>
        <row r="10377">
          <cell r="A10377" t="str">
            <v>9.1.12.2</v>
          </cell>
          <cell r="B10377" t="str">
            <v>Suministro e Instalacion de cajas para medidores de acueducto de (½") en andén</v>
          </cell>
          <cell r="C10377" t="str">
            <v>un</v>
          </cell>
          <cell r="D10377">
            <v>53305.131999999998</v>
          </cell>
          <cell r="E10377">
            <v>0</v>
          </cell>
          <cell r="F10377">
            <v>0</v>
          </cell>
        </row>
        <row r="10378">
          <cell r="A10378">
            <v>0</v>
          </cell>
          <cell r="B10378">
            <v>0</v>
          </cell>
          <cell r="C10378">
            <v>0</v>
          </cell>
          <cell r="D10378">
            <v>0</v>
          </cell>
          <cell r="E10378">
            <v>0</v>
          </cell>
          <cell r="F10378">
            <v>0</v>
          </cell>
        </row>
        <row r="10379">
          <cell r="A10379">
            <v>0</v>
          </cell>
          <cell r="B10379" t="str">
            <v>Construcción de cajas para medidores de acueducto de (½") en andén</v>
          </cell>
          <cell r="C10379">
            <v>0</v>
          </cell>
          <cell r="D10379">
            <v>0</v>
          </cell>
          <cell r="E10379">
            <v>0</v>
          </cell>
          <cell r="F10379">
            <v>0</v>
          </cell>
        </row>
        <row r="10380">
          <cell r="A10380">
            <v>0</v>
          </cell>
          <cell r="B10380" t="str">
            <v xml:space="preserve">Caja para Micromedidor </v>
          </cell>
          <cell r="C10380" t="str">
            <v>un</v>
          </cell>
          <cell r="D10380">
            <v>1</v>
          </cell>
          <cell r="E10380">
            <v>28999.999999999996</v>
          </cell>
          <cell r="F10380">
            <v>28999.999999999996</v>
          </cell>
        </row>
        <row r="10381">
          <cell r="A10381">
            <v>0</v>
          </cell>
          <cell r="B10381" t="str">
            <v xml:space="preserve">Demolición de Andén en cualquier acabado  e=0,10m (incluye retiro) </v>
          </cell>
          <cell r="C10381" t="str">
            <v>m2</v>
          </cell>
          <cell r="D10381">
            <v>0.3</v>
          </cell>
          <cell r="E10381">
            <v>23730</v>
          </cell>
          <cell r="F10381">
            <v>7119</v>
          </cell>
        </row>
        <row r="10382">
          <cell r="A10382">
            <v>0</v>
          </cell>
          <cell r="B10382" t="str">
            <v>Reparación de anden</v>
          </cell>
          <cell r="C10382" t="str">
            <v>gl</v>
          </cell>
          <cell r="D10382">
            <v>1</v>
          </cell>
          <cell r="E10382">
            <v>12665</v>
          </cell>
          <cell r="F10382">
            <v>12665</v>
          </cell>
        </row>
        <row r="10383">
          <cell r="A10383">
            <v>0</v>
          </cell>
          <cell r="B10383" t="str">
            <v>Salario Oficial + 2 Ayudantes  dia con prestaciones</v>
          </cell>
          <cell r="C10383" t="str">
            <v>día</v>
          </cell>
          <cell r="D10383">
            <v>28</v>
          </cell>
          <cell r="E10383">
            <v>120563.51999999999</v>
          </cell>
          <cell r="F10383">
            <v>4305.8399999999992</v>
          </cell>
        </row>
        <row r="10384">
          <cell r="A10384">
            <v>0</v>
          </cell>
          <cell r="B10384" t="str">
            <v>Herramienta menor (5% M.O.)</v>
          </cell>
          <cell r="C10384" t="str">
            <v>gl</v>
          </cell>
          <cell r="D10384">
            <v>0.05</v>
          </cell>
          <cell r="E10384">
            <v>4305.8399999999992</v>
          </cell>
          <cell r="F10384">
            <v>215.29199999999997</v>
          </cell>
        </row>
        <row r="10385">
          <cell r="A10385">
            <v>0</v>
          </cell>
          <cell r="B10385" t="str">
            <v xml:space="preserve">Transporte </v>
          </cell>
          <cell r="C10385" t="str">
            <v>un</v>
          </cell>
          <cell r="D10385">
            <v>1</v>
          </cell>
          <cell r="E10385">
            <v>1159.9999999999998</v>
          </cell>
          <cell r="F10385">
            <v>1159.9999999999998</v>
          </cell>
        </row>
        <row r="10386">
          <cell r="A10386">
            <v>0</v>
          </cell>
          <cell r="B10386" t="str">
            <v>Costo directo</v>
          </cell>
          <cell r="C10386">
            <v>0</v>
          </cell>
          <cell r="D10386">
            <v>0</v>
          </cell>
          <cell r="E10386">
            <v>0</v>
          </cell>
          <cell r="F10386">
            <v>53305.131999999998</v>
          </cell>
        </row>
        <row r="10387">
          <cell r="A10387">
            <v>0</v>
          </cell>
          <cell r="B10387" t="str">
            <v xml:space="preserve">A.I.U </v>
          </cell>
          <cell r="C10387">
            <v>0</v>
          </cell>
          <cell r="D10387">
            <v>0</v>
          </cell>
          <cell r="E10387">
            <v>0</v>
          </cell>
          <cell r="F10387">
            <v>0</v>
          </cell>
        </row>
        <row r="10388">
          <cell r="A10388">
            <v>0</v>
          </cell>
          <cell r="B10388" t="str">
            <v>PRECIO UNITARIO (un)</v>
          </cell>
          <cell r="C10388">
            <v>0</v>
          </cell>
          <cell r="D10388">
            <v>0</v>
          </cell>
          <cell r="E10388">
            <v>0</v>
          </cell>
          <cell r="F10388">
            <v>53305.131999999998</v>
          </cell>
        </row>
        <row r="10389">
          <cell r="A10389">
            <v>0</v>
          </cell>
          <cell r="B10389">
            <v>0</v>
          </cell>
          <cell r="C10389">
            <v>0</v>
          </cell>
          <cell r="D10389">
            <v>0</v>
          </cell>
          <cell r="E10389">
            <v>0</v>
          </cell>
          <cell r="F10389">
            <v>0</v>
          </cell>
        </row>
        <row r="10390">
          <cell r="A10390" t="str">
            <v>9.1.13</v>
          </cell>
          <cell r="B10390" t="str">
            <v xml:space="preserve">Micromedidor de velocidad Ø1/2" clase C, cuerpo en acero sellado, presión de trabajo 232 psi
</v>
          </cell>
          <cell r="C10390" t="str">
            <v>un</v>
          </cell>
          <cell r="D10390">
            <v>21099</v>
          </cell>
          <cell r="E10390">
            <v>78028</v>
          </cell>
          <cell r="F10390">
            <v>0</v>
          </cell>
        </row>
        <row r="10391">
          <cell r="A10391">
            <v>0</v>
          </cell>
          <cell r="B10391">
            <v>0</v>
          </cell>
          <cell r="C10391">
            <v>0</v>
          </cell>
          <cell r="D10391">
            <v>0</v>
          </cell>
          <cell r="E10391">
            <v>0</v>
          </cell>
          <cell r="F10391">
            <v>0</v>
          </cell>
        </row>
        <row r="10392">
          <cell r="A10392">
            <v>0</v>
          </cell>
          <cell r="B10392" t="str">
            <v>Instalación de Micromedidor de velocidad Ø1/2" clase C, cuerpo en acero sellado, presión de trabajo 232 psi</v>
          </cell>
          <cell r="C10392">
            <v>0</v>
          </cell>
          <cell r="D10392">
            <v>0</v>
          </cell>
          <cell r="E10392">
            <v>0</v>
          </cell>
          <cell r="F10392">
            <v>0</v>
          </cell>
        </row>
        <row r="10393">
          <cell r="A10393">
            <v>0</v>
          </cell>
          <cell r="B10393" t="str">
            <v>Salario Oficial + 2 Ayudantes  dia con prestaciones</v>
          </cell>
          <cell r="C10393" t="str">
            <v>día</v>
          </cell>
          <cell r="D10393">
            <v>6</v>
          </cell>
          <cell r="E10393">
            <v>120563.51999999999</v>
          </cell>
          <cell r="F10393">
            <v>20093.919999999998</v>
          </cell>
        </row>
        <row r="10394">
          <cell r="A10394">
            <v>0</v>
          </cell>
          <cell r="B10394" t="str">
            <v>Herramienta menor (5% M.O.)</v>
          </cell>
          <cell r="C10394" t="str">
            <v>gl</v>
          </cell>
          <cell r="D10394">
            <v>0.05</v>
          </cell>
          <cell r="E10394">
            <v>20093.919999999998</v>
          </cell>
          <cell r="F10394">
            <v>1004.6959999999999</v>
          </cell>
        </row>
        <row r="10395">
          <cell r="A10395">
            <v>0</v>
          </cell>
          <cell r="B10395" t="str">
            <v>Costo directo</v>
          </cell>
          <cell r="C10395">
            <v>0</v>
          </cell>
          <cell r="D10395">
            <v>0</v>
          </cell>
          <cell r="E10395">
            <v>0</v>
          </cell>
          <cell r="F10395">
            <v>21098.615999999998</v>
          </cell>
        </row>
        <row r="10396">
          <cell r="A10396">
            <v>0</v>
          </cell>
          <cell r="B10396" t="str">
            <v xml:space="preserve">A.I.U </v>
          </cell>
          <cell r="C10396">
            <v>0</v>
          </cell>
          <cell r="D10396">
            <v>0</v>
          </cell>
          <cell r="E10396">
            <v>0</v>
          </cell>
          <cell r="F10396">
            <v>0</v>
          </cell>
        </row>
        <row r="10397">
          <cell r="A10397">
            <v>0</v>
          </cell>
          <cell r="B10397" t="str">
            <v>PRECIO UNITARIO (un)</v>
          </cell>
          <cell r="C10397">
            <v>0</v>
          </cell>
          <cell r="D10397">
            <v>0</v>
          </cell>
          <cell r="E10397">
            <v>0</v>
          </cell>
          <cell r="F10397">
            <v>21099</v>
          </cell>
        </row>
        <row r="10398">
          <cell r="A10398">
            <v>0</v>
          </cell>
          <cell r="B10398">
            <v>0</v>
          </cell>
          <cell r="C10398">
            <v>0</v>
          </cell>
          <cell r="D10398">
            <v>0</v>
          </cell>
          <cell r="E10398">
            <v>0</v>
          </cell>
          <cell r="F10398">
            <v>0</v>
          </cell>
        </row>
        <row r="10399">
          <cell r="A10399">
            <v>0</v>
          </cell>
          <cell r="B10399" t="str">
            <v>Suministro de Micromedidor de velocidad Ø1/2" clase C, cuerpo en acero sellado, presión de trabajo 232 psi</v>
          </cell>
          <cell r="C10399">
            <v>0</v>
          </cell>
          <cell r="D10399">
            <v>0</v>
          </cell>
          <cell r="E10399">
            <v>0</v>
          </cell>
          <cell r="F10399">
            <v>0</v>
          </cell>
        </row>
        <row r="10400">
          <cell r="A10400">
            <v>0</v>
          </cell>
          <cell r="B10400" t="str">
            <v>Micromedidor de velocidad Ø1/2" clase C</v>
          </cell>
          <cell r="C10400" t="str">
            <v>un</v>
          </cell>
          <cell r="D10400">
            <v>1</v>
          </cell>
          <cell r="E10400">
            <v>70528</v>
          </cell>
          <cell r="F10400">
            <v>70528</v>
          </cell>
        </row>
        <row r="10401">
          <cell r="A10401">
            <v>0</v>
          </cell>
          <cell r="B10401" t="str">
            <v xml:space="preserve">Transporte </v>
          </cell>
          <cell r="C10401" t="str">
            <v>un</v>
          </cell>
          <cell r="D10401">
            <v>100</v>
          </cell>
          <cell r="E10401">
            <v>750000</v>
          </cell>
          <cell r="F10401">
            <v>7500</v>
          </cell>
        </row>
        <row r="10402">
          <cell r="A10402">
            <v>0</v>
          </cell>
          <cell r="B10402" t="str">
            <v>Costo directo</v>
          </cell>
          <cell r="C10402">
            <v>0</v>
          </cell>
          <cell r="D10402">
            <v>0</v>
          </cell>
          <cell r="E10402">
            <v>0</v>
          </cell>
          <cell r="F10402">
            <v>78028</v>
          </cell>
        </row>
        <row r="10403">
          <cell r="A10403">
            <v>0</v>
          </cell>
          <cell r="B10403" t="str">
            <v xml:space="preserve">A.I.U </v>
          </cell>
          <cell r="C10403">
            <v>0</v>
          </cell>
          <cell r="D10403">
            <v>0</v>
          </cell>
          <cell r="E10403">
            <v>0</v>
          </cell>
          <cell r="F10403">
            <v>0</v>
          </cell>
        </row>
        <row r="10404">
          <cell r="A10404">
            <v>0</v>
          </cell>
          <cell r="B10404" t="str">
            <v>PRECIO UNITARIO (un)</v>
          </cell>
          <cell r="C10404">
            <v>0</v>
          </cell>
          <cell r="D10404">
            <v>0</v>
          </cell>
          <cell r="E10404">
            <v>0</v>
          </cell>
          <cell r="F10404">
            <v>78028</v>
          </cell>
        </row>
        <row r="10405">
          <cell r="A10405">
            <v>0</v>
          </cell>
          <cell r="B10405">
            <v>0</v>
          </cell>
          <cell r="C10405">
            <v>0</v>
          </cell>
          <cell r="D10405">
            <v>0</v>
          </cell>
          <cell r="E10405">
            <v>0</v>
          </cell>
          <cell r="F10405">
            <v>0</v>
          </cell>
        </row>
        <row r="10406">
          <cell r="A10406" t="str">
            <v>9.1.15</v>
          </cell>
          <cell r="B10406" t="str">
            <v>Válvula de acera de PVC-Presión Ø1/2", Normas NTC 13-39 y ANSI/AWWA C 800-89 o su última versión</v>
          </cell>
          <cell r="C10406" t="str">
            <v>un</v>
          </cell>
          <cell r="D10406">
            <v>2374</v>
          </cell>
          <cell r="E10406">
            <v>11375</v>
          </cell>
          <cell r="F10406">
            <v>0</v>
          </cell>
        </row>
        <row r="10407">
          <cell r="A10407">
            <v>0</v>
          </cell>
          <cell r="B10407">
            <v>0</v>
          </cell>
          <cell r="C10407">
            <v>0</v>
          </cell>
          <cell r="D10407">
            <v>0</v>
          </cell>
          <cell r="E10407">
            <v>0</v>
          </cell>
          <cell r="F10407">
            <v>0</v>
          </cell>
        </row>
        <row r="10408">
          <cell r="A10408">
            <v>0</v>
          </cell>
          <cell r="B10408" t="str">
            <v>Instalación de válvula de acera de PVC-Presión Ø1/2", Normas NTC 13-39 y ANSI/AWWA C 800-89 o su última versión</v>
          </cell>
          <cell r="C10408">
            <v>0</v>
          </cell>
          <cell r="D10408">
            <v>0</v>
          </cell>
          <cell r="E10408">
            <v>0</v>
          </cell>
          <cell r="F10408">
            <v>0</v>
          </cell>
        </row>
        <row r="10409">
          <cell r="A10409">
            <v>0</v>
          </cell>
          <cell r="B10409" t="str">
            <v xml:space="preserve">Salario Oficial + Ayudante dia con prestaciones </v>
          </cell>
          <cell r="C10409" t="str">
            <v>día</v>
          </cell>
          <cell r="D10409">
            <v>40</v>
          </cell>
          <cell r="E10409">
            <v>90422.639999999985</v>
          </cell>
          <cell r="F10409">
            <v>2260.5659999999998</v>
          </cell>
        </row>
        <row r="10410">
          <cell r="A10410">
            <v>0</v>
          </cell>
          <cell r="B10410" t="str">
            <v>Herramienta menor (5% M.O.)</v>
          </cell>
          <cell r="C10410" t="str">
            <v>gl</v>
          </cell>
          <cell r="D10410">
            <v>0.05</v>
          </cell>
          <cell r="E10410">
            <v>2260.5659999999998</v>
          </cell>
          <cell r="F10410">
            <v>113.0283</v>
          </cell>
        </row>
        <row r="10411">
          <cell r="A10411">
            <v>0</v>
          </cell>
          <cell r="B10411" t="str">
            <v>Costo directo</v>
          </cell>
          <cell r="C10411">
            <v>0</v>
          </cell>
          <cell r="D10411">
            <v>0</v>
          </cell>
          <cell r="E10411">
            <v>0</v>
          </cell>
          <cell r="F10411">
            <v>2373.5942999999997</v>
          </cell>
        </row>
        <row r="10412">
          <cell r="A10412">
            <v>0</v>
          </cell>
          <cell r="B10412" t="str">
            <v xml:space="preserve">A.I.U </v>
          </cell>
          <cell r="C10412">
            <v>0</v>
          </cell>
          <cell r="D10412">
            <v>0</v>
          </cell>
          <cell r="E10412">
            <v>0</v>
          </cell>
          <cell r="F10412">
            <v>0</v>
          </cell>
        </row>
        <row r="10413">
          <cell r="A10413">
            <v>0</v>
          </cell>
          <cell r="B10413" t="str">
            <v>PRECIO UNITARIO (un)</v>
          </cell>
          <cell r="C10413">
            <v>0</v>
          </cell>
          <cell r="D10413">
            <v>0</v>
          </cell>
          <cell r="E10413">
            <v>0</v>
          </cell>
          <cell r="F10413">
            <v>2374</v>
          </cell>
        </row>
        <row r="10414">
          <cell r="A10414">
            <v>0</v>
          </cell>
          <cell r="B10414">
            <v>0</v>
          </cell>
          <cell r="C10414">
            <v>0</v>
          </cell>
          <cell r="D10414">
            <v>0</v>
          </cell>
          <cell r="E10414">
            <v>0</v>
          </cell>
          <cell r="F10414">
            <v>0</v>
          </cell>
        </row>
        <row r="10415">
          <cell r="A10415">
            <v>0</v>
          </cell>
          <cell r="B10415" t="str">
            <v>Suministro de válvula de acera de PVC-Presión Ø1/2", Normas NTC 13-39 y ANSI/AWWA C 800-89 o su última versión</v>
          </cell>
          <cell r="C10415">
            <v>0</v>
          </cell>
          <cell r="D10415">
            <v>0</v>
          </cell>
          <cell r="E10415">
            <v>0</v>
          </cell>
          <cell r="F10415">
            <v>0</v>
          </cell>
        </row>
        <row r="10416">
          <cell r="A10416">
            <v>0</v>
          </cell>
          <cell r="B10416" t="str">
            <v>Válvula de acera de PVC-Presión Ø1/2"</v>
          </cell>
          <cell r="C10416" t="str">
            <v>un</v>
          </cell>
          <cell r="D10416">
            <v>1</v>
          </cell>
          <cell r="E10416">
            <v>11000</v>
          </cell>
          <cell r="F10416">
            <v>11000</v>
          </cell>
        </row>
        <row r="10417">
          <cell r="A10417">
            <v>0</v>
          </cell>
          <cell r="B10417" t="str">
            <v xml:space="preserve">Transporte </v>
          </cell>
          <cell r="C10417" t="str">
            <v>un</v>
          </cell>
          <cell r="D10417">
            <v>2000</v>
          </cell>
          <cell r="E10417">
            <v>750000</v>
          </cell>
          <cell r="F10417">
            <v>375</v>
          </cell>
        </row>
        <row r="10418">
          <cell r="A10418">
            <v>0</v>
          </cell>
          <cell r="B10418" t="str">
            <v>Costo directo</v>
          </cell>
          <cell r="C10418">
            <v>0</v>
          </cell>
          <cell r="D10418">
            <v>0</v>
          </cell>
          <cell r="E10418">
            <v>0</v>
          </cell>
          <cell r="F10418">
            <v>11375</v>
          </cell>
        </row>
        <row r="10419">
          <cell r="A10419">
            <v>0</v>
          </cell>
          <cell r="B10419" t="str">
            <v xml:space="preserve">A.I.U </v>
          </cell>
          <cell r="C10419">
            <v>0</v>
          </cell>
          <cell r="D10419">
            <v>0</v>
          </cell>
          <cell r="E10419">
            <v>0</v>
          </cell>
          <cell r="F10419">
            <v>0</v>
          </cell>
        </row>
        <row r="10420">
          <cell r="A10420">
            <v>0</v>
          </cell>
          <cell r="B10420" t="str">
            <v>PRECIO UNITARIO (un)</v>
          </cell>
          <cell r="C10420">
            <v>0</v>
          </cell>
          <cell r="D10420">
            <v>0</v>
          </cell>
          <cell r="E10420">
            <v>0</v>
          </cell>
          <cell r="F10420">
            <v>11375</v>
          </cell>
        </row>
        <row r="10421">
          <cell r="A10421">
            <v>0</v>
          </cell>
          <cell r="B10421">
            <v>0</v>
          </cell>
          <cell r="C10421">
            <v>0</v>
          </cell>
          <cell r="D10421">
            <v>0</v>
          </cell>
          <cell r="E10421">
            <v>0</v>
          </cell>
          <cell r="F10421">
            <v>0</v>
          </cell>
        </row>
        <row r="10422">
          <cell r="A10422" t="str">
            <v>9.1.16</v>
          </cell>
          <cell r="B10422" t="str">
            <v xml:space="preserve">Macromedidor mecánico volumetrico modular de laton Ø1 1/2" con Qn 0,05m³/h a 20m³/h, incluye: 2 reducciones em PVC de Ø3"x2", 2 reducciones en PVC de Ø 2"x 1 1/2", 2 Válvulas de bola en HG Ø1 1/2", Filtro en Y de HG roscado, 3 Niples de HG L=0,25m roscado, 3 Niples de HG L=0,10m roscado, 1 unión universal de Ø1 1/2 HG y 2 uniones en HG de Ø 1 1/2" </v>
          </cell>
          <cell r="C10422" t="str">
            <v>un</v>
          </cell>
          <cell r="D10422">
            <v>81135</v>
          </cell>
          <cell r="E10422">
            <v>1346209</v>
          </cell>
          <cell r="F10422" t="str">
            <v>ojo corregir el apu -Lina Herrera</v>
          </cell>
        </row>
        <row r="10423">
          <cell r="A10423">
            <v>0</v>
          </cell>
          <cell r="B10423">
            <v>0</v>
          </cell>
          <cell r="C10423">
            <v>0</v>
          </cell>
          <cell r="D10423">
            <v>0</v>
          </cell>
          <cell r="E10423">
            <v>0</v>
          </cell>
          <cell r="F10423">
            <v>0</v>
          </cell>
        </row>
        <row r="10424">
          <cell r="A10424">
            <v>0</v>
          </cell>
          <cell r="B10424" t="str">
            <v xml:space="preserve">Instalación de Macromedidor mecánico volumetrico modular de laton Ø1 1/2" con Qn 0,05m³/h a 20m³/h, incluye: 2 reducciones em PVC de Ø3"x2", 2 reducciones en PVC de Ø 2"x 1 1/2", 2 Válvulas de bola en HG Ø1 1/2", Filtro en Y de HG roscado, 3 Niples de HG L=0,25m roscado, 3 Niples de HG L=0,10m roscado, 1 unión universal de Ø1 1/2 HG y 2 uniones en HG de Ø 1 1/2" </v>
          </cell>
          <cell r="C10424">
            <v>0</v>
          </cell>
          <cell r="D10424">
            <v>0</v>
          </cell>
          <cell r="E10424">
            <v>0</v>
          </cell>
          <cell r="F10424">
            <v>0</v>
          </cell>
        </row>
        <row r="10425">
          <cell r="A10425">
            <v>0</v>
          </cell>
          <cell r="B10425" t="str">
            <v>Salario Oficial + 2 Ayudantes  dia con prestaciones</v>
          </cell>
          <cell r="C10425" t="str">
            <v>día</v>
          </cell>
          <cell r="D10425">
            <v>1.5</v>
          </cell>
          <cell r="E10425">
            <v>120563.51999999999</v>
          </cell>
          <cell r="F10425">
            <v>80375.679999999993</v>
          </cell>
        </row>
        <row r="10426">
          <cell r="A10426">
            <v>0</v>
          </cell>
          <cell r="B10426" t="str">
            <v>Lubricante (500 grs)</v>
          </cell>
          <cell r="C10426" t="str">
            <v>gl</v>
          </cell>
          <cell r="D10426">
            <v>0.05</v>
          </cell>
          <cell r="E10426">
            <v>15195.999999999998</v>
          </cell>
          <cell r="F10426">
            <v>759.8</v>
          </cell>
        </row>
        <row r="10427">
          <cell r="A10427">
            <v>0</v>
          </cell>
          <cell r="B10427" t="str">
            <v>Precio directo</v>
          </cell>
          <cell r="C10427">
            <v>0</v>
          </cell>
          <cell r="D10427">
            <v>0</v>
          </cell>
          <cell r="E10427">
            <v>0</v>
          </cell>
          <cell r="F10427">
            <v>81135.48</v>
          </cell>
        </row>
        <row r="10428">
          <cell r="A10428">
            <v>0</v>
          </cell>
          <cell r="B10428" t="str">
            <v xml:space="preserve">A.I.U </v>
          </cell>
          <cell r="C10428">
            <v>0</v>
          </cell>
          <cell r="D10428">
            <v>0</v>
          </cell>
          <cell r="E10428">
            <v>0</v>
          </cell>
          <cell r="F10428">
            <v>0</v>
          </cell>
        </row>
        <row r="10429">
          <cell r="A10429">
            <v>0</v>
          </cell>
          <cell r="B10429" t="str">
            <v>PRECIO UNITARIO (un)</v>
          </cell>
          <cell r="C10429">
            <v>0</v>
          </cell>
          <cell r="D10429">
            <v>0</v>
          </cell>
          <cell r="E10429">
            <v>0</v>
          </cell>
          <cell r="F10429">
            <v>81135</v>
          </cell>
        </row>
        <row r="10430">
          <cell r="A10430">
            <v>0</v>
          </cell>
          <cell r="B10430">
            <v>0</v>
          </cell>
          <cell r="C10430">
            <v>0</v>
          </cell>
          <cell r="D10430">
            <v>0</v>
          </cell>
          <cell r="E10430">
            <v>0</v>
          </cell>
          <cell r="F10430">
            <v>0</v>
          </cell>
        </row>
        <row r="10431">
          <cell r="A10431">
            <v>0</v>
          </cell>
          <cell r="B10431" t="str">
            <v xml:space="preserve">Suministro de Macromedidor mecánico volumetrico modular de laton Ø1 1/2" con Qn 0,05m³/h a 20m³/h, incluye: 2 reducciones en PVC de Ø3"x2", 2 reducciones en PVC de Ø 2"x 1 1/2", 2 Válvulas de bola en HG Ø1 1/2", Filtro en Y de HG roscado, 3 Niples de HG L=0,25m roscado, 3 Niples de HG L=0,10m roscado, 1 unión universal de Ø1 1/2 HG y 2 uniones en HG de Ø 1 1/2" </v>
          </cell>
          <cell r="C10431">
            <v>0</v>
          </cell>
          <cell r="D10431">
            <v>0</v>
          </cell>
          <cell r="E10431">
            <v>0</v>
          </cell>
          <cell r="F10431">
            <v>0</v>
          </cell>
        </row>
        <row r="10432">
          <cell r="A10432">
            <v>0</v>
          </cell>
          <cell r="B10432" t="str">
            <v>Macromedidor mecánico de Ø1 1/2 Qn 1,5m³/ha Qn 10m³/h</v>
          </cell>
          <cell r="C10432" t="str">
            <v>un</v>
          </cell>
          <cell r="D10432">
            <v>1</v>
          </cell>
          <cell r="E10432">
            <v>985999.99999999988</v>
          </cell>
          <cell r="F10432">
            <v>985999.99999999988</v>
          </cell>
        </row>
        <row r="10433">
          <cell r="A10433">
            <v>0</v>
          </cell>
          <cell r="B10433" t="str">
            <v>Reducción en PVC de Ø3"x2" union soldada</v>
          </cell>
          <cell r="C10433" t="str">
            <v>un</v>
          </cell>
          <cell r="D10433">
            <v>2</v>
          </cell>
          <cell r="E10433">
            <v>63666.6</v>
          </cell>
          <cell r="F10433">
            <v>127333.2</v>
          </cell>
        </row>
        <row r="10434">
          <cell r="A10434">
            <v>0</v>
          </cell>
          <cell r="B10434" t="str">
            <v>Reducción en PVC de Ø2x1 1/2" unión roscada</v>
          </cell>
          <cell r="C10434" t="str">
            <v>un</v>
          </cell>
          <cell r="D10434">
            <v>2</v>
          </cell>
          <cell r="E10434">
            <v>5334</v>
          </cell>
          <cell r="F10434">
            <v>10668</v>
          </cell>
        </row>
        <row r="10435">
          <cell r="A10435">
            <v>0</v>
          </cell>
          <cell r="B10435" t="str">
            <v xml:space="preserve">Válvula de Bola en HG de Ø 1 1/2", extremo roscado </v>
          </cell>
          <cell r="C10435" t="str">
            <v>un</v>
          </cell>
          <cell r="D10435">
            <v>2</v>
          </cell>
          <cell r="E10435">
            <v>35001.160000000003</v>
          </cell>
          <cell r="F10435">
            <v>70002.320000000007</v>
          </cell>
        </row>
        <row r="10436">
          <cell r="A10436">
            <v>0</v>
          </cell>
          <cell r="B10436" t="str">
            <v>Filtro en Y Ø1 1/2  en HG</v>
          </cell>
          <cell r="C10436" t="str">
            <v>un</v>
          </cell>
          <cell r="D10436">
            <v>1</v>
          </cell>
          <cell r="E10436">
            <v>32000</v>
          </cell>
          <cell r="F10436">
            <v>32000</v>
          </cell>
        </row>
        <row r="10437">
          <cell r="A10437">
            <v>0</v>
          </cell>
          <cell r="B10437" t="str">
            <v>Niple HG Ø1 1/2" L=0,25m roscado</v>
          </cell>
          <cell r="C10437" t="str">
            <v>un</v>
          </cell>
          <cell r="D10437">
            <v>3</v>
          </cell>
          <cell r="E10437">
            <v>5416</v>
          </cell>
          <cell r="F10437">
            <v>16248</v>
          </cell>
        </row>
        <row r="10438">
          <cell r="A10438">
            <v>0</v>
          </cell>
          <cell r="B10438" t="str">
            <v>Niple HG Ø1 1/2" L=0,10m roscado</v>
          </cell>
          <cell r="C10438" t="str">
            <v>un</v>
          </cell>
          <cell r="D10438">
            <v>3</v>
          </cell>
          <cell r="E10438">
            <v>2189</v>
          </cell>
          <cell r="F10438">
            <v>6567</v>
          </cell>
        </row>
        <row r="10439">
          <cell r="A10439">
            <v>0</v>
          </cell>
          <cell r="B10439" t="str">
            <v>Unión UNIVERSAL Ø1 1/2 HG</v>
          </cell>
          <cell r="C10439" t="str">
            <v>un</v>
          </cell>
          <cell r="D10439">
            <v>1</v>
          </cell>
          <cell r="E10439">
            <v>10440</v>
          </cell>
          <cell r="F10439">
            <v>10440</v>
          </cell>
        </row>
        <row r="10440">
          <cell r="A10440">
            <v>0</v>
          </cell>
          <cell r="B10440" t="str">
            <v>Unión de Ø1 1/2 en HG</v>
          </cell>
          <cell r="C10440" t="str">
            <v>un</v>
          </cell>
          <cell r="D10440">
            <v>2</v>
          </cell>
          <cell r="E10440">
            <v>18500</v>
          </cell>
          <cell r="F10440">
            <v>37000</v>
          </cell>
        </row>
        <row r="10441">
          <cell r="A10441">
            <v>0</v>
          </cell>
          <cell r="B10441" t="str">
            <v xml:space="preserve">Transporte </v>
          </cell>
          <cell r="C10441" t="str">
            <v>gl</v>
          </cell>
          <cell r="D10441">
            <v>6.6600000000000006E-2</v>
          </cell>
          <cell r="E10441">
            <v>750000</v>
          </cell>
          <cell r="F10441">
            <v>49950.000000000007</v>
          </cell>
        </row>
        <row r="10442">
          <cell r="A10442">
            <v>0</v>
          </cell>
          <cell r="B10442" t="str">
            <v>Precio directo</v>
          </cell>
          <cell r="C10442">
            <v>0</v>
          </cell>
          <cell r="D10442">
            <v>0</v>
          </cell>
          <cell r="E10442">
            <v>0</v>
          </cell>
          <cell r="F10442">
            <v>1346208.52</v>
          </cell>
        </row>
        <row r="10443">
          <cell r="A10443">
            <v>0</v>
          </cell>
          <cell r="B10443" t="str">
            <v xml:space="preserve">A.I.U </v>
          </cell>
          <cell r="C10443">
            <v>0</v>
          </cell>
          <cell r="D10443">
            <v>0</v>
          </cell>
          <cell r="E10443">
            <v>0</v>
          </cell>
          <cell r="F10443">
            <v>0</v>
          </cell>
        </row>
        <row r="10444">
          <cell r="A10444">
            <v>0</v>
          </cell>
          <cell r="B10444" t="str">
            <v>PRECIO UNITARIO (un)</v>
          </cell>
          <cell r="C10444">
            <v>0</v>
          </cell>
          <cell r="D10444">
            <v>0</v>
          </cell>
          <cell r="E10444">
            <v>0</v>
          </cell>
          <cell r="F10444">
            <v>1346209</v>
          </cell>
        </row>
        <row r="10445">
          <cell r="A10445">
            <v>0</v>
          </cell>
          <cell r="B10445">
            <v>0</v>
          </cell>
          <cell r="C10445">
            <v>0</v>
          </cell>
          <cell r="D10445">
            <v>0</v>
          </cell>
          <cell r="E10445">
            <v>0</v>
          </cell>
          <cell r="F10445">
            <v>0</v>
          </cell>
        </row>
        <row r="10446">
          <cell r="A10446" t="str">
            <v>9.1.17</v>
          </cell>
          <cell r="B10446" t="str">
            <v>Macromedidor mecánico extremo roscado de DN40 1 1/2" PN 16, clase C, marca Sensus MSP40, rango de flujo 0,1-20m3/h; incluye niples en acero roscados, válvulas RW, válvula ventosa  cámara sencilla, unión universal,  filtro en Y, Válvula de cheque y demás accesorios para su correcta instalación</v>
          </cell>
          <cell r="C10446" t="str">
            <v>un</v>
          </cell>
          <cell r="D10446">
            <v>241887</v>
          </cell>
          <cell r="E10446">
            <v>2226435</v>
          </cell>
          <cell r="F10446">
            <v>0</v>
          </cell>
        </row>
        <row r="10447">
          <cell r="A10447">
            <v>0</v>
          </cell>
          <cell r="B10447">
            <v>0</v>
          </cell>
          <cell r="C10447">
            <v>0</v>
          </cell>
          <cell r="D10447">
            <v>0</v>
          </cell>
          <cell r="E10447">
            <v>0</v>
          </cell>
          <cell r="F10447">
            <v>0</v>
          </cell>
        </row>
        <row r="10448">
          <cell r="A10448">
            <v>0</v>
          </cell>
          <cell r="B10448" t="str">
            <v>Instalación de Macromedidor mecánico extremo roscado de DN40 1 1/2" PN 16, clase C, marca Sensus MSP40, rango de flujo 0,1-20m3/h; incluye niples en acero roscados, válvulas RW, válvula ventosa  cámara sencilla, unión universal,  filtro en Y, Válvula de cheque y demás accesorios para su correcta instalación</v>
          </cell>
          <cell r="C10448">
            <v>0</v>
          </cell>
          <cell r="D10448">
            <v>0</v>
          </cell>
          <cell r="E10448">
            <v>0</v>
          </cell>
          <cell r="F10448">
            <v>0</v>
          </cell>
        </row>
        <row r="10449">
          <cell r="A10449">
            <v>0</v>
          </cell>
          <cell r="B10449" t="str">
            <v>Salario Oficial + 2 Ayudantes  dia con prestaciones</v>
          </cell>
          <cell r="C10449" t="str">
            <v>día</v>
          </cell>
          <cell r="D10449">
            <v>2</v>
          </cell>
          <cell r="E10449">
            <v>120563.51999999999</v>
          </cell>
          <cell r="F10449">
            <v>241127.03999999998</v>
          </cell>
        </row>
        <row r="10450">
          <cell r="A10450">
            <v>0</v>
          </cell>
          <cell r="B10450" t="str">
            <v>Lubricante (500 grs)</v>
          </cell>
          <cell r="C10450" t="str">
            <v>gl</v>
          </cell>
          <cell r="D10450">
            <v>0.05</v>
          </cell>
          <cell r="E10450">
            <v>15195.999999999998</v>
          </cell>
          <cell r="F10450">
            <v>759.8</v>
          </cell>
        </row>
        <row r="10451">
          <cell r="A10451">
            <v>0</v>
          </cell>
          <cell r="B10451" t="str">
            <v>Precio directo</v>
          </cell>
          <cell r="C10451">
            <v>0</v>
          </cell>
          <cell r="D10451">
            <v>0</v>
          </cell>
          <cell r="E10451">
            <v>0</v>
          </cell>
          <cell r="F10451">
            <v>241886.83999999997</v>
          </cell>
        </row>
        <row r="10452">
          <cell r="A10452">
            <v>0</v>
          </cell>
          <cell r="B10452" t="str">
            <v xml:space="preserve">A.I.U </v>
          </cell>
          <cell r="C10452">
            <v>0</v>
          </cell>
          <cell r="D10452">
            <v>0</v>
          </cell>
          <cell r="E10452">
            <v>0</v>
          </cell>
          <cell r="F10452">
            <v>0</v>
          </cell>
        </row>
        <row r="10453">
          <cell r="A10453">
            <v>0</v>
          </cell>
          <cell r="B10453" t="str">
            <v>PRECIO UNITARIO (un)</v>
          </cell>
          <cell r="C10453">
            <v>0</v>
          </cell>
          <cell r="D10453">
            <v>0</v>
          </cell>
          <cell r="E10453">
            <v>0</v>
          </cell>
          <cell r="F10453">
            <v>241887</v>
          </cell>
        </row>
        <row r="10454">
          <cell r="A10454">
            <v>0</v>
          </cell>
          <cell r="B10454">
            <v>0</v>
          </cell>
          <cell r="C10454">
            <v>0</v>
          </cell>
          <cell r="D10454">
            <v>0</v>
          </cell>
          <cell r="E10454">
            <v>0</v>
          </cell>
          <cell r="F10454">
            <v>0</v>
          </cell>
        </row>
        <row r="10455">
          <cell r="A10455">
            <v>0</v>
          </cell>
          <cell r="B10455" t="str">
            <v>Suministro de Macromedidor mecánico extremo roscado de DN40 1 1/2" PN 16, clase C, marca Sensus MSP40, rango de flujo 0,1-20m3/h; incluye niples en acero roscados, válvulas RW, válvula ventosa  cámara sencilla, unión universal,  filtro en Y, Válvula de cheque y demás accesorios para su correcta instalación</v>
          </cell>
          <cell r="C10455">
            <v>0</v>
          </cell>
          <cell r="D10455">
            <v>0</v>
          </cell>
          <cell r="E10455">
            <v>0</v>
          </cell>
          <cell r="F10455">
            <v>0</v>
          </cell>
        </row>
        <row r="10456">
          <cell r="A10456">
            <v>0</v>
          </cell>
          <cell r="B10456" t="str">
            <v>Macromedidor mecánico extremo roscado de DN40 1 1/2" PN 16, clase C, marca Sensus MSP40, rango de flujo 0,1-20m3/h</v>
          </cell>
          <cell r="C10456" t="str">
            <v>un</v>
          </cell>
          <cell r="D10456">
            <v>1</v>
          </cell>
          <cell r="E10456">
            <v>1392000</v>
          </cell>
          <cell r="F10456">
            <v>1392000</v>
          </cell>
        </row>
        <row r="10457">
          <cell r="A10457">
            <v>0</v>
          </cell>
          <cell r="B10457" t="str">
            <v>Niple de acero de 1 1/2" roscado de 25 cm</v>
          </cell>
          <cell r="C10457" t="str">
            <v>un</v>
          </cell>
          <cell r="D10457">
            <v>1</v>
          </cell>
          <cell r="E10457">
            <v>6264</v>
          </cell>
          <cell r="F10457">
            <v>6264</v>
          </cell>
        </row>
        <row r="10458">
          <cell r="A10458">
            <v>0</v>
          </cell>
          <cell r="B10458" t="str">
            <v>Niple de acero de 1 1/2" liso - roscado de 20 cm</v>
          </cell>
          <cell r="C10458" t="str">
            <v>un</v>
          </cell>
          <cell r="D10458">
            <v>3</v>
          </cell>
          <cell r="E10458">
            <v>4988</v>
          </cell>
          <cell r="F10458">
            <v>14964</v>
          </cell>
        </row>
        <row r="10459">
          <cell r="A10459">
            <v>0</v>
          </cell>
          <cell r="B10459" t="str">
            <v>Niple de acero de 1 1/2" roscado de 20 cm</v>
          </cell>
          <cell r="C10459" t="str">
            <v>un</v>
          </cell>
          <cell r="D10459">
            <v>3</v>
          </cell>
          <cell r="E10459">
            <v>5452</v>
          </cell>
          <cell r="F10459">
            <v>16356</v>
          </cell>
        </row>
        <row r="10460">
          <cell r="A10460">
            <v>0</v>
          </cell>
          <cell r="B10460" t="str">
            <v>Niple de acero de 1/2" roscado de 10 cm</v>
          </cell>
          <cell r="C10460" t="str">
            <v>un</v>
          </cell>
          <cell r="D10460">
            <v>1</v>
          </cell>
          <cell r="E10460">
            <v>2088</v>
          </cell>
          <cell r="F10460">
            <v>2088</v>
          </cell>
        </row>
        <row r="10461">
          <cell r="A10461">
            <v>0</v>
          </cell>
          <cell r="B10461" t="str">
            <v>Niple de acero de 1 1/2" liso - roscado de 40 cm</v>
          </cell>
          <cell r="C10461" t="str">
            <v>un</v>
          </cell>
          <cell r="D10461">
            <v>1</v>
          </cell>
          <cell r="E10461">
            <v>8839.1999999999989</v>
          </cell>
          <cell r="F10461">
            <v>8839.1999999999989</v>
          </cell>
        </row>
        <row r="10462">
          <cell r="A10462">
            <v>0</v>
          </cell>
          <cell r="B10462" t="str">
            <v>Válvula de compuerta red while 1 1/2" extremo roscado en bronce cromado</v>
          </cell>
          <cell r="C10462" t="str">
            <v>un</v>
          </cell>
          <cell r="D10462">
            <v>2</v>
          </cell>
          <cell r="E10462">
            <v>127599.99999999999</v>
          </cell>
          <cell r="F10462">
            <v>255199.99999999997</v>
          </cell>
        </row>
        <row r="10463">
          <cell r="A10463">
            <v>0</v>
          </cell>
          <cell r="B10463" t="str">
            <v>Filtro en Y  de 1 1/2"en bronce cromado</v>
          </cell>
          <cell r="C10463" t="str">
            <v>un</v>
          </cell>
          <cell r="D10463">
            <v>1</v>
          </cell>
          <cell r="E10463">
            <v>62639.999999999993</v>
          </cell>
          <cell r="F10463">
            <v>62639.999999999993</v>
          </cell>
        </row>
        <row r="10464">
          <cell r="A10464">
            <v>0</v>
          </cell>
          <cell r="B10464" t="str">
            <v>Tee  acero galvanizado 1 1/2" x 1" x 1 1/2"</v>
          </cell>
          <cell r="C10464" t="str">
            <v>un</v>
          </cell>
          <cell r="D10464">
            <v>1</v>
          </cell>
          <cell r="E10464">
            <v>6959.9999999999991</v>
          </cell>
          <cell r="F10464">
            <v>6959.9999999999991</v>
          </cell>
        </row>
        <row r="10465">
          <cell r="A10465">
            <v>0</v>
          </cell>
          <cell r="B10465" t="str">
            <v>Reducción acero galvanizado 1" a 1/2"</v>
          </cell>
          <cell r="C10465" t="str">
            <v>un</v>
          </cell>
          <cell r="D10465">
            <v>1</v>
          </cell>
          <cell r="E10465">
            <v>3132</v>
          </cell>
          <cell r="F10465">
            <v>3132</v>
          </cell>
        </row>
        <row r="10466">
          <cell r="A10466">
            <v>0</v>
          </cell>
          <cell r="B10466" t="str">
            <v>Válvula ventosa 1/2" c. sencilla</v>
          </cell>
          <cell r="C10466" t="str">
            <v>un</v>
          </cell>
          <cell r="D10466">
            <v>1</v>
          </cell>
          <cell r="E10466">
            <v>184440</v>
          </cell>
          <cell r="F10466">
            <v>184440</v>
          </cell>
        </row>
        <row r="10467">
          <cell r="A10467">
            <v>0</v>
          </cell>
          <cell r="B10467" t="str">
            <v>Unión universal de 1 1/2" en AG</v>
          </cell>
          <cell r="C10467" t="str">
            <v>un</v>
          </cell>
          <cell r="D10467">
            <v>3</v>
          </cell>
          <cell r="E10467">
            <v>10440</v>
          </cell>
          <cell r="F10467">
            <v>31320</v>
          </cell>
        </row>
        <row r="10468">
          <cell r="A10468">
            <v>0</v>
          </cell>
          <cell r="B10468" t="str">
            <v>Válvula de cheque tipo compuerta de 1 1/2"  en acero inoxidable, extremo roscado</v>
          </cell>
          <cell r="C10468" t="str">
            <v>un</v>
          </cell>
          <cell r="D10468">
            <v>1</v>
          </cell>
          <cell r="E10468">
            <v>156600</v>
          </cell>
          <cell r="F10468">
            <v>156600</v>
          </cell>
        </row>
        <row r="10469">
          <cell r="A10469">
            <v>0</v>
          </cell>
          <cell r="B10469" t="str">
            <v xml:space="preserve">Transporte </v>
          </cell>
          <cell r="C10469" t="str">
            <v>gl</v>
          </cell>
          <cell r="D10469">
            <v>1</v>
          </cell>
          <cell r="E10469">
            <v>85632.128000000012</v>
          </cell>
          <cell r="F10469">
            <v>85632.128000000012</v>
          </cell>
        </row>
        <row r="10470">
          <cell r="A10470">
            <v>0</v>
          </cell>
          <cell r="B10470" t="str">
            <v>Precio directo</v>
          </cell>
          <cell r="C10470">
            <v>0</v>
          </cell>
          <cell r="D10470">
            <v>0</v>
          </cell>
          <cell r="E10470">
            <v>0</v>
          </cell>
          <cell r="F10470">
            <v>2226435.3280000002</v>
          </cell>
        </row>
        <row r="10471">
          <cell r="A10471">
            <v>0</v>
          </cell>
          <cell r="B10471" t="str">
            <v xml:space="preserve">A.I.U </v>
          </cell>
          <cell r="C10471">
            <v>0</v>
          </cell>
          <cell r="D10471">
            <v>0</v>
          </cell>
          <cell r="E10471">
            <v>0</v>
          </cell>
          <cell r="F10471">
            <v>0</v>
          </cell>
        </row>
        <row r="10472">
          <cell r="A10472">
            <v>0</v>
          </cell>
          <cell r="B10472" t="str">
            <v>PRECIO UNITARIO (un)</v>
          </cell>
          <cell r="C10472">
            <v>0</v>
          </cell>
          <cell r="D10472">
            <v>0</v>
          </cell>
          <cell r="E10472">
            <v>0</v>
          </cell>
          <cell r="F10472">
            <v>2226435</v>
          </cell>
        </row>
        <row r="10473">
          <cell r="A10473">
            <v>0</v>
          </cell>
          <cell r="B10473">
            <v>0</v>
          </cell>
          <cell r="C10473">
            <v>0</v>
          </cell>
          <cell r="D10473">
            <v>0</v>
          </cell>
          <cell r="E10473">
            <v>0</v>
          </cell>
          <cell r="F10473">
            <v>0</v>
          </cell>
        </row>
        <row r="10474">
          <cell r="A10474" t="str">
            <v>9.1.18</v>
          </cell>
          <cell r="B10474" t="str">
            <v xml:space="preserve">Retiro e instalación de Tubería PVC-Presión a cualquier profundidad  </v>
          </cell>
          <cell r="C10474" t="str">
            <v>ml</v>
          </cell>
          <cell r="D10474">
            <v>2606</v>
          </cell>
          <cell r="E10474">
            <v>0</v>
          </cell>
          <cell r="F10474">
            <v>0</v>
          </cell>
        </row>
        <row r="10475">
          <cell r="A10475">
            <v>0</v>
          </cell>
          <cell r="B10475">
            <v>0</v>
          </cell>
          <cell r="C10475">
            <v>0</v>
          </cell>
          <cell r="D10475">
            <v>0</v>
          </cell>
          <cell r="E10475">
            <v>0</v>
          </cell>
          <cell r="F10475">
            <v>0</v>
          </cell>
        </row>
        <row r="10476">
          <cell r="A10476">
            <v>0</v>
          </cell>
          <cell r="B10476" t="str">
            <v>Retiro e instalación de Tubería PVC-Presión a cualquier profundidad</v>
          </cell>
          <cell r="C10476">
            <v>0</v>
          </cell>
          <cell r="D10476">
            <v>0</v>
          </cell>
          <cell r="E10476">
            <v>0</v>
          </cell>
          <cell r="F10476">
            <v>0</v>
          </cell>
        </row>
        <row r="10477">
          <cell r="A10477">
            <v>0</v>
          </cell>
          <cell r="B10477" t="str">
            <v xml:space="preserve">Salario Oficial + Ayudante dia con prestaciones </v>
          </cell>
          <cell r="C10477" t="str">
            <v>día</v>
          </cell>
          <cell r="D10477">
            <v>80</v>
          </cell>
          <cell r="E10477">
            <v>90422.639999999985</v>
          </cell>
          <cell r="F10477">
            <v>1130.2829999999999</v>
          </cell>
        </row>
        <row r="10478">
          <cell r="A10478">
            <v>0</v>
          </cell>
          <cell r="B10478" t="str">
            <v xml:space="preserve">Salario Oficial + Ayudante dia con prestaciones </v>
          </cell>
          <cell r="C10478" t="str">
            <v>día</v>
          </cell>
          <cell r="D10478">
            <v>80</v>
          </cell>
          <cell r="E10478">
            <v>90422.639999999985</v>
          </cell>
          <cell r="F10478">
            <v>1130.2829999999999</v>
          </cell>
        </row>
        <row r="10479">
          <cell r="A10479" t="str">
            <v xml:space="preserve"> </v>
          </cell>
          <cell r="B10479" t="str">
            <v>Soldadura liquida (1/4 gal) y limpiador removedor (1/4 gal)</v>
          </cell>
          <cell r="C10479" t="str">
            <v>gl</v>
          </cell>
          <cell r="D10479">
            <v>2.054506045384037E-3</v>
          </cell>
          <cell r="E10479">
            <v>112922.51999999999</v>
          </cell>
          <cell r="F10479">
            <v>231.9999999999998</v>
          </cell>
        </row>
        <row r="10480">
          <cell r="A10480">
            <v>0</v>
          </cell>
          <cell r="B10480" t="str">
            <v>Herramienta menor (5% M.O.)</v>
          </cell>
          <cell r="C10480" t="str">
            <v>gl</v>
          </cell>
          <cell r="D10480">
            <v>0.05</v>
          </cell>
          <cell r="E10480">
            <v>2260.5659999999998</v>
          </cell>
          <cell r="F10480">
            <v>113.0283</v>
          </cell>
        </row>
        <row r="10481">
          <cell r="A10481">
            <v>0</v>
          </cell>
          <cell r="B10481" t="str">
            <v>Costo directo</v>
          </cell>
          <cell r="C10481">
            <v>0</v>
          </cell>
          <cell r="D10481">
            <v>0</v>
          </cell>
          <cell r="E10481">
            <v>0</v>
          </cell>
          <cell r="F10481">
            <v>2605.5942999999997</v>
          </cell>
        </row>
        <row r="10482">
          <cell r="A10482">
            <v>0</v>
          </cell>
          <cell r="B10482" t="str">
            <v xml:space="preserve">A.I.U </v>
          </cell>
          <cell r="C10482">
            <v>0</v>
          </cell>
          <cell r="D10482">
            <v>0</v>
          </cell>
          <cell r="E10482">
            <v>0</v>
          </cell>
          <cell r="F10482">
            <v>0</v>
          </cell>
        </row>
        <row r="10483">
          <cell r="A10483">
            <v>0</v>
          </cell>
          <cell r="B10483" t="str">
            <v>PRECIO UNITARIO (m)</v>
          </cell>
          <cell r="C10483">
            <v>0</v>
          </cell>
          <cell r="D10483">
            <v>0</v>
          </cell>
          <cell r="E10483">
            <v>0</v>
          </cell>
          <cell r="F10483">
            <v>2606</v>
          </cell>
        </row>
        <row r="10484">
          <cell r="A10484">
            <v>0</v>
          </cell>
          <cell r="B10484">
            <v>0</v>
          </cell>
          <cell r="C10484">
            <v>0</v>
          </cell>
          <cell r="D10484">
            <v>0</v>
          </cell>
          <cell r="E10484">
            <v>0</v>
          </cell>
          <cell r="F10484">
            <v>0</v>
          </cell>
        </row>
        <row r="10485">
          <cell r="A10485" t="str">
            <v>9.1.19</v>
          </cell>
          <cell r="B10485" t="str">
            <v xml:space="preserve">Construcción de caja en concreto de f´c= 3.000 PSI  de  0,6m x 0,6m e=0,10m </v>
          </cell>
          <cell r="C10485" t="str">
            <v>ml</v>
          </cell>
          <cell r="D10485">
            <v>392749</v>
          </cell>
          <cell r="E10485">
            <v>0</v>
          </cell>
          <cell r="F10485">
            <v>0</v>
          </cell>
        </row>
        <row r="10486">
          <cell r="A10486">
            <v>0</v>
          </cell>
          <cell r="B10486">
            <v>0</v>
          </cell>
          <cell r="C10486">
            <v>0</v>
          </cell>
          <cell r="D10486">
            <v>0</v>
          </cell>
          <cell r="E10486">
            <v>0</v>
          </cell>
          <cell r="F10486">
            <v>0</v>
          </cell>
        </row>
        <row r="10487">
          <cell r="A10487">
            <v>0</v>
          </cell>
          <cell r="B10487" t="str">
            <v xml:space="preserve">Construcción de caja en concreto de f´c= 3.000 PSI  de  0,6m x 0,6m, e=0,10m </v>
          </cell>
          <cell r="C10487">
            <v>0</v>
          </cell>
          <cell r="D10487">
            <v>0</v>
          </cell>
          <cell r="E10487">
            <v>0</v>
          </cell>
          <cell r="F10487">
            <v>0</v>
          </cell>
        </row>
        <row r="10488">
          <cell r="A10488">
            <v>0</v>
          </cell>
          <cell r="B10488" t="str">
            <v>Concreto de 3000 PSI</v>
          </cell>
          <cell r="C10488" t="str">
            <v>m³</v>
          </cell>
          <cell r="D10488">
            <v>0.28000000000000014</v>
          </cell>
          <cell r="E10488">
            <v>1036655</v>
          </cell>
          <cell r="F10488">
            <v>290263.40000000014</v>
          </cell>
        </row>
        <row r="10489">
          <cell r="A10489">
            <v>0</v>
          </cell>
          <cell r="B10489" t="str">
            <v>Acero de refuerzo 60000 PSI</v>
          </cell>
          <cell r="C10489" t="str">
            <v>Kg</v>
          </cell>
          <cell r="D10489">
            <v>22.4</v>
          </cell>
          <cell r="E10489">
            <v>2500</v>
          </cell>
          <cell r="F10489">
            <v>56000</v>
          </cell>
        </row>
        <row r="10490">
          <cell r="A10490">
            <v>0</v>
          </cell>
          <cell r="B10490" t="str">
            <v xml:space="preserve">Formaleta Caja </v>
          </cell>
          <cell r="C10490" t="str">
            <v>día</v>
          </cell>
          <cell r="D10490">
            <v>5</v>
          </cell>
          <cell r="E10490">
            <v>20000</v>
          </cell>
          <cell r="F10490">
            <v>4000</v>
          </cell>
        </row>
        <row r="10491">
          <cell r="A10491">
            <v>0</v>
          </cell>
          <cell r="B10491" t="str">
            <v xml:space="preserve">Transporte </v>
          </cell>
          <cell r="C10491" t="str">
            <v>ml</v>
          </cell>
          <cell r="D10491">
            <v>2.5000000000000001E-2</v>
          </cell>
          <cell r="E10491">
            <v>750000</v>
          </cell>
          <cell r="F10491">
            <v>18750</v>
          </cell>
        </row>
        <row r="10492">
          <cell r="A10492">
            <v>0</v>
          </cell>
          <cell r="B10492" t="str">
            <v xml:space="preserve">Salario Oficial + Ayudante dia con prestaciones </v>
          </cell>
          <cell r="C10492" t="str">
            <v>día</v>
          </cell>
          <cell r="D10492">
            <v>4</v>
          </cell>
          <cell r="E10492">
            <v>90422.639999999985</v>
          </cell>
          <cell r="F10492">
            <v>22605.659999999996</v>
          </cell>
        </row>
        <row r="10493">
          <cell r="A10493">
            <v>0</v>
          </cell>
          <cell r="B10493" t="str">
            <v>Herramienta menor (5% M.O.)</v>
          </cell>
          <cell r="C10493" t="str">
            <v>gl</v>
          </cell>
          <cell r="D10493">
            <v>0.05</v>
          </cell>
          <cell r="E10493">
            <v>22605.659999999996</v>
          </cell>
          <cell r="F10493">
            <v>1130.2829999999999</v>
          </cell>
        </row>
        <row r="10494">
          <cell r="A10494">
            <v>0</v>
          </cell>
          <cell r="B10494" t="str">
            <v>Costo directo</v>
          </cell>
          <cell r="C10494">
            <v>0</v>
          </cell>
          <cell r="D10494">
            <v>0</v>
          </cell>
          <cell r="E10494">
            <v>0</v>
          </cell>
          <cell r="F10494">
            <v>392749.34300000011</v>
          </cell>
        </row>
        <row r="10495">
          <cell r="A10495">
            <v>0</v>
          </cell>
          <cell r="B10495" t="str">
            <v xml:space="preserve">A.I.U </v>
          </cell>
          <cell r="C10495">
            <v>0</v>
          </cell>
          <cell r="D10495">
            <v>0</v>
          </cell>
          <cell r="E10495">
            <v>0</v>
          </cell>
          <cell r="F10495">
            <v>0</v>
          </cell>
        </row>
        <row r="10496">
          <cell r="A10496">
            <v>0</v>
          </cell>
          <cell r="B10496" t="str">
            <v>PRECIO UNITARIO (m)</v>
          </cell>
          <cell r="C10496">
            <v>0</v>
          </cell>
          <cell r="D10496">
            <v>0</v>
          </cell>
          <cell r="E10496">
            <v>0</v>
          </cell>
          <cell r="F10496">
            <v>392749</v>
          </cell>
        </row>
        <row r="10497">
          <cell r="A10497">
            <v>0</v>
          </cell>
          <cell r="B10497">
            <v>0</v>
          </cell>
          <cell r="C10497">
            <v>0</v>
          </cell>
          <cell r="D10497">
            <v>0</v>
          </cell>
          <cell r="E10497">
            <v>0</v>
          </cell>
          <cell r="F10497">
            <v>0</v>
          </cell>
        </row>
        <row r="10498">
          <cell r="A10498" t="str">
            <v>9.1.20</v>
          </cell>
          <cell r="B10498" t="str">
            <v xml:space="preserve">Construcción de caja en concreto de f´c= 3.000 PSI  de  0,7m x 0,7m e=0,15m </v>
          </cell>
          <cell r="C10498" t="str">
            <v>ml</v>
          </cell>
          <cell r="D10498">
            <v>757310</v>
          </cell>
          <cell r="E10498">
            <v>0</v>
          </cell>
          <cell r="F10498">
            <v>0</v>
          </cell>
        </row>
        <row r="10499">
          <cell r="A10499">
            <v>0</v>
          </cell>
          <cell r="B10499">
            <v>0</v>
          </cell>
          <cell r="C10499">
            <v>0</v>
          </cell>
          <cell r="D10499">
            <v>0</v>
          </cell>
          <cell r="E10499">
            <v>0</v>
          </cell>
          <cell r="F10499">
            <v>0</v>
          </cell>
        </row>
        <row r="10500">
          <cell r="A10500">
            <v>0</v>
          </cell>
          <cell r="B10500" t="str">
            <v xml:space="preserve">Construcción de caja en concreto de f´c= 3.000 PSI  de  0,7m x 0,7m e=0,15m </v>
          </cell>
          <cell r="C10500">
            <v>0</v>
          </cell>
          <cell r="D10500">
            <v>0</v>
          </cell>
          <cell r="E10500">
            <v>0</v>
          </cell>
          <cell r="F10500">
            <v>0</v>
          </cell>
        </row>
        <row r="10501">
          <cell r="A10501">
            <v>0</v>
          </cell>
          <cell r="B10501" t="str">
            <v>Excavación manual o mecánica en material común o roca descompuesta a profundidad de 0-2m, bajo cualquier condición de humedad.</v>
          </cell>
          <cell r="C10501" t="str">
            <v>m²</v>
          </cell>
          <cell r="D10501">
            <v>1</v>
          </cell>
          <cell r="E10501">
            <v>13518</v>
          </cell>
          <cell r="F10501">
            <v>13518</v>
          </cell>
        </row>
        <row r="10502">
          <cell r="A10502">
            <v>0</v>
          </cell>
          <cell r="B10502" t="str">
            <v xml:space="preserve">Concreto de 3000 PSI </v>
          </cell>
          <cell r="C10502" t="str">
            <v>m³</v>
          </cell>
          <cell r="D10502">
            <v>0.51</v>
          </cell>
          <cell r="E10502">
            <v>1036655</v>
          </cell>
          <cell r="F10502">
            <v>528694.05000000005</v>
          </cell>
        </row>
        <row r="10503">
          <cell r="A10503">
            <v>0</v>
          </cell>
          <cell r="B10503" t="str">
            <v>Acero de refuerzo 60000 PSI</v>
          </cell>
          <cell r="C10503" t="str">
            <v>kg</v>
          </cell>
          <cell r="D10503">
            <v>56.1</v>
          </cell>
          <cell r="E10503">
            <v>2500</v>
          </cell>
          <cell r="F10503">
            <v>140250</v>
          </cell>
        </row>
        <row r="10504">
          <cell r="A10504">
            <v>0</v>
          </cell>
          <cell r="B10504" t="str">
            <v>Formaleta</v>
          </cell>
          <cell r="C10504" t="str">
            <v>gl</v>
          </cell>
          <cell r="D10504">
            <v>1</v>
          </cell>
          <cell r="E10504">
            <v>23200</v>
          </cell>
          <cell r="F10504">
            <v>23200</v>
          </cell>
        </row>
        <row r="10505">
          <cell r="A10505">
            <v>0</v>
          </cell>
          <cell r="B10505" t="str">
            <v xml:space="preserve">Transporte </v>
          </cell>
          <cell r="C10505" t="str">
            <v>gl</v>
          </cell>
          <cell r="D10505">
            <v>1</v>
          </cell>
          <cell r="E10505">
            <v>20000</v>
          </cell>
          <cell r="F10505">
            <v>20000</v>
          </cell>
        </row>
        <row r="10506">
          <cell r="A10506">
            <v>0</v>
          </cell>
          <cell r="B10506" t="str">
            <v xml:space="preserve">Salario Oficial + Ayudante dia con prestaciones </v>
          </cell>
          <cell r="C10506" t="str">
            <v>día</v>
          </cell>
          <cell r="D10506">
            <v>0.33333000000000002</v>
          </cell>
          <cell r="E10506">
            <v>90422.639999999985</v>
          </cell>
          <cell r="F10506">
            <v>30140.578591199996</v>
          </cell>
        </row>
        <row r="10507">
          <cell r="A10507">
            <v>0</v>
          </cell>
          <cell r="B10507" t="str">
            <v>Herramienta menor (5% M.O.)</v>
          </cell>
          <cell r="C10507" t="str">
            <v>gl</v>
          </cell>
          <cell r="D10507">
            <v>0.05</v>
          </cell>
          <cell r="E10507">
            <v>30140.578591199996</v>
          </cell>
          <cell r="F10507">
            <v>1507.0289295599998</v>
          </cell>
        </row>
        <row r="10508">
          <cell r="A10508">
            <v>0</v>
          </cell>
          <cell r="B10508" t="str">
            <v>Costo directo</v>
          </cell>
          <cell r="C10508">
            <v>0</v>
          </cell>
          <cell r="D10508">
            <v>0</v>
          </cell>
          <cell r="E10508">
            <v>0</v>
          </cell>
          <cell r="F10508">
            <v>757309.65752075997</v>
          </cell>
        </row>
        <row r="10509">
          <cell r="A10509">
            <v>0</v>
          </cell>
          <cell r="B10509" t="str">
            <v xml:space="preserve">A.I.U </v>
          </cell>
          <cell r="C10509">
            <v>0</v>
          </cell>
          <cell r="D10509">
            <v>0</v>
          </cell>
          <cell r="E10509">
            <v>0</v>
          </cell>
          <cell r="F10509">
            <v>0</v>
          </cell>
        </row>
        <row r="10510">
          <cell r="A10510">
            <v>0</v>
          </cell>
          <cell r="B10510" t="str">
            <v>PRECIO UNITARIO (m)</v>
          </cell>
          <cell r="C10510">
            <v>0</v>
          </cell>
          <cell r="D10510">
            <v>0</v>
          </cell>
          <cell r="E10510">
            <v>0</v>
          </cell>
          <cell r="F10510">
            <v>757310</v>
          </cell>
        </row>
        <row r="10511">
          <cell r="A10511">
            <v>0</v>
          </cell>
          <cell r="B10511">
            <v>0</v>
          </cell>
          <cell r="C10511">
            <v>0</v>
          </cell>
          <cell r="D10511">
            <v>0</v>
          </cell>
          <cell r="E10511">
            <v>0</v>
          </cell>
          <cell r="F10511">
            <v>0</v>
          </cell>
        </row>
        <row r="10512">
          <cell r="A10512">
            <v>0</v>
          </cell>
          <cell r="B10512">
            <v>0</v>
          </cell>
          <cell r="C10512">
            <v>0</v>
          </cell>
          <cell r="D10512">
            <v>0</v>
          </cell>
          <cell r="E10512">
            <v>0</v>
          </cell>
          <cell r="F10512">
            <v>0</v>
          </cell>
        </row>
        <row r="10513">
          <cell r="A10513" t="str">
            <v>9.1.21</v>
          </cell>
          <cell r="B10513" t="str">
            <v xml:space="preserve">Construcción de caja en concreto de f´c= 3.000 PSI  de  0,8m x 0,8m e=0,15m </v>
          </cell>
          <cell r="C10513" t="str">
            <v>ml</v>
          </cell>
          <cell r="D10513">
            <v>683241</v>
          </cell>
          <cell r="E10513">
            <v>0</v>
          </cell>
          <cell r="F10513">
            <v>0</v>
          </cell>
        </row>
        <row r="10514">
          <cell r="A10514">
            <v>0</v>
          </cell>
          <cell r="B10514">
            <v>0</v>
          </cell>
          <cell r="C10514">
            <v>0</v>
          </cell>
          <cell r="D10514">
            <v>0</v>
          </cell>
          <cell r="E10514">
            <v>0</v>
          </cell>
          <cell r="F10514">
            <v>0</v>
          </cell>
        </row>
        <row r="10515">
          <cell r="A10515">
            <v>0</v>
          </cell>
          <cell r="B10515" t="str">
            <v xml:space="preserve">Construcción de caja en concreto de f´c= 3.000 PSI  de  0,8m x 0,8m e=0,15m </v>
          </cell>
          <cell r="C10515">
            <v>0</v>
          </cell>
          <cell r="D10515">
            <v>0</v>
          </cell>
          <cell r="E10515">
            <v>0</v>
          </cell>
          <cell r="F10515">
            <v>0</v>
          </cell>
        </row>
        <row r="10516">
          <cell r="A10516">
            <v>0</v>
          </cell>
          <cell r="B10516" t="str">
            <v xml:space="preserve">Concreto de 3000 PSI </v>
          </cell>
          <cell r="C10516" t="str">
            <v>m2</v>
          </cell>
          <cell r="D10516">
            <v>0.57000000000000006</v>
          </cell>
          <cell r="E10516">
            <v>1036655</v>
          </cell>
          <cell r="F10516">
            <v>590893.35000000009</v>
          </cell>
        </row>
        <row r="10517">
          <cell r="A10517">
            <v>0</v>
          </cell>
          <cell r="B10517" t="str">
            <v>Formaleta</v>
          </cell>
          <cell r="C10517" t="str">
            <v>gl</v>
          </cell>
          <cell r="D10517">
            <v>1</v>
          </cell>
          <cell r="E10517">
            <v>23200</v>
          </cell>
          <cell r="F10517">
            <v>23200</v>
          </cell>
        </row>
        <row r="10518">
          <cell r="A10518">
            <v>0</v>
          </cell>
          <cell r="B10518" t="str">
            <v xml:space="preserve">Transporte </v>
          </cell>
          <cell r="C10518" t="str">
            <v>gl</v>
          </cell>
          <cell r="D10518">
            <v>20</v>
          </cell>
          <cell r="E10518">
            <v>750000</v>
          </cell>
          <cell r="F10518">
            <v>37500</v>
          </cell>
        </row>
        <row r="10519">
          <cell r="A10519">
            <v>0</v>
          </cell>
          <cell r="B10519" t="str">
            <v xml:space="preserve">Salario Oficial + Ayudante dia con prestaciones </v>
          </cell>
          <cell r="C10519" t="str">
            <v>día</v>
          </cell>
          <cell r="D10519">
            <v>0.33333000000000002</v>
          </cell>
          <cell r="E10519">
            <v>90422.639999999985</v>
          </cell>
          <cell r="F10519">
            <v>30140.578591199996</v>
          </cell>
        </row>
        <row r="10520">
          <cell r="A10520">
            <v>0</v>
          </cell>
          <cell r="B10520" t="str">
            <v>Herramienta menor (5% M.O.)</v>
          </cell>
          <cell r="C10520" t="str">
            <v>gl</v>
          </cell>
          <cell r="D10520">
            <v>0.05</v>
          </cell>
          <cell r="E10520">
            <v>30140.578591199996</v>
          </cell>
          <cell r="F10520">
            <v>1507.0289295599998</v>
          </cell>
        </row>
        <row r="10521">
          <cell r="A10521">
            <v>0</v>
          </cell>
          <cell r="B10521" t="str">
            <v>Costo directo</v>
          </cell>
          <cell r="C10521">
            <v>0</v>
          </cell>
          <cell r="D10521">
            <v>0</v>
          </cell>
          <cell r="E10521">
            <v>0</v>
          </cell>
          <cell r="F10521">
            <v>683240.95752076001</v>
          </cell>
        </row>
        <row r="10522">
          <cell r="A10522">
            <v>0</v>
          </cell>
          <cell r="B10522" t="str">
            <v xml:space="preserve">A.I.U </v>
          </cell>
          <cell r="C10522">
            <v>0</v>
          </cell>
          <cell r="D10522">
            <v>0</v>
          </cell>
          <cell r="E10522">
            <v>0</v>
          </cell>
          <cell r="F10522">
            <v>0</v>
          </cell>
        </row>
        <row r="10523">
          <cell r="A10523">
            <v>0</v>
          </cell>
          <cell r="B10523" t="str">
            <v>PRECIO UNITARIO (m)</v>
          </cell>
          <cell r="C10523">
            <v>0</v>
          </cell>
          <cell r="D10523">
            <v>0</v>
          </cell>
          <cell r="E10523">
            <v>0</v>
          </cell>
          <cell r="F10523">
            <v>683241</v>
          </cell>
        </row>
        <row r="10524">
          <cell r="A10524">
            <v>0</v>
          </cell>
          <cell r="B10524">
            <v>0</v>
          </cell>
          <cell r="C10524">
            <v>0</v>
          </cell>
          <cell r="D10524">
            <v>0</v>
          </cell>
          <cell r="E10524">
            <v>0</v>
          </cell>
          <cell r="F10524">
            <v>0</v>
          </cell>
        </row>
        <row r="10525">
          <cell r="A10525" t="str">
            <v>9.1.26</v>
          </cell>
          <cell r="B10525" t="str">
            <v>Macromedidor electromagnético de Ø1 1/2", extremo roscado, norma de fabricación ANSI B16.5</v>
          </cell>
          <cell r="C10525" t="str">
            <v>un</v>
          </cell>
          <cell r="D10525">
            <v>126592</v>
          </cell>
          <cell r="E10525">
            <v>9983843</v>
          </cell>
          <cell r="F10525">
            <v>0</v>
          </cell>
        </row>
        <row r="10526">
          <cell r="A10526">
            <v>0</v>
          </cell>
          <cell r="B10526">
            <v>0</v>
          </cell>
          <cell r="C10526">
            <v>0</v>
          </cell>
          <cell r="D10526">
            <v>0</v>
          </cell>
          <cell r="E10526">
            <v>0</v>
          </cell>
          <cell r="F10526">
            <v>0</v>
          </cell>
        </row>
        <row r="10527">
          <cell r="A10527">
            <v>0</v>
          </cell>
          <cell r="B10527" t="str">
            <v>Instalación de Macromedidor electromagnético de Ø1 1/2", extremo roscado, norma de fabricación ANSI B16.5</v>
          </cell>
          <cell r="C10527">
            <v>0</v>
          </cell>
          <cell r="D10527">
            <v>0</v>
          </cell>
          <cell r="E10527">
            <v>0</v>
          </cell>
          <cell r="F10527">
            <v>0</v>
          </cell>
        </row>
        <row r="10528">
          <cell r="A10528">
            <v>0</v>
          </cell>
          <cell r="B10528" t="str">
            <v>Salario Oficial + 2 Ayudantes  dia con prestaciones</v>
          </cell>
          <cell r="C10528" t="str">
            <v>día</v>
          </cell>
          <cell r="D10528">
            <v>1</v>
          </cell>
          <cell r="E10528">
            <v>120563.51999999999</v>
          </cell>
          <cell r="F10528">
            <v>120563.51999999999</v>
          </cell>
        </row>
        <row r="10529">
          <cell r="A10529">
            <v>0</v>
          </cell>
          <cell r="B10529" t="str">
            <v>Herramienta menor (5% M.O.)</v>
          </cell>
          <cell r="C10529" t="str">
            <v>gl</v>
          </cell>
          <cell r="D10529">
            <v>0.05</v>
          </cell>
          <cell r="E10529">
            <v>120563.51999999999</v>
          </cell>
          <cell r="F10529">
            <v>6028.1759999999995</v>
          </cell>
        </row>
        <row r="10530">
          <cell r="A10530">
            <v>0</v>
          </cell>
          <cell r="B10530" t="str">
            <v>Costo directo</v>
          </cell>
          <cell r="C10530">
            <v>0</v>
          </cell>
          <cell r="D10530">
            <v>0</v>
          </cell>
          <cell r="E10530">
            <v>0</v>
          </cell>
          <cell r="F10530">
            <v>126591.696</v>
          </cell>
        </row>
        <row r="10531">
          <cell r="A10531">
            <v>0</v>
          </cell>
          <cell r="B10531" t="str">
            <v xml:space="preserve">A.I.U </v>
          </cell>
          <cell r="C10531">
            <v>0</v>
          </cell>
          <cell r="D10531">
            <v>0</v>
          </cell>
          <cell r="E10531">
            <v>0</v>
          </cell>
          <cell r="F10531">
            <v>0</v>
          </cell>
        </row>
        <row r="10532">
          <cell r="A10532">
            <v>0</v>
          </cell>
          <cell r="B10532" t="str">
            <v>PRECIO UNITARIO (un)</v>
          </cell>
          <cell r="C10532">
            <v>0</v>
          </cell>
          <cell r="D10532">
            <v>0</v>
          </cell>
          <cell r="E10532">
            <v>0</v>
          </cell>
          <cell r="F10532">
            <v>126592</v>
          </cell>
        </row>
        <row r="10533">
          <cell r="A10533">
            <v>0</v>
          </cell>
          <cell r="B10533">
            <v>0</v>
          </cell>
          <cell r="C10533">
            <v>0</v>
          </cell>
          <cell r="D10533">
            <v>0</v>
          </cell>
          <cell r="E10533">
            <v>0</v>
          </cell>
          <cell r="F10533">
            <v>0</v>
          </cell>
        </row>
        <row r="10534">
          <cell r="A10534">
            <v>0</v>
          </cell>
          <cell r="B10534" t="str">
            <v>Suministro de Macromedidor electromagnético de Ø1 1/2", extremo roscado, norma de fabricación ANSI B16.5</v>
          </cell>
          <cell r="C10534">
            <v>0</v>
          </cell>
          <cell r="D10534">
            <v>0</v>
          </cell>
          <cell r="E10534">
            <v>0</v>
          </cell>
          <cell r="F10534">
            <v>0</v>
          </cell>
        </row>
        <row r="10535">
          <cell r="A10535">
            <v>0</v>
          </cell>
          <cell r="B10535" t="str">
            <v>Macromedidor electromagnetico de Ø1 1/2"</v>
          </cell>
          <cell r="C10535" t="str">
            <v>un</v>
          </cell>
          <cell r="D10535">
            <v>1</v>
          </cell>
          <cell r="E10535">
            <v>9599849.1199999992</v>
          </cell>
          <cell r="F10535">
            <v>9599849.1199999992</v>
          </cell>
        </row>
        <row r="10536">
          <cell r="A10536">
            <v>0</v>
          </cell>
          <cell r="B10536" t="str">
            <v xml:space="preserve">Transporte </v>
          </cell>
          <cell r="C10536" t="str">
            <v>gl</v>
          </cell>
          <cell r="D10536">
            <v>1</v>
          </cell>
          <cell r="E10536">
            <v>383993.96479999996</v>
          </cell>
          <cell r="F10536">
            <v>383993.96479999996</v>
          </cell>
        </row>
        <row r="10537">
          <cell r="A10537">
            <v>0</v>
          </cell>
          <cell r="B10537" t="str">
            <v>Costo directo</v>
          </cell>
          <cell r="C10537">
            <v>0</v>
          </cell>
          <cell r="D10537">
            <v>0</v>
          </cell>
          <cell r="E10537">
            <v>0</v>
          </cell>
          <cell r="F10537">
            <v>9983843.0847999994</v>
          </cell>
        </row>
        <row r="10538">
          <cell r="A10538">
            <v>0</v>
          </cell>
          <cell r="B10538" t="str">
            <v xml:space="preserve">A.I.U </v>
          </cell>
          <cell r="C10538">
            <v>0</v>
          </cell>
          <cell r="D10538">
            <v>0</v>
          </cell>
          <cell r="E10538">
            <v>0</v>
          </cell>
          <cell r="F10538">
            <v>0</v>
          </cell>
        </row>
        <row r="10539">
          <cell r="A10539">
            <v>0</v>
          </cell>
          <cell r="B10539" t="str">
            <v>PRECIO UNITARIO (un)</v>
          </cell>
          <cell r="C10539">
            <v>0</v>
          </cell>
          <cell r="D10539">
            <v>0</v>
          </cell>
          <cell r="E10539">
            <v>0</v>
          </cell>
          <cell r="F10539">
            <v>9983843</v>
          </cell>
        </row>
        <row r="10540">
          <cell r="A10540">
            <v>0</v>
          </cell>
          <cell r="B10540">
            <v>0</v>
          </cell>
          <cell r="C10540">
            <v>0</v>
          </cell>
          <cell r="D10540">
            <v>0</v>
          </cell>
          <cell r="E10540">
            <v>0</v>
          </cell>
          <cell r="F10540">
            <v>0</v>
          </cell>
        </row>
        <row r="10541">
          <cell r="A10541" t="str">
            <v>9.1.27</v>
          </cell>
          <cell r="B10541" t="str">
            <v>Construcción de caja para válvula en concreto de 3000 PSI  0,7mx0,7m  H= 1m (Incluye tapa en concreto)</v>
          </cell>
          <cell r="C10541" t="str">
            <v>ml</v>
          </cell>
          <cell r="D10541">
            <v>546527</v>
          </cell>
          <cell r="E10541">
            <v>0</v>
          </cell>
          <cell r="F10541">
            <v>0</v>
          </cell>
        </row>
        <row r="10542">
          <cell r="A10542">
            <v>0</v>
          </cell>
          <cell r="B10542">
            <v>0</v>
          </cell>
          <cell r="C10542">
            <v>0</v>
          </cell>
          <cell r="D10542">
            <v>0</v>
          </cell>
          <cell r="E10542">
            <v>0</v>
          </cell>
          <cell r="F10542">
            <v>0</v>
          </cell>
        </row>
        <row r="10543">
          <cell r="A10543">
            <v>0</v>
          </cell>
          <cell r="B10543" t="str">
            <v>Construcción de caja para válvula en concreto de 3000 PSI  0,7mx0,7m  H= 1m (Incluye tapa en concreto)</v>
          </cell>
          <cell r="C10543">
            <v>0</v>
          </cell>
          <cell r="D10543">
            <v>0</v>
          </cell>
          <cell r="E10543">
            <v>0</v>
          </cell>
          <cell r="F10543">
            <v>0</v>
          </cell>
        </row>
        <row r="10544">
          <cell r="A10544">
            <v>0</v>
          </cell>
          <cell r="B10544" t="str">
            <v>Concreto de 3000 PSI</v>
          </cell>
          <cell r="C10544" t="str">
            <v>m³</v>
          </cell>
          <cell r="D10544">
            <v>0.3</v>
          </cell>
          <cell r="E10544">
            <v>1036655</v>
          </cell>
          <cell r="F10544">
            <v>310996.5</v>
          </cell>
        </row>
        <row r="10545">
          <cell r="A10545">
            <v>0</v>
          </cell>
          <cell r="B10545" t="str">
            <v xml:space="preserve">Acero de refuerzo 3/8" </v>
          </cell>
          <cell r="C10545" t="str">
            <v>kg</v>
          </cell>
          <cell r="D10545">
            <v>30.8</v>
          </cell>
          <cell r="E10545">
            <v>2800</v>
          </cell>
          <cell r="F10545">
            <v>86240</v>
          </cell>
        </row>
        <row r="10546">
          <cell r="A10546">
            <v>0</v>
          </cell>
          <cell r="B10546" t="str">
            <v xml:space="preserve">Formaleta Caja </v>
          </cell>
          <cell r="C10546" t="str">
            <v>día</v>
          </cell>
          <cell r="D10546">
            <v>2.5000000000000001E-2</v>
          </cell>
          <cell r="E10546">
            <v>5000</v>
          </cell>
          <cell r="F10546">
            <v>125</v>
          </cell>
        </row>
        <row r="10547">
          <cell r="A10547">
            <v>0</v>
          </cell>
          <cell r="B10547" t="str">
            <v xml:space="preserve">Transporte </v>
          </cell>
          <cell r="C10547" t="str">
            <v>gl</v>
          </cell>
          <cell r="D10547">
            <v>2.5000000000000001E-2</v>
          </cell>
          <cell r="E10547">
            <v>750000</v>
          </cell>
          <cell r="F10547">
            <v>18750</v>
          </cell>
        </row>
        <row r="10548">
          <cell r="A10548">
            <v>0</v>
          </cell>
          <cell r="B10548" t="str">
            <v xml:space="preserve">Salario Oficial + Ayudante dia con prestaciones </v>
          </cell>
          <cell r="C10548" t="str">
            <v>día</v>
          </cell>
          <cell r="D10548">
            <v>0.25</v>
          </cell>
          <cell r="E10548">
            <v>90422.639999999985</v>
          </cell>
          <cell r="F10548">
            <v>22605.659999999996</v>
          </cell>
        </row>
        <row r="10549">
          <cell r="A10549">
            <v>0</v>
          </cell>
          <cell r="B10549" t="str">
            <v>Formaleta</v>
          </cell>
          <cell r="C10549" t="str">
            <v>día</v>
          </cell>
          <cell r="D10549">
            <v>0.05</v>
          </cell>
          <cell r="E10549">
            <v>22605.659999999996</v>
          </cell>
          <cell r="F10549">
            <v>1130.2829999999999</v>
          </cell>
        </row>
        <row r="10550">
          <cell r="A10550">
            <v>0</v>
          </cell>
          <cell r="B10550" t="str">
            <v>Tapa en concreto (incluye herraje 0,70x0,70)</v>
          </cell>
          <cell r="C10550" t="str">
            <v>un</v>
          </cell>
          <cell r="D10550">
            <v>1</v>
          </cell>
          <cell r="E10550">
            <v>106680</v>
          </cell>
          <cell r="F10550">
            <v>106680</v>
          </cell>
        </row>
        <row r="10551">
          <cell r="A10551">
            <v>0</v>
          </cell>
          <cell r="B10551" t="str">
            <v>Costo directo</v>
          </cell>
          <cell r="C10551">
            <v>0</v>
          </cell>
          <cell r="D10551">
            <v>0</v>
          </cell>
          <cell r="E10551">
            <v>0</v>
          </cell>
          <cell r="F10551">
            <v>546527.44299999997</v>
          </cell>
        </row>
        <row r="10552">
          <cell r="A10552">
            <v>0</v>
          </cell>
          <cell r="B10552" t="str">
            <v xml:space="preserve">A.I.U </v>
          </cell>
          <cell r="C10552">
            <v>0</v>
          </cell>
          <cell r="D10552">
            <v>0</v>
          </cell>
          <cell r="E10552">
            <v>0</v>
          </cell>
          <cell r="F10552">
            <v>0</v>
          </cell>
        </row>
        <row r="10553">
          <cell r="A10553">
            <v>0</v>
          </cell>
          <cell r="B10553" t="str">
            <v>PRECIO UNITARIO (ml)</v>
          </cell>
          <cell r="C10553">
            <v>0</v>
          </cell>
          <cell r="D10553">
            <v>0</v>
          </cell>
          <cell r="E10553">
            <v>0</v>
          </cell>
          <cell r="F10553">
            <v>546527</v>
          </cell>
        </row>
        <row r="10554">
          <cell r="A10554">
            <v>0</v>
          </cell>
          <cell r="B10554">
            <v>0</v>
          </cell>
          <cell r="C10554">
            <v>0</v>
          </cell>
          <cell r="D10554">
            <v>0</v>
          </cell>
          <cell r="E10554">
            <v>0</v>
          </cell>
          <cell r="F10554">
            <v>0</v>
          </cell>
        </row>
        <row r="10555">
          <cell r="A10555" t="str">
            <v>9.1.29</v>
          </cell>
          <cell r="B10555" t="str">
            <v>Tapa y marco en Hierro Dúctil con sistema de seguridad de doble ventanilla para caja de medidor de acueducto de Ø1/2", bajo norma ASTM A536</v>
          </cell>
          <cell r="C10555" t="str">
            <v>un</v>
          </cell>
          <cell r="D10555">
            <v>24920</v>
          </cell>
          <cell r="E10555">
            <v>59700</v>
          </cell>
          <cell r="F10555">
            <v>0</v>
          </cell>
        </row>
        <row r="10556">
          <cell r="A10556">
            <v>0</v>
          </cell>
          <cell r="B10556">
            <v>0</v>
          </cell>
          <cell r="C10556">
            <v>0</v>
          </cell>
          <cell r="D10556">
            <v>0</v>
          </cell>
          <cell r="E10556">
            <v>0</v>
          </cell>
          <cell r="F10556">
            <v>0</v>
          </cell>
        </row>
        <row r="10557">
          <cell r="A10557">
            <v>0</v>
          </cell>
          <cell r="B10557" t="str">
            <v xml:space="preserve">Instalación de Tapa y marco en Hierro Dúctil con sistema de seguridad de doble ventanilla para caja de medidor de acueducto de Ø1/2", bajo norma ASTM A536 </v>
          </cell>
          <cell r="C10557">
            <v>0</v>
          </cell>
          <cell r="D10557">
            <v>0</v>
          </cell>
          <cell r="E10557">
            <v>0</v>
          </cell>
          <cell r="F10557">
            <v>0</v>
          </cell>
        </row>
        <row r="10558">
          <cell r="A10558">
            <v>0</v>
          </cell>
          <cell r="B10558" t="str">
            <v xml:space="preserve">Mortero de pega </v>
          </cell>
          <cell r="C10558" t="str">
            <v>m3/un</v>
          </cell>
          <cell r="D10558">
            <v>2.4000000000000004E-2</v>
          </cell>
          <cell r="E10558">
            <v>379007</v>
          </cell>
          <cell r="F10558">
            <v>9096.1680000000015</v>
          </cell>
        </row>
        <row r="10559">
          <cell r="A10559">
            <v>0</v>
          </cell>
          <cell r="B10559" t="str">
            <v>Salario Oficial + 2 Ayudantes  dia con prestaciones</v>
          </cell>
          <cell r="C10559" t="str">
            <v>día</v>
          </cell>
          <cell r="D10559">
            <v>8</v>
          </cell>
          <cell r="E10559">
            <v>120563.51999999999</v>
          </cell>
          <cell r="F10559">
            <v>15070.439999999999</v>
          </cell>
        </row>
        <row r="10560">
          <cell r="A10560">
            <v>0</v>
          </cell>
          <cell r="B10560" t="str">
            <v>Herramienta menor (5% M.O.)</v>
          </cell>
          <cell r="C10560" t="str">
            <v>gl</v>
          </cell>
          <cell r="D10560">
            <v>0.05</v>
          </cell>
          <cell r="E10560">
            <v>15070.439999999999</v>
          </cell>
          <cell r="F10560">
            <v>753.52199999999993</v>
          </cell>
        </row>
        <row r="10561">
          <cell r="A10561">
            <v>0</v>
          </cell>
          <cell r="B10561" t="str">
            <v>Costo directo</v>
          </cell>
          <cell r="C10561">
            <v>0</v>
          </cell>
          <cell r="D10561">
            <v>0</v>
          </cell>
          <cell r="E10561">
            <v>0</v>
          </cell>
          <cell r="F10561">
            <v>24920.13</v>
          </cell>
        </row>
        <row r="10562">
          <cell r="A10562">
            <v>0</v>
          </cell>
          <cell r="B10562" t="str">
            <v xml:space="preserve">A.I.U </v>
          </cell>
          <cell r="C10562">
            <v>0</v>
          </cell>
          <cell r="D10562">
            <v>0</v>
          </cell>
          <cell r="E10562">
            <v>0</v>
          </cell>
          <cell r="F10562">
            <v>0</v>
          </cell>
        </row>
        <row r="10563">
          <cell r="A10563">
            <v>0</v>
          </cell>
          <cell r="B10563" t="str">
            <v>PRECIO UNITARIO (un)</v>
          </cell>
          <cell r="C10563">
            <v>0</v>
          </cell>
          <cell r="D10563">
            <v>0</v>
          </cell>
          <cell r="E10563">
            <v>0</v>
          </cell>
          <cell r="F10563">
            <v>24920</v>
          </cell>
        </row>
        <row r="10564">
          <cell r="A10564">
            <v>0</v>
          </cell>
          <cell r="B10564">
            <v>0</v>
          </cell>
          <cell r="C10564">
            <v>0</v>
          </cell>
          <cell r="D10564">
            <v>0</v>
          </cell>
          <cell r="E10564">
            <v>0</v>
          </cell>
          <cell r="F10564">
            <v>0</v>
          </cell>
        </row>
        <row r="10565">
          <cell r="A10565">
            <v>0</v>
          </cell>
          <cell r="B10565" t="str">
            <v xml:space="preserve">Suministro de Tapa y marco en Hierro Dúctil con sistema de seguridad de doble ventanilla para caja de medidor de acueducto de Ø1/2", bajo norma ASTM A536 </v>
          </cell>
          <cell r="C10565">
            <v>0</v>
          </cell>
          <cell r="D10565">
            <v>0</v>
          </cell>
          <cell r="E10565">
            <v>0</v>
          </cell>
          <cell r="F10565">
            <v>0</v>
          </cell>
        </row>
        <row r="10566">
          <cell r="A10566">
            <v>0</v>
          </cell>
          <cell r="B10566" t="str">
            <v xml:space="preserve">Tapa y marco en Hierro Dúctil con sistema de seguridad de doble ventanilla para caja de medidor de acueducto de Ø1/2", bajo norma ASTM A536 </v>
          </cell>
          <cell r="C10566" t="str">
            <v>un</v>
          </cell>
          <cell r="D10566">
            <v>1</v>
          </cell>
          <cell r="E10566">
            <v>52200</v>
          </cell>
          <cell r="F10566">
            <v>52200</v>
          </cell>
        </row>
        <row r="10567">
          <cell r="A10567">
            <v>0</v>
          </cell>
          <cell r="B10567" t="str">
            <v xml:space="preserve">Transporte </v>
          </cell>
          <cell r="C10567" t="str">
            <v>un</v>
          </cell>
          <cell r="D10567">
            <v>100</v>
          </cell>
          <cell r="E10567">
            <v>750000</v>
          </cell>
          <cell r="F10567">
            <v>7500</v>
          </cell>
        </row>
        <row r="10568">
          <cell r="A10568">
            <v>0</v>
          </cell>
          <cell r="B10568" t="str">
            <v>Costo directo</v>
          </cell>
          <cell r="C10568">
            <v>0</v>
          </cell>
          <cell r="D10568">
            <v>0</v>
          </cell>
          <cell r="E10568">
            <v>0</v>
          </cell>
          <cell r="F10568">
            <v>59700</v>
          </cell>
        </row>
        <row r="10569">
          <cell r="A10569">
            <v>0</v>
          </cell>
          <cell r="B10569" t="str">
            <v xml:space="preserve">A.I.U </v>
          </cell>
          <cell r="C10569">
            <v>0</v>
          </cell>
          <cell r="D10569">
            <v>0</v>
          </cell>
          <cell r="E10569">
            <v>0</v>
          </cell>
          <cell r="F10569">
            <v>0</v>
          </cell>
        </row>
        <row r="10570">
          <cell r="A10570">
            <v>0</v>
          </cell>
          <cell r="B10570" t="str">
            <v>PRECIO UNITARIO (un)</v>
          </cell>
          <cell r="C10570">
            <v>0</v>
          </cell>
          <cell r="D10570">
            <v>0</v>
          </cell>
          <cell r="E10570">
            <v>0</v>
          </cell>
          <cell r="F10570">
            <v>59700</v>
          </cell>
        </row>
        <row r="10571">
          <cell r="A10571">
            <v>0</v>
          </cell>
          <cell r="B10571">
            <v>0</v>
          </cell>
          <cell r="C10571">
            <v>0</v>
          </cell>
          <cell r="D10571">
            <v>0</v>
          </cell>
          <cell r="E10571">
            <v>0</v>
          </cell>
          <cell r="F10571">
            <v>0</v>
          </cell>
        </row>
        <row r="10572">
          <cell r="A10572" t="str">
            <v>9.1.32</v>
          </cell>
          <cell r="B10572" t="str">
            <v xml:space="preserve">Construcción de caja de 5.90m x 0.90m x 1.70m en concreto f´c= 3500 psi  (incluye tapa en concreto, herraje y fundación en concreto f`c=2000 psi de 0,20m X 0,15m) </v>
          </cell>
          <cell r="C10572" t="str">
            <v>un</v>
          </cell>
          <cell r="D10572">
            <v>8206395</v>
          </cell>
          <cell r="E10572">
            <v>0</v>
          </cell>
          <cell r="F10572">
            <v>1.01</v>
          </cell>
        </row>
        <row r="10573">
          <cell r="A10573">
            <v>0</v>
          </cell>
          <cell r="B10573">
            <v>0</v>
          </cell>
          <cell r="C10573">
            <v>0</v>
          </cell>
          <cell r="D10573">
            <v>0</v>
          </cell>
          <cell r="E10573">
            <v>0</v>
          </cell>
          <cell r="F10573">
            <v>0</v>
          </cell>
        </row>
        <row r="10574">
          <cell r="A10574">
            <v>0</v>
          </cell>
          <cell r="B10574" t="str">
            <v xml:space="preserve">Construcción de caja de 5.90m x 0.90m x 1.70m en concreto f´c= 3500 psi  (incluye tapa en concreto, herraje y fundación en concreto f`c=2000 psi de 0,20m X 0,15m) </v>
          </cell>
          <cell r="C10574">
            <v>0</v>
          </cell>
          <cell r="D10574">
            <v>0</v>
          </cell>
          <cell r="E10574">
            <v>0</v>
          </cell>
          <cell r="F10574">
            <v>0</v>
          </cell>
        </row>
        <row r="10575">
          <cell r="A10575">
            <v>0</v>
          </cell>
          <cell r="B10575" t="str">
            <v xml:space="preserve">Concreto de 3500 PSI </v>
          </cell>
          <cell r="C10575" t="str">
            <v>m3</v>
          </cell>
          <cell r="D10575">
            <v>4.2444825000000002</v>
          </cell>
          <cell r="E10575">
            <v>1111390</v>
          </cell>
          <cell r="F10575">
            <v>4717275.4056750005</v>
          </cell>
        </row>
        <row r="10576">
          <cell r="A10576">
            <v>0</v>
          </cell>
          <cell r="B10576" t="str">
            <v xml:space="preserve">Concreto de 2000 PSI </v>
          </cell>
          <cell r="C10576" t="str">
            <v>m3</v>
          </cell>
          <cell r="D10576">
            <v>0.42599999999999999</v>
          </cell>
          <cell r="E10576">
            <v>989570</v>
          </cell>
          <cell r="F10576">
            <v>421556.82</v>
          </cell>
        </row>
        <row r="10577">
          <cell r="A10577">
            <v>0</v>
          </cell>
          <cell r="B10577" t="str">
            <v>Triturado</v>
          </cell>
          <cell r="C10577" t="str">
            <v>m3</v>
          </cell>
          <cell r="D10577">
            <v>0.74587499999999984</v>
          </cell>
          <cell r="E10577">
            <v>98000</v>
          </cell>
          <cell r="F10577">
            <v>73095.749999999985</v>
          </cell>
        </row>
        <row r="10578">
          <cell r="A10578">
            <v>0</v>
          </cell>
          <cell r="B10578" t="str">
            <v>Herraje para Tapa</v>
          </cell>
          <cell r="C10578" t="str">
            <v>un</v>
          </cell>
          <cell r="D10578">
            <v>1</v>
          </cell>
          <cell r="E10578">
            <v>2043131.2</v>
          </cell>
          <cell r="F10578">
            <v>2043131.2</v>
          </cell>
        </row>
        <row r="10579">
          <cell r="A10579">
            <v>0</v>
          </cell>
          <cell r="B10579" t="str">
            <v>Tapa metálica para medidor</v>
          </cell>
          <cell r="C10579" t="str">
            <v>un</v>
          </cell>
          <cell r="D10579">
            <v>1</v>
          </cell>
          <cell r="E10579">
            <v>92104</v>
          </cell>
          <cell r="F10579">
            <v>92104</v>
          </cell>
        </row>
        <row r="10580">
          <cell r="A10580">
            <v>0</v>
          </cell>
          <cell r="B10580" t="str">
            <v>Formaletería metálica para muros</v>
          </cell>
          <cell r="C10580" t="str">
            <v>gl</v>
          </cell>
          <cell r="D10580">
            <v>1</v>
          </cell>
          <cell r="E10580">
            <v>23200</v>
          </cell>
          <cell r="F10580">
            <v>23200</v>
          </cell>
        </row>
        <row r="10581">
          <cell r="A10581">
            <v>0</v>
          </cell>
          <cell r="B10581" t="str">
            <v>Salario Oficial + 2 Ayudantes  dia con prestaciones</v>
          </cell>
          <cell r="C10581" t="str">
            <v>día</v>
          </cell>
          <cell r="D10581">
            <v>5.6</v>
          </cell>
          <cell r="E10581">
            <v>120563.51999999999</v>
          </cell>
          <cell r="F10581">
            <v>675155.71199999994</v>
          </cell>
        </row>
        <row r="10582">
          <cell r="A10582">
            <v>0</v>
          </cell>
          <cell r="B10582" t="str">
            <v xml:space="preserve">Transporte </v>
          </cell>
          <cell r="C10582" t="str">
            <v>gl</v>
          </cell>
          <cell r="D10582">
            <v>0.16949152542372881</v>
          </cell>
          <cell r="E10582">
            <v>750000</v>
          </cell>
          <cell r="F10582">
            <v>127118.6440677966</v>
          </cell>
        </row>
        <row r="10583">
          <cell r="A10583">
            <v>0</v>
          </cell>
          <cell r="B10583" t="str">
            <v>Herramienta menor (5% M.O.)</v>
          </cell>
          <cell r="C10583" t="str">
            <v>gl</v>
          </cell>
          <cell r="D10583">
            <v>0.05</v>
          </cell>
          <cell r="E10583">
            <v>675155.71199999994</v>
          </cell>
          <cell r="F10583">
            <v>33757.785599999996</v>
          </cell>
        </row>
        <row r="10584">
          <cell r="A10584">
            <v>0</v>
          </cell>
          <cell r="B10584" t="str">
            <v>Costo directo</v>
          </cell>
          <cell r="C10584">
            <v>0</v>
          </cell>
          <cell r="D10584">
            <v>0</v>
          </cell>
          <cell r="E10584">
            <v>0</v>
          </cell>
          <cell r="F10584">
            <v>8206395.3173427982</v>
          </cell>
        </row>
        <row r="10585">
          <cell r="A10585">
            <v>0</v>
          </cell>
          <cell r="B10585" t="str">
            <v xml:space="preserve">A.I.U </v>
          </cell>
          <cell r="C10585">
            <v>0</v>
          </cell>
          <cell r="D10585">
            <v>0</v>
          </cell>
          <cell r="E10585">
            <v>0</v>
          </cell>
          <cell r="F10585">
            <v>0</v>
          </cell>
        </row>
        <row r="10586">
          <cell r="A10586">
            <v>0</v>
          </cell>
          <cell r="B10586" t="str">
            <v>PRECIO UNITARIO (un)</v>
          </cell>
          <cell r="C10586">
            <v>0</v>
          </cell>
          <cell r="D10586">
            <v>0</v>
          </cell>
          <cell r="E10586">
            <v>0</v>
          </cell>
          <cell r="F10586">
            <v>8206395</v>
          </cell>
        </row>
        <row r="10587">
          <cell r="A10587">
            <v>0</v>
          </cell>
          <cell r="B10587">
            <v>0</v>
          </cell>
          <cell r="C10587">
            <v>0</v>
          </cell>
          <cell r="D10587">
            <v>0</v>
          </cell>
          <cell r="E10587">
            <v>0</v>
          </cell>
          <cell r="F10587">
            <v>0</v>
          </cell>
        </row>
        <row r="10588">
          <cell r="A10588" t="str">
            <v>9.1.33</v>
          </cell>
          <cell r="B10588" t="str">
            <v xml:space="preserve">Construcción de caja de 3,10m x 0.66m x 1,40m en concreto 3500 psi  (incluye tapa en concreto, herraje y fundación en concreto f`c=2000 psi de 0,20m X 0,15m) </v>
          </cell>
          <cell r="C10588" t="str">
            <v>un</v>
          </cell>
          <cell r="D10588">
            <v>12481831</v>
          </cell>
          <cell r="E10588">
            <v>0</v>
          </cell>
          <cell r="F10588">
            <v>0</v>
          </cell>
        </row>
        <row r="10589">
          <cell r="A10589">
            <v>0</v>
          </cell>
          <cell r="B10589">
            <v>0</v>
          </cell>
          <cell r="C10589">
            <v>0</v>
          </cell>
          <cell r="D10589">
            <v>0</v>
          </cell>
          <cell r="E10589">
            <v>0</v>
          </cell>
          <cell r="F10589">
            <v>0</v>
          </cell>
        </row>
        <row r="10590">
          <cell r="A10590">
            <v>0</v>
          </cell>
          <cell r="B10590" t="str">
            <v xml:space="preserve">Construcción de caja de 3,10m x 0.66m x 1,40m en (incluye tapa en concreto 3500 psi, herraje y fundación en concreto f`c=2000 psi de 0,20m X 0,15m) </v>
          </cell>
          <cell r="C10590">
            <v>0</v>
          </cell>
          <cell r="D10590">
            <v>0</v>
          </cell>
          <cell r="E10590">
            <v>0</v>
          </cell>
          <cell r="F10590">
            <v>0</v>
          </cell>
        </row>
        <row r="10591">
          <cell r="A10591">
            <v>0</v>
          </cell>
          <cell r="B10591" t="str">
            <v xml:space="preserve">Concreto de 3500 PSI </v>
          </cell>
          <cell r="C10591" t="str">
            <v>m3</v>
          </cell>
          <cell r="D10591">
            <v>9.8904599999999991</v>
          </cell>
          <cell r="E10591">
            <v>1111390</v>
          </cell>
          <cell r="F10591">
            <v>10992158.339399999</v>
          </cell>
        </row>
        <row r="10592">
          <cell r="A10592">
            <v>0</v>
          </cell>
          <cell r="B10592" t="str">
            <v xml:space="preserve">Concreto de 2000 PSI </v>
          </cell>
          <cell r="C10592" t="str">
            <v>m3</v>
          </cell>
          <cell r="D10592">
            <v>0.24359999999999998</v>
          </cell>
          <cell r="E10592">
            <v>989570</v>
          </cell>
          <cell r="F10592">
            <v>241059.25199999998</v>
          </cell>
        </row>
        <row r="10593">
          <cell r="A10593">
            <v>0</v>
          </cell>
          <cell r="B10593" t="str">
            <v>Triturado</v>
          </cell>
          <cell r="C10593" t="str">
            <v>m3</v>
          </cell>
          <cell r="D10593">
            <v>0.27907499999999996</v>
          </cell>
          <cell r="E10593">
            <v>84000</v>
          </cell>
          <cell r="F10593">
            <v>23442.299999999996</v>
          </cell>
        </row>
        <row r="10594">
          <cell r="A10594">
            <v>0</v>
          </cell>
          <cell r="B10594" t="str">
            <v>Herraje para Tapa</v>
          </cell>
          <cell r="C10594" t="str">
            <v>un</v>
          </cell>
          <cell r="D10594">
            <v>1</v>
          </cell>
          <cell r="E10594">
            <v>706648.8</v>
          </cell>
          <cell r="F10594">
            <v>706648.8</v>
          </cell>
        </row>
        <row r="10595">
          <cell r="A10595">
            <v>0</v>
          </cell>
          <cell r="B10595" t="str">
            <v>Tapa metálica para medidor</v>
          </cell>
          <cell r="C10595" t="str">
            <v>un</v>
          </cell>
          <cell r="D10595">
            <v>1</v>
          </cell>
          <cell r="E10595">
            <v>101314.40000000001</v>
          </cell>
          <cell r="F10595">
            <v>101314.40000000001</v>
          </cell>
        </row>
        <row r="10596">
          <cell r="A10596">
            <v>0</v>
          </cell>
          <cell r="B10596" t="str">
            <v xml:space="preserve">Transporte </v>
          </cell>
          <cell r="C10596" t="str">
            <v>un</v>
          </cell>
          <cell r="D10596">
            <v>1</v>
          </cell>
          <cell r="E10596">
            <v>119716.92799999999</v>
          </cell>
          <cell r="F10596">
            <v>119716.92799999999</v>
          </cell>
        </row>
        <row r="10597">
          <cell r="A10597">
            <v>0</v>
          </cell>
          <cell r="B10597" t="str">
            <v>Salario Oficial + 2 Ayudantes  dia con prestaciones</v>
          </cell>
          <cell r="C10597" t="str">
            <v>día</v>
          </cell>
          <cell r="D10597">
            <v>2.35</v>
          </cell>
          <cell r="E10597">
            <v>120563.51999999999</v>
          </cell>
          <cell r="F10597">
            <v>283324.272</v>
          </cell>
        </row>
        <row r="10598">
          <cell r="A10598">
            <v>0</v>
          </cell>
          <cell r="B10598" t="str">
            <v>Herramienta menor (5% M.O.)</v>
          </cell>
          <cell r="C10598" t="str">
            <v>gl</v>
          </cell>
          <cell r="D10598">
            <v>0.05</v>
          </cell>
          <cell r="E10598">
            <v>283324.272</v>
          </cell>
          <cell r="F10598">
            <v>14166.213600000001</v>
          </cell>
        </row>
        <row r="10599">
          <cell r="A10599">
            <v>0</v>
          </cell>
          <cell r="B10599" t="str">
            <v>Costo directo</v>
          </cell>
          <cell r="C10599">
            <v>0</v>
          </cell>
          <cell r="D10599">
            <v>0</v>
          </cell>
          <cell r="E10599">
            <v>0</v>
          </cell>
          <cell r="F10599">
            <v>12481830.505000001</v>
          </cell>
        </row>
        <row r="10600">
          <cell r="A10600">
            <v>0</v>
          </cell>
          <cell r="B10600" t="str">
            <v xml:space="preserve">A.I.U </v>
          </cell>
          <cell r="C10600">
            <v>0</v>
          </cell>
          <cell r="D10600">
            <v>0</v>
          </cell>
          <cell r="E10600">
            <v>0</v>
          </cell>
          <cell r="F10600">
            <v>0</v>
          </cell>
        </row>
        <row r="10601">
          <cell r="A10601">
            <v>0</v>
          </cell>
          <cell r="B10601" t="str">
            <v>PRECIO UNITARIO (un)</v>
          </cell>
          <cell r="C10601">
            <v>0</v>
          </cell>
          <cell r="D10601">
            <v>0</v>
          </cell>
          <cell r="E10601">
            <v>0</v>
          </cell>
          <cell r="F10601">
            <v>12481831</v>
          </cell>
        </row>
        <row r="10602">
          <cell r="A10602">
            <v>0</v>
          </cell>
          <cell r="B10602">
            <v>0</v>
          </cell>
          <cell r="C10602">
            <v>0</v>
          </cell>
          <cell r="D10602">
            <v>0</v>
          </cell>
          <cell r="E10602">
            <v>0</v>
          </cell>
          <cell r="F10602">
            <v>0</v>
          </cell>
        </row>
        <row r="10603">
          <cell r="A10603" t="str">
            <v>9.1.34</v>
          </cell>
          <cell r="B10603" t="str">
            <v xml:space="preserve">Construcción de caja de 1,89m x 0.46m x 0,85m en bloque de 0,20 X 0,15 X 0,40  (incluye tapa en concreto, herraje y fundación en concreto f`c=2000 psi de 0,20m X 0,15m) </v>
          </cell>
          <cell r="C10603" t="str">
            <v>un</v>
          </cell>
          <cell r="D10603">
            <v>1963316</v>
          </cell>
          <cell r="E10603">
            <v>0</v>
          </cell>
          <cell r="F10603">
            <v>0</v>
          </cell>
        </row>
        <row r="10604">
          <cell r="A10604">
            <v>0</v>
          </cell>
          <cell r="B10604">
            <v>0</v>
          </cell>
          <cell r="C10604">
            <v>0</v>
          </cell>
          <cell r="D10604">
            <v>0</v>
          </cell>
          <cell r="E10604">
            <v>0</v>
          </cell>
          <cell r="F10604">
            <v>0</v>
          </cell>
        </row>
        <row r="10605">
          <cell r="A10605">
            <v>0</v>
          </cell>
          <cell r="B10605" t="str">
            <v xml:space="preserve">Construcción de caja de 1,89m x 0.46m x 0,85m en bloque de 0,20 X 0,15 X 0,40  (incluye tapa en concreto, herraje y fundación en concreto f`c=2000 psi de 0,20m X 0,15m) </v>
          </cell>
          <cell r="C10605">
            <v>0</v>
          </cell>
          <cell r="D10605">
            <v>0</v>
          </cell>
          <cell r="E10605">
            <v>0</v>
          </cell>
          <cell r="F10605">
            <v>0</v>
          </cell>
        </row>
        <row r="10606">
          <cell r="A10606">
            <v>0</v>
          </cell>
          <cell r="B10606" t="str">
            <v>Triturado clase 1 (ASTM D2321)  3/4"</v>
          </cell>
          <cell r="C10606" t="str">
            <v>m3</v>
          </cell>
          <cell r="D10606">
            <v>0.11316</v>
          </cell>
          <cell r="E10606">
            <v>98000</v>
          </cell>
          <cell r="F10606">
            <v>11089.68</v>
          </cell>
        </row>
        <row r="10607">
          <cell r="A10607">
            <v>0</v>
          </cell>
          <cell r="B10607" t="str">
            <v>Bloque en concreto de 0,20 X 0,15 X 0,40</v>
          </cell>
          <cell r="C10607" t="str">
            <v>un</v>
          </cell>
          <cell r="D10607">
            <v>68</v>
          </cell>
          <cell r="E10607">
            <v>2700</v>
          </cell>
          <cell r="F10607">
            <v>183600</v>
          </cell>
        </row>
        <row r="10608">
          <cell r="A10608">
            <v>0</v>
          </cell>
          <cell r="B10608" t="str">
            <v xml:space="preserve">Mortero de pega </v>
          </cell>
          <cell r="C10608" t="str">
            <v>m3</v>
          </cell>
          <cell r="D10608">
            <v>0.13266</v>
          </cell>
          <cell r="E10608">
            <v>379007</v>
          </cell>
          <cell r="F10608">
            <v>50279.068619999998</v>
          </cell>
        </row>
        <row r="10609">
          <cell r="A10609">
            <v>0</v>
          </cell>
          <cell r="B10609" t="str">
            <v xml:space="preserve">Concreto de 3500 PSI </v>
          </cell>
          <cell r="C10609" t="str">
            <v>m3</v>
          </cell>
          <cell r="D10609">
            <v>0.69328649999999992</v>
          </cell>
          <cell r="E10609">
            <v>1111390</v>
          </cell>
          <cell r="F10609">
            <v>770511.68323499989</v>
          </cell>
        </row>
        <row r="10610">
          <cell r="A10610">
            <v>0</v>
          </cell>
          <cell r="B10610" t="str">
            <v xml:space="preserve">Concreto de 2000 PSI </v>
          </cell>
          <cell r="C10610" t="str">
            <v>m3</v>
          </cell>
          <cell r="D10610">
            <v>0.16860000000000003</v>
          </cell>
          <cell r="E10610">
            <v>989570</v>
          </cell>
          <cell r="F10610">
            <v>166841.50200000004</v>
          </cell>
        </row>
        <row r="10611">
          <cell r="A10611">
            <v>0</v>
          </cell>
          <cell r="B10611" t="str">
            <v xml:space="preserve">Herraje para Tapa </v>
          </cell>
          <cell r="C10611" t="str">
            <v>un</v>
          </cell>
          <cell r="D10611">
            <v>1</v>
          </cell>
          <cell r="E10611">
            <v>464347.99999999994</v>
          </cell>
          <cell r="F10611">
            <v>464347.99999999994</v>
          </cell>
        </row>
        <row r="10612">
          <cell r="A10612">
            <v>0</v>
          </cell>
          <cell r="B10612" t="str">
            <v>Tapa metálica para medidor</v>
          </cell>
          <cell r="C10612" t="str">
            <v>un</v>
          </cell>
          <cell r="D10612">
            <v>1</v>
          </cell>
          <cell r="E10612">
            <v>101314.40000000001</v>
          </cell>
          <cell r="F10612">
            <v>101314.40000000001</v>
          </cell>
        </row>
        <row r="10613">
          <cell r="A10613">
            <v>0</v>
          </cell>
          <cell r="B10613" t="str">
            <v xml:space="preserve">Transporte </v>
          </cell>
          <cell r="C10613" t="str">
            <v>gl</v>
          </cell>
          <cell r="D10613">
            <v>9.0909090909090912E-2</v>
          </cell>
          <cell r="E10613">
            <v>750000</v>
          </cell>
          <cell r="F10613">
            <v>68181.818181818177</v>
          </cell>
        </row>
        <row r="10614">
          <cell r="A10614">
            <v>0</v>
          </cell>
          <cell r="B10614" t="str">
            <v>Salario Oficial + 2 Ayudantes  dia con prestaciones</v>
          </cell>
          <cell r="C10614" t="str">
            <v>día</v>
          </cell>
          <cell r="D10614">
            <v>1.25</v>
          </cell>
          <cell r="E10614">
            <v>120563.51999999999</v>
          </cell>
          <cell r="F10614">
            <v>150704.4</v>
          </cell>
        </row>
        <row r="10615">
          <cell r="A10615">
            <v>0</v>
          </cell>
          <cell r="B10615" t="str">
            <v>Herramienta menor (5% M.O.)</v>
          </cell>
          <cell r="C10615" t="str">
            <v>gl</v>
          </cell>
          <cell r="D10615">
            <v>0.05</v>
          </cell>
          <cell r="E10615">
            <v>150704.4</v>
          </cell>
          <cell r="F10615">
            <v>7535.22</v>
          </cell>
        </row>
        <row r="10616">
          <cell r="A10616">
            <v>0</v>
          </cell>
          <cell r="B10616" t="str">
            <v>Costo directo</v>
          </cell>
          <cell r="C10616">
            <v>0</v>
          </cell>
          <cell r="D10616">
            <v>0</v>
          </cell>
          <cell r="E10616">
            <v>0</v>
          </cell>
          <cell r="F10616">
            <v>1963316.0920368179</v>
          </cell>
        </row>
        <row r="10617">
          <cell r="A10617">
            <v>0</v>
          </cell>
          <cell r="B10617" t="str">
            <v xml:space="preserve">A.I.U </v>
          </cell>
          <cell r="C10617">
            <v>0</v>
          </cell>
          <cell r="D10617">
            <v>0</v>
          </cell>
          <cell r="E10617">
            <v>0</v>
          </cell>
          <cell r="F10617">
            <v>0</v>
          </cell>
        </row>
        <row r="10618">
          <cell r="A10618">
            <v>0</v>
          </cell>
          <cell r="B10618" t="str">
            <v>PRECIO UNITARIO (un)</v>
          </cell>
          <cell r="C10618">
            <v>0</v>
          </cell>
          <cell r="D10618">
            <v>0</v>
          </cell>
          <cell r="E10618">
            <v>0</v>
          </cell>
          <cell r="F10618">
            <v>1963316</v>
          </cell>
        </row>
        <row r="10619">
          <cell r="A10619">
            <v>0</v>
          </cell>
          <cell r="B10619">
            <v>0</v>
          </cell>
          <cell r="C10619">
            <v>0</v>
          </cell>
          <cell r="D10619">
            <v>0</v>
          </cell>
          <cell r="E10619">
            <v>0</v>
          </cell>
          <cell r="F10619">
            <v>0</v>
          </cell>
        </row>
        <row r="10620">
          <cell r="A10620" t="str">
            <v>9.1.35</v>
          </cell>
          <cell r="B10620" t="str">
            <v>Construcción de caja en bloque de concreto de 0,2x0,4x0,15 de 1,0mx1,0mx1,0m  incluye tapa</v>
          </cell>
          <cell r="C10620" t="str">
            <v>un</v>
          </cell>
          <cell r="D10620">
            <v>501734</v>
          </cell>
          <cell r="E10620">
            <v>0</v>
          </cell>
          <cell r="F10620">
            <v>0</v>
          </cell>
        </row>
        <row r="10621">
          <cell r="A10621">
            <v>0</v>
          </cell>
          <cell r="B10621">
            <v>0</v>
          </cell>
          <cell r="C10621">
            <v>0</v>
          </cell>
          <cell r="D10621">
            <v>0</v>
          </cell>
          <cell r="E10621">
            <v>0</v>
          </cell>
          <cell r="F10621">
            <v>0</v>
          </cell>
        </row>
        <row r="10622">
          <cell r="A10622">
            <v>0</v>
          </cell>
          <cell r="B10622" t="str">
            <v>Construcción de caja en bloque de concreto de 0,2x0,4x0,15 de 1,0mx1,0mx1,0m  incluye tapa</v>
          </cell>
          <cell r="C10622">
            <v>0</v>
          </cell>
          <cell r="D10622">
            <v>0</v>
          </cell>
          <cell r="E10622">
            <v>0</v>
          </cell>
          <cell r="F10622">
            <v>0</v>
          </cell>
        </row>
        <row r="10623">
          <cell r="A10623">
            <v>0</v>
          </cell>
          <cell r="B10623" t="str">
            <v>Suministro y transporte de bloque de concreto de 0,40m x 0,20m x 0,15m</v>
          </cell>
          <cell r="C10623" t="str">
            <v>un</v>
          </cell>
          <cell r="D10623">
            <v>50</v>
          </cell>
          <cell r="E10623">
            <v>2600</v>
          </cell>
          <cell r="F10623">
            <v>130000</v>
          </cell>
        </row>
        <row r="10624">
          <cell r="A10624">
            <v>0</v>
          </cell>
          <cell r="B10624" t="str">
            <v xml:space="preserve">Mortero de pega </v>
          </cell>
          <cell r="C10624" t="str">
            <v>m3</v>
          </cell>
          <cell r="D10624">
            <v>0.09</v>
          </cell>
          <cell r="E10624">
            <v>379007</v>
          </cell>
          <cell r="F10624">
            <v>34110.629999999997</v>
          </cell>
        </row>
        <row r="10625">
          <cell r="A10625">
            <v>0</v>
          </cell>
          <cell r="B10625" t="str">
            <v>Herraje de 1,10 x 1,10 para tapa</v>
          </cell>
          <cell r="C10625" t="str">
            <v>un</v>
          </cell>
          <cell r="D10625">
            <v>1</v>
          </cell>
          <cell r="E10625">
            <v>200216</v>
          </cell>
          <cell r="F10625">
            <v>200216</v>
          </cell>
        </row>
        <row r="10626">
          <cell r="A10626">
            <v>0</v>
          </cell>
          <cell r="B10626" t="str">
            <v>Tapa en concreto de f'c=3500PSI</v>
          </cell>
          <cell r="C10626" t="str">
            <v>un</v>
          </cell>
          <cell r="D10626">
            <v>0.1215</v>
          </cell>
          <cell r="E10626">
            <v>1111390</v>
          </cell>
          <cell r="F10626">
            <v>135033.88500000001</v>
          </cell>
        </row>
        <row r="10627">
          <cell r="A10627">
            <v>0</v>
          </cell>
          <cell r="B10627" t="str">
            <v xml:space="preserve">Salario Oficial + Ayudante dia con prestaciones </v>
          </cell>
          <cell r="C10627" t="str">
            <v>día</v>
          </cell>
          <cell r="D10627">
            <v>40</v>
          </cell>
          <cell r="E10627">
            <v>90422.639999999985</v>
          </cell>
          <cell r="F10627">
            <v>2260.5659999999998</v>
          </cell>
        </row>
        <row r="10628">
          <cell r="A10628">
            <v>0</v>
          </cell>
          <cell r="B10628" t="str">
            <v>Herramienta menor (5% M.O.)</v>
          </cell>
          <cell r="C10628" t="str">
            <v>gl</v>
          </cell>
          <cell r="D10628">
            <v>0.05</v>
          </cell>
          <cell r="E10628">
            <v>2260.5659999999998</v>
          </cell>
          <cell r="F10628">
            <v>113.0283</v>
          </cell>
        </row>
        <row r="10629">
          <cell r="A10629">
            <v>0</v>
          </cell>
          <cell r="B10629" t="str">
            <v>Costo directo</v>
          </cell>
          <cell r="C10629">
            <v>0</v>
          </cell>
          <cell r="D10629">
            <v>0</v>
          </cell>
          <cell r="E10629">
            <v>0</v>
          </cell>
          <cell r="F10629">
            <v>501734.10930000001</v>
          </cell>
        </row>
        <row r="10630">
          <cell r="A10630">
            <v>0</v>
          </cell>
          <cell r="B10630" t="str">
            <v xml:space="preserve">A.I.U </v>
          </cell>
          <cell r="C10630">
            <v>0</v>
          </cell>
          <cell r="D10630">
            <v>0</v>
          </cell>
          <cell r="E10630">
            <v>0</v>
          </cell>
          <cell r="F10630">
            <v>0</v>
          </cell>
        </row>
        <row r="10631">
          <cell r="A10631">
            <v>0</v>
          </cell>
          <cell r="B10631" t="str">
            <v>PRECIO UNITARIO (un)</v>
          </cell>
          <cell r="C10631">
            <v>0</v>
          </cell>
          <cell r="D10631">
            <v>0</v>
          </cell>
          <cell r="E10631">
            <v>0</v>
          </cell>
          <cell r="F10631">
            <v>501734</v>
          </cell>
        </row>
        <row r="10632">
          <cell r="A10632">
            <v>0</v>
          </cell>
          <cell r="B10632">
            <v>0</v>
          </cell>
          <cell r="C10632">
            <v>0</v>
          </cell>
          <cell r="D10632">
            <v>0</v>
          </cell>
          <cell r="E10632">
            <v>0</v>
          </cell>
          <cell r="F10632">
            <v>0</v>
          </cell>
        </row>
        <row r="10633">
          <cell r="A10633" t="str">
            <v>9.1.36</v>
          </cell>
          <cell r="B10633" t="str">
            <v>Construcción de tapa en concreto f'c = 3000 PSI de 0,7m x 0,7m e=0,05 m, incluye herraje</v>
          </cell>
          <cell r="C10633" t="str">
            <v>un</v>
          </cell>
          <cell r="D10633">
            <v>121337</v>
          </cell>
          <cell r="E10633">
            <v>0</v>
          </cell>
          <cell r="F10633">
            <v>0</v>
          </cell>
        </row>
        <row r="10634">
          <cell r="A10634">
            <v>0</v>
          </cell>
          <cell r="B10634">
            <v>0</v>
          </cell>
          <cell r="C10634">
            <v>0</v>
          </cell>
          <cell r="D10634">
            <v>0</v>
          </cell>
          <cell r="E10634">
            <v>0</v>
          </cell>
          <cell r="F10634">
            <v>0</v>
          </cell>
        </row>
        <row r="10635">
          <cell r="A10635">
            <v>0</v>
          </cell>
          <cell r="B10635" t="str">
            <v>Construcción de tapa en concreto f'c = 3000 PSI de 0,7m x 0,7m e=0,05 m, incluye herraje</v>
          </cell>
          <cell r="C10635">
            <v>0</v>
          </cell>
          <cell r="D10635">
            <v>0</v>
          </cell>
          <cell r="E10635">
            <v>0</v>
          </cell>
          <cell r="F10635">
            <v>0</v>
          </cell>
        </row>
        <row r="10636">
          <cell r="A10636">
            <v>0</v>
          </cell>
          <cell r="B10636" t="str">
            <v xml:space="preserve">Concreto de 3000 PSI </v>
          </cell>
          <cell r="C10636" t="str">
            <v>m3/un</v>
          </cell>
          <cell r="D10636">
            <v>2.4499999999999997E-2</v>
          </cell>
          <cell r="E10636">
            <v>1036655</v>
          </cell>
          <cell r="F10636">
            <v>25398.047499999997</v>
          </cell>
        </row>
        <row r="10637">
          <cell r="A10637">
            <v>0</v>
          </cell>
          <cell r="B10637" t="str">
            <v>Herraje</v>
          </cell>
          <cell r="C10637" t="str">
            <v>un</v>
          </cell>
          <cell r="D10637">
            <v>1</v>
          </cell>
          <cell r="E10637">
            <v>80000</v>
          </cell>
          <cell r="F10637">
            <v>80000</v>
          </cell>
        </row>
        <row r="10638">
          <cell r="A10638">
            <v>0</v>
          </cell>
          <cell r="B10638" t="str">
            <v xml:space="preserve">Transporte </v>
          </cell>
          <cell r="C10638" t="str">
            <v>gl</v>
          </cell>
          <cell r="D10638">
            <v>0.01</v>
          </cell>
          <cell r="E10638">
            <v>750000</v>
          </cell>
          <cell r="F10638">
            <v>7500</v>
          </cell>
        </row>
        <row r="10639">
          <cell r="A10639">
            <v>0</v>
          </cell>
          <cell r="B10639" t="str">
            <v>Salario Oficial + 2 Ayudantes  dia con prestaciones</v>
          </cell>
          <cell r="C10639" t="str">
            <v>día</v>
          </cell>
          <cell r="D10639">
            <v>15</v>
          </cell>
          <cell r="E10639">
            <v>120563.51999999999</v>
          </cell>
          <cell r="F10639">
            <v>8037.5679999999993</v>
          </cell>
        </row>
        <row r="10640">
          <cell r="A10640">
            <v>0</v>
          </cell>
          <cell r="B10640" t="str">
            <v>Herramienta menor (5% M.O.)</v>
          </cell>
          <cell r="C10640" t="str">
            <v>gl</v>
          </cell>
          <cell r="D10640">
            <v>0.05</v>
          </cell>
          <cell r="E10640">
            <v>8037.5679999999993</v>
          </cell>
          <cell r="F10640">
            <v>401.8784</v>
          </cell>
        </row>
        <row r="10641">
          <cell r="A10641">
            <v>0</v>
          </cell>
          <cell r="B10641" t="str">
            <v>Costo directo</v>
          </cell>
          <cell r="C10641">
            <v>0</v>
          </cell>
          <cell r="D10641">
            <v>0</v>
          </cell>
          <cell r="E10641">
            <v>0</v>
          </cell>
          <cell r="F10641">
            <v>121337.4939</v>
          </cell>
        </row>
        <row r="10642">
          <cell r="A10642">
            <v>0</v>
          </cell>
          <cell r="B10642" t="str">
            <v xml:space="preserve">A.I.U </v>
          </cell>
          <cell r="C10642">
            <v>0</v>
          </cell>
          <cell r="D10642">
            <v>0</v>
          </cell>
          <cell r="E10642">
            <v>0</v>
          </cell>
          <cell r="F10642">
            <v>0</v>
          </cell>
        </row>
        <row r="10643">
          <cell r="A10643">
            <v>0</v>
          </cell>
          <cell r="B10643" t="str">
            <v>PRECIO UNITARIO (un)</v>
          </cell>
          <cell r="C10643">
            <v>0</v>
          </cell>
          <cell r="D10643">
            <v>0</v>
          </cell>
          <cell r="E10643">
            <v>0</v>
          </cell>
          <cell r="F10643">
            <v>121337</v>
          </cell>
        </row>
        <row r="10644">
          <cell r="A10644">
            <v>0</v>
          </cell>
          <cell r="B10644">
            <v>0</v>
          </cell>
          <cell r="C10644">
            <v>0</v>
          </cell>
          <cell r="D10644">
            <v>0</v>
          </cell>
          <cell r="E10644">
            <v>0</v>
          </cell>
          <cell r="F10644">
            <v>0</v>
          </cell>
        </row>
        <row r="10645">
          <cell r="A10645" t="str">
            <v>9.1.42</v>
          </cell>
          <cell r="B10645" t="str">
            <v>Construcción de caja en concreto de 3000 PSI 1,60mx1,0m   (Incluye tapa en concreto)</v>
          </cell>
          <cell r="C10645" t="str">
            <v>ml</v>
          </cell>
          <cell r="D10645">
            <v>1236316</v>
          </cell>
          <cell r="E10645">
            <v>0</v>
          </cell>
          <cell r="F10645">
            <v>0</v>
          </cell>
        </row>
        <row r="10646">
          <cell r="A10646">
            <v>0</v>
          </cell>
          <cell r="B10646">
            <v>0</v>
          </cell>
          <cell r="C10646">
            <v>0</v>
          </cell>
          <cell r="D10646">
            <v>0</v>
          </cell>
          <cell r="E10646">
            <v>0</v>
          </cell>
          <cell r="F10646">
            <v>0</v>
          </cell>
        </row>
        <row r="10647">
          <cell r="A10647">
            <v>0</v>
          </cell>
          <cell r="B10647" t="str">
            <v>Construcción de caja en concreto de 3000 PSI  1,60mx1,0m (Incluye tapa en concreto)</v>
          </cell>
          <cell r="C10647">
            <v>0</v>
          </cell>
          <cell r="D10647">
            <v>0</v>
          </cell>
          <cell r="E10647">
            <v>0</v>
          </cell>
          <cell r="F10647">
            <v>0</v>
          </cell>
        </row>
        <row r="10648">
          <cell r="A10648">
            <v>0</v>
          </cell>
          <cell r="B10648" t="str">
            <v xml:space="preserve">Concreto de 3000 PSI </v>
          </cell>
          <cell r="C10648" t="str">
            <v>m³</v>
          </cell>
          <cell r="D10648">
            <v>0.96350000000000002</v>
          </cell>
          <cell r="E10648">
            <v>1036655</v>
          </cell>
          <cell r="F10648">
            <v>998817.09250000003</v>
          </cell>
        </row>
        <row r="10649">
          <cell r="A10649">
            <v>0</v>
          </cell>
          <cell r="B10649" t="str">
            <v>Formaleta</v>
          </cell>
          <cell r="C10649" t="str">
            <v>día</v>
          </cell>
          <cell r="D10649">
            <v>2.5000000000000001E-2</v>
          </cell>
          <cell r="E10649">
            <v>23200</v>
          </cell>
          <cell r="F10649">
            <v>580</v>
          </cell>
        </row>
        <row r="10650">
          <cell r="A10650">
            <v>0</v>
          </cell>
          <cell r="B10650" t="str">
            <v xml:space="preserve">Salario Oficial + Ayudante dia con prestaciones </v>
          </cell>
          <cell r="C10650" t="str">
            <v>día</v>
          </cell>
          <cell r="D10650">
            <v>0.4</v>
          </cell>
          <cell r="E10650">
            <v>90422.639999999985</v>
          </cell>
          <cell r="F10650">
            <v>36169.055999999997</v>
          </cell>
        </row>
        <row r="10651">
          <cell r="A10651">
            <v>0</v>
          </cell>
          <cell r="B10651" t="str">
            <v>Herraje para tapa en concreto 1,70m x 1,10m</v>
          </cell>
          <cell r="C10651" t="str">
            <v>un</v>
          </cell>
          <cell r="D10651">
            <v>1</v>
          </cell>
          <cell r="E10651">
            <v>182000</v>
          </cell>
          <cell r="F10651">
            <v>182000</v>
          </cell>
        </row>
        <row r="10652">
          <cell r="A10652">
            <v>0</v>
          </cell>
          <cell r="B10652" t="str">
            <v xml:space="preserve">Transporte </v>
          </cell>
          <cell r="C10652" t="str">
            <v>gl</v>
          </cell>
          <cell r="D10652">
            <v>2.5000000000000001E-2</v>
          </cell>
          <cell r="E10652">
            <v>750000</v>
          </cell>
          <cell r="F10652">
            <v>18750</v>
          </cell>
        </row>
        <row r="10653">
          <cell r="A10653">
            <v>0</v>
          </cell>
          <cell r="B10653" t="str">
            <v>Herramienta menor (5% M.O.)</v>
          </cell>
          <cell r="C10653" t="str">
            <v>gl</v>
          </cell>
          <cell r="D10653">
            <v>0.05</v>
          </cell>
          <cell r="E10653">
            <v>36169.055999999997</v>
          </cell>
          <cell r="F10653">
            <v>1808.4528</v>
          </cell>
        </row>
        <row r="10654">
          <cell r="A10654">
            <v>0</v>
          </cell>
          <cell r="B10654" t="str">
            <v>Costo directo</v>
          </cell>
          <cell r="C10654">
            <v>0</v>
          </cell>
          <cell r="D10654">
            <v>0</v>
          </cell>
          <cell r="E10654">
            <v>0</v>
          </cell>
          <cell r="F10654">
            <v>1236316.1485000001</v>
          </cell>
        </row>
        <row r="10655">
          <cell r="A10655">
            <v>0</v>
          </cell>
          <cell r="B10655" t="str">
            <v xml:space="preserve">A.I.U </v>
          </cell>
          <cell r="C10655">
            <v>0</v>
          </cell>
          <cell r="D10655">
            <v>0</v>
          </cell>
          <cell r="E10655">
            <v>0</v>
          </cell>
          <cell r="F10655">
            <v>0</v>
          </cell>
        </row>
        <row r="10656">
          <cell r="A10656">
            <v>0</v>
          </cell>
          <cell r="B10656" t="str">
            <v>PRECIO UNITARIO (ml)</v>
          </cell>
          <cell r="C10656">
            <v>0</v>
          </cell>
          <cell r="D10656">
            <v>0</v>
          </cell>
          <cell r="E10656">
            <v>0</v>
          </cell>
          <cell r="F10656">
            <v>1236316</v>
          </cell>
        </row>
        <row r="10657">
          <cell r="A10657">
            <v>0</v>
          </cell>
          <cell r="B10657">
            <v>0</v>
          </cell>
          <cell r="C10657">
            <v>0</v>
          </cell>
          <cell r="D10657">
            <v>0</v>
          </cell>
          <cell r="E10657">
            <v>0</v>
          </cell>
          <cell r="F10657">
            <v>0</v>
          </cell>
        </row>
        <row r="10658">
          <cell r="A10658" t="str">
            <v>9.1.43</v>
          </cell>
          <cell r="B10658" t="str">
            <v>Construcción tapa de 0.7m x 0,7m, e=0,10m, en concreto de f´c= 3.000 psi, una unidad, Incluye herraje</v>
          </cell>
          <cell r="C10658" t="str">
            <v>un</v>
          </cell>
          <cell r="D10658">
            <v>147261</v>
          </cell>
          <cell r="E10658">
            <v>0</v>
          </cell>
          <cell r="F10658">
            <v>0</v>
          </cell>
        </row>
        <row r="10659">
          <cell r="A10659">
            <v>0</v>
          </cell>
          <cell r="B10659">
            <v>0</v>
          </cell>
          <cell r="C10659">
            <v>0</v>
          </cell>
          <cell r="D10659">
            <v>0</v>
          </cell>
          <cell r="E10659">
            <v>0</v>
          </cell>
          <cell r="F10659">
            <v>0</v>
          </cell>
        </row>
        <row r="10660">
          <cell r="A10660">
            <v>0</v>
          </cell>
          <cell r="B10660" t="str">
            <v>Construcción tapa de 0.7m x 0,7m, e=0,10m, en concreto de f´c= 3.000 psi, una unidad, Incluye herraje</v>
          </cell>
          <cell r="C10660">
            <v>0</v>
          </cell>
          <cell r="D10660">
            <v>0</v>
          </cell>
          <cell r="E10660">
            <v>0</v>
          </cell>
          <cell r="F10660">
            <v>0</v>
          </cell>
        </row>
        <row r="10661">
          <cell r="A10661">
            <v>0</v>
          </cell>
          <cell r="B10661" t="str">
            <v xml:space="preserve">Concreto de 3000 PSI </v>
          </cell>
          <cell r="C10661" t="str">
            <v>m3</v>
          </cell>
          <cell r="D10661">
            <v>1125018</v>
          </cell>
          <cell r="E10661">
            <v>4.8999999999999995E-2</v>
          </cell>
          <cell r="F10661">
            <v>55125.881999999998</v>
          </cell>
        </row>
        <row r="10662">
          <cell r="A10662">
            <v>0</v>
          </cell>
          <cell r="B10662" t="str">
            <v xml:space="preserve">Herraje de 0.70 x 0.70 </v>
          </cell>
          <cell r="C10662" t="str">
            <v>un</v>
          </cell>
          <cell r="D10662">
            <v>87400</v>
          </cell>
          <cell r="E10662">
            <v>1</v>
          </cell>
          <cell r="F10662">
            <v>87400</v>
          </cell>
        </row>
        <row r="10663">
          <cell r="A10663">
            <v>0</v>
          </cell>
          <cell r="B10663" t="str">
            <v xml:space="preserve">Transporte </v>
          </cell>
          <cell r="C10663" t="str">
            <v>gl</v>
          </cell>
          <cell r="D10663">
            <v>750000</v>
          </cell>
          <cell r="E10663">
            <v>1.25E-3</v>
          </cell>
          <cell r="F10663">
            <v>937.5</v>
          </cell>
        </row>
        <row r="10664">
          <cell r="A10664">
            <v>0</v>
          </cell>
          <cell r="B10664" t="str">
            <v xml:space="preserve">Salario Oficial + Ayudante dia con prestaciones </v>
          </cell>
          <cell r="C10664" t="str">
            <v>día</v>
          </cell>
          <cell r="D10664">
            <v>0.04</v>
          </cell>
          <cell r="E10664">
            <v>90422.639999999985</v>
          </cell>
          <cell r="F10664">
            <v>3616.9055999999996</v>
          </cell>
        </row>
        <row r="10665">
          <cell r="A10665">
            <v>0</v>
          </cell>
          <cell r="B10665" t="str">
            <v>Herramienta menor (5% M.O.)</v>
          </cell>
          <cell r="C10665" t="str">
            <v>gl</v>
          </cell>
          <cell r="D10665">
            <v>0.05</v>
          </cell>
          <cell r="E10665">
            <v>3616.9055999999996</v>
          </cell>
          <cell r="F10665">
            <v>180.84528</v>
          </cell>
        </row>
        <row r="10666">
          <cell r="A10666">
            <v>0</v>
          </cell>
          <cell r="B10666" t="str">
            <v>Costo directo</v>
          </cell>
          <cell r="C10666">
            <v>0</v>
          </cell>
          <cell r="D10666">
            <v>0</v>
          </cell>
          <cell r="E10666">
            <v>0</v>
          </cell>
          <cell r="F10666">
            <v>147261.13287999999</v>
          </cell>
        </row>
        <row r="10667">
          <cell r="A10667">
            <v>0</v>
          </cell>
          <cell r="B10667" t="str">
            <v xml:space="preserve">A.I.U </v>
          </cell>
          <cell r="C10667">
            <v>0</v>
          </cell>
          <cell r="D10667">
            <v>0</v>
          </cell>
          <cell r="E10667">
            <v>0</v>
          </cell>
          <cell r="F10667">
            <v>0</v>
          </cell>
        </row>
        <row r="10668">
          <cell r="A10668">
            <v>0</v>
          </cell>
          <cell r="B10668" t="str">
            <v>PRECIO UNITARIO (ml)</v>
          </cell>
          <cell r="C10668">
            <v>0</v>
          </cell>
          <cell r="D10668">
            <v>0</v>
          </cell>
          <cell r="E10668">
            <v>0</v>
          </cell>
          <cell r="F10668">
            <v>147261</v>
          </cell>
        </row>
        <row r="10669">
          <cell r="A10669">
            <v>0</v>
          </cell>
          <cell r="B10669">
            <v>0</v>
          </cell>
          <cell r="C10669">
            <v>0</v>
          </cell>
          <cell r="D10669">
            <v>0</v>
          </cell>
          <cell r="E10669">
            <v>0</v>
          </cell>
          <cell r="F10669">
            <v>0</v>
          </cell>
        </row>
        <row r="10670">
          <cell r="A10670" t="str">
            <v>9.1.45</v>
          </cell>
          <cell r="B10670" t="str">
            <v>Construcción de tapa de 0.9m x 0,9m, e=0,15m, en concreto de f´c= 3.000 PSI, dos unidades</v>
          </cell>
          <cell r="C10670" t="str">
            <v>un</v>
          </cell>
          <cell r="D10670">
            <v>233017</v>
          </cell>
          <cell r="E10670">
            <v>0</v>
          </cell>
          <cell r="F10670">
            <v>0</v>
          </cell>
        </row>
        <row r="10671">
          <cell r="A10671">
            <v>0</v>
          </cell>
          <cell r="B10671">
            <v>0</v>
          </cell>
          <cell r="C10671">
            <v>0</v>
          </cell>
          <cell r="D10671">
            <v>0</v>
          </cell>
          <cell r="E10671">
            <v>0</v>
          </cell>
          <cell r="F10671">
            <v>0</v>
          </cell>
        </row>
        <row r="10672">
          <cell r="A10672">
            <v>0</v>
          </cell>
          <cell r="B10672" t="str">
            <v>Construcción de tapa de 0.9m x 0,9m, e=0,15m, en concreto de f´c= 3.000 PSI, dos unidades</v>
          </cell>
          <cell r="C10672">
            <v>0</v>
          </cell>
          <cell r="D10672">
            <v>0</v>
          </cell>
          <cell r="E10672">
            <v>0</v>
          </cell>
          <cell r="F10672">
            <v>0</v>
          </cell>
        </row>
        <row r="10673">
          <cell r="A10673">
            <v>0</v>
          </cell>
          <cell r="B10673" t="str">
            <v xml:space="preserve">Concreto de 3000 PSI </v>
          </cell>
          <cell r="C10673" t="str">
            <v>m3</v>
          </cell>
          <cell r="D10673">
            <v>1036655</v>
          </cell>
          <cell r="E10673">
            <v>9.6000000000000016E-2</v>
          </cell>
          <cell r="F10673">
            <v>99518.880000000019</v>
          </cell>
        </row>
        <row r="10674">
          <cell r="A10674">
            <v>0</v>
          </cell>
          <cell r="B10674" t="str">
            <v xml:space="preserve">Herraje de 0.90 x 0.90 </v>
          </cell>
          <cell r="C10674" t="str">
            <v>un</v>
          </cell>
          <cell r="D10674">
            <v>128700</v>
          </cell>
          <cell r="E10674">
            <v>1</v>
          </cell>
          <cell r="F10674">
            <v>128700</v>
          </cell>
        </row>
        <row r="10675">
          <cell r="A10675">
            <v>0</v>
          </cell>
          <cell r="B10675" t="str">
            <v xml:space="preserve">Transporte </v>
          </cell>
          <cell r="C10675" t="str">
            <v>Gl</v>
          </cell>
          <cell r="D10675">
            <v>800000</v>
          </cell>
          <cell r="E10675">
            <v>1.25E-3</v>
          </cell>
          <cell r="F10675">
            <v>1000</v>
          </cell>
        </row>
        <row r="10676">
          <cell r="A10676">
            <v>0</v>
          </cell>
          <cell r="B10676" t="str">
            <v xml:space="preserve">Salario Oficial + Ayudante dia con prestaciones </v>
          </cell>
          <cell r="C10676" t="str">
            <v>día</v>
          </cell>
          <cell r="D10676">
            <v>25</v>
          </cell>
          <cell r="E10676">
            <v>90422.639999999985</v>
          </cell>
          <cell r="F10676">
            <v>3616.9055999999996</v>
          </cell>
        </row>
        <row r="10677">
          <cell r="A10677">
            <v>0</v>
          </cell>
          <cell r="B10677" t="str">
            <v>Herramienta menor (5% M.O.)</v>
          </cell>
          <cell r="C10677" t="str">
            <v>gl</v>
          </cell>
          <cell r="D10677">
            <v>0.05</v>
          </cell>
          <cell r="E10677">
            <v>3616.9055999999996</v>
          </cell>
          <cell r="F10677">
            <v>180.84528</v>
          </cell>
        </row>
        <row r="10678">
          <cell r="A10678">
            <v>0</v>
          </cell>
          <cell r="B10678" t="str">
            <v>Costo directo</v>
          </cell>
          <cell r="C10678">
            <v>0</v>
          </cell>
          <cell r="D10678">
            <v>0</v>
          </cell>
          <cell r="E10678">
            <v>0</v>
          </cell>
          <cell r="F10678">
            <v>233016.63088000001</v>
          </cell>
        </row>
        <row r="10679">
          <cell r="A10679">
            <v>0</v>
          </cell>
          <cell r="B10679" t="str">
            <v xml:space="preserve">A.I.U </v>
          </cell>
          <cell r="C10679">
            <v>0</v>
          </cell>
          <cell r="D10679">
            <v>0</v>
          </cell>
          <cell r="E10679">
            <v>0</v>
          </cell>
          <cell r="F10679">
            <v>0</v>
          </cell>
        </row>
        <row r="10680">
          <cell r="A10680">
            <v>0</v>
          </cell>
          <cell r="B10680" t="str">
            <v>PRECIO UNITARIO (ml)</v>
          </cell>
          <cell r="C10680">
            <v>0</v>
          </cell>
          <cell r="D10680">
            <v>0</v>
          </cell>
          <cell r="E10680">
            <v>0</v>
          </cell>
          <cell r="F10680">
            <v>233017</v>
          </cell>
        </row>
        <row r="10681">
          <cell r="A10681">
            <v>0</v>
          </cell>
          <cell r="B10681">
            <v>0</v>
          </cell>
          <cell r="C10681">
            <v>0</v>
          </cell>
          <cell r="D10681">
            <v>0</v>
          </cell>
          <cell r="E10681">
            <v>0</v>
          </cell>
          <cell r="F10681">
            <v>0</v>
          </cell>
        </row>
        <row r="10682">
          <cell r="A10682" t="str">
            <v>9.1.52</v>
          </cell>
          <cell r="B10682" t="str">
            <v xml:space="preserve">Construcción de caja en bloque de 0,20X0,15X0,40 de 1,3 m X0,50 m, h=1,0 m.  Incluye tapa en concreto  </v>
          </cell>
          <cell r="C10682" t="str">
            <v>un</v>
          </cell>
          <cell r="D10682">
            <v>747761</v>
          </cell>
          <cell r="E10682">
            <v>0</v>
          </cell>
          <cell r="F10682">
            <v>0</v>
          </cell>
        </row>
        <row r="10683">
          <cell r="A10683">
            <v>0</v>
          </cell>
          <cell r="B10683">
            <v>0</v>
          </cell>
          <cell r="C10683">
            <v>0</v>
          </cell>
          <cell r="D10683">
            <v>0</v>
          </cell>
          <cell r="E10683">
            <v>0</v>
          </cell>
          <cell r="F10683">
            <v>0</v>
          </cell>
        </row>
        <row r="10684">
          <cell r="A10684">
            <v>0</v>
          </cell>
          <cell r="B10684" t="str">
            <v xml:space="preserve">Construcción de caja en bloque de 0,20X0,15X0,40 de 1,3 m X0,50 m, h=1,0 m.  Incluye tapa en concreto  </v>
          </cell>
          <cell r="C10684">
            <v>0</v>
          </cell>
          <cell r="D10684">
            <v>0</v>
          </cell>
          <cell r="E10684">
            <v>0</v>
          </cell>
          <cell r="F10684">
            <v>0</v>
          </cell>
        </row>
        <row r="10685">
          <cell r="A10685">
            <v>0</v>
          </cell>
          <cell r="B10685" t="str">
            <v>Triturado</v>
          </cell>
          <cell r="C10685" t="str">
            <v>m3</v>
          </cell>
          <cell r="D10685">
            <v>0.19500000000000001</v>
          </cell>
          <cell r="E10685">
            <v>84000</v>
          </cell>
          <cell r="F10685">
            <v>16380</v>
          </cell>
        </row>
        <row r="10686">
          <cell r="A10686">
            <v>0</v>
          </cell>
          <cell r="B10686" t="str">
            <v>Bloque en concreto de 0,20 X 0,15 X 0,40</v>
          </cell>
          <cell r="C10686" t="str">
            <v>un</v>
          </cell>
          <cell r="D10686">
            <v>44</v>
          </cell>
          <cell r="E10686">
            <v>2700</v>
          </cell>
          <cell r="F10686">
            <v>118800</v>
          </cell>
        </row>
        <row r="10687">
          <cell r="A10687">
            <v>0</v>
          </cell>
          <cell r="B10687" t="str">
            <v xml:space="preserve">Concreto de 3500 PSI </v>
          </cell>
          <cell r="C10687" t="str">
            <v>m3</v>
          </cell>
          <cell r="D10687">
            <v>0.1105</v>
          </cell>
          <cell r="E10687">
            <v>1111390</v>
          </cell>
          <cell r="F10687">
            <v>122808.595</v>
          </cell>
        </row>
        <row r="10688">
          <cell r="A10688">
            <v>0</v>
          </cell>
          <cell r="B10688" t="str">
            <v xml:space="preserve">Mortero de pega </v>
          </cell>
          <cell r="C10688" t="str">
            <v>m3</v>
          </cell>
          <cell r="D10688">
            <v>0.1188</v>
          </cell>
          <cell r="E10688">
            <v>379007</v>
          </cell>
          <cell r="F10688">
            <v>45026.031600000002</v>
          </cell>
        </row>
        <row r="10689">
          <cell r="A10689">
            <v>0</v>
          </cell>
          <cell r="B10689" t="str">
            <v>Herraje para Tapa</v>
          </cell>
          <cell r="C10689" t="str">
            <v>un</v>
          </cell>
          <cell r="D10689">
            <v>1</v>
          </cell>
          <cell r="E10689">
            <v>149520</v>
          </cell>
          <cell r="F10689">
            <v>149520</v>
          </cell>
        </row>
        <row r="10690">
          <cell r="A10690">
            <v>0</v>
          </cell>
          <cell r="B10690" t="str">
            <v>Tapa metálica para medidor</v>
          </cell>
          <cell r="C10690" t="str">
            <v>un</v>
          </cell>
          <cell r="D10690">
            <v>1</v>
          </cell>
          <cell r="E10690">
            <v>72987</v>
          </cell>
          <cell r="F10690">
            <v>72987</v>
          </cell>
        </row>
        <row r="10691">
          <cell r="A10691">
            <v>0</v>
          </cell>
          <cell r="B10691" t="str">
            <v xml:space="preserve">Transporte </v>
          </cell>
          <cell r="C10691" t="str">
            <v>gl</v>
          </cell>
          <cell r="D10691">
            <v>0.08</v>
          </cell>
          <cell r="E10691">
            <v>800000</v>
          </cell>
          <cell r="F10691">
            <v>64000</v>
          </cell>
        </row>
        <row r="10692">
          <cell r="A10692">
            <v>0</v>
          </cell>
          <cell r="B10692" t="str">
            <v>Salario Oficial + 2 Ayudantes  dia con prestaciones</v>
          </cell>
          <cell r="C10692" t="str">
            <v>día</v>
          </cell>
          <cell r="D10692">
            <v>1.25</v>
          </cell>
          <cell r="E10692">
            <v>120563.51999999999</v>
          </cell>
          <cell r="F10692">
            <v>150704.4</v>
          </cell>
        </row>
        <row r="10693">
          <cell r="A10693">
            <v>0</v>
          </cell>
          <cell r="B10693" t="str">
            <v>Herramienta menor (5% M.O.)</v>
          </cell>
          <cell r="C10693" t="str">
            <v>gl</v>
          </cell>
          <cell r="D10693">
            <v>0.05</v>
          </cell>
          <cell r="E10693">
            <v>150704.4</v>
          </cell>
          <cell r="F10693">
            <v>7535.22</v>
          </cell>
        </row>
        <row r="10694">
          <cell r="A10694">
            <v>0</v>
          </cell>
          <cell r="B10694" t="str">
            <v>Costo directo</v>
          </cell>
          <cell r="C10694">
            <v>0</v>
          </cell>
          <cell r="D10694">
            <v>0</v>
          </cell>
          <cell r="E10694">
            <v>0</v>
          </cell>
          <cell r="F10694">
            <v>747761.24660000007</v>
          </cell>
        </row>
        <row r="10695">
          <cell r="A10695">
            <v>0</v>
          </cell>
          <cell r="B10695" t="str">
            <v xml:space="preserve">A.I.U </v>
          </cell>
          <cell r="C10695">
            <v>0</v>
          </cell>
          <cell r="D10695">
            <v>0</v>
          </cell>
          <cell r="E10695">
            <v>0</v>
          </cell>
          <cell r="F10695">
            <v>0</v>
          </cell>
        </row>
        <row r="10696">
          <cell r="A10696">
            <v>0</v>
          </cell>
          <cell r="B10696" t="str">
            <v>PRECIO UNITARIO (un)</v>
          </cell>
          <cell r="C10696">
            <v>0</v>
          </cell>
          <cell r="D10696">
            <v>0</v>
          </cell>
          <cell r="E10696">
            <v>0</v>
          </cell>
          <cell r="F10696">
            <v>747761</v>
          </cell>
        </row>
        <row r="10697">
          <cell r="A10697">
            <v>0</v>
          </cell>
          <cell r="B10697">
            <v>0</v>
          </cell>
          <cell r="C10697">
            <v>0</v>
          </cell>
          <cell r="D10697">
            <v>0</v>
          </cell>
          <cell r="E10697">
            <v>0</v>
          </cell>
          <cell r="F10697">
            <v>0</v>
          </cell>
        </row>
        <row r="10698">
          <cell r="A10698" t="str">
            <v>9.1.54</v>
          </cell>
          <cell r="B10698" t="str">
            <v xml:space="preserve">Construcción de caja de 1,48m x 0.46m x 0,80m en bloque de 0,20 X 0,15 X 0,40 (incluye tapa en concreto, herraje y fundación en concreto f`c=2000 psi de 0,20m X 0,15m)  </v>
          </cell>
          <cell r="C10698" t="str">
            <v>un</v>
          </cell>
          <cell r="D10698">
            <v>1756211</v>
          </cell>
          <cell r="E10698">
            <v>0</v>
          </cell>
          <cell r="F10698">
            <v>0</v>
          </cell>
        </row>
        <row r="10699">
          <cell r="A10699">
            <v>0</v>
          </cell>
          <cell r="B10699">
            <v>0</v>
          </cell>
          <cell r="C10699">
            <v>0</v>
          </cell>
          <cell r="D10699">
            <v>0</v>
          </cell>
          <cell r="E10699">
            <v>0</v>
          </cell>
          <cell r="F10699">
            <v>0</v>
          </cell>
        </row>
        <row r="10700">
          <cell r="A10700">
            <v>0</v>
          </cell>
          <cell r="B10700" t="str">
            <v xml:space="preserve">Construcción de caja de 1,48m x 0.46m x 0,80m en bloque de 0,20 X 0,15 X 0,40 (incluye tapa en concreto, herraje y fundación en concreto f`c=2000 psi de 0,20m X 0,15m)  </v>
          </cell>
          <cell r="C10700">
            <v>0</v>
          </cell>
          <cell r="D10700">
            <v>0</v>
          </cell>
          <cell r="E10700">
            <v>0</v>
          </cell>
          <cell r="F10700">
            <v>0</v>
          </cell>
        </row>
        <row r="10701">
          <cell r="A10701">
            <v>0</v>
          </cell>
          <cell r="B10701" t="str">
            <v>Triturado clase 1 (ASTM D2321)  3/4"</v>
          </cell>
          <cell r="C10701" t="str">
            <v>m3</v>
          </cell>
          <cell r="D10701">
            <v>8.7944999999999982E-2</v>
          </cell>
          <cell r="E10701">
            <v>98000</v>
          </cell>
          <cell r="F10701">
            <v>8618.6099999999988</v>
          </cell>
        </row>
        <row r="10702">
          <cell r="A10702">
            <v>0</v>
          </cell>
          <cell r="B10702" t="str">
            <v>Bloque en concreto de 0,20 X 0,15 X 0,40</v>
          </cell>
          <cell r="C10702" t="str">
            <v>un</v>
          </cell>
          <cell r="D10702">
            <v>55</v>
          </cell>
          <cell r="E10702">
            <v>2700</v>
          </cell>
          <cell r="F10702">
            <v>148500</v>
          </cell>
        </row>
        <row r="10703">
          <cell r="A10703">
            <v>0</v>
          </cell>
          <cell r="B10703" t="str">
            <v xml:space="preserve">Mortero de pega </v>
          </cell>
          <cell r="C10703" t="str">
            <v>m3</v>
          </cell>
          <cell r="D10703">
            <v>0.11274000000000001</v>
          </cell>
          <cell r="E10703">
            <v>379007</v>
          </cell>
          <cell r="F10703">
            <v>42729.249180000006</v>
          </cell>
        </row>
        <row r="10704">
          <cell r="A10704">
            <v>0</v>
          </cell>
          <cell r="B10704" t="str">
            <v xml:space="preserve">Concreto de 3500 PSI </v>
          </cell>
          <cell r="C10704" t="str">
            <v>m3</v>
          </cell>
          <cell r="D10704">
            <v>0.5614745000000001</v>
          </cell>
          <cell r="E10704">
            <v>1111390</v>
          </cell>
          <cell r="F10704">
            <v>624017.14455500012</v>
          </cell>
        </row>
        <row r="10705">
          <cell r="A10705">
            <v>0</v>
          </cell>
          <cell r="B10705" t="str">
            <v xml:space="preserve">Concreto de 2000 PSI </v>
          </cell>
          <cell r="C10705" t="str">
            <v>m3</v>
          </cell>
          <cell r="D10705">
            <v>0.13440000000000002</v>
          </cell>
          <cell r="E10705">
            <v>989570</v>
          </cell>
          <cell r="F10705">
            <v>132998.20800000001</v>
          </cell>
        </row>
        <row r="10706">
          <cell r="A10706">
            <v>0</v>
          </cell>
          <cell r="B10706" t="str">
            <v>Herraje para Tapa</v>
          </cell>
          <cell r="C10706" t="str">
            <v>un</v>
          </cell>
          <cell r="D10706">
            <v>1</v>
          </cell>
          <cell r="E10706">
            <v>388600</v>
          </cell>
          <cell r="F10706">
            <v>388600</v>
          </cell>
        </row>
        <row r="10707">
          <cell r="A10707">
            <v>0</v>
          </cell>
          <cell r="B10707" t="str">
            <v>Tapa metálica para medidor</v>
          </cell>
          <cell r="C10707" t="str">
            <v>un</v>
          </cell>
          <cell r="D10707">
            <v>1</v>
          </cell>
          <cell r="E10707">
            <v>101314.40000000001</v>
          </cell>
          <cell r="F10707">
            <v>101314.40000000001</v>
          </cell>
        </row>
        <row r="10708">
          <cell r="A10708">
            <v>0</v>
          </cell>
          <cell r="B10708" t="str">
            <v xml:space="preserve">Transporte </v>
          </cell>
          <cell r="C10708" t="str">
            <v>gl</v>
          </cell>
          <cell r="D10708">
            <v>7.4999999999999997E-2</v>
          </cell>
          <cell r="E10708">
            <v>750000</v>
          </cell>
          <cell r="F10708">
            <v>56250</v>
          </cell>
        </row>
        <row r="10709">
          <cell r="A10709">
            <v>0</v>
          </cell>
          <cell r="B10709" t="str">
            <v>Salario Oficial + 2 Ayudantes  dia con prestaciones</v>
          </cell>
          <cell r="C10709" t="str">
            <v>día</v>
          </cell>
          <cell r="D10709">
            <v>2</v>
          </cell>
          <cell r="E10709">
            <v>120563.51999999999</v>
          </cell>
          <cell r="F10709">
            <v>241127.03999999998</v>
          </cell>
        </row>
        <row r="10710">
          <cell r="A10710">
            <v>0</v>
          </cell>
          <cell r="B10710" t="str">
            <v>Herramienta menor (5% M.O.)</v>
          </cell>
          <cell r="C10710" t="str">
            <v>gl</v>
          </cell>
          <cell r="D10710">
            <v>0.05</v>
          </cell>
          <cell r="E10710">
            <v>241127.03999999998</v>
          </cell>
          <cell r="F10710">
            <v>12056.351999999999</v>
          </cell>
        </row>
        <row r="10711">
          <cell r="A10711">
            <v>0</v>
          </cell>
          <cell r="B10711" t="str">
            <v>Costo directo</v>
          </cell>
          <cell r="C10711">
            <v>0</v>
          </cell>
          <cell r="D10711">
            <v>0</v>
          </cell>
          <cell r="E10711">
            <v>0</v>
          </cell>
          <cell r="F10711">
            <v>1756211.003735</v>
          </cell>
        </row>
        <row r="10712">
          <cell r="A10712">
            <v>0</v>
          </cell>
          <cell r="B10712" t="str">
            <v xml:space="preserve">A.I.U </v>
          </cell>
          <cell r="C10712">
            <v>0</v>
          </cell>
          <cell r="D10712">
            <v>0</v>
          </cell>
          <cell r="E10712">
            <v>0</v>
          </cell>
          <cell r="F10712">
            <v>0</v>
          </cell>
        </row>
        <row r="10713">
          <cell r="A10713">
            <v>0</v>
          </cell>
          <cell r="B10713" t="str">
            <v>PRECIO UNITARIO (un)</v>
          </cell>
          <cell r="C10713">
            <v>0</v>
          </cell>
          <cell r="D10713">
            <v>0</v>
          </cell>
          <cell r="E10713">
            <v>0</v>
          </cell>
          <cell r="F10713">
            <v>1756211</v>
          </cell>
        </row>
        <row r="10714">
          <cell r="A10714">
            <v>0</v>
          </cell>
          <cell r="B10714">
            <v>0</v>
          </cell>
          <cell r="C10714">
            <v>0</v>
          </cell>
          <cell r="D10714">
            <v>0</v>
          </cell>
          <cell r="E10714">
            <v>0</v>
          </cell>
          <cell r="F10714">
            <v>0</v>
          </cell>
        </row>
        <row r="10715">
          <cell r="A10715" t="str">
            <v>9.1.55</v>
          </cell>
          <cell r="B10715" t="str">
            <v>Construcción de caja en concreto reforzado de f´c= 3.000 PSI de 2,7m x 0,80m, h=0,50m y e=0.15, incluye tapa metálica y módulos en concreto con acero de refuerzo de 0,40mx0,65mx0,073m y 0,80mx0,65mx0,073m</v>
          </cell>
          <cell r="C10715" t="str">
            <v>un</v>
          </cell>
          <cell r="D10715">
            <v>1702676</v>
          </cell>
          <cell r="E10715">
            <v>0</v>
          </cell>
          <cell r="F10715">
            <v>0</v>
          </cell>
        </row>
        <row r="10716">
          <cell r="A10716">
            <v>0</v>
          </cell>
          <cell r="B10716">
            <v>0</v>
          </cell>
          <cell r="C10716">
            <v>0</v>
          </cell>
          <cell r="D10716">
            <v>0</v>
          </cell>
          <cell r="E10716">
            <v>0</v>
          </cell>
          <cell r="F10716">
            <v>0</v>
          </cell>
        </row>
        <row r="10717">
          <cell r="A10717">
            <v>0</v>
          </cell>
          <cell r="B10717" t="str">
            <v>Construcción de caja en concreto reforzado de f´c= 3.000 PSI de 2,7m x 0,80m, h=0,50m y e=0.15, incluye tapa metálica y módulos en concreto con acero de refuerzo de 0,40mx0,65mx0,073m y 0,80mx0,65mx0,073m</v>
          </cell>
          <cell r="C10717">
            <v>0</v>
          </cell>
          <cell r="D10717">
            <v>0</v>
          </cell>
          <cell r="E10717">
            <v>0</v>
          </cell>
          <cell r="F10717">
            <v>0</v>
          </cell>
        </row>
        <row r="10718">
          <cell r="A10718">
            <v>0</v>
          </cell>
          <cell r="B10718" t="str">
            <v>Triturado</v>
          </cell>
          <cell r="C10718" t="str">
            <v>m3</v>
          </cell>
          <cell r="D10718">
            <v>0.43200000000000005</v>
          </cell>
          <cell r="E10718">
            <v>84000</v>
          </cell>
          <cell r="F10718">
            <v>36288.000000000007</v>
          </cell>
        </row>
        <row r="10719">
          <cell r="A10719">
            <v>0</v>
          </cell>
          <cell r="B10719" t="str">
            <v xml:space="preserve">Concreto de 3000 PSI </v>
          </cell>
          <cell r="C10719" t="str">
            <v>m3</v>
          </cell>
          <cell r="D10719">
            <v>1.08</v>
          </cell>
          <cell r="E10719">
            <v>1036655</v>
          </cell>
          <cell r="F10719">
            <v>1119587.4000000001</v>
          </cell>
        </row>
        <row r="10720">
          <cell r="A10720">
            <v>0</v>
          </cell>
          <cell r="B10720" t="str">
            <v>Módulos en concreto de 0,40mx0,65mx0,073m</v>
          </cell>
          <cell r="C10720" t="str">
            <v>m3</v>
          </cell>
          <cell r="D10720">
            <v>3.7960000000000001E-2</v>
          </cell>
          <cell r="E10720">
            <v>1036655</v>
          </cell>
          <cell r="F10720">
            <v>39351.423800000004</v>
          </cell>
        </row>
        <row r="10721">
          <cell r="A10721">
            <v>0</v>
          </cell>
          <cell r="B10721" t="str">
            <v>Módulos en concreto de 0,80mx0,65mx0,073m</v>
          </cell>
          <cell r="C10721" t="str">
            <v>m3</v>
          </cell>
          <cell r="D10721">
            <v>7.5920000000000001E-2</v>
          </cell>
          <cell r="E10721">
            <v>1036655</v>
          </cell>
          <cell r="F10721">
            <v>78702.847600000008</v>
          </cell>
        </row>
        <row r="10722">
          <cell r="A10722">
            <v>0</v>
          </cell>
          <cell r="B10722" t="str">
            <v>Herraje para Tapa</v>
          </cell>
          <cell r="C10722" t="str">
            <v>un</v>
          </cell>
          <cell r="D10722">
            <v>1</v>
          </cell>
          <cell r="E10722">
            <v>149520</v>
          </cell>
          <cell r="F10722">
            <v>149520</v>
          </cell>
        </row>
        <row r="10723">
          <cell r="A10723">
            <v>0</v>
          </cell>
          <cell r="B10723" t="str">
            <v>Tapa metálica para medidor</v>
          </cell>
          <cell r="C10723" t="str">
            <v>un</v>
          </cell>
          <cell r="D10723">
            <v>1</v>
          </cell>
          <cell r="E10723">
            <v>72987</v>
          </cell>
          <cell r="F10723">
            <v>72987</v>
          </cell>
        </row>
        <row r="10724">
          <cell r="A10724">
            <v>0</v>
          </cell>
          <cell r="B10724" t="str">
            <v xml:space="preserve">Transporte </v>
          </cell>
          <cell r="C10724" t="str">
            <v>gl</v>
          </cell>
          <cell r="D10724">
            <v>0.06</v>
          </cell>
          <cell r="E10724">
            <v>800000</v>
          </cell>
          <cell r="F10724">
            <v>48000</v>
          </cell>
        </row>
        <row r="10725">
          <cell r="A10725">
            <v>0</v>
          </cell>
          <cell r="B10725" t="str">
            <v>Salario Oficial + 2 Ayudantes  dia con prestaciones</v>
          </cell>
          <cell r="C10725" t="str">
            <v>día</v>
          </cell>
          <cell r="D10725">
            <v>1.25</v>
          </cell>
          <cell r="E10725">
            <v>120563.51999999999</v>
          </cell>
          <cell r="F10725">
            <v>150704.4</v>
          </cell>
        </row>
        <row r="10726">
          <cell r="A10726">
            <v>0</v>
          </cell>
          <cell r="B10726" t="str">
            <v>Herramienta menor (5% M.O.)</v>
          </cell>
          <cell r="C10726" t="str">
            <v>gl</v>
          </cell>
          <cell r="D10726">
            <v>0.05</v>
          </cell>
          <cell r="E10726">
            <v>150704.4</v>
          </cell>
          <cell r="F10726">
            <v>7535.22</v>
          </cell>
        </row>
        <row r="10727">
          <cell r="A10727">
            <v>0</v>
          </cell>
          <cell r="B10727" t="str">
            <v>Costo directo</v>
          </cell>
          <cell r="C10727">
            <v>0</v>
          </cell>
          <cell r="D10727">
            <v>0</v>
          </cell>
          <cell r="E10727">
            <v>0</v>
          </cell>
          <cell r="F10727">
            <v>1702676.2914</v>
          </cell>
        </row>
        <row r="10728">
          <cell r="A10728">
            <v>0</v>
          </cell>
          <cell r="B10728" t="str">
            <v xml:space="preserve">A.I.U </v>
          </cell>
          <cell r="C10728">
            <v>0</v>
          </cell>
          <cell r="D10728">
            <v>0</v>
          </cell>
          <cell r="E10728">
            <v>0</v>
          </cell>
          <cell r="F10728">
            <v>0</v>
          </cell>
        </row>
        <row r="10729">
          <cell r="A10729">
            <v>0</v>
          </cell>
          <cell r="B10729" t="str">
            <v>PRECIO UNITARIO (un)</v>
          </cell>
          <cell r="C10729">
            <v>0</v>
          </cell>
          <cell r="D10729">
            <v>0</v>
          </cell>
          <cell r="E10729">
            <v>0</v>
          </cell>
          <cell r="F10729">
            <v>1702676</v>
          </cell>
        </row>
        <row r="10730">
          <cell r="A10730">
            <v>0</v>
          </cell>
          <cell r="B10730">
            <v>0</v>
          </cell>
          <cell r="C10730">
            <v>0</v>
          </cell>
          <cell r="D10730">
            <v>0</v>
          </cell>
          <cell r="E10730">
            <v>0</v>
          </cell>
          <cell r="F10730">
            <v>0</v>
          </cell>
        </row>
        <row r="10731">
          <cell r="A10731" t="str">
            <v>9.1.56</v>
          </cell>
          <cell r="B10731" t="str">
            <v>Construcción tapa de 0.75m x 0,75m, e=0,10m, en concreto de f´c= 3.000 psi. Incluye herraje</v>
          </cell>
          <cell r="C10731" t="str">
            <v>un</v>
          </cell>
          <cell r="D10731">
            <v>156206</v>
          </cell>
          <cell r="E10731">
            <v>0</v>
          </cell>
          <cell r="F10731">
            <v>0</v>
          </cell>
        </row>
        <row r="10732">
          <cell r="A10732">
            <v>0</v>
          </cell>
          <cell r="B10732">
            <v>0</v>
          </cell>
          <cell r="C10732">
            <v>0</v>
          </cell>
          <cell r="D10732">
            <v>0</v>
          </cell>
          <cell r="E10732">
            <v>0</v>
          </cell>
          <cell r="F10732">
            <v>0</v>
          </cell>
        </row>
        <row r="10733">
          <cell r="A10733">
            <v>0</v>
          </cell>
          <cell r="B10733" t="str">
            <v>Construcción tapa de 0.75m x 0,75m, e=0,10m, en concreto de f´c= 3.000 psi. Incluye herraje</v>
          </cell>
          <cell r="C10733">
            <v>0</v>
          </cell>
          <cell r="D10733">
            <v>0</v>
          </cell>
          <cell r="E10733">
            <v>0</v>
          </cell>
          <cell r="F10733">
            <v>0</v>
          </cell>
        </row>
        <row r="10734">
          <cell r="A10734">
            <v>0</v>
          </cell>
          <cell r="B10734" t="str">
            <v xml:space="preserve">Concreto de 3000 PSI </v>
          </cell>
          <cell r="C10734" t="str">
            <v>m3</v>
          </cell>
          <cell r="D10734">
            <v>5.6250000000000001E-2</v>
          </cell>
          <cell r="E10734">
            <v>1036655</v>
          </cell>
          <cell r="F10734">
            <v>58311.84375</v>
          </cell>
        </row>
        <row r="10735">
          <cell r="A10735">
            <v>0</v>
          </cell>
          <cell r="B10735" t="str">
            <v xml:space="preserve">Herraje de 0.75 x 0.75 </v>
          </cell>
          <cell r="C10735" t="str">
            <v>un</v>
          </cell>
          <cell r="D10735">
            <v>1</v>
          </cell>
          <cell r="E10735">
            <v>87400</v>
          </cell>
          <cell r="F10735">
            <v>87400</v>
          </cell>
        </row>
        <row r="10736">
          <cell r="A10736">
            <v>0</v>
          </cell>
          <cell r="B10736" t="str">
            <v xml:space="preserve">Transporte </v>
          </cell>
          <cell r="C10736" t="str">
            <v>gl</v>
          </cell>
          <cell r="D10736">
            <v>1.25E-3</v>
          </cell>
          <cell r="E10736">
            <v>800000</v>
          </cell>
          <cell r="F10736">
            <v>1000</v>
          </cell>
        </row>
        <row r="10737">
          <cell r="A10737">
            <v>0</v>
          </cell>
          <cell r="B10737" t="str">
            <v xml:space="preserve">Salario Oficial + Ayudante dia con prestaciones </v>
          </cell>
          <cell r="C10737" t="str">
            <v>día</v>
          </cell>
          <cell r="D10737">
            <v>0.1</v>
          </cell>
          <cell r="E10737">
            <v>90422.639999999985</v>
          </cell>
          <cell r="F10737">
            <v>9042.2639999999992</v>
          </cell>
        </row>
        <row r="10738">
          <cell r="A10738">
            <v>0</v>
          </cell>
          <cell r="B10738" t="str">
            <v>Herramienta menor (5% M.O.)</v>
          </cell>
          <cell r="C10738" t="str">
            <v>gl</v>
          </cell>
          <cell r="D10738">
            <v>0.05</v>
          </cell>
          <cell r="E10738">
            <v>9042.2639999999992</v>
          </cell>
          <cell r="F10738">
            <v>452.11320000000001</v>
          </cell>
        </row>
        <row r="10739">
          <cell r="A10739">
            <v>0</v>
          </cell>
          <cell r="B10739" t="str">
            <v>Costo directo</v>
          </cell>
          <cell r="C10739">
            <v>0</v>
          </cell>
          <cell r="D10739">
            <v>0</v>
          </cell>
          <cell r="E10739">
            <v>0</v>
          </cell>
          <cell r="F10739">
            <v>156206.22094999999</v>
          </cell>
        </row>
        <row r="10740">
          <cell r="A10740">
            <v>0</v>
          </cell>
          <cell r="B10740" t="str">
            <v xml:space="preserve">A.I.U </v>
          </cell>
          <cell r="C10740">
            <v>0</v>
          </cell>
          <cell r="D10740">
            <v>0</v>
          </cell>
          <cell r="E10740">
            <v>0</v>
          </cell>
          <cell r="F10740">
            <v>0</v>
          </cell>
        </row>
        <row r="10741">
          <cell r="A10741">
            <v>0</v>
          </cell>
          <cell r="B10741" t="str">
            <v>PRECIO UNITARIO (un)</v>
          </cell>
          <cell r="C10741">
            <v>0</v>
          </cell>
          <cell r="D10741">
            <v>0</v>
          </cell>
          <cell r="E10741">
            <v>0</v>
          </cell>
          <cell r="F10741">
            <v>156206</v>
          </cell>
        </row>
        <row r="10742">
          <cell r="A10742">
            <v>0</v>
          </cell>
          <cell r="B10742">
            <v>0</v>
          </cell>
          <cell r="C10742">
            <v>0</v>
          </cell>
          <cell r="D10742">
            <v>0</v>
          </cell>
          <cell r="E10742">
            <v>0</v>
          </cell>
          <cell r="F10742">
            <v>0</v>
          </cell>
        </row>
        <row r="10743">
          <cell r="A10743" t="str">
            <v>9.1.57</v>
          </cell>
          <cell r="B10743" t="str">
            <v>Construcción de caja  de 1,2 x 1,2 x 1,4 en bloque de 0,20 x 0,15 x 0,40 incluye tapa y herraje</v>
          </cell>
          <cell r="C10743" t="str">
            <v>un</v>
          </cell>
          <cell r="D10743">
            <v>1904213</v>
          </cell>
          <cell r="E10743">
            <v>0</v>
          </cell>
          <cell r="F10743">
            <v>0</v>
          </cell>
        </row>
        <row r="10744">
          <cell r="A10744">
            <v>0</v>
          </cell>
          <cell r="B10744">
            <v>0</v>
          </cell>
          <cell r="C10744">
            <v>0</v>
          </cell>
          <cell r="D10744">
            <v>0</v>
          </cell>
          <cell r="E10744">
            <v>0</v>
          </cell>
          <cell r="F10744">
            <v>0</v>
          </cell>
        </row>
        <row r="10745">
          <cell r="A10745">
            <v>0</v>
          </cell>
          <cell r="B10745" t="str">
            <v>Construcción de caja  de 1,2 x 1,2 x 1,4 en bloque de 0,20 x 0,15 x 0,40 incluye tapa y herraje</v>
          </cell>
          <cell r="C10745">
            <v>0</v>
          </cell>
          <cell r="D10745">
            <v>0</v>
          </cell>
          <cell r="E10745">
            <v>0</v>
          </cell>
          <cell r="F10745">
            <v>0</v>
          </cell>
        </row>
        <row r="10746">
          <cell r="A10746">
            <v>0</v>
          </cell>
          <cell r="B10746" t="str">
            <v>Bloque en concreto de 0,20 x 0,15 x 0,40</v>
          </cell>
          <cell r="C10746" t="str">
            <v>un</v>
          </cell>
          <cell r="D10746">
            <v>78</v>
          </cell>
          <cell r="E10746">
            <v>2700</v>
          </cell>
          <cell r="F10746">
            <v>210600</v>
          </cell>
        </row>
        <row r="10747">
          <cell r="A10747">
            <v>0</v>
          </cell>
          <cell r="B10747" t="str">
            <v>Triturado clase 1 (ASTM D2321)  3/4"</v>
          </cell>
          <cell r="C10747" t="str">
            <v>m3</v>
          </cell>
          <cell r="D10747">
            <v>0.33749999999999997</v>
          </cell>
          <cell r="E10747">
            <v>98000</v>
          </cell>
          <cell r="F10747">
            <v>33075</v>
          </cell>
        </row>
        <row r="10748">
          <cell r="A10748">
            <v>0</v>
          </cell>
          <cell r="B10748" t="str">
            <v xml:space="preserve">Mortero de pega </v>
          </cell>
          <cell r="C10748" t="str">
            <v>m3</v>
          </cell>
          <cell r="D10748">
            <v>0.1512</v>
          </cell>
          <cell r="E10748">
            <v>379007</v>
          </cell>
          <cell r="F10748">
            <v>57305.858399999997</v>
          </cell>
        </row>
        <row r="10749">
          <cell r="A10749">
            <v>0</v>
          </cell>
          <cell r="B10749" t="str">
            <v xml:space="preserve">Concreto de 3500 PSI </v>
          </cell>
          <cell r="C10749" t="str">
            <v>m3</v>
          </cell>
          <cell r="D10749">
            <v>0.16900000000000004</v>
          </cell>
          <cell r="E10749">
            <v>1111390</v>
          </cell>
          <cell r="F10749">
            <v>187824.91000000003</v>
          </cell>
        </row>
        <row r="10750">
          <cell r="A10750">
            <v>0</v>
          </cell>
          <cell r="B10750" t="str">
            <v>Herraje para tapa de 0,65 x 1,3 x 0,10</v>
          </cell>
          <cell r="C10750" t="str">
            <v>un</v>
          </cell>
          <cell r="D10750">
            <v>2</v>
          </cell>
          <cell r="E10750">
            <v>706648.8</v>
          </cell>
          <cell r="F10750">
            <v>1413297.6</v>
          </cell>
        </row>
        <row r="10751">
          <cell r="A10751">
            <v>0</v>
          </cell>
          <cell r="B10751" t="str">
            <v>Salario Oficial + 2 Ayudantes  dia con prestaciones</v>
          </cell>
          <cell r="C10751" t="str">
            <v>día</v>
          </cell>
          <cell r="D10751">
            <v>60</v>
          </cell>
          <cell r="E10751">
            <v>120563.51999999999</v>
          </cell>
          <cell r="F10751">
            <v>2009.3919999999998</v>
          </cell>
        </row>
        <row r="10752">
          <cell r="A10752">
            <v>0</v>
          </cell>
          <cell r="B10752" t="str">
            <v>Herramienta menor (5% M.O.)</v>
          </cell>
          <cell r="C10752" t="str">
            <v>gl</v>
          </cell>
          <cell r="D10752">
            <v>0.05</v>
          </cell>
          <cell r="E10752">
            <v>2009.3919999999998</v>
          </cell>
          <cell r="F10752">
            <v>100.4696</v>
          </cell>
        </row>
        <row r="10753">
          <cell r="A10753">
            <v>0</v>
          </cell>
          <cell r="B10753" t="str">
            <v>Costo directo</v>
          </cell>
          <cell r="C10753">
            <v>0</v>
          </cell>
          <cell r="D10753">
            <v>0</v>
          </cell>
          <cell r="E10753">
            <v>0</v>
          </cell>
          <cell r="F10753">
            <v>1904213.23</v>
          </cell>
        </row>
        <row r="10754">
          <cell r="A10754">
            <v>0</v>
          </cell>
          <cell r="B10754" t="str">
            <v xml:space="preserve">A.I.U </v>
          </cell>
          <cell r="C10754">
            <v>0</v>
          </cell>
          <cell r="D10754">
            <v>0</v>
          </cell>
          <cell r="E10754">
            <v>0</v>
          </cell>
          <cell r="F10754">
            <v>0</v>
          </cell>
        </row>
        <row r="10755">
          <cell r="A10755">
            <v>0</v>
          </cell>
          <cell r="B10755" t="str">
            <v>PRECIO UNITARIO (un)</v>
          </cell>
          <cell r="C10755">
            <v>0</v>
          </cell>
          <cell r="D10755">
            <v>0</v>
          </cell>
          <cell r="E10755">
            <v>0</v>
          </cell>
          <cell r="F10755">
            <v>1904213</v>
          </cell>
        </row>
        <row r="10756">
          <cell r="A10756">
            <v>0</v>
          </cell>
          <cell r="B10756">
            <v>0</v>
          </cell>
          <cell r="C10756">
            <v>0</v>
          </cell>
          <cell r="D10756">
            <v>0</v>
          </cell>
          <cell r="E10756">
            <v>0</v>
          </cell>
          <cell r="F10756">
            <v>0</v>
          </cell>
        </row>
        <row r="10757">
          <cell r="A10757" t="str">
            <v>9.1.60</v>
          </cell>
          <cell r="B10757" t="str">
            <v xml:space="preserve">Construcción de caja de 1,20m x 1,20m x 1,20m en bloque de  0,20m x 0,40m x 0,15m (incluye herraje para tapa y tapa en concreto de f`c=3500 psi) </v>
          </cell>
          <cell r="C10757" t="str">
            <v>un</v>
          </cell>
          <cell r="D10757">
            <v>1478051</v>
          </cell>
          <cell r="E10757">
            <v>0</v>
          </cell>
          <cell r="F10757">
            <v>0</v>
          </cell>
        </row>
        <row r="10758">
          <cell r="A10758">
            <v>0</v>
          </cell>
          <cell r="B10758">
            <v>0</v>
          </cell>
          <cell r="C10758">
            <v>0</v>
          </cell>
          <cell r="D10758">
            <v>0</v>
          </cell>
          <cell r="E10758">
            <v>0</v>
          </cell>
          <cell r="F10758">
            <v>0</v>
          </cell>
        </row>
        <row r="10759">
          <cell r="A10759">
            <v>0</v>
          </cell>
          <cell r="B10759" t="str">
            <v xml:space="preserve">Construcción de caja de 1,20m x 1,20m x 1,20m en bloque de  0,20m x 0,40m x 0,15m (incluye herraje para tapa y tapa en concreto de f`c=3500 psi) </v>
          </cell>
          <cell r="C10759">
            <v>0</v>
          </cell>
          <cell r="D10759">
            <v>0</v>
          </cell>
          <cell r="E10759">
            <v>0</v>
          </cell>
          <cell r="F10759">
            <v>0</v>
          </cell>
        </row>
        <row r="10760">
          <cell r="A10760">
            <v>0</v>
          </cell>
          <cell r="B10760" t="str">
            <v>Triturado</v>
          </cell>
          <cell r="C10760" t="str">
            <v>m3</v>
          </cell>
          <cell r="D10760">
            <v>0.48599999999999999</v>
          </cell>
          <cell r="E10760">
            <v>84000</v>
          </cell>
          <cell r="F10760">
            <v>40824</v>
          </cell>
        </row>
        <row r="10761">
          <cell r="A10761">
            <v>0</v>
          </cell>
          <cell r="B10761" t="str">
            <v>Bloque en concreto de 0,20 X 0,15 X 0,40</v>
          </cell>
          <cell r="C10761" t="str">
            <v>un</v>
          </cell>
          <cell r="D10761">
            <v>117</v>
          </cell>
          <cell r="E10761">
            <v>2700</v>
          </cell>
          <cell r="F10761">
            <v>315900</v>
          </cell>
        </row>
        <row r="10762">
          <cell r="A10762">
            <v>0</v>
          </cell>
          <cell r="B10762" t="str">
            <v xml:space="preserve">Mortero de pega </v>
          </cell>
          <cell r="C10762" t="str">
            <v>m3</v>
          </cell>
          <cell r="D10762">
            <v>0.1512</v>
          </cell>
          <cell r="E10762">
            <v>379007</v>
          </cell>
          <cell r="F10762">
            <v>57305.858399999997</v>
          </cell>
        </row>
        <row r="10763">
          <cell r="A10763">
            <v>0</v>
          </cell>
          <cell r="B10763" t="str">
            <v xml:space="preserve">Concreto de 3500 PSI </v>
          </cell>
          <cell r="C10763" t="str">
            <v>m3</v>
          </cell>
          <cell r="D10763">
            <v>0.17520000000000002</v>
          </cell>
          <cell r="E10763">
            <v>1111390</v>
          </cell>
          <cell r="F10763">
            <v>194715.52800000002</v>
          </cell>
        </row>
        <row r="10764">
          <cell r="A10764">
            <v>0</v>
          </cell>
          <cell r="B10764" t="str">
            <v xml:space="preserve">Concreto de 2000 PSI </v>
          </cell>
          <cell r="C10764" t="str">
            <v>m3</v>
          </cell>
          <cell r="D10764">
            <v>0.19800000000000001</v>
          </cell>
          <cell r="E10764">
            <v>989570</v>
          </cell>
          <cell r="F10764">
            <v>195934.86000000002</v>
          </cell>
        </row>
        <row r="10765">
          <cell r="A10765">
            <v>0</v>
          </cell>
          <cell r="B10765" t="str">
            <v>Herraje para Tapa</v>
          </cell>
          <cell r="C10765" t="str">
            <v>un</v>
          </cell>
          <cell r="D10765">
            <v>1</v>
          </cell>
          <cell r="E10765">
            <v>325960</v>
          </cell>
          <cell r="F10765">
            <v>325960</v>
          </cell>
        </row>
        <row r="10766">
          <cell r="A10766">
            <v>0</v>
          </cell>
          <cell r="B10766" t="str">
            <v xml:space="preserve">Transporte </v>
          </cell>
          <cell r="C10766" t="str">
            <v>gl</v>
          </cell>
          <cell r="D10766">
            <v>7.4999999999999997E-2</v>
          </cell>
          <cell r="E10766">
            <v>750000</v>
          </cell>
          <cell r="F10766">
            <v>56250</v>
          </cell>
        </row>
        <row r="10767">
          <cell r="A10767">
            <v>0</v>
          </cell>
          <cell r="B10767" t="str">
            <v>Salario Oficial + 2 Ayudantes  dia con prestaciones</v>
          </cell>
          <cell r="C10767" t="str">
            <v>día</v>
          </cell>
          <cell r="D10767">
            <v>2.2999999999999998</v>
          </cell>
          <cell r="E10767">
            <v>120563.51999999999</v>
          </cell>
          <cell r="F10767">
            <v>277296.09599999996</v>
          </cell>
        </row>
        <row r="10768">
          <cell r="A10768">
            <v>0</v>
          </cell>
          <cell r="B10768" t="str">
            <v>Herramienta menor (5% M.O.)</v>
          </cell>
          <cell r="C10768" t="str">
            <v>gl</v>
          </cell>
          <cell r="D10768">
            <v>0.05</v>
          </cell>
          <cell r="E10768">
            <v>277296.09599999996</v>
          </cell>
          <cell r="F10768">
            <v>13864.804799999998</v>
          </cell>
        </row>
        <row r="10769">
          <cell r="A10769">
            <v>0</v>
          </cell>
          <cell r="B10769" t="str">
            <v>Costo directo</v>
          </cell>
          <cell r="C10769">
            <v>0</v>
          </cell>
          <cell r="D10769">
            <v>0</v>
          </cell>
          <cell r="E10769">
            <v>0</v>
          </cell>
          <cell r="F10769">
            <v>1478051.1472</v>
          </cell>
        </row>
        <row r="10770">
          <cell r="A10770">
            <v>0</v>
          </cell>
          <cell r="B10770" t="str">
            <v xml:space="preserve">A.I.U </v>
          </cell>
          <cell r="C10770">
            <v>0</v>
          </cell>
          <cell r="D10770">
            <v>0</v>
          </cell>
          <cell r="E10770">
            <v>0</v>
          </cell>
          <cell r="F10770">
            <v>0</v>
          </cell>
        </row>
        <row r="10771">
          <cell r="A10771">
            <v>0</v>
          </cell>
          <cell r="B10771" t="str">
            <v>PRECIO UNITARIO (un)</v>
          </cell>
          <cell r="C10771">
            <v>0</v>
          </cell>
          <cell r="D10771">
            <v>0</v>
          </cell>
          <cell r="E10771">
            <v>0</v>
          </cell>
          <cell r="F10771">
            <v>1478051</v>
          </cell>
        </row>
        <row r="10772">
          <cell r="A10772">
            <v>0</v>
          </cell>
          <cell r="B10772">
            <v>0</v>
          </cell>
          <cell r="C10772">
            <v>0</v>
          </cell>
          <cell r="D10772">
            <v>0</v>
          </cell>
          <cell r="E10772">
            <v>0</v>
          </cell>
          <cell r="F10772">
            <v>0</v>
          </cell>
        </row>
        <row r="10773">
          <cell r="A10773" t="str">
            <v>9.2</v>
          </cell>
          <cell r="B10773" t="str">
            <v>CONSTRUCCIONES ALCANTARILLADO</v>
          </cell>
          <cell r="C10773">
            <v>0</v>
          </cell>
          <cell r="D10773">
            <v>0</v>
          </cell>
          <cell r="E10773">
            <v>0</v>
          </cell>
          <cell r="F10773">
            <v>0</v>
          </cell>
        </row>
        <row r="10774">
          <cell r="A10774">
            <v>0</v>
          </cell>
          <cell r="B10774">
            <v>0</v>
          </cell>
          <cell r="C10774">
            <v>0</v>
          </cell>
          <cell r="D10774">
            <v>0</v>
          </cell>
          <cell r="E10774">
            <v>0</v>
          </cell>
          <cell r="F10774">
            <v>0</v>
          </cell>
        </row>
        <row r="10775">
          <cell r="A10775" t="str">
            <v>9.2.1</v>
          </cell>
          <cell r="B10775" t="str">
            <v>EMPALME DE TUBERÍA DE ALCANTARILLADO A POZO DE INSPECCIÓN  EXISTENTE</v>
          </cell>
          <cell r="C10775">
            <v>0</v>
          </cell>
          <cell r="D10775">
            <v>0</v>
          </cell>
          <cell r="E10775">
            <v>0</v>
          </cell>
          <cell r="F10775">
            <v>0</v>
          </cell>
        </row>
        <row r="10776">
          <cell r="A10776">
            <v>0</v>
          </cell>
          <cell r="B10776">
            <v>0</v>
          </cell>
          <cell r="C10776">
            <v>0</v>
          </cell>
          <cell r="D10776">
            <v>0</v>
          </cell>
          <cell r="E10776">
            <v>0</v>
          </cell>
          <cell r="F10776">
            <v>0</v>
          </cell>
        </row>
        <row r="10777">
          <cell r="A10777" t="str">
            <v>9.2.2</v>
          </cell>
          <cell r="B10777" t="str">
            <v>Cámaras de inspección vaciadas en sitio</v>
          </cell>
          <cell r="C10777">
            <v>0</v>
          </cell>
          <cell r="D10777">
            <v>0</v>
          </cell>
          <cell r="E10777">
            <v>0</v>
          </cell>
          <cell r="F10777">
            <v>0</v>
          </cell>
        </row>
        <row r="10778">
          <cell r="A10778">
            <v>0</v>
          </cell>
          <cell r="B10778">
            <v>0</v>
          </cell>
          <cell r="C10778">
            <v>0</v>
          </cell>
          <cell r="D10778">
            <v>0</v>
          </cell>
          <cell r="E10778">
            <v>0</v>
          </cell>
          <cell r="F10778">
            <v>0</v>
          </cell>
        </row>
        <row r="10779">
          <cell r="A10779" t="str">
            <v>9.2.2.1</v>
          </cell>
          <cell r="B10779" t="str">
            <v xml:space="preserve">Construcción de cilindro para cámaras de inspección de Ø=1,20 m en concreto de f'c=3000 PSI   </v>
          </cell>
          <cell r="C10779" t="str">
            <v>ml</v>
          </cell>
          <cell r="D10779">
            <v>1032461</v>
          </cell>
          <cell r="E10779">
            <v>0</v>
          </cell>
          <cell r="F10779">
            <v>0</v>
          </cell>
        </row>
        <row r="10780">
          <cell r="A10780">
            <v>0</v>
          </cell>
          <cell r="B10780">
            <v>0</v>
          </cell>
          <cell r="C10780">
            <v>0</v>
          </cell>
          <cell r="D10780">
            <v>0</v>
          </cell>
          <cell r="E10780">
            <v>0</v>
          </cell>
          <cell r="F10780">
            <v>0</v>
          </cell>
        </row>
        <row r="10781">
          <cell r="A10781">
            <v>0</v>
          </cell>
          <cell r="B10781" t="str">
            <v xml:space="preserve">Construcción de cilindro para cámaras de inspección de Ø=1,20 m en concreto de f'c=3000 PSI   </v>
          </cell>
          <cell r="C10781">
            <v>0</v>
          </cell>
          <cell r="D10781">
            <v>0</v>
          </cell>
          <cell r="E10781">
            <v>0</v>
          </cell>
          <cell r="F10781">
            <v>0</v>
          </cell>
        </row>
        <row r="10782">
          <cell r="A10782">
            <v>0</v>
          </cell>
          <cell r="B10782" t="str">
            <v xml:space="preserve">Concreto de 3000 PSI </v>
          </cell>
          <cell r="C10782" t="str">
            <v>m3</v>
          </cell>
          <cell r="D10782">
            <v>0.87964594300514254</v>
          </cell>
          <cell r="E10782">
            <v>1036655</v>
          </cell>
          <cell r="F10782">
            <v>911889.36504599603</v>
          </cell>
        </row>
        <row r="10783">
          <cell r="A10783">
            <v>0</v>
          </cell>
          <cell r="B10783" t="str">
            <v>Formaleta</v>
          </cell>
          <cell r="C10783" t="str">
            <v>día</v>
          </cell>
          <cell r="D10783">
            <v>1</v>
          </cell>
          <cell r="E10783">
            <v>20000</v>
          </cell>
          <cell r="F10783">
            <v>20000</v>
          </cell>
        </row>
        <row r="10784">
          <cell r="A10784">
            <v>0</v>
          </cell>
          <cell r="B10784" t="str">
            <v>Salario Oficial + 2 Ayudantes  dia con prestaciones</v>
          </cell>
          <cell r="C10784" t="str">
            <v>día</v>
          </cell>
          <cell r="D10784">
            <v>0.5</v>
          </cell>
          <cell r="E10784">
            <v>120563.51999999999</v>
          </cell>
          <cell r="F10784">
            <v>60281.759999999995</v>
          </cell>
        </row>
        <row r="10785">
          <cell r="A10785">
            <v>0</v>
          </cell>
          <cell r="B10785" t="str">
            <v>Herramienta menor (5% M.O.)</v>
          </cell>
          <cell r="C10785" t="str">
            <v>gl</v>
          </cell>
          <cell r="D10785">
            <v>0.05</v>
          </cell>
          <cell r="E10785">
            <v>60281.759999999995</v>
          </cell>
          <cell r="F10785">
            <v>3014.0879999999997</v>
          </cell>
        </row>
        <row r="10786">
          <cell r="A10786">
            <v>0</v>
          </cell>
          <cell r="B10786" t="str">
            <v xml:space="preserve">Transporte </v>
          </cell>
          <cell r="C10786" t="str">
            <v>ml</v>
          </cell>
          <cell r="D10786">
            <v>1</v>
          </cell>
          <cell r="E10786">
            <v>37275.574601839842</v>
          </cell>
          <cell r="F10786">
            <v>37275.574601839842</v>
          </cell>
        </row>
        <row r="10787">
          <cell r="A10787">
            <v>0</v>
          </cell>
          <cell r="B10787" t="str">
            <v>Costo directo</v>
          </cell>
          <cell r="C10787" t="str">
            <v>gl</v>
          </cell>
          <cell r="D10787">
            <v>0</v>
          </cell>
          <cell r="E10787">
            <v>0</v>
          </cell>
          <cell r="F10787">
            <v>1032460.7876478359</v>
          </cell>
        </row>
        <row r="10788">
          <cell r="A10788">
            <v>0</v>
          </cell>
          <cell r="B10788" t="str">
            <v xml:space="preserve">A.I.U </v>
          </cell>
          <cell r="C10788">
            <v>0</v>
          </cell>
          <cell r="D10788">
            <v>0</v>
          </cell>
          <cell r="E10788">
            <v>0</v>
          </cell>
          <cell r="F10788">
            <v>0</v>
          </cell>
        </row>
        <row r="10789">
          <cell r="A10789">
            <v>0</v>
          </cell>
          <cell r="B10789" t="str">
            <v>PRECIO UNITARIO (m)</v>
          </cell>
          <cell r="C10789">
            <v>0</v>
          </cell>
          <cell r="D10789">
            <v>0</v>
          </cell>
          <cell r="E10789">
            <v>0</v>
          </cell>
          <cell r="F10789">
            <v>1032461</v>
          </cell>
        </row>
        <row r="10790">
          <cell r="A10790">
            <v>0</v>
          </cell>
          <cell r="B10790">
            <v>0</v>
          </cell>
          <cell r="C10790">
            <v>0</v>
          </cell>
          <cell r="D10790">
            <v>0</v>
          </cell>
          <cell r="E10790">
            <v>0</v>
          </cell>
          <cell r="F10790">
            <v>0</v>
          </cell>
        </row>
        <row r="10791">
          <cell r="A10791" t="str">
            <v>9.2.2.3</v>
          </cell>
          <cell r="B10791" t="str">
            <v xml:space="preserve">Construcción de cilindro para cámaras de inspección de Ø=2,0 m en concreto de f'c=3000 PSI   </v>
          </cell>
          <cell r="C10791" t="str">
            <v>ml</v>
          </cell>
          <cell r="D10791">
            <v>1516265</v>
          </cell>
          <cell r="E10791">
            <v>0</v>
          </cell>
          <cell r="F10791">
            <v>0</v>
          </cell>
        </row>
        <row r="10792">
          <cell r="A10792">
            <v>0</v>
          </cell>
          <cell r="B10792">
            <v>0</v>
          </cell>
          <cell r="C10792">
            <v>0</v>
          </cell>
          <cell r="D10792">
            <v>0</v>
          </cell>
          <cell r="E10792">
            <v>0</v>
          </cell>
          <cell r="F10792">
            <v>0</v>
          </cell>
        </row>
        <row r="10793">
          <cell r="A10793">
            <v>0</v>
          </cell>
          <cell r="B10793" t="str">
            <v xml:space="preserve">Construcción de Cilindro para cámara de inspección de Ø=2000mm en concreto de f'c=3000PSI </v>
          </cell>
          <cell r="C10793">
            <v>0</v>
          </cell>
          <cell r="D10793">
            <v>0</v>
          </cell>
          <cell r="E10793">
            <v>0</v>
          </cell>
          <cell r="F10793">
            <v>0</v>
          </cell>
        </row>
        <row r="10794">
          <cell r="A10794">
            <v>0</v>
          </cell>
          <cell r="B10794" t="str">
            <v xml:space="preserve">Concreto de 3000 PSI </v>
          </cell>
          <cell r="C10794" t="str">
            <v>m3</v>
          </cell>
          <cell r="D10794">
            <v>1.3823007675795087</v>
          </cell>
          <cell r="E10794">
            <v>1036655</v>
          </cell>
          <cell r="F10794">
            <v>1432969.0022151356</v>
          </cell>
        </row>
        <row r="10795">
          <cell r="A10795">
            <v>0</v>
          </cell>
          <cell r="B10795" t="str">
            <v>Formaleta</v>
          </cell>
          <cell r="C10795" t="str">
            <v>día</v>
          </cell>
          <cell r="D10795">
            <v>1</v>
          </cell>
          <cell r="E10795">
            <v>20000</v>
          </cell>
          <cell r="F10795">
            <v>20000</v>
          </cell>
        </row>
        <row r="10796">
          <cell r="A10796">
            <v>0</v>
          </cell>
          <cell r="B10796" t="str">
            <v>Salario Oficial + 2 Ayudantes  dia con prestaciones</v>
          </cell>
          <cell r="C10796" t="str">
            <v>día</v>
          </cell>
          <cell r="D10796">
            <v>2</v>
          </cell>
          <cell r="E10796">
            <v>120563.51999999999</v>
          </cell>
          <cell r="F10796">
            <v>60281.759999999995</v>
          </cell>
        </row>
        <row r="10797">
          <cell r="A10797">
            <v>0</v>
          </cell>
          <cell r="B10797" t="str">
            <v>Herramienta menor (5% M.O.)</v>
          </cell>
          <cell r="C10797" t="str">
            <v>gl</v>
          </cell>
          <cell r="D10797">
            <v>0.05</v>
          </cell>
          <cell r="E10797">
            <v>60281.759999999995</v>
          </cell>
          <cell r="F10797">
            <v>3014.0879999999997</v>
          </cell>
        </row>
        <row r="10798">
          <cell r="A10798">
            <v>0</v>
          </cell>
          <cell r="B10798" t="str">
            <v>Costo directo</v>
          </cell>
          <cell r="C10798" t="str">
            <v>gl</v>
          </cell>
          <cell r="D10798">
            <v>0</v>
          </cell>
          <cell r="E10798">
            <v>0</v>
          </cell>
          <cell r="F10798">
            <v>1516264.8502151356</v>
          </cell>
        </row>
        <row r="10799">
          <cell r="A10799">
            <v>0</v>
          </cell>
          <cell r="B10799" t="str">
            <v xml:space="preserve">A.I.U </v>
          </cell>
          <cell r="C10799">
            <v>0</v>
          </cell>
          <cell r="D10799">
            <v>0</v>
          </cell>
          <cell r="E10799">
            <v>0</v>
          </cell>
          <cell r="F10799">
            <v>0</v>
          </cell>
        </row>
        <row r="10800">
          <cell r="A10800">
            <v>0</v>
          </cell>
          <cell r="B10800" t="str">
            <v>PRECIO UNITARIO (m)</v>
          </cell>
          <cell r="C10800">
            <v>0</v>
          </cell>
          <cell r="D10800">
            <v>0</v>
          </cell>
          <cell r="E10800">
            <v>0</v>
          </cell>
          <cell r="F10800">
            <v>1516265</v>
          </cell>
        </row>
        <row r="10801">
          <cell r="A10801">
            <v>0</v>
          </cell>
          <cell r="B10801">
            <v>0</v>
          </cell>
          <cell r="C10801">
            <v>0</v>
          </cell>
          <cell r="D10801">
            <v>0</v>
          </cell>
          <cell r="E10801">
            <v>0</v>
          </cell>
          <cell r="F10801">
            <v>0</v>
          </cell>
        </row>
        <row r="10802">
          <cell r="A10802" t="str">
            <v>9.2.2.4</v>
          </cell>
          <cell r="B10802" t="str">
            <v xml:space="preserve">Construcción de cono concéntrico, base y cañuela para cámaras de inspección  de Ø=1,20 m en concreto f'c=3000 PSI </v>
          </cell>
          <cell r="C10802" t="str">
            <v>un</v>
          </cell>
          <cell r="D10802">
            <v>1637908</v>
          </cell>
          <cell r="E10802">
            <v>0</v>
          </cell>
          <cell r="F10802">
            <v>0</v>
          </cell>
        </row>
        <row r="10803">
          <cell r="A10803">
            <v>0</v>
          </cell>
          <cell r="B10803">
            <v>0</v>
          </cell>
          <cell r="C10803">
            <v>0</v>
          </cell>
          <cell r="D10803">
            <v>0</v>
          </cell>
          <cell r="E10803">
            <v>0</v>
          </cell>
          <cell r="F10803">
            <v>0</v>
          </cell>
        </row>
        <row r="10804">
          <cell r="A10804">
            <v>0</v>
          </cell>
          <cell r="B10804" t="str">
            <v xml:space="preserve">Construcción de cono concéntrico, base y cañuela para cámaras de inspección  de Ø=1,20 m en concreto f'c=3000 PSI </v>
          </cell>
          <cell r="C10804">
            <v>0</v>
          </cell>
          <cell r="D10804">
            <v>0</v>
          </cell>
          <cell r="E10804">
            <v>0</v>
          </cell>
          <cell r="F10804">
            <v>0</v>
          </cell>
        </row>
        <row r="10805">
          <cell r="A10805">
            <v>0</v>
          </cell>
          <cell r="B10805" t="str">
            <v xml:space="preserve">Concreto de 3000 PSI </v>
          </cell>
          <cell r="C10805" t="str">
            <v>m3</v>
          </cell>
          <cell r="D10805">
            <v>1.419999879422587</v>
          </cell>
          <cell r="E10805">
            <v>1036655</v>
          </cell>
          <cell r="F10805">
            <v>1472049.975002822</v>
          </cell>
        </row>
        <row r="10806">
          <cell r="A10806">
            <v>0</v>
          </cell>
          <cell r="B10806" t="str">
            <v>Herraje cono</v>
          </cell>
          <cell r="C10806" t="str">
            <v>un</v>
          </cell>
          <cell r="D10806">
            <v>1</v>
          </cell>
          <cell r="E10806">
            <v>22000</v>
          </cell>
          <cell r="F10806">
            <v>22000</v>
          </cell>
        </row>
        <row r="10807">
          <cell r="A10807">
            <v>0</v>
          </cell>
          <cell r="B10807" t="str">
            <v>Formaleta</v>
          </cell>
          <cell r="C10807" t="str">
            <v>día</v>
          </cell>
          <cell r="D10807">
            <v>1</v>
          </cell>
          <cell r="E10807">
            <v>20000</v>
          </cell>
          <cell r="F10807">
            <v>20000</v>
          </cell>
        </row>
        <row r="10808">
          <cell r="A10808">
            <v>0</v>
          </cell>
          <cell r="B10808" t="str">
            <v>Salario Oficial + 2 Ayudantes  dia con prestaciones</v>
          </cell>
          <cell r="C10808" t="str">
            <v>día</v>
          </cell>
          <cell r="D10808">
            <v>0.5</v>
          </cell>
          <cell r="E10808">
            <v>120563.51999999999</v>
          </cell>
          <cell r="F10808">
            <v>60281.759999999995</v>
          </cell>
        </row>
        <row r="10809">
          <cell r="A10809">
            <v>0</v>
          </cell>
          <cell r="B10809" t="str">
            <v>Herramienta menor (5% M.O.)</v>
          </cell>
          <cell r="C10809" t="str">
            <v>gl</v>
          </cell>
          <cell r="D10809">
            <v>0.05</v>
          </cell>
          <cell r="E10809">
            <v>60281.759999999995</v>
          </cell>
          <cell r="F10809">
            <v>3014.0879999999997</v>
          </cell>
        </row>
        <row r="10810">
          <cell r="A10810">
            <v>0</v>
          </cell>
          <cell r="B10810" t="str">
            <v xml:space="preserve">Transporte </v>
          </cell>
          <cell r="C10810" t="str">
            <v>un</v>
          </cell>
          <cell r="D10810">
            <v>1</v>
          </cell>
          <cell r="E10810">
            <v>60561.999000112883</v>
          </cell>
          <cell r="F10810">
            <v>60561.999000112883</v>
          </cell>
        </row>
        <row r="10811">
          <cell r="A10811">
            <v>0</v>
          </cell>
          <cell r="B10811" t="str">
            <v>Costo directo</v>
          </cell>
          <cell r="C10811" t="str">
            <v>gl</v>
          </cell>
          <cell r="D10811">
            <v>0</v>
          </cell>
          <cell r="E10811">
            <v>0</v>
          </cell>
          <cell r="F10811">
            <v>1637907.822002935</v>
          </cell>
        </row>
        <row r="10812">
          <cell r="A10812">
            <v>0</v>
          </cell>
          <cell r="B10812" t="str">
            <v xml:space="preserve">A.I.U </v>
          </cell>
          <cell r="C10812">
            <v>0</v>
          </cell>
          <cell r="D10812">
            <v>0</v>
          </cell>
          <cell r="E10812">
            <v>0</v>
          </cell>
          <cell r="F10812">
            <v>0</v>
          </cell>
        </row>
        <row r="10813">
          <cell r="A10813">
            <v>0</v>
          </cell>
          <cell r="B10813" t="str">
            <v>PRECIO UNITARIO (un)</v>
          </cell>
          <cell r="C10813">
            <v>0</v>
          </cell>
          <cell r="D10813">
            <v>0</v>
          </cell>
          <cell r="E10813">
            <v>0</v>
          </cell>
          <cell r="F10813">
            <v>1637908</v>
          </cell>
        </row>
        <row r="10814">
          <cell r="A10814">
            <v>0</v>
          </cell>
          <cell r="B10814">
            <v>0</v>
          </cell>
          <cell r="C10814">
            <v>0</v>
          </cell>
          <cell r="D10814">
            <v>0</v>
          </cell>
          <cell r="E10814">
            <v>0</v>
          </cell>
          <cell r="F10814">
            <v>0</v>
          </cell>
        </row>
        <row r="10815">
          <cell r="A10815" t="str">
            <v>9.2.2.7</v>
          </cell>
          <cell r="B10815" t="str">
            <v>Construcción de base, cañuela, tapa y placa de superficie para cámara de inspección de Ø=1,2 m, en concreto</v>
          </cell>
          <cell r="C10815" t="str">
            <v>un</v>
          </cell>
          <cell r="D10815">
            <v>1226462</v>
          </cell>
          <cell r="E10815">
            <v>0</v>
          </cell>
          <cell r="F10815">
            <v>0</v>
          </cell>
        </row>
        <row r="10816">
          <cell r="A10816">
            <v>0</v>
          </cell>
          <cell r="B10816">
            <v>0</v>
          </cell>
          <cell r="C10816">
            <v>0</v>
          </cell>
          <cell r="D10816">
            <v>0</v>
          </cell>
          <cell r="E10816">
            <v>0</v>
          </cell>
          <cell r="F10816">
            <v>0</v>
          </cell>
        </row>
        <row r="10817">
          <cell r="A10817">
            <v>0</v>
          </cell>
          <cell r="B10817" t="str">
            <v xml:space="preserve">Construcción de base, cañuela, tapa y placa de superficie para cámara de inspección de Ø=1,2 m, en concreto </v>
          </cell>
          <cell r="C10817">
            <v>0</v>
          </cell>
          <cell r="D10817">
            <v>0</v>
          </cell>
          <cell r="E10817">
            <v>0</v>
          </cell>
          <cell r="F10817">
            <v>0</v>
          </cell>
        </row>
        <row r="10818">
          <cell r="A10818">
            <v>0</v>
          </cell>
          <cell r="B10818" t="str">
            <v xml:space="preserve">Concreto de 4000 PSI </v>
          </cell>
          <cell r="C10818" t="str">
            <v>m3</v>
          </cell>
          <cell r="D10818">
            <v>0.28999999999999998</v>
          </cell>
          <cell r="E10818">
            <v>1125018</v>
          </cell>
          <cell r="F10818">
            <v>326255.21999999997</v>
          </cell>
        </row>
        <row r="10819">
          <cell r="A10819">
            <v>0</v>
          </cell>
          <cell r="B10819" t="str">
            <v xml:space="preserve">Concreto de 3000 PSI </v>
          </cell>
          <cell r="C10819" t="str">
            <v>m3</v>
          </cell>
          <cell r="D10819">
            <v>0.63</v>
          </cell>
          <cell r="E10819">
            <v>1036655</v>
          </cell>
          <cell r="F10819">
            <v>653092.65</v>
          </cell>
        </row>
        <row r="10820">
          <cell r="A10820">
            <v>0</v>
          </cell>
          <cell r="B10820" t="str">
            <v>Acero de refuerzo 60000 PSI</v>
          </cell>
          <cell r="C10820" t="str">
            <v>kg</v>
          </cell>
          <cell r="D10820">
            <v>23.86</v>
          </cell>
          <cell r="E10820">
            <v>2500</v>
          </cell>
          <cell r="F10820">
            <v>59650</v>
          </cell>
        </row>
        <row r="10821">
          <cell r="A10821">
            <v>0</v>
          </cell>
          <cell r="B10821" t="str">
            <v>Herraje tapa alto tráfico</v>
          </cell>
          <cell r="C10821" t="str">
            <v>un</v>
          </cell>
          <cell r="D10821">
            <v>1</v>
          </cell>
          <cell r="E10821">
            <v>28999.999999999996</v>
          </cell>
          <cell r="F10821">
            <v>28999.999999999996</v>
          </cell>
        </row>
        <row r="10822">
          <cell r="A10822">
            <v>0</v>
          </cell>
          <cell r="B10822" t="str">
            <v>Formaleta</v>
          </cell>
          <cell r="C10822" t="str">
            <v>día</v>
          </cell>
          <cell r="D10822">
            <v>1</v>
          </cell>
          <cell r="E10822">
            <v>20000</v>
          </cell>
          <cell r="F10822">
            <v>20000</v>
          </cell>
        </row>
        <row r="10823">
          <cell r="A10823">
            <v>0</v>
          </cell>
          <cell r="B10823" t="str">
            <v xml:space="preserve">Salario Oficial + Ayudante dia con prestaciones </v>
          </cell>
          <cell r="C10823" t="str">
            <v>día</v>
          </cell>
          <cell r="D10823">
            <v>1</v>
          </cell>
          <cell r="E10823">
            <v>90422.639999999985</v>
          </cell>
          <cell r="F10823">
            <v>90422.639999999985</v>
          </cell>
        </row>
        <row r="10824">
          <cell r="A10824">
            <v>0</v>
          </cell>
          <cell r="B10824" t="str">
            <v>Herramienta menor (5% M.O.)</v>
          </cell>
          <cell r="C10824" t="str">
            <v>gl</v>
          </cell>
          <cell r="D10824">
            <v>0.05</v>
          </cell>
          <cell r="E10824">
            <v>90422.639999999985</v>
          </cell>
          <cell r="F10824">
            <v>4521.1319999999996</v>
          </cell>
        </row>
        <row r="10825">
          <cell r="A10825">
            <v>0</v>
          </cell>
          <cell r="B10825" t="str">
            <v xml:space="preserve">Transporte </v>
          </cell>
          <cell r="C10825" t="str">
            <v>un</v>
          </cell>
          <cell r="D10825">
            <v>1</v>
          </cell>
          <cell r="E10825">
            <v>43519.914799999999</v>
          </cell>
          <cell r="F10825">
            <v>43519.914799999999</v>
          </cell>
        </row>
        <row r="10826">
          <cell r="A10826">
            <v>0</v>
          </cell>
          <cell r="B10826" t="str">
            <v>Costo directo</v>
          </cell>
          <cell r="C10826">
            <v>0</v>
          </cell>
          <cell r="D10826">
            <v>0</v>
          </cell>
          <cell r="E10826">
            <v>0</v>
          </cell>
          <cell r="F10826">
            <v>1226461.5567999997</v>
          </cell>
        </row>
        <row r="10827">
          <cell r="A10827">
            <v>0</v>
          </cell>
          <cell r="B10827" t="str">
            <v xml:space="preserve">A.I.U </v>
          </cell>
          <cell r="C10827">
            <v>0</v>
          </cell>
          <cell r="D10827">
            <v>0</v>
          </cell>
          <cell r="E10827">
            <v>0</v>
          </cell>
          <cell r="F10827">
            <v>0</v>
          </cell>
        </row>
        <row r="10828">
          <cell r="A10828">
            <v>0</v>
          </cell>
          <cell r="B10828" t="str">
            <v>PRECIO UNITARIO (un)</v>
          </cell>
          <cell r="C10828">
            <v>0</v>
          </cell>
          <cell r="D10828">
            <v>0</v>
          </cell>
          <cell r="E10828">
            <v>0</v>
          </cell>
          <cell r="F10828">
            <v>1226462</v>
          </cell>
        </row>
        <row r="10829">
          <cell r="A10829">
            <v>0</v>
          </cell>
          <cell r="B10829">
            <v>0</v>
          </cell>
          <cell r="C10829">
            <v>0</v>
          </cell>
          <cell r="D10829">
            <v>0</v>
          </cell>
          <cell r="E10829">
            <v>0</v>
          </cell>
          <cell r="F10829">
            <v>0</v>
          </cell>
        </row>
        <row r="10830">
          <cell r="A10830" t="str">
            <v>9.2.2.8</v>
          </cell>
          <cell r="B10830" t="str">
            <v>Suministro, transporte e instalación de peldaños galvanizados tipo uña de gato, en acero corrugado de Ø3/4"</v>
          </cell>
          <cell r="C10830" t="str">
            <v>un</v>
          </cell>
          <cell r="D10830">
            <v>20683</v>
          </cell>
          <cell r="E10830">
            <v>0</v>
          </cell>
          <cell r="F10830">
            <v>0</v>
          </cell>
        </row>
        <row r="10831">
          <cell r="A10831">
            <v>0</v>
          </cell>
          <cell r="B10831">
            <v>0</v>
          </cell>
          <cell r="C10831">
            <v>0</v>
          </cell>
          <cell r="D10831">
            <v>0</v>
          </cell>
          <cell r="E10831">
            <v>0</v>
          </cell>
          <cell r="F10831">
            <v>0</v>
          </cell>
        </row>
        <row r="10832">
          <cell r="A10832">
            <v>0</v>
          </cell>
          <cell r="B10832" t="str">
            <v>Suministro, transporte e instalación de peldaños galvanizados tipo uña de gato, en acero corrugado de Ø3/4"</v>
          </cell>
          <cell r="C10832">
            <v>0</v>
          </cell>
          <cell r="D10832">
            <v>0</v>
          </cell>
          <cell r="E10832">
            <v>0</v>
          </cell>
          <cell r="F10832">
            <v>0</v>
          </cell>
        </row>
        <row r="10833">
          <cell r="A10833">
            <v>0</v>
          </cell>
          <cell r="B10833" t="str">
            <v xml:space="preserve">Concreto de 3000 PSI </v>
          </cell>
          <cell r="C10833" t="str">
            <v>m3</v>
          </cell>
          <cell r="D10833">
            <v>1E-3</v>
          </cell>
          <cell r="E10833">
            <v>1036655</v>
          </cell>
          <cell r="F10833">
            <v>1036.655</v>
          </cell>
        </row>
        <row r="10834">
          <cell r="A10834">
            <v>0</v>
          </cell>
          <cell r="B10834" t="str">
            <v>Peldaños galvanizados tipo uña de gato</v>
          </cell>
          <cell r="C10834" t="str">
            <v>un</v>
          </cell>
          <cell r="D10834">
            <v>1</v>
          </cell>
          <cell r="E10834">
            <v>14940.8</v>
          </cell>
          <cell r="F10834">
            <v>14940.8</v>
          </cell>
        </row>
        <row r="10835">
          <cell r="A10835">
            <v>0</v>
          </cell>
          <cell r="B10835" t="str">
            <v xml:space="preserve">Transporte </v>
          </cell>
          <cell r="C10835" t="str">
            <v>gl</v>
          </cell>
          <cell r="D10835">
            <v>1000</v>
          </cell>
          <cell r="E10835">
            <v>750000</v>
          </cell>
          <cell r="F10835">
            <v>750</v>
          </cell>
        </row>
        <row r="10836">
          <cell r="A10836">
            <v>0</v>
          </cell>
          <cell r="B10836" t="str">
            <v>Salario dia Ayudante con prestaciones</v>
          </cell>
          <cell r="C10836" t="str">
            <v>día</v>
          </cell>
          <cell r="D10836">
            <v>8</v>
          </cell>
          <cell r="E10836">
            <v>30140.879999999997</v>
          </cell>
          <cell r="F10836">
            <v>3767.6099999999997</v>
          </cell>
        </row>
        <row r="10837">
          <cell r="A10837">
            <v>0</v>
          </cell>
          <cell r="B10837" t="str">
            <v>Herramienta menor (5% M.O.)</v>
          </cell>
          <cell r="C10837" t="str">
            <v>gl</v>
          </cell>
          <cell r="D10837">
            <v>0.05</v>
          </cell>
          <cell r="E10837">
            <v>3767.6099999999997</v>
          </cell>
          <cell r="F10837">
            <v>188.38049999999998</v>
          </cell>
        </row>
        <row r="10838">
          <cell r="A10838">
            <v>0</v>
          </cell>
          <cell r="B10838" t="str">
            <v>Costo directo</v>
          </cell>
          <cell r="C10838" t="str">
            <v>gl</v>
          </cell>
          <cell r="D10838">
            <v>0</v>
          </cell>
          <cell r="E10838">
            <v>0</v>
          </cell>
          <cell r="F10838">
            <v>20683.445500000002</v>
          </cell>
        </row>
        <row r="10839">
          <cell r="A10839">
            <v>0</v>
          </cell>
          <cell r="B10839" t="str">
            <v xml:space="preserve">A.I.U </v>
          </cell>
          <cell r="C10839">
            <v>0</v>
          </cell>
          <cell r="D10839">
            <v>0</v>
          </cell>
          <cell r="E10839">
            <v>0</v>
          </cell>
          <cell r="F10839">
            <v>0</v>
          </cell>
        </row>
        <row r="10840">
          <cell r="A10840">
            <v>0</v>
          </cell>
          <cell r="B10840" t="str">
            <v>PRECIO UNITARIO (un)</v>
          </cell>
          <cell r="C10840">
            <v>0</v>
          </cell>
          <cell r="D10840">
            <v>0</v>
          </cell>
          <cell r="E10840">
            <v>0</v>
          </cell>
          <cell r="F10840">
            <v>20683</v>
          </cell>
        </row>
        <row r="10841">
          <cell r="A10841">
            <v>0</v>
          </cell>
          <cell r="B10841">
            <v>0</v>
          </cell>
          <cell r="C10841">
            <v>0</v>
          </cell>
          <cell r="D10841">
            <v>0</v>
          </cell>
          <cell r="E10841">
            <v>0</v>
          </cell>
          <cell r="F10841">
            <v>0</v>
          </cell>
        </row>
        <row r="10842">
          <cell r="A10842" t="str">
            <v>9.2.2.9</v>
          </cell>
          <cell r="B10842" t="str">
            <v>Peldaños de acero corrugado  de Ø5/8" tipo uña de gato, con pintura anticorrosiva</v>
          </cell>
          <cell r="C10842" t="str">
            <v>un</v>
          </cell>
          <cell r="D10842">
            <v>13563</v>
          </cell>
          <cell r="E10842">
            <v>46800</v>
          </cell>
          <cell r="F10842">
            <v>0</v>
          </cell>
        </row>
        <row r="10843">
          <cell r="A10843">
            <v>0</v>
          </cell>
          <cell r="B10843">
            <v>0</v>
          </cell>
          <cell r="C10843">
            <v>0</v>
          </cell>
          <cell r="D10843">
            <v>0</v>
          </cell>
          <cell r="E10843">
            <v>0</v>
          </cell>
          <cell r="F10843">
            <v>0</v>
          </cell>
        </row>
        <row r="10844">
          <cell r="A10844">
            <v>0</v>
          </cell>
          <cell r="B10844" t="str">
            <v>Instalación de peldaños de acero corrugado  de Ø5/8" tipo uña de gato, con pintura anticorrosiva</v>
          </cell>
          <cell r="C10844">
            <v>0</v>
          </cell>
          <cell r="D10844">
            <v>0</v>
          </cell>
          <cell r="E10844">
            <v>0</v>
          </cell>
          <cell r="F10844">
            <v>0</v>
          </cell>
        </row>
        <row r="10845">
          <cell r="A10845">
            <v>0</v>
          </cell>
          <cell r="B10845" t="str">
            <v xml:space="preserve">Salario Oficial + Ayudante dia con prestaciones </v>
          </cell>
          <cell r="C10845" t="str">
            <v>día</v>
          </cell>
          <cell r="D10845">
            <v>7</v>
          </cell>
          <cell r="E10845">
            <v>90422.639999999985</v>
          </cell>
          <cell r="F10845">
            <v>12917.519999999999</v>
          </cell>
        </row>
        <row r="10846">
          <cell r="A10846">
            <v>0</v>
          </cell>
          <cell r="B10846" t="str">
            <v>Herramienta menor (5% M.O.)</v>
          </cell>
          <cell r="C10846" t="str">
            <v>gl</v>
          </cell>
          <cell r="D10846">
            <v>0.05</v>
          </cell>
          <cell r="E10846">
            <v>12917.519999999999</v>
          </cell>
          <cell r="F10846">
            <v>645.87599999999998</v>
          </cell>
        </row>
        <row r="10847">
          <cell r="A10847">
            <v>0</v>
          </cell>
          <cell r="B10847" t="str">
            <v>Costo directo</v>
          </cell>
          <cell r="C10847">
            <v>0</v>
          </cell>
          <cell r="D10847">
            <v>0</v>
          </cell>
          <cell r="E10847">
            <v>0</v>
          </cell>
          <cell r="F10847">
            <v>13563.395999999999</v>
          </cell>
        </row>
        <row r="10848">
          <cell r="A10848">
            <v>0</v>
          </cell>
          <cell r="B10848" t="str">
            <v xml:space="preserve">A.I.U </v>
          </cell>
          <cell r="C10848">
            <v>0</v>
          </cell>
          <cell r="D10848">
            <v>0</v>
          </cell>
          <cell r="E10848">
            <v>0</v>
          </cell>
          <cell r="F10848">
            <v>0</v>
          </cell>
        </row>
        <row r="10849">
          <cell r="A10849">
            <v>0</v>
          </cell>
          <cell r="B10849" t="str">
            <v>PRECIO UNITARIO (un)</v>
          </cell>
          <cell r="C10849">
            <v>0</v>
          </cell>
          <cell r="D10849">
            <v>0</v>
          </cell>
          <cell r="E10849">
            <v>0</v>
          </cell>
          <cell r="F10849">
            <v>13563</v>
          </cell>
        </row>
        <row r="10850">
          <cell r="A10850">
            <v>0</v>
          </cell>
          <cell r="B10850">
            <v>0</v>
          </cell>
          <cell r="C10850">
            <v>0</v>
          </cell>
          <cell r="D10850">
            <v>0</v>
          </cell>
          <cell r="E10850">
            <v>0</v>
          </cell>
          <cell r="F10850">
            <v>0</v>
          </cell>
        </row>
        <row r="10851">
          <cell r="A10851">
            <v>0</v>
          </cell>
          <cell r="B10851" t="str">
            <v>Suministro de peldaños de acero corrugado  de Ø5/8" tipo uña de gato, con pintura anticorrosiva</v>
          </cell>
          <cell r="C10851">
            <v>0</v>
          </cell>
          <cell r="D10851">
            <v>0</v>
          </cell>
          <cell r="E10851">
            <v>0</v>
          </cell>
          <cell r="F10851">
            <v>0</v>
          </cell>
        </row>
        <row r="10852">
          <cell r="A10852">
            <v>0</v>
          </cell>
          <cell r="B10852" t="str">
            <v>Peldaños de acero corrugado  de Ø5/8" tipo uña de gato</v>
          </cell>
          <cell r="C10852" t="str">
            <v>un</v>
          </cell>
          <cell r="D10852">
            <v>1</v>
          </cell>
          <cell r="E10852">
            <v>45000</v>
          </cell>
          <cell r="F10852">
            <v>45000</v>
          </cell>
        </row>
        <row r="10853">
          <cell r="A10853">
            <v>0</v>
          </cell>
          <cell r="B10853" t="str">
            <v xml:space="preserve">Transporte </v>
          </cell>
          <cell r="C10853" t="str">
            <v>un</v>
          </cell>
          <cell r="D10853">
            <v>1</v>
          </cell>
          <cell r="E10853">
            <v>1800</v>
          </cell>
          <cell r="F10853">
            <v>1800</v>
          </cell>
        </row>
        <row r="10854">
          <cell r="A10854">
            <v>0</v>
          </cell>
          <cell r="B10854" t="str">
            <v>Costo directo</v>
          </cell>
          <cell r="C10854">
            <v>0</v>
          </cell>
          <cell r="D10854">
            <v>0</v>
          </cell>
          <cell r="E10854">
            <v>0</v>
          </cell>
          <cell r="F10854">
            <v>46800</v>
          </cell>
        </row>
        <row r="10855">
          <cell r="A10855">
            <v>0</v>
          </cell>
          <cell r="B10855" t="str">
            <v xml:space="preserve">A.I.U </v>
          </cell>
          <cell r="C10855">
            <v>0</v>
          </cell>
          <cell r="D10855">
            <v>0</v>
          </cell>
          <cell r="E10855">
            <v>0</v>
          </cell>
          <cell r="F10855">
            <v>0</v>
          </cell>
        </row>
        <row r="10856">
          <cell r="A10856">
            <v>0</v>
          </cell>
          <cell r="B10856" t="str">
            <v>PRECIO UNITARIO (un)</v>
          </cell>
          <cell r="C10856">
            <v>0</v>
          </cell>
          <cell r="D10856">
            <v>0</v>
          </cell>
          <cell r="E10856">
            <v>0</v>
          </cell>
          <cell r="F10856">
            <v>46800</v>
          </cell>
        </row>
        <row r="10857">
          <cell r="A10857">
            <v>0</v>
          </cell>
          <cell r="B10857">
            <v>0</v>
          </cell>
          <cell r="C10857">
            <v>0</v>
          </cell>
          <cell r="D10857">
            <v>0</v>
          </cell>
          <cell r="E10857">
            <v>0</v>
          </cell>
          <cell r="F10857">
            <v>0</v>
          </cell>
        </row>
        <row r="10858">
          <cell r="A10858" t="str">
            <v>9.2.2.11</v>
          </cell>
          <cell r="B10858" t="str">
            <v>Construcción de tapa y placa de superficie en concreto de f´c=4000 psi para cámara de inspección de Ø=1,2 m, en concreto</v>
          </cell>
          <cell r="C10858" t="str">
            <v>un</v>
          </cell>
          <cell r="D10858">
            <v>529849</v>
          </cell>
          <cell r="E10858">
            <v>0</v>
          </cell>
          <cell r="F10858">
            <v>0</v>
          </cell>
        </row>
        <row r="10859">
          <cell r="A10859">
            <v>0</v>
          </cell>
          <cell r="B10859">
            <v>0</v>
          </cell>
          <cell r="C10859">
            <v>0</v>
          </cell>
          <cell r="D10859">
            <v>0</v>
          </cell>
          <cell r="E10859">
            <v>0</v>
          </cell>
          <cell r="F10859">
            <v>0</v>
          </cell>
        </row>
        <row r="10860">
          <cell r="A10860">
            <v>0</v>
          </cell>
          <cell r="B10860" t="str">
            <v>Construcción de tapa y placa de superficie en concreto de f´c=4000 psi para cámara de inspección de Ø=1,2 m, en concreto</v>
          </cell>
          <cell r="C10860">
            <v>0</v>
          </cell>
          <cell r="D10860">
            <v>0</v>
          </cell>
          <cell r="E10860">
            <v>0</v>
          </cell>
          <cell r="F10860">
            <v>0</v>
          </cell>
        </row>
        <row r="10861">
          <cell r="A10861">
            <v>0</v>
          </cell>
          <cell r="B10861" t="str">
            <v xml:space="preserve">Concreto de 4000 PSI </v>
          </cell>
          <cell r="C10861" t="str">
            <v>m3</v>
          </cell>
          <cell r="D10861">
            <v>0.28999999999999998</v>
          </cell>
          <cell r="E10861">
            <v>1125018</v>
          </cell>
          <cell r="F10861">
            <v>326255.21999999997</v>
          </cell>
        </row>
        <row r="10862">
          <cell r="A10862">
            <v>0</v>
          </cell>
          <cell r="B10862" t="str">
            <v>Acero de refuerzo 60000 PSI</v>
          </cell>
          <cell r="C10862" t="str">
            <v>kg</v>
          </cell>
          <cell r="D10862">
            <v>23.86</v>
          </cell>
          <cell r="E10862">
            <v>2500</v>
          </cell>
          <cell r="F10862">
            <v>59650</v>
          </cell>
        </row>
        <row r="10863">
          <cell r="A10863">
            <v>0</v>
          </cell>
          <cell r="B10863" t="str">
            <v>Herraje tapa alto tráfico</v>
          </cell>
          <cell r="C10863" t="str">
            <v>un</v>
          </cell>
          <cell r="D10863">
            <v>1</v>
          </cell>
          <cell r="E10863">
            <v>28999.999999999996</v>
          </cell>
          <cell r="F10863">
            <v>28999.999999999996</v>
          </cell>
        </row>
        <row r="10864">
          <cell r="A10864">
            <v>0</v>
          </cell>
          <cell r="B10864" t="str">
            <v>Formaleta</v>
          </cell>
          <cell r="C10864" t="str">
            <v>día</v>
          </cell>
          <cell r="D10864">
            <v>1</v>
          </cell>
          <cell r="E10864">
            <v>20000</v>
          </cell>
          <cell r="F10864">
            <v>20000</v>
          </cell>
        </row>
        <row r="10865">
          <cell r="A10865">
            <v>0</v>
          </cell>
          <cell r="B10865" t="str">
            <v xml:space="preserve">Salario Oficial + Ayudante dia con prestaciones </v>
          </cell>
          <cell r="C10865" t="str">
            <v>día</v>
          </cell>
          <cell r="D10865">
            <v>1</v>
          </cell>
          <cell r="E10865">
            <v>90422.639999999985</v>
          </cell>
          <cell r="F10865">
            <v>90422.639999999985</v>
          </cell>
        </row>
        <row r="10866">
          <cell r="A10866">
            <v>0</v>
          </cell>
          <cell r="B10866" t="str">
            <v>Herramienta menor (5% M.O.)</v>
          </cell>
          <cell r="C10866" t="str">
            <v>gl</v>
          </cell>
          <cell r="D10866">
            <v>0.05</v>
          </cell>
          <cell r="E10866">
            <v>90422.639999999985</v>
          </cell>
          <cell r="F10866">
            <v>4521.1319999999996</v>
          </cell>
        </row>
        <row r="10867">
          <cell r="A10867">
            <v>0</v>
          </cell>
          <cell r="B10867" t="str">
            <v>Costo directo</v>
          </cell>
          <cell r="C10867">
            <v>0</v>
          </cell>
          <cell r="D10867">
            <v>0</v>
          </cell>
          <cell r="E10867">
            <v>0</v>
          </cell>
          <cell r="F10867">
            <v>529848.99199999997</v>
          </cell>
        </row>
        <row r="10868">
          <cell r="A10868">
            <v>0</v>
          </cell>
          <cell r="B10868" t="str">
            <v xml:space="preserve">A.I.U </v>
          </cell>
          <cell r="C10868">
            <v>0</v>
          </cell>
          <cell r="D10868">
            <v>0</v>
          </cell>
          <cell r="E10868">
            <v>0</v>
          </cell>
          <cell r="F10868">
            <v>0</v>
          </cell>
        </row>
        <row r="10869">
          <cell r="A10869">
            <v>0</v>
          </cell>
          <cell r="B10869" t="str">
            <v>PRECIO UNITARIO (un)</v>
          </cell>
          <cell r="C10869">
            <v>0</v>
          </cell>
          <cell r="D10869">
            <v>0</v>
          </cell>
          <cell r="E10869">
            <v>0</v>
          </cell>
          <cell r="F10869">
            <v>529849</v>
          </cell>
        </row>
        <row r="10870">
          <cell r="A10870">
            <v>0</v>
          </cell>
          <cell r="B10870">
            <v>0</v>
          </cell>
          <cell r="C10870">
            <v>0</v>
          </cell>
          <cell r="D10870">
            <v>0</v>
          </cell>
          <cell r="E10870">
            <v>0</v>
          </cell>
          <cell r="F10870">
            <v>0</v>
          </cell>
        </row>
        <row r="10871">
          <cell r="A10871" t="str">
            <v>9.2.2.12</v>
          </cell>
          <cell r="B10871" t="str">
            <v>Construcción de cono concéntrico en concreto f'c=3000 PSI para cámaras de inspección de Ø=1,20 m en concreto f'c=3000 PSI, no incluye base ni cañuela</v>
          </cell>
          <cell r="C10871" t="str">
            <v>un</v>
          </cell>
          <cell r="D10871">
            <v>367962</v>
          </cell>
          <cell r="E10871">
            <v>0</v>
          </cell>
          <cell r="F10871">
            <v>0</v>
          </cell>
        </row>
        <row r="10872">
          <cell r="A10872">
            <v>0</v>
          </cell>
          <cell r="B10872">
            <v>0</v>
          </cell>
          <cell r="C10872">
            <v>0</v>
          </cell>
          <cell r="D10872">
            <v>0</v>
          </cell>
          <cell r="E10872">
            <v>0</v>
          </cell>
          <cell r="F10872">
            <v>0</v>
          </cell>
        </row>
        <row r="10873">
          <cell r="A10873">
            <v>0</v>
          </cell>
          <cell r="B10873" t="str">
            <v>Construcción de cono concéntrico en concreto f'c=3000 PSI para cámaras de inspección de Ø=1,20 m en concreto f'c=3000 PSI, no incluye base ni cañuela</v>
          </cell>
          <cell r="C10873">
            <v>0</v>
          </cell>
          <cell r="D10873">
            <v>0</v>
          </cell>
          <cell r="E10873">
            <v>0</v>
          </cell>
          <cell r="F10873">
            <v>0</v>
          </cell>
        </row>
        <row r="10874">
          <cell r="A10874">
            <v>0</v>
          </cell>
          <cell r="B10874" t="str">
            <v xml:space="preserve">Concreto de 3000 PSI </v>
          </cell>
          <cell r="C10874" t="str">
            <v>m3</v>
          </cell>
          <cell r="D10874">
            <v>0.23090706003884942</v>
          </cell>
          <cell r="E10874">
            <v>1036655</v>
          </cell>
          <cell r="F10874">
            <v>239370.95832457344</v>
          </cell>
        </row>
        <row r="10875">
          <cell r="A10875">
            <v>0</v>
          </cell>
          <cell r="B10875" t="str">
            <v>Herraje cono</v>
          </cell>
          <cell r="C10875" t="str">
            <v>unid</v>
          </cell>
          <cell r="D10875">
            <v>1</v>
          </cell>
          <cell r="E10875">
            <v>22000</v>
          </cell>
          <cell r="F10875">
            <v>22000</v>
          </cell>
        </row>
        <row r="10876">
          <cell r="A10876">
            <v>0</v>
          </cell>
          <cell r="B10876" t="str">
            <v>Formaleta</v>
          </cell>
          <cell r="C10876" t="str">
            <v>gl</v>
          </cell>
          <cell r="D10876">
            <v>1</v>
          </cell>
          <cell r="E10876">
            <v>23200</v>
          </cell>
          <cell r="F10876">
            <v>23200</v>
          </cell>
        </row>
        <row r="10877">
          <cell r="A10877">
            <v>0</v>
          </cell>
          <cell r="B10877" t="str">
            <v>Salario Oficial + 2 Ayudantes  dia con prestaciones</v>
          </cell>
          <cell r="C10877" t="str">
            <v>día</v>
          </cell>
          <cell r="D10877">
            <v>1.5</v>
          </cell>
          <cell r="E10877">
            <v>120563.51999999999</v>
          </cell>
          <cell r="F10877">
            <v>80375.679999999993</v>
          </cell>
        </row>
        <row r="10878">
          <cell r="A10878">
            <v>0</v>
          </cell>
          <cell r="B10878" t="str">
            <v>Herramienta menor (5% M.O.)</v>
          </cell>
          <cell r="C10878" t="str">
            <v>gl</v>
          </cell>
          <cell r="D10878">
            <v>0.05</v>
          </cell>
          <cell r="E10878">
            <v>60299.216666666667</v>
          </cell>
          <cell r="F10878">
            <v>3014.9608333333335</v>
          </cell>
        </row>
        <row r="10879">
          <cell r="A10879">
            <v>0</v>
          </cell>
          <cell r="B10879" t="str">
            <v>Costo directo</v>
          </cell>
          <cell r="C10879" t="str">
            <v>gl</v>
          </cell>
          <cell r="D10879">
            <v>0</v>
          </cell>
          <cell r="E10879">
            <v>0</v>
          </cell>
          <cell r="F10879">
            <v>367961.59915790678</v>
          </cell>
        </row>
        <row r="10880">
          <cell r="A10880">
            <v>0</v>
          </cell>
          <cell r="B10880" t="str">
            <v xml:space="preserve">A.I.U </v>
          </cell>
          <cell r="C10880">
            <v>0</v>
          </cell>
          <cell r="D10880">
            <v>0</v>
          </cell>
          <cell r="E10880">
            <v>0</v>
          </cell>
          <cell r="F10880">
            <v>0</v>
          </cell>
        </row>
        <row r="10881">
          <cell r="A10881">
            <v>0</v>
          </cell>
          <cell r="B10881" t="str">
            <v>PRECIO UNITARIO (un)</v>
          </cell>
          <cell r="C10881">
            <v>0</v>
          </cell>
          <cell r="D10881">
            <v>0</v>
          </cell>
          <cell r="E10881">
            <v>0</v>
          </cell>
          <cell r="F10881">
            <v>367962</v>
          </cell>
        </row>
        <row r="10882">
          <cell r="A10882">
            <v>0</v>
          </cell>
          <cell r="B10882">
            <v>0</v>
          </cell>
          <cell r="C10882">
            <v>0</v>
          </cell>
          <cell r="D10882">
            <v>0</v>
          </cell>
          <cell r="E10882">
            <v>0</v>
          </cell>
          <cell r="F10882">
            <v>0</v>
          </cell>
        </row>
        <row r="10883">
          <cell r="A10883" t="str">
            <v>9.2.4</v>
          </cell>
          <cell r="B10883" t="str">
            <v>Tapas y anillos de concreto para cámaras y cajas de inspección</v>
          </cell>
          <cell r="C10883">
            <v>0</v>
          </cell>
          <cell r="D10883">
            <v>0</v>
          </cell>
          <cell r="E10883">
            <v>0</v>
          </cell>
          <cell r="F10883">
            <v>0</v>
          </cell>
        </row>
        <row r="10884">
          <cell r="A10884">
            <v>0</v>
          </cell>
          <cell r="B10884">
            <v>0</v>
          </cell>
          <cell r="C10884">
            <v>0</v>
          </cell>
          <cell r="D10884">
            <v>0</v>
          </cell>
          <cell r="E10884">
            <v>0</v>
          </cell>
          <cell r="F10884">
            <v>0</v>
          </cell>
        </row>
        <row r="10885">
          <cell r="A10885" t="str">
            <v>9.2.4.1</v>
          </cell>
          <cell r="B10885" t="str">
            <v>Suministro, transporte y colocación de tapas para cámaras de inspección, según esquemas 1 y 3 anexo.</v>
          </cell>
          <cell r="C10885" t="str">
            <v>un</v>
          </cell>
          <cell r="D10885">
            <v>0</v>
          </cell>
          <cell r="E10885">
            <v>0</v>
          </cell>
          <cell r="F10885">
            <v>0</v>
          </cell>
        </row>
        <row r="10886">
          <cell r="A10886">
            <v>0</v>
          </cell>
          <cell r="B10886">
            <v>0</v>
          </cell>
          <cell r="C10886">
            <v>0</v>
          </cell>
          <cell r="D10886">
            <v>0</v>
          </cell>
          <cell r="E10886">
            <v>0</v>
          </cell>
          <cell r="F10886">
            <v>0</v>
          </cell>
        </row>
        <row r="10887">
          <cell r="A10887" t="str">
            <v>9.2.5</v>
          </cell>
          <cell r="B10887" t="str">
            <v>Profundización y elevación del nivel inferior de cámaras de inspección existentes</v>
          </cell>
          <cell r="C10887">
            <v>0</v>
          </cell>
          <cell r="D10887">
            <v>0</v>
          </cell>
          <cell r="E10887">
            <v>0</v>
          </cell>
          <cell r="F10887">
            <v>0</v>
          </cell>
        </row>
        <row r="10888">
          <cell r="A10888">
            <v>0</v>
          </cell>
          <cell r="B10888">
            <v>0</v>
          </cell>
          <cell r="C10888">
            <v>0</v>
          </cell>
          <cell r="D10888">
            <v>0</v>
          </cell>
          <cell r="E10888">
            <v>0</v>
          </cell>
          <cell r="F10888">
            <v>0</v>
          </cell>
        </row>
        <row r="10889">
          <cell r="A10889" t="str">
            <v>9.2.6</v>
          </cell>
          <cell r="B10889" t="str">
            <v>Cámaras de caída</v>
          </cell>
          <cell r="C10889">
            <v>0</v>
          </cell>
          <cell r="D10889">
            <v>0</v>
          </cell>
          <cell r="E10889">
            <v>0</v>
          </cell>
          <cell r="F10889">
            <v>0</v>
          </cell>
        </row>
        <row r="10890">
          <cell r="A10890">
            <v>0</v>
          </cell>
          <cell r="B10890">
            <v>0</v>
          </cell>
          <cell r="C10890">
            <v>0</v>
          </cell>
          <cell r="D10890">
            <v>0</v>
          </cell>
          <cell r="E10890">
            <v>0</v>
          </cell>
          <cell r="F10890">
            <v>0</v>
          </cell>
        </row>
        <row r="10891">
          <cell r="A10891" t="str">
            <v>9.2.6.19</v>
          </cell>
          <cell r="B10891" t="str">
            <v>Construcción de tapa en concreto f`c=4000 PSI para cámara de inspección hermetica con neopreno Ø 0,70m</v>
          </cell>
          <cell r="C10891" t="str">
            <v>un</v>
          </cell>
          <cell r="D10891">
            <v>164098</v>
          </cell>
          <cell r="E10891">
            <v>0</v>
          </cell>
          <cell r="F10891">
            <v>0</v>
          </cell>
        </row>
        <row r="10892">
          <cell r="A10892">
            <v>0</v>
          </cell>
          <cell r="B10892">
            <v>0</v>
          </cell>
          <cell r="C10892">
            <v>0</v>
          </cell>
          <cell r="D10892">
            <v>0</v>
          </cell>
          <cell r="E10892">
            <v>0</v>
          </cell>
          <cell r="F10892">
            <v>0</v>
          </cell>
        </row>
        <row r="10893">
          <cell r="A10893">
            <v>0</v>
          </cell>
          <cell r="B10893" t="str">
            <v xml:space="preserve">Construcción de tapa en concreto f`c=4000 PSI para cámara de inspección hermetica con neopreno Ø 0,70m, </v>
          </cell>
          <cell r="C10893">
            <v>0</v>
          </cell>
          <cell r="D10893">
            <v>0</v>
          </cell>
          <cell r="E10893">
            <v>0</v>
          </cell>
          <cell r="F10893">
            <v>0</v>
          </cell>
        </row>
        <row r="10894">
          <cell r="A10894">
            <v>0</v>
          </cell>
          <cell r="B10894" t="str">
            <v xml:space="preserve">Concreto de 4000 PSI </v>
          </cell>
          <cell r="C10894" t="str">
            <v>m3</v>
          </cell>
          <cell r="D10894">
            <v>3.8464999999999999E-2</v>
          </cell>
          <cell r="E10894">
            <v>1125018</v>
          </cell>
          <cell r="F10894">
            <v>43273.817369999997</v>
          </cell>
        </row>
        <row r="10895">
          <cell r="A10895">
            <v>0</v>
          </cell>
          <cell r="B10895" t="str">
            <v>Herraje</v>
          </cell>
          <cell r="C10895" t="str">
            <v>un</v>
          </cell>
          <cell r="D10895">
            <v>1</v>
          </cell>
          <cell r="E10895">
            <v>45000</v>
          </cell>
          <cell r="F10895">
            <v>45000</v>
          </cell>
        </row>
        <row r="10896">
          <cell r="A10896">
            <v>0</v>
          </cell>
          <cell r="B10896" t="str">
            <v>Sello Neopreno</v>
          </cell>
          <cell r="C10896" t="str">
            <v>un</v>
          </cell>
          <cell r="D10896">
            <v>1</v>
          </cell>
          <cell r="E10896">
            <v>35000</v>
          </cell>
          <cell r="F10896">
            <v>35000</v>
          </cell>
        </row>
        <row r="10897">
          <cell r="A10897">
            <v>0</v>
          </cell>
          <cell r="B10897" t="str">
            <v xml:space="preserve">Transporte </v>
          </cell>
          <cell r="C10897" t="str">
            <v>un</v>
          </cell>
          <cell r="D10897">
            <v>1</v>
          </cell>
          <cell r="E10897">
            <v>25000</v>
          </cell>
          <cell r="F10897">
            <v>25000</v>
          </cell>
        </row>
        <row r="10898">
          <cell r="A10898">
            <v>0</v>
          </cell>
          <cell r="B10898" t="str">
            <v xml:space="preserve">Salario Oficial + Ayudante dia con prestaciones </v>
          </cell>
          <cell r="C10898" t="str">
            <v>día</v>
          </cell>
          <cell r="D10898">
            <v>6</v>
          </cell>
          <cell r="E10898">
            <v>90422.639999999985</v>
          </cell>
          <cell r="F10898">
            <v>15070.439999999997</v>
          </cell>
        </row>
        <row r="10899">
          <cell r="A10899">
            <v>0</v>
          </cell>
          <cell r="B10899" t="str">
            <v>Herramienta menor (5% M.O.)</v>
          </cell>
          <cell r="C10899" t="str">
            <v>gl</v>
          </cell>
          <cell r="D10899">
            <v>0.05</v>
          </cell>
          <cell r="E10899">
            <v>15070.439999999997</v>
          </cell>
          <cell r="F10899">
            <v>753.52199999999993</v>
          </cell>
        </row>
        <row r="10900">
          <cell r="A10900">
            <v>0</v>
          </cell>
          <cell r="B10900" t="str">
            <v>Costo directo</v>
          </cell>
          <cell r="C10900">
            <v>0</v>
          </cell>
          <cell r="D10900">
            <v>0</v>
          </cell>
          <cell r="E10900">
            <v>0</v>
          </cell>
          <cell r="F10900">
            <v>164097.77937</v>
          </cell>
        </row>
        <row r="10901">
          <cell r="A10901">
            <v>0</v>
          </cell>
          <cell r="B10901" t="str">
            <v xml:space="preserve">A.I.U </v>
          </cell>
          <cell r="C10901">
            <v>0</v>
          </cell>
          <cell r="D10901">
            <v>0</v>
          </cell>
          <cell r="E10901">
            <v>0</v>
          </cell>
          <cell r="F10901">
            <v>0</v>
          </cell>
        </row>
        <row r="10902">
          <cell r="A10902">
            <v>0</v>
          </cell>
          <cell r="B10902" t="str">
            <v>PRECIO UNITARIO (un)</v>
          </cell>
          <cell r="C10902">
            <v>0</v>
          </cell>
          <cell r="D10902">
            <v>0</v>
          </cell>
          <cell r="E10902">
            <v>0</v>
          </cell>
          <cell r="F10902">
            <v>164098</v>
          </cell>
        </row>
        <row r="10903">
          <cell r="A10903">
            <v>0</v>
          </cell>
          <cell r="B10903">
            <v>0</v>
          </cell>
          <cell r="C10903">
            <v>0</v>
          </cell>
          <cell r="D10903">
            <v>0</v>
          </cell>
          <cell r="E10903">
            <v>0</v>
          </cell>
          <cell r="F10903">
            <v>0</v>
          </cell>
        </row>
        <row r="10904">
          <cell r="A10904" t="str">
            <v>9.2.7</v>
          </cell>
          <cell r="B10904" t="str">
            <v>Cajas de empalme y de registro</v>
          </cell>
          <cell r="C10904">
            <v>0</v>
          </cell>
          <cell r="D10904">
            <v>0</v>
          </cell>
          <cell r="E10904">
            <v>0</v>
          </cell>
          <cell r="F10904">
            <v>0</v>
          </cell>
        </row>
        <row r="10905">
          <cell r="A10905">
            <v>0</v>
          </cell>
          <cell r="B10905">
            <v>0</v>
          </cell>
          <cell r="C10905">
            <v>0</v>
          </cell>
          <cell r="D10905">
            <v>0</v>
          </cell>
          <cell r="E10905">
            <v>0</v>
          </cell>
          <cell r="F10905">
            <v>0</v>
          </cell>
        </row>
        <row r="10906">
          <cell r="A10906" t="str">
            <v>9.2.7.8</v>
          </cell>
          <cell r="B10906" t="str">
            <v>Caja de registro en concreto de 3000 PSI de 0.4mx0.4mx0.75m y e=0.1m para domiciliar en zona verde</v>
          </cell>
          <cell r="C10906" t="str">
            <v>un</v>
          </cell>
          <cell r="D10906">
            <v>227871</v>
          </cell>
          <cell r="E10906">
            <v>0</v>
          </cell>
          <cell r="F10906">
            <v>0</v>
          </cell>
        </row>
        <row r="10907">
          <cell r="A10907">
            <v>0</v>
          </cell>
          <cell r="B10907">
            <v>0</v>
          </cell>
          <cell r="C10907">
            <v>0</v>
          </cell>
          <cell r="D10907">
            <v>0</v>
          </cell>
          <cell r="E10907">
            <v>0</v>
          </cell>
          <cell r="F10907">
            <v>0</v>
          </cell>
        </row>
        <row r="10908">
          <cell r="A10908">
            <v>0</v>
          </cell>
          <cell r="B10908" t="str">
            <v>Suministro e instalación de Caja de registro en concreto de 3000 PSI de 0.4mx0.4mx0.75m y e=0.1m para domiciliar en zona verde</v>
          </cell>
          <cell r="C10908">
            <v>0</v>
          </cell>
          <cell r="D10908">
            <v>0</v>
          </cell>
          <cell r="E10908">
            <v>0</v>
          </cell>
          <cell r="F10908">
            <v>0</v>
          </cell>
        </row>
        <row r="10909">
          <cell r="A10909">
            <v>0</v>
          </cell>
          <cell r="B10909" t="str">
            <v xml:space="preserve">Concreto de 3000 PSI </v>
          </cell>
          <cell r="C10909" t="str">
            <v>m3</v>
          </cell>
          <cell r="D10909">
            <v>0.15</v>
          </cell>
          <cell r="E10909">
            <v>1036655</v>
          </cell>
          <cell r="F10909">
            <v>155498.25</v>
          </cell>
        </row>
        <row r="10910">
          <cell r="A10910">
            <v>0</v>
          </cell>
          <cell r="B10910" t="str">
            <v>Formaleta metálica</v>
          </cell>
          <cell r="C10910" t="str">
            <v>gl</v>
          </cell>
          <cell r="D10910">
            <v>1</v>
          </cell>
          <cell r="E10910">
            <v>8119.9999999999991</v>
          </cell>
          <cell r="F10910">
            <v>8119.9999999999991</v>
          </cell>
        </row>
        <row r="10911">
          <cell r="A10911">
            <v>0</v>
          </cell>
          <cell r="B10911" t="str">
            <v>Salario Oficial + 2 Ayudantes  dia con prestaciones</v>
          </cell>
          <cell r="C10911" t="str">
            <v>día</v>
          </cell>
          <cell r="D10911">
            <v>0.18</v>
          </cell>
          <cell r="E10911">
            <v>120563.51999999999</v>
          </cell>
          <cell r="F10911">
            <v>21701.433599999997</v>
          </cell>
        </row>
        <row r="10912">
          <cell r="A10912">
            <v>0</v>
          </cell>
          <cell r="B10912" t="str">
            <v>Herramienta menor (5% M.O.)</v>
          </cell>
          <cell r="C10912" t="str">
            <v>gl</v>
          </cell>
          <cell r="D10912">
            <v>0.05</v>
          </cell>
          <cell r="E10912">
            <v>21701.433599999997</v>
          </cell>
          <cell r="F10912">
            <v>1085.0716799999998</v>
          </cell>
        </row>
        <row r="10913">
          <cell r="A10913">
            <v>0</v>
          </cell>
          <cell r="B10913" t="str">
            <v xml:space="preserve">Transporte </v>
          </cell>
          <cell r="C10913" t="str">
            <v>gl</v>
          </cell>
          <cell r="D10913">
            <v>1</v>
          </cell>
          <cell r="E10913">
            <v>41466.200000000004</v>
          </cell>
          <cell r="F10913">
            <v>41466.200000000004</v>
          </cell>
        </row>
        <row r="10914">
          <cell r="A10914">
            <v>0</v>
          </cell>
          <cell r="B10914" t="str">
            <v>Costo directo</v>
          </cell>
          <cell r="C10914">
            <v>0</v>
          </cell>
          <cell r="D10914">
            <v>0</v>
          </cell>
          <cell r="E10914">
            <v>0</v>
          </cell>
          <cell r="F10914">
            <v>227870.95527999999</v>
          </cell>
        </row>
        <row r="10915">
          <cell r="A10915">
            <v>0</v>
          </cell>
          <cell r="B10915" t="str">
            <v xml:space="preserve">A.I.U </v>
          </cell>
          <cell r="C10915">
            <v>0</v>
          </cell>
          <cell r="D10915">
            <v>0</v>
          </cell>
          <cell r="E10915">
            <v>0</v>
          </cell>
          <cell r="F10915">
            <v>0</v>
          </cell>
        </row>
        <row r="10916">
          <cell r="A10916">
            <v>0</v>
          </cell>
          <cell r="B10916" t="str">
            <v>PRECIO UNITARIO  (un)</v>
          </cell>
          <cell r="C10916">
            <v>0</v>
          </cell>
          <cell r="D10916">
            <v>0</v>
          </cell>
          <cell r="E10916">
            <v>0</v>
          </cell>
          <cell r="F10916">
            <v>227871</v>
          </cell>
        </row>
        <row r="10917">
          <cell r="A10917">
            <v>0</v>
          </cell>
          <cell r="B10917">
            <v>0</v>
          </cell>
          <cell r="C10917">
            <v>0</v>
          </cell>
          <cell r="D10917">
            <v>0</v>
          </cell>
          <cell r="E10917">
            <v>0</v>
          </cell>
          <cell r="F10917">
            <v>0</v>
          </cell>
        </row>
        <row r="10918">
          <cell r="A10918" t="str">
            <v>9.2.7.9</v>
          </cell>
          <cell r="B10918" t="str">
            <v>Construcción de tapa en concreto f'c = 3000 PSI de 0,6m x 0,6m e=0,10 m para caja de registro de domiciliaria y/o aforo</v>
          </cell>
          <cell r="C10918" t="str">
            <v>un</v>
          </cell>
          <cell r="D10918">
            <v>81259</v>
          </cell>
          <cell r="E10918">
            <v>0</v>
          </cell>
          <cell r="F10918">
            <v>0</v>
          </cell>
        </row>
        <row r="10919">
          <cell r="A10919">
            <v>0</v>
          </cell>
          <cell r="B10919">
            <v>0</v>
          </cell>
          <cell r="C10919">
            <v>0</v>
          </cell>
          <cell r="D10919">
            <v>0</v>
          </cell>
          <cell r="E10919">
            <v>0</v>
          </cell>
          <cell r="F10919">
            <v>0</v>
          </cell>
        </row>
        <row r="10920">
          <cell r="A10920">
            <v>0</v>
          </cell>
          <cell r="B10920" t="str">
            <v>Construcción de tapa en concreto f'c = 3000 PSI de 0,6m x 0,6m e=0,10 m para caja de registro de domiciliaria y/o aforo</v>
          </cell>
          <cell r="C10920">
            <v>0</v>
          </cell>
          <cell r="D10920">
            <v>0</v>
          </cell>
          <cell r="E10920">
            <v>0</v>
          </cell>
          <cell r="F10920">
            <v>0</v>
          </cell>
        </row>
        <row r="10921">
          <cell r="A10921">
            <v>0</v>
          </cell>
          <cell r="B10921" t="str">
            <v>Concreto de 3000 PSI 1:2:3</v>
          </cell>
          <cell r="C10921" t="str">
            <v>m3</v>
          </cell>
          <cell r="D10921">
            <v>3.5999999999999997E-2</v>
          </cell>
          <cell r="E10921">
            <v>1036655</v>
          </cell>
          <cell r="F10921">
            <v>37319.579999999994</v>
          </cell>
        </row>
        <row r="10922">
          <cell r="A10922">
            <v>0</v>
          </cell>
          <cell r="B10922" t="str">
            <v>Herraje</v>
          </cell>
          <cell r="C10922" t="str">
            <v>un</v>
          </cell>
          <cell r="D10922">
            <v>1</v>
          </cell>
          <cell r="E10922">
            <v>28000</v>
          </cell>
          <cell r="F10922">
            <v>28000</v>
          </cell>
        </row>
        <row r="10923">
          <cell r="A10923">
            <v>0</v>
          </cell>
          <cell r="B10923" t="str">
            <v xml:space="preserve">Transporte </v>
          </cell>
          <cell r="C10923" t="str">
            <v>gl</v>
          </cell>
          <cell r="D10923">
            <v>0.01</v>
          </cell>
          <cell r="E10923">
            <v>750000</v>
          </cell>
          <cell r="F10923">
            <v>7500</v>
          </cell>
        </row>
        <row r="10924">
          <cell r="A10924">
            <v>0</v>
          </cell>
          <cell r="B10924" t="str">
            <v>Salario Oficial + 2 Ayudantes  dia con prestaciones</v>
          </cell>
          <cell r="C10924" t="str">
            <v>día</v>
          </cell>
          <cell r="D10924">
            <v>15</v>
          </cell>
          <cell r="E10924">
            <v>120563.51999999999</v>
          </cell>
          <cell r="F10924">
            <v>8037.5679999999993</v>
          </cell>
        </row>
        <row r="10925">
          <cell r="A10925">
            <v>0</v>
          </cell>
          <cell r="B10925" t="str">
            <v>Herramienta menor (5% M.O.)</v>
          </cell>
          <cell r="C10925" t="str">
            <v>gl</v>
          </cell>
          <cell r="D10925">
            <v>0.05</v>
          </cell>
          <cell r="E10925">
            <v>8037.5679999999993</v>
          </cell>
          <cell r="F10925">
            <v>401.8784</v>
          </cell>
        </row>
        <row r="10926">
          <cell r="A10926">
            <v>0</v>
          </cell>
          <cell r="B10926" t="str">
            <v>Costo directo</v>
          </cell>
          <cell r="C10926">
            <v>0</v>
          </cell>
          <cell r="D10926">
            <v>0</v>
          </cell>
          <cell r="E10926">
            <v>0</v>
          </cell>
          <cell r="F10926">
            <v>81259.026399999988</v>
          </cell>
        </row>
        <row r="10927">
          <cell r="A10927">
            <v>0</v>
          </cell>
          <cell r="B10927" t="str">
            <v xml:space="preserve">A.I.U </v>
          </cell>
          <cell r="C10927">
            <v>0</v>
          </cell>
          <cell r="D10927">
            <v>0</v>
          </cell>
          <cell r="E10927">
            <v>0</v>
          </cell>
          <cell r="F10927">
            <v>0</v>
          </cell>
        </row>
        <row r="10928">
          <cell r="A10928">
            <v>0</v>
          </cell>
          <cell r="B10928" t="str">
            <v>PRECIO UNITARIO (m)</v>
          </cell>
          <cell r="C10928">
            <v>0</v>
          </cell>
          <cell r="D10928">
            <v>0</v>
          </cell>
          <cell r="E10928">
            <v>0</v>
          </cell>
          <cell r="F10928">
            <v>81259</v>
          </cell>
        </row>
        <row r="10929">
          <cell r="A10929">
            <v>0</v>
          </cell>
          <cell r="B10929">
            <v>0</v>
          </cell>
          <cell r="C10929">
            <v>0</v>
          </cell>
          <cell r="D10929">
            <v>0</v>
          </cell>
          <cell r="E10929">
            <v>0</v>
          </cell>
          <cell r="F10929">
            <v>0</v>
          </cell>
        </row>
        <row r="10930">
          <cell r="A10930" t="str">
            <v>9.2.11</v>
          </cell>
          <cell r="B10930" t="str">
            <v>Cruce por debajo de coberturas, canales o quebradas</v>
          </cell>
          <cell r="C10930" t="str">
            <v>ml</v>
          </cell>
          <cell r="D10930">
            <v>21099</v>
          </cell>
          <cell r="E10930">
            <v>0</v>
          </cell>
          <cell r="F10930">
            <v>0</v>
          </cell>
        </row>
        <row r="10931">
          <cell r="A10931">
            <v>0</v>
          </cell>
          <cell r="B10931">
            <v>0</v>
          </cell>
          <cell r="C10931">
            <v>0</v>
          </cell>
          <cell r="D10931">
            <v>0</v>
          </cell>
          <cell r="E10931">
            <v>0</v>
          </cell>
          <cell r="F10931">
            <v>0</v>
          </cell>
        </row>
        <row r="10932">
          <cell r="A10932">
            <v>0</v>
          </cell>
          <cell r="B10932" t="str">
            <v>Cruce por debajo de coberturas, canales o quebradas</v>
          </cell>
          <cell r="C10932">
            <v>0</v>
          </cell>
          <cell r="D10932">
            <v>0</v>
          </cell>
          <cell r="E10932">
            <v>0</v>
          </cell>
          <cell r="F10932">
            <v>0</v>
          </cell>
        </row>
        <row r="10933">
          <cell r="A10933">
            <v>0</v>
          </cell>
          <cell r="B10933" t="str">
            <v>Salario dia 2 Ayudantes con prestaciones</v>
          </cell>
          <cell r="C10933" t="str">
            <v>día</v>
          </cell>
          <cell r="D10933">
            <v>3</v>
          </cell>
          <cell r="E10933">
            <v>60281.759999999995</v>
          </cell>
          <cell r="F10933">
            <v>20093.919999999998</v>
          </cell>
        </row>
        <row r="10934">
          <cell r="A10934">
            <v>0</v>
          </cell>
          <cell r="B10934" t="str">
            <v>Herramienta menor (5% M.O.)</v>
          </cell>
          <cell r="C10934" t="str">
            <v>gl</v>
          </cell>
          <cell r="D10934">
            <v>0.05</v>
          </cell>
          <cell r="E10934">
            <v>20093.919999999998</v>
          </cell>
          <cell r="F10934">
            <v>1004.6959999999999</v>
          </cell>
        </row>
        <row r="10935">
          <cell r="A10935">
            <v>0</v>
          </cell>
          <cell r="B10935" t="str">
            <v>Costo directo</v>
          </cell>
          <cell r="C10935">
            <v>0</v>
          </cell>
          <cell r="D10935">
            <v>0</v>
          </cell>
          <cell r="E10935">
            <v>0</v>
          </cell>
          <cell r="F10935">
            <v>21098.615999999998</v>
          </cell>
        </row>
        <row r="10936">
          <cell r="A10936">
            <v>0</v>
          </cell>
          <cell r="B10936" t="str">
            <v xml:space="preserve">A.I.U </v>
          </cell>
          <cell r="C10936">
            <v>0</v>
          </cell>
          <cell r="D10936">
            <v>0</v>
          </cell>
          <cell r="E10936">
            <v>0</v>
          </cell>
          <cell r="F10936">
            <v>0</v>
          </cell>
        </row>
        <row r="10937">
          <cell r="A10937">
            <v>0</v>
          </cell>
          <cell r="B10937" t="str">
            <v>PRECIO UNITARIO (m)</v>
          </cell>
          <cell r="C10937">
            <v>0</v>
          </cell>
          <cell r="D10937">
            <v>0</v>
          </cell>
          <cell r="E10937">
            <v>0</v>
          </cell>
          <cell r="F10937">
            <v>21099</v>
          </cell>
        </row>
        <row r="10938">
          <cell r="A10938">
            <v>0</v>
          </cell>
          <cell r="B10938">
            <v>0</v>
          </cell>
          <cell r="C10938">
            <v>0</v>
          </cell>
          <cell r="D10938">
            <v>0</v>
          </cell>
          <cell r="E10938">
            <v>0</v>
          </cell>
          <cell r="F10938">
            <v>0</v>
          </cell>
        </row>
        <row r="10939">
          <cell r="A10939" t="str">
            <v>9.2.15</v>
          </cell>
          <cell r="B10939" t="str">
            <v>Construcción de caja de inspección tipo 2  (0,8 x 0,80 H&lt;=2 m) en concreto de f´c= 3000 PSI  (e=0,15),  incluye base y cañuela</v>
          </cell>
          <cell r="C10939" t="str">
            <v>ml</v>
          </cell>
          <cell r="D10939">
            <v>886654</v>
          </cell>
          <cell r="E10939">
            <v>0</v>
          </cell>
          <cell r="F10939">
            <v>0</v>
          </cell>
        </row>
        <row r="10940">
          <cell r="A10940">
            <v>0</v>
          </cell>
          <cell r="B10940">
            <v>0</v>
          </cell>
          <cell r="C10940">
            <v>0</v>
          </cell>
          <cell r="D10940">
            <v>0</v>
          </cell>
          <cell r="E10940">
            <v>0</v>
          </cell>
          <cell r="F10940">
            <v>0</v>
          </cell>
        </row>
        <row r="10941">
          <cell r="A10941">
            <v>0</v>
          </cell>
          <cell r="B10941" t="str">
            <v>Construcción de caja de inspección tipo 2  (0,8 x 0,80 H&lt;=2 m) en concreto de f´c= 3000 PSI  (e=0,15),  incluye base y cañuela</v>
          </cell>
          <cell r="C10941">
            <v>0</v>
          </cell>
          <cell r="D10941">
            <v>0</v>
          </cell>
          <cell r="E10941">
            <v>0</v>
          </cell>
          <cell r="F10941">
            <v>0</v>
          </cell>
        </row>
        <row r="10942">
          <cell r="A10942">
            <v>0</v>
          </cell>
          <cell r="B10942" t="str">
            <v>Formaleta</v>
          </cell>
          <cell r="C10942" t="str">
            <v>día</v>
          </cell>
          <cell r="D10942">
            <v>1</v>
          </cell>
          <cell r="E10942">
            <v>20000</v>
          </cell>
          <cell r="F10942">
            <v>20000</v>
          </cell>
        </row>
        <row r="10943">
          <cell r="A10943">
            <v>0</v>
          </cell>
          <cell r="B10943" t="str">
            <v>Concreto de 3000 PSI</v>
          </cell>
          <cell r="C10943" t="str">
            <v>m3/ml</v>
          </cell>
          <cell r="D10943">
            <v>0.7</v>
          </cell>
          <cell r="E10943">
            <v>1036655</v>
          </cell>
          <cell r="F10943">
            <v>725658.5</v>
          </cell>
        </row>
        <row r="10944">
          <cell r="A10944">
            <v>0</v>
          </cell>
          <cell r="B10944" t="str">
            <v>Acero de refuerzo 60000 PSI</v>
          </cell>
          <cell r="C10944" t="str">
            <v>Kg</v>
          </cell>
          <cell r="D10944">
            <v>31.08</v>
          </cell>
          <cell r="E10944">
            <v>2500</v>
          </cell>
          <cell r="F10944">
            <v>77700</v>
          </cell>
        </row>
        <row r="10945">
          <cell r="A10945">
            <v>0</v>
          </cell>
          <cell r="B10945" t="str">
            <v>Salario Oficial + 2 Ayudantes  dia con prestaciones</v>
          </cell>
          <cell r="C10945" t="str">
            <v>día</v>
          </cell>
          <cell r="D10945">
            <v>2</v>
          </cell>
          <cell r="E10945">
            <v>120563.51999999999</v>
          </cell>
          <cell r="F10945">
            <v>60281.759999999995</v>
          </cell>
        </row>
        <row r="10946">
          <cell r="A10946">
            <v>0</v>
          </cell>
          <cell r="B10946" t="str">
            <v>Herramienta menor (5% M.O.)</v>
          </cell>
          <cell r="C10946" t="str">
            <v>gl</v>
          </cell>
          <cell r="D10946">
            <v>0.05</v>
          </cell>
          <cell r="E10946">
            <v>60281.759999999995</v>
          </cell>
          <cell r="F10946">
            <v>3014.0879999999997</v>
          </cell>
        </row>
        <row r="10947">
          <cell r="A10947">
            <v>0</v>
          </cell>
          <cell r="B10947" t="str">
            <v>Costo directo</v>
          </cell>
          <cell r="C10947">
            <v>0</v>
          </cell>
          <cell r="D10947">
            <v>0</v>
          </cell>
          <cell r="E10947">
            <v>0</v>
          </cell>
          <cell r="F10947">
            <v>886654.348</v>
          </cell>
        </row>
        <row r="10948">
          <cell r="A10948">
            <v>0</v>
          </cell>
          <cell r="B10948" t="str">
            <v xml:space="preserve">A.I.U </v>
          </cell>
          <cell r="C10948">
            <v>0</v>
          </cell>
          <cell r="D10948">
            <v>0</v>
          </cell>
          <cell r="E10948">
            <v>0</v>
          </cell>
          <cell r="F10948">
            <v>0</v>
          </cell>
        </row>
        <row r="10949">
          <cell r="A10949">
            <v>0</v>
          </cell>
          <cell r="B10949" t="str">
            <v>PRECIO UNITARIO (un)</v>
          </cell>
          <cell r="C10949">
            <v>0</v>
          </cell>
          <cell r="D10949">
            <v>0</v>
          </cell>
          <cell r="E10949">
            <v>0</v>
          </cell>
          <cell r="F10949">
            <v>886654</v>
          </cell>
        </row>
        <row r="10950">
          <cell r="A10950">
            <v>0</v>
          </cell>
          <cell r="B10950">
            <v>0</v>
          </cell>
          <cell r="C10950">
            <v>0</v>
          </cell>
          <cell r="D10950">
            <v>0</v>
          </cell>
          <cell r="E10950">
            <v>0</v>
          </cell>
          <cell r="F10950">
            <v>0</v>
          </cell>
        </row>
        <row r="10951">
          <cell r="A10951" t="str">
            <v>9.2.16</v>
          </cell>
          <cell r="B10951" t="str">
            <v xml:space="preserve">Construcción de caja de inspección tipo 1 en concreto de 3000 PSI  (0,6m X 0,6m, H&lt;=1,0m),  incluye base y cañuela (e=0.10m) </v>
          </cell>
          <cell r="C10951" t="str">
            <v>ml</v>
          </cell>
          <cell r="D10951">
            <v>521563</v>
          </cell>
          <cell r="E10951">
            <v>0</v>
          </cell>
          <cell r="F10951">
            <v>0</v>
          </cell>
        </row>
        <row r="10952">
          <cell r="A10952">
            <v>0</v>
          </cell>
          <cell r="B10952">
            <v>0</v>
          </cell>
          <cell r="C10952">
            <v>0</v>
          </cell>
          <cell r="D10952">
            <v>0</v>
          </cell>
          <cell r="E10952">
            <v>0</v>
          </cell>
          <cell r="F10952">
            <v>0</v>
          </cell>
        </row>
        <row r="10953">
          <cell r="A10953">
            <v>0</v>
          </cell>
          <cell r="B10953" t="str">
            <v xml:space="preserve">Construcción de caja de inspección tipo 1 en concreto de 3000 PSI  (0,6m X 0,6m, H&lt;=1,0m),  incluye base y cañuela (e=0.10m) </v>
          </cell>
          <cell r="C10953">
            <v>0</v>
          </cell>
          <cell r="D10953">
            <v>0</v>
          </cell>
          <cell r="E10953">
            <v>0</v>
          </cell>
          <cell r="F10953">
            <v>0</v>
          </cell>
        </row>
        <row r="10954">
          <cell r="A10954">
            <v>0</v>
          </cell>
          <cell r="B10954" t="str">
            <v>Formaleta</v>
          </cell>
          <cell r="C10954" t="str">
            <v>gl</v>
          </cell>
          <cell r="D10954">
            <v>1</v>
          </cell>
          <cell r="E10954">
            <v>20000</v>
          </cell>
          <cell r="F10954">
            <v>20000</v>
          </cell>
        </row>
        <row r="10955">
          <cell r="A10955">
            <v>0</v>
          </cell>
          <cell r="B10955" t="str">
            <v xml:space="preserve">Concreto de 3000 PSI </v>
          </cell>
          <cell r="C10955" t="str">
            <v>m3</v>
          </cell>
          <cell r="D10955">
            <v>0.38100000000000006</v>
          </cell>
          <cell r="E10955">
            <v>1036655</v>
          </cell>
          <cell r="F10955">
            <v>394965.55500000005</v>
          </cell>
        </row>
        <row r="10956">
          <cell r="A10956">
            <v>0</v>
          </cell>
          <cell r="B10956" t="str">
            <v>Acero de refuerzo 60000 PSI</v>
          </cell>
          <cell r="C10956" t="str">
            <v>Kg</v>
          </cell>
          <cell r="D10956">
            <v>25.76</v>
          </cell>
          <cell r="E10956">
            <v>2500</v>
          </cell>
          <cell r="F10956">
            <v>64400.000000000007</v>
          </cell>
        </row>
        <row r="10957">
          <cell r="A10957">
            <v>0</v>
          </cell>
          <cell r="B10957" t="str">
            <v>Salario Oficial + 2 Ayudantes  dia con prestaciones</v>
          </cell>
          <cell r="C10957" t="str">
            <v>día</v>
          </cell>
          <cell r="D10957">
            <v>3</v>
          </cell>
          <cell r="E10957">
            <v>120563.51999999999</v>
          </cell>
          <cell r="F10957">
            <v>40187.839999999997</v>
          </cell>
        </row>
        <row r="10958">
          <cell r="A10958">
            <v>0</v>
          </cell>
          <cell r="B10958" t="str">
            <v>Herramienta menor (5% M.O.)</v>
          </cell>
          <cell r="C10958" t="str">
            <v>gl</v>
          </cell>
          <cell r="D10958">
            <v>0.05</v>
          </cell>
          <cell r="E10958">
            <v>40187.839999999997</v>
          </cell>
          <cell r="F10958">
            <v>2009.3919999999998</v>
          </cell>
        </row>
        <row r="10959">
          <cell r="A10959">
            <v>0</v>
          </cell>
          <cell r="B10959" t="str">
            <v>Costo directo</v>
          </cell>
          <cell r="C10959">
            <v>0</v>
          </cell>
          <cell r="D10959">
            <v>0</v>
          </cell>
          <cell r="E10959">
            <v>0</v>
          </cell>
          <cell r="F10959">
            <v>521562.78700000001</v>
          </cell>
        </row>
        <row r="10960">
          <cell r="A10960">
            <v>0</v>
          </cell>
          <cell r="B10960" t="str">
            <v xml:space="preserve">A.I.U </v>
          </cell>
          <cell r="C10960">
            <v>0</v>
          </cell>
          <cell r="D10960">
            <v>0</v>
          </cell>
          <cell r="E10960">
            <v>0</v>
          </cell>
          <cell r="F10960">
            <v>0</v>
          </cell>
        </row>
        <row r="10961">
          <cell r="A10961">
            <v>0</v>
          </cell>
          <cell r="B10961" t="str">
            <v>PRECIO UNITARIO (ml)</v>
          </cell>
          <cell r="C10961">
            <v>0</v>
          </cell>
          <cell r="D10961">
            <v>0</v>
          </cell>
          <cell r="E10961">
            <v>0</v>
          </cell>
          <cell r="F10961">
            <v>521563</v>
          </cell>
        </row>
        <row r="10962">
          <cell r="A10962">
            <v>0</v>
          </cell>
          <cell r="B10962">
            <v>0</v>
          </cell>
          <cell r="C10962">
            <v>0</v>
          </cell>
          <cell r="D10962">
            <v>0</v>
          </cell>
          <cell r="E10962">
            <v>0</v>
          </cell>
          <cell r="F10962">
            <v>0</v>
          </cell>
        </row>
        <row r="10963">
          <cell r="A10963" t="str">
            <v>9.2.23</v>
          </cell>
          <cell r="B10963" t="str">
            <v>Construcción de caja de aforo en concreto de f'c=3000 PSI de 0,4m x 0,4m e= 0,10 m. Incluye base y cañuela</v>
          </cell>
          <cell r="C10963" t="str">
            <v>ml</v>
          </cell>
          <cell r="D10963">
            <v>341271</v>
          </cell>
          <cell r="E10963">
            <v>0</v>
          </cell>
          <cell r="F10963">
            <v>0</v>
          </cell>
        </row>
        <row r="10964">
          <cell r="A10964">
            <v>0</v>
          </cell>
          <cell r="B10964">
            <v>0</v>
          </cell>
          <cell r="C10964">
            <v>0</v>
          </cell>
          <cell r="D10964">
            <v>0</v>
          </cell>
          <cell r="E10964">
            <v>0</v>
          </cell>
          <cell r="F10964">
            <v>0</v>
          </cell>
        </row>
        <row r="10965">
          <cell r="A10965">
            <v>0</v>
          </cell>
          <cell r="B10965" t="str">
            <v>Construcción de caja de aforo en concreto de f'c=3000 PSI de 0,4m x 0,4m e= 0,10 m. Incluye base y cañuela</v>
          </cell>
          <cell r="C10965">
            <v>0</v>
          </cell>
          <cell r="D10965">
            <v>0</v>
          </cell>
          <cell r="E10965">
            <v>0</v>
          </cell>
          <cell r="F10965">
            <v>0</v>
          </cell>
        </row>
        <row r="10966">
          <cell r="A10966">
            <v>0</v>
          </cell>
          <cell r="B10966" t="str">
            <v>Excavación manual o mecánica en material común o roca descompuesta a profundidad de 0-2m, bajo cualquier condición de humedad</v>
          </cell>
          <cell r="C10966" t="str">
            <v>m3</v>
          </cell>
          <cell r="D10966">
            <v>0.36</v>
          </cell>
          <cell r="E10966">
            <v>13088</v>
          </cell>
          <cell r="F10966">
            <v>4711.6799999999994</v>
          </cell>
        </row>
        <row r="10967">
          <cell r="A10967">
            <v>0</v>
          </cell>
          <cell r="B10967" t="str">
            <v xml:space="preserve">Formaleta </v>
          </cell>
          <cell r="C10967" t="str">
            <v>día</v>
          </cell>
          <cell r="D10967">
            <v>0.2</v>
          </cell>
          <cell r="E10967">
            <v>57000</v>
          </cell>
          <cell r="F10967">
            <v>11400</v>
          </cell>
        </row>
        <row r="10968">
          <cell r="A10968">
            <v>0</v>
          </cell>
          <cell r="B10968" t="str">
            <v xml:space="preserve">Concreto de 3000 PSI </v>
          </cell>
          <cell r="C10968" t="str">
            <v>m3</v>
          </cell>
          <cell r="D10968">
            <v>0.27200000000000002</v>
          </cell>
          <cell r="E10968">
            <v>1036655</v>
          </cell>
          <cell r="F10968">
            <v>281970.16000000003</v>
          </cell>
        </row>
        <row r="10969">
          <cell r="A10969">
            <v>0</v>
          </cell>
          <cell r="B10969" t="str">
            <v>Cargue, retiro y disposición final de material excedente a sitio autorizado</v>
          </cell>
          <cell r="C10969" t="str">
            <v>m3</v>
          </cell>
          <cell r="D10969">
            <v>0.36</v>
          </cell>
          <cell r="E10969">
            <v>6540</v>
          </cell>
          <cell r="F10969">
            <v>2354.4</v>
          </cell>
        </row>
        <row r="10970">
          <cell r="A10970">
            <v>0</v>
          </cell>
          <cell r="B10970" t="str">
            <v xml:space="preserve">Transporte </v>
          </cell>
          <cell r="C10970" t="str">
            <v>gl</v>
          </cell>
          <cell r="D10970">
            <v>0.02</v>
          </cell>
          <cell r="E10970">
            <v>750000</v>
          </cell>
          <cell r="F10970">
            <v>15000</v>
          </cell>
        </row>
        <row r="10971">
          <cell r="A10971">
            <v>0</v>
          </cell>
          <cell r="B10971" t="str">
            <v>Salario Oficial + 2 Ayudantes  dia con prestaciones</v>
          </cell>
          <cell r="C10971" t="str">
            <v>día</v>
          </cell>
          <cell r="D10971">
            <v>4.9000000000000004</v>
          </cell>
          <cell r="E10971">
            <v>120563.51999999999</v>
          </cell>
          <cell r="F10971">
            <v>24604.799999999996</v>
          </cell>
        </row>
        <row r="10972">
          <cell r="A10972">
            <v>0</v>
          </cell>
          <cell r="B10972" t="str">
            <v>Herramienta menor (5% M.O.)</v>
          </cell>
          <cell r="C10972" t="str">
            <v>gl</v>
          </cell>
          <cell r="D10972">
            <v>0.05</v>
          </cell>
          <cell r="E10972">
            <v>24604.799999999996</v>
          </cell>
          <cell r="F10972">
            <v>1230.2399999999998</v>
          </cell>
        </row>
        <row r="10973">
          <cell r="A10973">
            <v>0</v>
          </cell>
          <cell r="B10973" t="str">
            <v>Costo directo</v>
          </cell>
          <cell r="C10973">
            <v>0</v>
          </cell>
          <cell r="D10973">
            <v>0</v>
          </cell>
          <cell r="E10973">
            <v>0</v>
          </cell>
          <cell r="F10973">
            <v>341271.28</v>
          </cell>
        </row>
        <row r="10974">
          <cell r="A10974">
            <v>0</v>
          </cell>
          <cell r="B10974" t="str">
            <v xml:space="preserve">A.I.U </v>
          </cell>
          <cell r="C10974">
            <v>0</v>
          </cell>
          <cell r="D10974">
            <v>0</v>
          </cell>
          <cell r="E10974">
            <v>0</v>
          </cell>
          <cell r="F10974">
            <v>0</v>
          </cell>
        </row>
        <row r="10975">
          <cell r="A10975">
            <v>0</v>
          </cell>
          <cell r="B10975" t="str">
            <v>PRECIO UNITARIO (m)</v>
          </cell>
          <cell r="C10975">
            <v>0</v>
          </cell>
          <cell r="D10975">
            <v>0</v>
          </cell>
          <cell r="E10975">
            <v>0</v>
          </cell>
          <cell r="F10975">
            <v>341271</v>
          </cell>
        </row>
        <row r="10976">
          <cell r="A10976">
            <v>0</v>
          </cell>
          <cell r="B10976">
            <v>0</v>
          </cell>
          <cell r="C10976">
            <v>0</v>
          </cell>
          <cell r="D10976">
            <v>0</v>
          </cell>
          <cell r="E10976">
            <v>0</v>
          </cell>
          <cell r="F10976">
            <v>0</v>
          </cell>
        </row>
        <row r="10977">
          <cell r="A10977" t="str">
            <v>9.2.24</v>
          </cell>
          <cell r="B10977" t="str">
            <v>Construcción de caja de empalme en Concreto de 3000PSI para domiciliaria en andén o zona verde (0,4x0,4) con e=0,10 con losa de fondo</v>
          </cell>
          <cell r="C10977" t="str">
            <v>un</v>
          </cell>
          <cell r="D10977">
            <v>182822</v>
          </cell>
          <cell r="E10977">
            <v>0</v>
          </cell>
          <cell r="F10977">
            <v>725500</v>
          </cell>
        </row>
        <row r="10978">
          <cell r="A10978">
            <v>0</v>
          </cell>
          <cell r="B10978">
            <v>0</v>
          </cell>
          <cell r="C10978">
            <v>0</v>
          </cell>
          <cell r="D10978">
            <v>0</v>
          </cell>
          <cell r="E10978">
            <v>0</v>
          </cell>
          <cell r="F10978">
            <v>0</v>
          </cell>
        </row>
        <row r="10979">
          <cell r="A10979">
            <v>0</v>
          </cell>
          <cell r="B10979" t="str">
            <v>Construcción de caja de empalme en Concreto de 3000PSI para domiciliaria en andén o zona verde (0,4x0,4) con e=0,10 con losa de fondo</v>
          </cell>
          <cell r="C10979">
            <v>0</v>
          </cell>
          <cell r="D10979">
            <v>0</v>
          </cell>
          <cell r="E10979">
            <v>0</v>
          </cell>
          <cell r="F10979">
            <v>0</v>
          </cell>
        </row>
        <row r="10980">
          <cell r="A10980">
            <v>0</v>
          </cell>
          <cell r="B10980" t="str">
            <v>Formaleta</v>
          </cell>
          <cell r="C10980" t="str">
            <v>día</v>
          </cell>
          <cell r="D10980">
            <v>0.1</v>
          </cell>
          <cell r="E10980">
            <v>19000</v>
          </cell>
          <cell r="F10980">
            <v>1900</v>
          </cell>
        </row>
        <row r="10981">
          <cell r="A10981">
            <v>0</v>
          </cell>
          <cell r="B10981" t="str">
            <v xml:space="preserve">Concreto de 3000 PSI </v>
          </cell>
          <cell r="C10981" t="str">
            <v>m3</v>
          </cell>
          <cell r="D10981">
            <v>0.156</v>
          </cell>
          <cell r="E10981">
            <v>1036655</v>
          </cell>
          <cell r="F10981">
            <v>161718.18</v>
          </cell>
        </row>
        <row r="10982">
          <cell r="A10982">
            <v>0</v>
          </cell>
          <cell r="B10982" t="str">
            <v>Salario Oficial + 2 Ayudantes  dia con prestaciones</v>
          </cell>
          <cell r="C10982" t="str">
            <v>día</v>
          </cell>
          <cell r="D10982">
            <v>0.1</v>
          </cell>
          <cell r="E10982">
            <v>120563.51999999999</v>
          </cell>
          <cell r="F10982">
            <v>12056.351999999999</v>
          </cell>
        </row>
        <row r="10983">
          <cell r="A10983">
            <v>0</v>
          </cell>
          <cell r="B10983" t="str">
            <v>Herramienta menor (5% M.O.)</v>
          </cell>
          <cell r="C10983" t="str">
            <v>gl</v>
          </cell>
          <cell r="D10983">
            <v>0.05</v>
          </cell>
          <cell r="E10983">
            <v>12056.351999999999</v>
          </cell>
          <cell r="F10983">
            <v>602.81759999999997</v>
          </cell>
        </row>
        <row r="10984">
          <cell r="A10984">
            <v>0</v>
          </cell>
          <cell r="B10984" t="str">
            <v xml:space="preserve">Transporte </v>
          </cell>
          <cell r="C10984" t="str">
            <v>un</v>
          </cell>
          <cell r="D10984">
            <v>1</v>
          </cell>
          <cell r="E10984">
            <v>6544.7272000000003</v>
          </cell>
          <cell r="F10984">
            <v>6544.7272000000003</v>
          </cell>
        </row>
        <row r="10985">
          <cell r="A10985">
            <v>0</v>
          </cell>
          <cell r="B10985" t="str">
            <v>Costo directo</v>
          </cell>
          <cell r="C10985">
            <v>0</v>
          </cell>
          <cell r="D10985">
            <v>0</v>
          </cell>
          <cell r="E10985">
            <v>0</v>
          </cell>
          <cell r="F10985">
            <v>182822.07680000001</v>
          </cell>
        </row>
        <row r="10986">
          <cell r="A10986">
            <v>0</v>
          </cell>
          <cell r="B10986" t="str">
            <v xml:space="preserve">A.I.U </v>
          </cell>
          <cell r="C10986">
            <v>0</v>
          </cell>
          <cell r="D10986">
            <v>0</v>
          </cell>
          <cell r="E10986">
            <v>0</v>
          </cell>
          <cell r="F10986">
            <v>0</v>
          </cell>
        </row>
        <row r="10987">
          <cell r="A10987">
            <v>0</v>
          </cell>
          <cell r="B10987" t="str">
            <v>PRECIO UNITARIO (m)</v>
          </cell>
          <cell r="C10987">
            <v>0</v>
          </cell>
          <cell r="D10987">
            <v>0</v>
          </cell>
          <cell r="E10987">
            <v>0</v>
          </cell>
          <cell r="F10987">
            <v>182822</v>
          </cell>
        </row>
        <row r="10988">
          <cell r="A10988">
            <v>0</v>
          </cell>
          <cell r="B10988">
            <v>0</v>
          </cell>
          <cell r="C10988">
            <v>0</v>
          </cell>
          <cell r="D10988">
            <v>0</v>
          </cell>
          <cell r="E10988">
            <v>0</v>
          </cell>
          <cell r="F10988">
            <v>0</v>
          </cell>
        </row>
        <row r="10989">
          <cell r="A10989">
            <v>0</v>
          </cell>
          <cell r="B10989">
            <v>0</v>
          </cell>
          <cell r="C10989">
            <v>0</v>
          </cell>
          <cell r="D10989">
            <v>0</v>
          </cell>
          <cell r="E10989">
            <v>0</v>
          </cell>
          <cell r="F10989">
            <v>0</v>
          </cell>
        </row>
        <row r="10990">
          <cell r="A10990" t="str">
            <v>9.2.25</v>
          </cell>
          <cell r="B10990" t="str">
            <v>Construcción de tapa de 0,50 x 0,50 e=0,05m y cañuela en concreto f'c = 3000PSI para caja de empalme en andén o zona verde</v>
          </cell>
          <cell r="C10990" t="str">
            <v>un</v>
          </cell>
          <cell r="D10990">
            <v>72033</v>
          </cell>
          <cell r="E10990">
            <v>0</v>
          </cell>
          <cell r="F10990">
            <v>0</v>
          </cell>
        </row>
        <row r="10991">
          <cell r="A10991">
            <v>0</v>
          </cell>
          <cell r="B10991">
            <v>0</v>
          </cell>
          <cell r="C10991">
            <v>0</v>
          </cell>
          <cell r="D10991">
            <v>0</v>
          </cell>
          <cell r="E10991">
            <v>0</v>
          </cell>
          <cell r="F10991">
            <v>0</v>
          </cell>
        </row>
        <row r="10992">
          <cell r="A10992">
            <v>0</v>
          </cell>
          <cell r="B10992" t="str">
            <v>Construcción de tapa de 0,50 x 0,50 e=0,05m y cañuela en concreto f'c = 3000PSI para caja de empalme en andén o zona verde</v>
          </cell>
          <cell r="C10992">
            <v>0</v>
          </cell>
          <cell r="D10992">
            <v>0</v>
          </cell>
          <cell r="E10992">
            <v>0</v>
          </cell>
          <cell r="F10992">
            <v>0</v>
          </cell>
        </row>
        <row r="10993">
          <cell r="A10993">
            <v>0</v>
          </cell>
          <cell r="B10993" t="str">
            <v xml:space="preserve">Concreto de 3000 PSI </v>
          </cell>
          <cell r="C10993" t="str">
            <v>m3</v>
          </cell>
          <cell r="D10993">
            <v>1.2500000000000001E-2</v>
          </cell>
          <cell r="E10993">
            <v>1036655</v>
          </cell>
          <cell r="F10993">
            <v>12958.1875</v>
          </cell>
        </row>
        <row r="10994">
          <cell r="A10994">
            <v>0</v>
          </cell>
          <cell r="B10994" t="str">
            <v>Herraje tapa y marco</v>
          </cell>
          <cell r="C10994" t="str">
            <v>un</v>
          </cell>
          <cell r="D10994">
            <v>1</v>
          </cell>
          <cell r="E10994">
            <v>50000</v>
          </cell>
          <cell r="F10994">
            <v>50000</v>
          </cell>
        </row>
        <row r="10995">
          <cell r="A10995">
            <v>0</v>
          </cell>
          <cell r="B10995" t="str">
            <v>Formaleta</v>
          </cell>
          <cell r="C10995" t="str">
            <v>día</v>
          </cell>
          <cell r="D10995">
            <v>5</v>
          </cell>
          <cell r="E10995">
            <v>19000</v>
          </cell>
          <cell r="F10995">
            <v>3800</v>
          </cell>
        </row>
        <row r="10996">
          <cell r="A10996">
            <v>0</v>
          </cell>
          <cell r="B10996" t="str">
            <v>Salario dia Ayudante con prestaciones</v>
          </cell>
          <cell r="C10996" t="str">
            <v>día</v>
          </cell>
          <cell r="D10996">
            <v>6</v>
          </cell>
          <cell r="E10996">
            <v>30140.879999999997</v>
          </cell>
          <cell r="F10996">
            <v>5023.4799999999996</v>
          </cell>
        </row>
        <row r="10997">
          <cell r="A10997">
            <v>0</v>
          </cell>
          <cell r="B10997" t="str">
            <v>Herramienta menor (5% M.O.)</v>
          </cell>
          <cell r="C10997" t="str">
            <v>gl</v>
          </cell>
          <cell r="D10997">
            <v>0.05</v>
          </cell>
          <cell r="E10997">
            <v>5023.4799999999996</v>
          </cell>
          <cell r="F10997">
            <v>251.17399999999998</v>
          </cell>
        </row>
        <row r="10998">
          <cell r="A10998">
            <v>0</v>
          </cell>
          <cell r="B10998" t="str">
            <v>Costo directo</v>
          </cell>
          <cell r="C10998">
            <v>0</v>
          </cell>
          <cell r="D10998">
            <v>0</v>
          </cell>
          <cell r="E10998">
            <v>0</v>
          </cell>
          <cell r="F10998">
            <v>72032.841499999995</v>
          </cell>
        </row>
        <row r="10999">
          <cell r="A10999">
            <v>0</v>
          </cell>
          <cell r="B10999" t="str">
            <v xml:space="preserve">A.I.U </v>
          </cell>
          <cell r="C10999">
            <v>0</v>
          </cell>
          <cell r="D10999">
            <v>0</v>
          </cell>
          <cell r="E10999">
            <v>0</v>
          </cell>
          <cell r="F10999">
            <v>0</v>
          </cell>
        </row>
        <row r="11000">
          <cell r="A11000">
            <v>0</v>
          </cell>
          <cell r="B11000" t="str">
            <v>PRECIO UNITARIO (un)</v>
          </cell>
          <cell r="C11000">
            <v>0</v>
          </cell>
          <cell r="D11000">
            <v>0</v>
          </cell>
          <cell r="E11000">
            <v>0</v>
          </cell>
          <cell r="F11000">
            <v>72033</v>
          </cell>
        </row>
        <row r="11001">
          <cell r="A11001">
            <v>0</v>
          </cell>
          <cell r="B11001">
            <v>0</v>
          </cell>
          <cell r="C11001">
            <v>0</v>
          </cell>
          <cell r="D11001">
            <v>0</v>
          </cell>
          <cell r="E11001">
            <v>0</v>
          </cell>
          <cell r="F11001">
            <v>0</v>
          </cell>
        </row>
        <row r="11002">
          <cell r="A11002" t="str">
            <v>9.2.27</v>
          </cell>
          <cell r="B11002" t="str">
            <v xml:space="preserve">Construcción de caja de empalme en Concreto de 2500 PSI para domiciliaria en andén o zona verde (0,3x0,3x0.3) con e=0,10 (incluye tapa y losa de fondo) </v>
          </cell>
          <cell r="C11002" t="str">
            <v>un</v>
          </cell>
          <cell r="D11002">
            <v>141125</v>
          </cell>
          <cell r="E11002">
            <v>0</v>
          </cell>
          <cell r="F11002">
            <v>0</v>
          </cell>
        </row>
        <row r="11003">
          <cell r="A11003">
            <v>0</v>
          </cell>
          <cell r="B11003">
            <v>0</v>
          </cell>
          <cell r="C11003">
            <v>0</v>
          </cell>
          <cell r="D11003">
            <v>0</v>
          </cell>
          <cell r="E11003">
            <v>0</v>
          </cell>
          <cell r="F11003">
            <v>0</v>
          </cell>
        </row>
        <row r="11004">
          <cell r="A11004">
            <v>0</v>
          </cell>
          <cell r="B11004" t="str">
            <v xml:space="preserve">Construcción de caja de empalme en Concreto de 2500 PSI para domiciliaria en andén o zona verde (0,3x0,3x0.3) con e=0,10 (incluye tapa y losa de fondo) </v>
          </cell>
          <cell r="C11004">
            <v>0</v>
          </cell>
          <cell r="D11004">
            <v>0</v>
          </cell>
          <cell r="E11004">
            <v>0</v>
          </cell>
          <cell r="F11004">
            <v>0</v>
          </cell>
        </row>
        <row r="11005">
          <cell r="A11005">
            <v>0</v>
          </cell>
          <cell r="B11005" t="str">
            <v xml:space="preserve">Concreto de 2500 PSI </v>
          </cell>
          <cell r="C11005" t="str">
            <v>m3</v>
          </cell>
          <cell r="D11005">
            <v>9.8000000000000004E-2</v>
          </cell>
          <cell r="E11005">
            <v>1029221</v>
          </cell>
          <cell r="F11005">
            <v>100863.65800000001</v>
          </cell>
        </row>
        <row r="11006">
          <cell r="A11006">
            <v>0</v>
          </cell>
          <cell r="B11006" t="str">
            <v>Formaleta para construcción de caja</v>
          </cell>
          <cell r="C11006" t="str">
            <v>día</v>
          </cell>
          <cell r="D11006">
            <v>10</v>
          </cell>
          <cell r="E11006">
            <v>19000</v>
          </cell>
          <cell r="F11006">
            <v>1900</v>
          </cell>
        </row>
        <row r="11007">
          <cell r="A11007">
            <v>0</v>
          </cell>
          <cell r="B11007" t="str">
            <v>Salario Oficial + 2 Ayudantes  dia con prestaciones</v>
          </cell>
          <cell r="C11007" t="str">
            <v>día</v>
          </cell>
          <cell r="D11007">
            <v>3.3</v>
          </cell>
          <cell r="E11007">
            <v>120563.51999999999</v>
          </cell>
          <cell r="F11007">
            <v>36534.400000000001</v>
          </cell>
        </row>
        <row r="11008">
          <cell r="A11008">
            <v>0</v>
          </cell>
          <cell r="B11008" t="str">
            <v>Herramienta menor (5% M.O.)</v>
          </cell>
          <cell r="C11008" t="str">
            <v>gl</v>
          </cell>
          <cell r="D11008">
            <v>0.05</v>
          </cell>
          <cell r="E11008">
            <v>36534.400000000001</v>
          </cell>
          <cell r="F11008">
            <v>1826.7200000000003</v>
          </cell>
        </row>
        <row r="11009">
          <cell r="A11009">
            <v>0</v>
          </cell>
          <cell r="B11009" t="str">
            <v>Costo directo</v>
          </cell>
          <cell r="C11009">
            <v>0</v>
          </cell>
          <cell r="D11009">
            <v>0</v>
          </cell>
          <cell r="E11009">
            <v>0</v>
          </cell>
          <cell r="F11009">
            <v>141124.77800000002</v>
          </cell>
        </row>
        <row r="11010">
          <cell r="A11010">
            <v>0</v>
          </cell>
          <cell r="B11010" t="str">
            <v xml:space="preserve">A.I.U </v>
          </cell>
          <cell r="C11010">
            <v>0</v>
          </cell>
          <cell r="D11010">
            <v>0</v>
          </cell>
          <cell r="E11010">
            <v>0</v>
          </cell>
          <cell r="F11010">
            <v>0</v>
          </cell>
        </row>
        <row r="11011">
          <cell r="A11011">
            <v>0</v>
          </cell>
          <cell r="B11011" t="str">
            <v>PRECIO UNITARIO (m)</v>
          </cell>
          <cell r="C11011">
            <v>0</v>
          </cell>
          <cell r="D11011">
            <v>0</v>
          </cell>
          <cell r="E11011">
            <v>0</v>
          </cell>
          <cell r="F11011">
            <v>141125</v>
          </cell>
        </row>
        <row r="11012">
          <cell r="A11012">
            <v>0</v>
          </cell>
          <cell r="B11012">
            <v>0</v>
          </cell>
          <cell r="C11012">
            <v>0</v>
          </cell>
          <cell r="D11012">
            <v>0</v>
          </cell>
          <cell r="E11012">
            <v>0</v>
          </cell>
          <cell r="F11012">
            <v>0</v>
          </cell>
        </row>
        <row r="11013">
          <cell r="A11013" t="str">
            <v>9.2.28</v>
          </cell>
          <cell r="B11013" t="str">
            <v>Construcción de cañuela y tapa en concreto  f'c = 3000PSI para caja de empalme en andén o zona verde de 0,45m x 0,45m x 0,05m</v>
          </cell>
          <cell r="C11013" t="str">
            <v>un</v>
          </cell>
          <cell r="D11013">
            <v>83343</v>
          </cell>
          <cell r="E11013">
            <v>0</v>
          </cell>
          <cell r="F11013">
            <v>0</v>
          </cell>
        </row>
        <row r="11014">
          <cell r="A11014">
            <v>0</v>
          </cell>
          <cell r="B11014">
            <v>0</v>
          </cell>
          <cell r="C11014">
            <v>0</v>
          </cell>
          <cell r="D11014">
            <v>0</v>
          </cell>
          <cell r="E11014">
            <v>0</v>
          </cell>
          <cell r="F11014">
            <v>0</v>
          </cell>
        </row>
        <row r="11015">
          <cell r="A11015">
            <v>0</v>
          </cell>
          <cell r="B11015" t="str">
            <v>Construcción de cañuela y tapa en concreto  f'c = 3000PSI para caja de empalme en andén o zona verde de 0,45m x 0,45m x 0,05m</v>
          </cell>
          <cell r="C11015">
            <v>0</v>
          </cell>
          <cell r="D11015">
            <v>0</v>
          </cell>
          <cell r="E11015">
            <v>0</v>
          </cell>
          <cell r="F11015">
            <v>0</v>
          </cell>
        </row>
        <row r="11016">
          <cell r="A11016">
            <v>0</v>
          </cell>
          <cell r="B11016" t="str">
            <v xml:space="preserve">Concreto de 3000 PSI </v>
          </cell>
          <cell r="C11016" t="str">
            <v>m3</v>
          </cell>
          <cell r="D11016">
            <v>3.8399999999999997E-2</v>
          </cell>
          <cell r="E11016">
            <v>1036655</v>
          </cell>
          <cell r="F11016">
            <v>39807.551999999996</v>
          </cell>
        </row>
        <row r="11017">
          <cell r="A11017">
            <v>0</v>
          </cell>
          <cell r="B11017" t="str">
            <v>Herraje</v>
          </cell>
          <cell r="C11017" t="str">
            <v>un</v>
          </cell>
          <cell r="D11017">
            <v>1</v>
          </cell>
          <cell r="E11017">
            <v>23000</v>
          </cell>
          <cell r="F11017">
            <v>23000</v>
          </cell>
        </row>
        <row r="11018">
          <cell r="A11018">
            <v>0</v>
          </cell>
          <cell r="B11018" t="str">
            <v>Formaleta</v>
          </cell>
          <cell r="C11018" t="str">
            <v>día</v>
          </cell>
          <cell r="D11018">
            <v>6.6669999999999993E-2</v>
          </cell>
          <cell r="E11018">
            <v>23200</v>
          </cell>
          <cell r="F11018">
            <v>1546.7439999999999</v>
          </cell>
        </row>
        <row r="11019">
          <cell r="A11019">
            <v>0</v>
          </cell>
          <cell r="B11019" t="str">
            <v xml:space="preserve">Salario Oficial + Ayudante dia con prestaciones </v>
          </cell>
          <cell r="C11019" t="str">
            <v>día</v>
          </cell>
          <cell r="D11019">
            <v>0.2</v>
          </cell>
          <cell r="E11019">
            <v>90422.639999999985</v>
          </cell>
          <cell r="F11019">
            <v>18084.527999999998</v>
          </cell>
        </row>
        <row r="11020">
          <cell r="A11020">
            <v>0</v>
          </cell>
          <cell r="B11020" t="str">
            <v>Herramienta menor (5% M.O.)</v>
          </cell>
          <cell r="C11020" t="str">
            <v>gl</v>
          </cell>
          <cell r="D11020">
            <v>0.05</v>
          </cell>
          <cell r="E11020">
            <v>18084.527999999998</v>
          </cell>
          <cell r="F11020">
            <v>904.22640000000001</v>
          </cell>
        </row>
        <row r="11021">
          <cell r="A11021">
            <v>0</v>
          </cell>
          <cell r="B11021" t="str">
            <v>Costo directo</v>
          </cell>
          <cell r="C11021">
            <v>0</v>
          </cell>
          <cell r="D11021">
            <v>0</v>
          </cell>
          <cell r="E11021">
            <v>0</v>
          </cell>
          <cell r="F11021">
            <v>83343.050399999993</v>
          </cell>
        </row>
        <row r="11022">
          <cell r="A11022">
            <v>0</v>
          </cell>
          <cell r="B11022" t="str">
            <v xml:space="preserve">A.I.U </v>
          </cell>
          <cell r="C11022">
            <v>0</v>
          </cell>
          <cell r="D11022">
            <v>0</v>
          </cell>
          <cell r="E11022">
            <v>0</v>
          </cell>
          <cell r="F11022">
            <v>0</v>
          </cell>
        </row>
        <row r="11023">
          <cell r="A11023">
            <v>0</v>
          </cell>
          <cell r="B11023" t="str">
            <v>PRECIO UNITARIO (un)</v>
          </cell>
          <cell r="C11023">
            <v>0</v>
          </cell>
          <cell r="D11023">
            <v>0</v>
          </cell>
          <cell r="E11023">
            <v>0</v>
          </cell>
          <cell r="F11023">
            <v>83343</v>
          </cell>
        </row>
        <row r="11024">
          <cell r="A11024">
            <v>0</v>
          </cell>
          <cell r="B11024">
            <v>0</v>
          </cell>
          <cell r="C11024">
            <v>0</v>
          </cell>
          <cell r="D11024">
            <v>0</v>
          </cell>
          <cell r="E11024">
            <v>0</v>
          </cell>
          <cell r="F11024">
            <v>0</v>
          </cell>
        </row>
        <row r="11025">
          <cell r="A11025" t="str">
            <v>9.2.29</v>
          </cell>
          <cell r="B11025" t="str">
            <v>Construcción de caja de empalme en concreto de 3000PSI para domiciliaria en andén o zona verde (0,4x0,4x1,0) con e=0,10 sin losa de fondo</v>
          </cell>
          <cell r="C11025" t="str">
            <v>un</v>
          </cell>
          <cell r="D11025">
            <v>144010</v>
          </cell>
          <cell r="E11025">
            <v>0</v>
          </cell>
          <cell r="F11025">
            <v>0</v>
          </cell>
        </row>
        <row r="11026">
          <cell r="A11026">
            <v>0</v>
          </cell>
          <cell r="B11026">
            <v>0</v>
          </cell>
          <cell r="C11026">
            <v>0</v>
          </cell>
          <cell r="D11026">
            <v>0</v>
          </cell>
          <cell r="E11026">
            <v>0</v>
          </cell>
          <cell r="F11026">
            <v>0</v>
          </cell>
        </row>
        <row r="11027">
          <cell r="A11027">
            <v>0</v>
          </cell>
          <cell r="B11027" t="str">
            <v>Construcción de caja de empalme en concreto de 3000PSI para domiciliaria en andén o zona verde (0,4x0,4x1,0) con e=0,10 sin losa de fondo</v>
          </cell>
          <cell r="C11027">
            <v>0</v>
          </cell>
          <cell r="D11027">
            <v>0</v>
          </cell>
          <cell r="E11027">
            <v>0</v>
          </cell>
          <cell r="F11027">
            <v>0</v>
          </cell>
        </row>
        <row r="11028">
          <cell r="A11028">
            <v>0</v>
          </cell>
          <cell r="B11028" t="str">
            <v>Formaleta para Construcción de Caja</v>
          </cell>
          <cell r="C11028" t="str">
            <v>día</v>
          </cell>
          <cell r="D11028">
            <v>0.1</v>
          </cell>
          <cell r="E11028">
            <v>19000</v>
          </cell>
          <cell r="F11028">
            <v>1900</v>
          </cell>
        </row>
        <row r="11029">
          <cell r="A11029">
            <v>0</v>
          </cell>
          <cell r="B11029" t="str">
            <v>Concreto de 3000 PSI</v>
          </cell>
          <cell r="C11029" t="str">
            <v>m3</v>
          </cell>
          <cell r="D11029">
            <v>0.12</v>
          </cell>
          <cell r="E11029">
            <v>1036655</v>
          </cell>
          <cell r="F11029">
            <v>124398.59999999999</v>
          </cell>
        </row>
        <row r="11030">
          <cell r="A11030">
            <v>0</v>
          </cell>
          <cell r="B11030" t="str">
            <v>Salario Oficial + 2 Ayudantes  dia con prestaciones</v>
          </cell>
          <cell r="C11030" t="str">
            <v>día</v>
          </cell>
          <cell r="D11030">
            <v>0.1</v>
          </cell>
          <cell r="E11030">
            <v>120563.51999999999</v>
          </cell>
          <cell r="F11030">
            <v>12056.351999999999</v>
          </cell>
        </row>
        <row r="11031">
          <cell r="A11031">
            <v>0</v>
          </cell>
          <cell r="B11031" t="str">
            <v>Herramienta menor (5% M.O.)</v>
          </cell>
          <cell r="C11031" t="str">
            <v>gl</v>
          </cell>
          <cell r="D11031">
            <v>0.05</v>
          </cell>
          <cell r="E11031">
            <v>12056.351999999999</v>
          </cell>
          <cell r="F11031">
            <v>602.81759999999997</v>
          </cell>
        </row>
        <row r="11032">
          <cell r="A11032">
            <v>0</v>
          </cell>
          <cell r="B11032" t="str">
            <v xml:space="preserve">Transporte </v>
          </cell>
          <cell r="C11032" t="str">
            <v>un</v>
          </cell>
          <cell r="D11032">
            <v>1</v>
          </cell>
          <cell r="E11032">
            <v>5051.9439999999995</v>
          </cell>
          <cell r="F11032">
            <v>5051.9439999999995</v>
          </cell>
        </row>
        <row r="11033">
          <cell r="A11033">
            <v>0</v>
          </cell>
          <cell r="B11033" t="str">
            <v>Costo directo</v>
          </cell>
          <cell r="C11033">
            <v>0</v>
          </cell>
          <cell r="D11033">
            <v>0</v>
          </cell>
          <cell r="E11033">
            <v>0</v>
          </cell>
          <cell r="F11033">
            <v>144009.71359999999</v>
          </cell>
        </row>
        <row r="11034">
          <cell r="A11034">
            <v>0</v>
          </cell>
          <cell r="B11034" t="str">
            <v xml:space="preserve">A.I.U </v>
          </cell>
          <cell r="C11034">
            <v>0</v>
          </cell>
          <cell r="D11034">
            <v>0</v>
          </cell>
          <cell r="E11034">
            <v>0</v>
          </cell>
          <cell r="F11034">
            <v>0</v>
          </cell>
        </row>
        <row r="11035">
          <cell r="A11035">
            <v>0</v>
          </cell>
          <cell r="B11035" t="str">
            <v>PRECIO UNITARIO (un)</v>
          </cell>
          <cell r="C11035">
            <v>0</v>
          </cell>
          <cell r="D11035">
            <v>0</v>
          </cell>
          <cell r="E11035">
            <v>0</v>
          </cell>
          <cell r="F11035">
            <v>144010</v>
          </cell>
        </row>
        <row r="11036">
          <cell r="A11036">
            <v>0</v>
          </cell>
          <cell r="B11036">
            <v>0</v>
          </cell>
          <cell r="C11036">
            <v>0</v>
          </cell>
          <cell r="D11036">
            <v>0</v>
          </cell>
          <cell r="E11036">
            <v>0</v>
          </cell>
          <cell r="F11036">
            <v>0</v>
          </cell>
        </row>
        <row r="11037">
          <cell r="A11037" t="str">
            <v>9.2.30</v>
          </cell>
          <cell r="B11037" t="str">
            <v xml:space="preserve">Construcción de caja de inspección tipo 2 (0,80 x 0,80) en concreto f'c = 3000 PSI  con e=0,15m, sin losa de fondo </v>
          </cell>
          <cell r="C11037" t="str">
            <v>ml</v>
          </cell>
          <cell r="D11037">
            <v>708490</v>
          </cell>
          <cell r="E11037">
            <v>0</v>
          </cell>
          <cell r="F11037">
            <v>0</v>
          </cell>
        </row>
        <row r="11038">
          <cell r="A11038">
            <v>0</v>
          </cell>
          <cell r="B11038">
            <v>0</v>
          </cell>
          <cell r="C11038">
            <v>0</v>
          </cell>
          <cell r="D11038">
            <v>0</v>
          </cell>
          <cell r="E11038">
            <v>0</v>
          </cell>
          <cell r="F11038">
            <v>0</v>
          </cell>
        </row>
        <row r="11039">
          <cell r="A11039">
            <v>0</v>
          </cell>
          <cell r="B11039" t="str">
            <v xml:space="preserve">Construcción de caja de inspección tipo 2 (0,80 x 0,80) en concreto f'c = 3000 PSI  con e=0,15m, sin losa de fondo </v>
          </cell>
          <cell r="C11039">
            <v>0</v>
          </cell>
          <cell r="D11039">
            <v>0</v>
          </cell>
          <cell r="E11039">
            <v>0</v>
          </cell>
          <cell r="F11039">
            <v>0</v>
          </cell>
        </row>
        <row r="11040">
          <cell r="A11040">
            <v>0</v>
          </cell>
          <cell r="B11040" t="str">
            <v>Formaleta</v>
          </cell>
          <cell r="C11040" t="str">
            <v>gl</v>
          </cell>
          <cell r="D11040">
            <v>1</v>
          </cell>
          <cell r="E11040">
            <v>23200</v>
          </cell>
          <cell r="F11040">
            <v>23200</v>
          </cell>
        </row>
        <row r="11041">
          <cell r="A11041">
            <v>0</v>
          </cell>
          <cell r="B11041" t="str">
            <v xml:space="preserve">Concreto de 3000 PSI </v>
          </cell>
          <cell r="C11041" t="str">
            <v>m3/ml</v>
          </cell>
          <cell r="D11041">
            <v>0.6</v>
          </cell>
          <cell r="E11041">
            <v>1036655</v>
          </cell>
          <cell r="F11041">
            <v>621993</v>
          </cell>
        </row>
        <row r="11042">
          <cell r="A11042">
            <v>0</v>
          </cell>
          <cell r="B11042" t="str">
            <v>Salario Oficial + 2 Ayudantes  dia con prestaciones</v>
          </cell>
          <cell r="C11042" t="str">
            <v>día</v>
          </cell>
          <cell r="D11042">
            <v>2</v>
          </cell>
          <cell r="E11042">
            <v>120563.51999999999</v>
          </cell>
          <cell r="F11042">
            <v>60281.759999999995</v>
          </cell>
        </row>
        <row r="11043">
          <cell r="A11043">
            <v>0</v>
          </cell>
          <cell r="B11043" t="str">
            <v>Herramienta menor (5% M.O.)</v>
          </cell>
          <cell r="C11043" t="str">
            <v>gl</v>
          </cell>
          <cell r="D11043">
            <v>0.05</v>
          </cell>
          <cell r="E11043">
            <v>60299.216666666667</v>
          </cell>
          <cell r="F11043">
            <v>3014.9608333333335</v>
          </cell>
        </row>
        <row r="11044">
          <cell r="A11044">
            <v>0</v>
          </cell>
          <cell r="B11044" t="str">
            <v>Costo directo</v>
          </cell>
          <cell r="C11044">
            <v>0</v>
          </cell>
          <cell r="D11044">
            <v>0</v>
          </cell>
          <cell r="E11044">
            <v>0</v>
          </cell>
          <cell r="F11044">
            <v>708489.72083333333</v>
          </cell>
        </row>
        <row r="11045">
          <cell r="A11045">
            <v>0</v>
          </cell>
          <cell r="B11045" t="str">
            <v xml:space="preserve">A.I.U </v>
          </cell>
          <cell r="C11045">
            <v>0</v>
          </cell>
          <cell r="D11045">
            <v>0</v>
          </cell>
          <cell r="E11045">
            <v>0</v>
          </cell>
          <cell r="F11045">
            <v>0</v>
          </cell>
        </row>
        <row r="11046">
          <cell r="A11046">
            <v>0</v>
          </cell>
          <cell r="B11046" t="str">
            <v>PRECIO UNITARIO (m)</v>
          </cell>
          <cell r="C11046">
            <v>0</v>
          </cell>
          <cell r="D11046">
            <v>0</v>
          </cell>
          <cell r="E11046">
            <v>0</v>
          </cell>
          <cell r="F11046">
            <v>708490</v>
          </cell>
        </row>
        <row r="11047">
          <cell r="A11047">
            <v>0</v>
          </cell>
          <cell r="B11047">
            <v>0</v>
          </cell>
          <cell r="C11047">
            <v>0</v>
          </cell>
          <cell r="D11047">
            <v>0</v>
          </cell>
          <cell r="E11047">
            <v>0</v>
          </cell>
          <cell r="F11047">
            <v>0</v>
          </cell>
        </row>
        <row r="11048">
          <cell r="A11048" t="str">
            <v>9.2.31</v>
          </cell>
          <cell r="B11048" t="str">
            <v>Suministro, transporte y colocación de juego de anillo polimérico para cámaras de inspección.</v>
          </cell>
          <cell r="C11048" t="str">
            <v>un</v>
          </cell>
          <cell r="D11048">
            <v>176427</v>
          </cell>
          <cell r="E11048">
            <v>0</v>
          </cell>
          <cell r="F11048">
            <v>0</v>
          </cell>
        </row>
        <row r="11049">
          <cell r="A11049">
            <v>0</v>
          </cell>
          <cell r="B11049">
            <v>0</v>
          </cell>
          <cell r="C11049">
            <v>0</v>
          </cell>
          <cell r="D11049">
            <v>0</v>
          </cell>
          <cell r="E11049">
            <v>0</v>
          </cell>
          <cell r="F11049">
            <v>0</v>
          </cell>
        </row>
        <row r="11050">
          <cell r="A11050">
            <v>0</v>
          </cell>
          <cell r="B11050" t="str">
            <v>Suministro, transporte y colocación de juego de anillo polimérico para cámaras de inspección.</v>
          </cell>
          <cell r="C11050">
            <v>0</v>
          </cell>
          <cell r="D11050">
            <v>0</v>
          </cell>
          <cell r="E11050">
            <v>0</v>
          </cell>
          <cell r="F11050">
            <v>0</v>
          </cell>
        </row>
        <row r="11051">
          <cell r="A11051">
            <v>0</v>
          </cell>
          <cell r="B11051" t="str">
            <v>Juego de anillo polimérico para cámaras de inspección</v>
          </cell>
          <cell r="C11051" t="str">
            <v>un</v>
          </cell>
          <cell r="D11051">
            <v>1</v>
          </cell>
          <cell r="E11051">
            <v>156600</v>
          </cell>
          <cell r="F11051">
            <v>156600</v>
          </cell>
        </row>
        <row r="11052">
          <cell r="A11052">
            <v>0</v>
          </cell>
          <cell r="B11052" t="str">
            <v xml:space="preserve">Transporte </v>
          </cell>
          <cell r="C11052" t="str">
            <v>un</v>
          </cell>
          <cell r="D11052">
            <v>1</v>
          </cell>
          <cell r="E11052">
            <v>6264</v>
          </cell>
          <cell r="F11052">
            <v>6264</v>
          </cell>
        </row>
        <row r="11053">
          <cell r="A11053">
            <v>0</v>
          </cell>
          <cell r="B11053" t="str">
            <v xml:space="preserve">Salario Oficial + Ayudante dia con prestaciones </v>
          </cell>
          <cell r="C11053" t="str">
            <v>día</v>
          </cell>
          <cell r="D11053">
            <v>7</v>
          </cell>
          <cell r="E11053">
            <v>90422.639999999985</v>
          </cell>
          <cell r="F11053">
            <v>12917.519999999999</v>
          </cell>
        </row>
        <row r="11054">
          <cell r="A11054">
            <v>0</v>
          </cell>
          <cell r="B11054" t="str">
            <v>Herramienta menor (5% M.O.)</v>
          </cell>
          <cell r="C11054" t="str">
            <v>gl</v>
          </cell>
          <cell r="D11054">
            <v>0.05</v>
          </cell>
          <cell r="E11054">
            <v>12917.519999999999</v>
          </cell>
          <cell r="F11054">
            <v>645.87599999999998</v>
          </cell>
        </row>
        <row r="11055">
          <cell r="A11055">
            <v>0</v>
          </cell>
          <cell r="B11055" t="str">
            <v>Precio directo</v>
          </cell>
          <cell r="C11055">
            <v>0</v>
          </cell>
          <cell r="D11055">
            <v>0</v>
          </cell>
          <cell r="E11055">
            <v>0</v>
          </cell>
          <cell r="F11055">
            <v>176427.39599999998</v>
          </cell>
        </row>
        <row r="11056">
          <cell r="A11056">
            <v>0</v>
          </cell>
          <cell r="B11056" t="str">
            <v xml:space="preserve">A.I.U </v>
          </cell>
          <cell r="C11056">
            <v>0</v>
          </cell>
          <cell r="D11056">
            <v>0</v>
          </cell>
          <cell r="E11056">
            <v>0</v>
          </cell>
          <cell r="F11056">
            <v>0</v>
          </cell>
        </row>
        <row r="11057">
          <cell r="A11057">
            <v>0</v>
          </cell>
          <cell r="B11057" t="str">
            <v>PRECIO UNITARIO (un)</v>
          </cell>
          <cell r="C11057">
            <v>0</v>
          </cell>
          <cell r="D11057">
            <v>0</v>
          </cell>
          <cell r="E11057">
            <v>0</v>
          </cell>
          <cell r="F11057">
            <v>176427</v>
          </cell>
        </row>
        <row r="11058">
          <cell r="A11058">
            <v>0</v>
          </cell>
          <cell r="B11058">
            <v>0</v>
          </cell>
          <cell r="C11058">
            <v>0</v>
          </cell>
          <cell r="D11058">
            <v>0</v>
          </cell>
          <cell r="E11058">
            <v>0</v>
          </cell>
          <cell r="F11058">
            <v>0</v>
          </cell>
        </row>
        <row r="11059">
          <cell r="A11059" t="str">
            <v>9.2.38</v>
          </cell>
          <cell r="B11059" t="str">
            <v>Abrazadera en Acero inoxidable para tuberia de Ø3", calibre 16 incluye tornillo tipo ancla de cuña en acero inoxidable  Ø1/4" x 2 1/4"y tornillo de fijacion en acero inoxidable</v>
          </cell>
          <cell r="C11059" t="str">
            <v>un</v>
          </cell>
          <cell r="D11059">
            <v>10556</v>
          </cell>
          <cell r="E11059">
            <v>19200</v>
          </cell>
          <cell r="F11059">
            <v>0</v>
          </cell>
        </row>
        <row r="11060">
          <cell r="A11060">
            <v>0</v>
          </cell>
          <cell r="B11060">
            <v>0</v>
          </cell>
          <cell r="C11060">
            <v>0</v>
          </cell>
          <cell r="D11060">
            <v>0</v>
          </cell>
          <cell r="E11060">
            <v>0</v>
          </cell>
          <cell r="F11060">
            <v>0</v>
          </cell>
        </row>
        <row r="11061">
          <cell r="A11061">
            <v>0</v>
          </cell>
          <cell r="B11061" t="str">
            <v>Instalacion de abrazadera en Acero inoxidable para tuberia de Ø3" ,calibre 16 incluye tornillo tipo ancla de cuña en acero inoxidable  Ø1/4" x 2 1/4"y tornillo de fijacion en acero inoxidable</v>
          </cell>
          <cell r="C11061">
            <v>0</v>
          </cell>
          <cell r="D11061">
            <v>0</v>
          </cell>
          <cell r="E11061">
            <v>0</v>
          </cell>
          <cell r="F11061">
            <v>0</v>
          </cell>
        </row>
        <row r="11062">
          <cell r="A11062">
            <v>0</v>
          </cell>
          <cell r="B11062" t="str">
            <v>Mano de obra (1 oficial + 1 ayudantes)</v>
          </cell>
          <cell r="C11062" t="str">
            <v>dia</v>
          </cell>
          <cell r="D11062">
            <v>8</v>
          </cell>
          <cell r="E11062">
            <v>30140.879999999997</v>
          </cell>
          <cell r="F11062">
            <v>3767.6099999999997</v>
          </cell>
        </row>
        <row r="11063">
          <cell r="A11063">
            <v>0</v>
          </cell>
          <cell r="B11063" t="str">
            <v>Alquiler de taladro percutor</v>
          </cell>
          <cell r="C11063" t="str">
            <v>dia</v>
          </cell>
          <cell r="D11063">
            <v>30</v>
          </cell>
          <cell r="E11063">
            <v>48000</v>
          </cell>
          <cell r="F11063">
            <v>1600</v>
          </cell>
        </row>
        <row r="11064">
          <cell r="A11064">
            <v>0</v>
          </cell>
          <cell r="B11064" t="str">
            <v>Soldadura para acero</v>
          </cell>
          <cell r="C11064" t="str">
            <v>cm</v>
          </cell>
          <cell r="D11064">
            <v>1</v>
          </cell>
          <cell r="E11064">
            <v>5000</v>
          </cell>
          <cell r="F11064">
            <v>5000</v>
          </cell>
        </row>
        <row r="11065">
          <cell r="A11065">
            <v>0</v>
          </cell>
          <cell r="B11065" t="str">
            <v>Herramienta menor (5% M.O.)</v>
          </cell>
          <cell r="C11065" t="str">
            <v>gl</v>
          </cell>
          <cell r="D11065">
            <v>0.05</v>
          </cell>
          <cell r="E11065">
            <v>3767.6099999999997</v>
          </cell>
          <cell r="F11065">
            <v>188.38049999999998</v>
          </cell>
        </row>
        <row r="11066">
          <cell r="A11066">
            <v>0</v>
          </cell>
          <cell r="B11066" t="str">
            <v>Costo directo</v>
          </cell>
          <cell r="C11066">
            <v>0</v>
          </cell>
          <cell r="D11066">
            <v>0</v>
          </cell>
          <cell r="E11066">
            <v>0</v>
          </cell>
          <cell r="F11066">
            <v>10555.9905</v>
          </cell>
        </row>
        <row r="11067">
          <cell r="A11067">
            <v>0</v>
          </cell>
          <cell r="B11067" t="str">
            <v xml:space="preserve">A.I.U </v>
          </cell>
          <cell r="C11067">
            <v>0</v>
          </cell>
          <cell r="D11067">
            <v>0</v>
          </cell>
          <cell r="E11067">
            <v>0</v>
          </cell>
          <cell r="F11067">
            <v>0</v>
          </cell>
        </row>
        <row r="11068">
          <cell r="A11068">
            <v>0</v>
          </cell>
          <cell r="B11068" t="str">
            <v>PRECIO UNITARIO (un)</v>
          </cell>
          <cell r="C11068">
            <v>0</v>
          </cell>
          <cell r="D11068">
            <v>0</v>
          </cell>
          <cell r="E11068">
            <v>0</v>
          </cell>
          <cell r="F11068">
            <v>10556</v>
          </cell>
        </row>
        <row r="11069">
          <cell r="A11069">
            <v>0</v>
          </cell>
          <cell r="B11069">
            <v>0</v>
          </cell>
          <cell r="C11069">
            <v>0</v>
          </cell>
          <cell r="D11069">
            <v>0</v>
          </cell>
          <cell r="E11069">
            <v>0</v>
          </cell>
          <cell r="F11069">
            <v>0</v>
          </cell>
        </row>
        <row r="11070">
          <cell r="A11070">
            <v>0</v>
          </cell>
          <cell r="B11070" t="str">
            <v>Suministro de abrazadera en Acero inoxidable para tuberia de Ø3" ,calibre 16 incluye tornillo tipo ancla de cuña en acero inoxidable  Ø1/4" x 2 1/4"y tornillo de fijacion en acero inoxidable</v>
          </cell>
          <cell r="C11070">
            <v>0</v>
          </cell>
          <cell r="D11070">
            <v>0</v>
          </cell>
          <cell r="E11070">
            <v>0</v>
          </cell>
          <cell r="F11070">
            <v>0</v>
          </cell>
        </row>
        <row r="11071">
          <cell r="A11071">
            <v>0</v>
          </cell>
          <cell r="B11071" t="str">
            <v>Tornillo tipo ancla de cuña en acero inoxidable  Ø1/4" x 2 1/4"</v>
          </cell>
          <cell r="C11071" t="str">
            <v>un</v>
          </cell>
          <cell r="D11071">
            <v>1</v>
          </cell>
          <cell r="E11071">
            <v>2700</v>
          </cell>
          <cell r="F11071">
            <v>2700</v>
          </cell>
        </row>
        <row r="11072">
          <cell r="A11072">
            <v>0</v>
          </cell>
          <cell r="B11072" t="str">
            <v>Abrazadera en acero inoxidable para tubería Ø 3" ancho 2" calibre 16"</v>
          </cell>
          <cell r="C11072" t="str">
            <v>un</v>
          </cell>
          <cell r="D11072">
            <v>1</v>
          </cell>
          <cell r="E11072">
            <v>10000</v>
          </cell>
          <cell r="F11072">
            <v>10000</v>
          </cell>
        </row>
        <row r="11073">
          <cell r="A11073">
            <v>0</v>
          </cell>
          <cell r="B11073" t="str">
            <v xml:space="preserve">Platina en acero inoxidable </v>
          </cell>
          <cell r="C11073" t="str">
            <v>un</v>
          </cell>
          <cell r="D11073">
            <v>1</v>
          </cell>
          <cell r="E11073">
            <v>3000</v>
          </cell>
          <cell r="F11073">
            <v>3000</v>
          </cell>
        </row>
        <row r="11074">
          <cell r="A11074">
            <v>0</v>
          </cell>
          <cell r="B11074" t="str">
            <v xml:space="preserve">Tornillo de fijacion en acero inoxidable </v>
          </cell>
          <cell r="C11074" t="str">
            <v>un</v>
          </cell>
          <cell r="D11074">
            <v>1</v>
          </cell>
          <cell r="E11074">
            <v>2000</v>
          </cell>
          <cell r="F11074">
            <v>2000</v>
          </cell>
        </row>
        <row r="11075">
          <cell r="A11075">
            <v>0</v>
          </cell>
          <cell r="B11075" t="str">
            <v xml:space="preserve">Transporte </v>
          </cell>
          <cell r="C11075" t="str">
            <v>gl</v>
          </cell>
          <cell r="D11075">
            <v>2E-3</v>
          </cell>
          <cell r="E11075">
            <v>750000</v>
          </cell>
          <cell r="F11075">
            <v>1500</v>
          </cell>
        </row>
        <row r="11076">
          <cell r="A11076">
            <v>0</v>
          </cell>
          <cell r="B11076" t="str">
            <v>Costo directo</v>
          </cell>
          <cell r="C11076">
            <v>0</v>
          </cell>
          <cell r="D11076">
            <v>0</v>
          </cell>
          <cell r="E11076">
            <v>0</v>
          </cell>
          <cell r="F11076">
            <v>19200</v>
          </cell>
        </row>
        <row r="11077">
          <cell r="A11077">
            <v>0</v>
          </cell>
          <cell r="B11077" t="str">
            <v xml:space="preserve">A.I.U </v>
          </cell>
          <cell r="C11077">
            <v>0</v>
          </cell>
          <cell r="D11077">
            <v>0</v>
          </cell>
          <cell r="E11077">
            <v>0</v>
          </cell>
          <cell r="F11077">
            <v>0</v>
          </cell>
        </row>
        <row r="11078">
          <cell r="A11078">
            <v>0</v>
          </cell>
          <cell r="B11078" t="str">
            <v>PRECIO UNITARIO (un)</v>
          </cell>
          <cell r="C11078">
            <v>0</v>
          </cell>
          <cell r="D11078">
            <v>0</v>
          </cell>
          <cell r="E11078">
            <v>0</v>
          </cell>
          <cell r="F11078">
            <v>19200</v>
          </cell>
        </row>
        <row r="11079">
          <cell r="A11079">
            <v>0</v>
          </cell>
          <cell r="B11079">
            <v>0</v>
          </cell>
          <cell r="C11079">
            <v>0</v>
          </cell>
          <cell r="D11079">
            <v>0</v>
          </cell>
          <cell r="E11079">
            <v>0</v>
          </cell>
          <cell r="F11079">
            <v>0</v>
          </cell>
        </row>
        <row r="11080">
          <cell r="A11080" t="str">
            <v>9.2.39</v>
          </cell>
          <cell r="B11080" t="str">
            <v>Abrazadera en Acero inoxidable para tuberia de Ø2" ,calibre 16 incluye tornillo tipo ancla de cuña en acero inoxidable  Ø1/4" x 2 1/4"y tornillo de fijacion en acero inoxidable</v>
          </cell>
          <cell r="C11080" t="str">
            <v>un</v>
          </cell>
          <cell r="D11080">
            <v>10556</v>
          </cell>
          <cell r="E11080">
            <v>17550</v>
          </cell>
          <cell r="F11080">
            <v>0</v>
          </cell>
        </row>
        <row r="11081">
          <cell r="A11081">
            <v>0</v>
          </cell>
          <cell r="B11081">
            <v>0</v>
          </cell>
          <cell r="C11081">
            <v>0</v>
          </cell>
          <cell r="D11081">
            <v>0</v>
          </cell>
          <cell r="E11081">
            <v>0</v>
          </cell>
          <cell r="F11081">
            <v>0</v>
          </cell>
        </row>
        <row r="11082">
          <cell r="A11082">
            <v>0</v>
          </cell>
          <cell r="B11082" t="str">
            <v>Instalacion de abrazadera en Acero inoxidable para tuberia de Ø2" ,calibre 16 incluye tornillo tipo ancla de cuña en acero inoxidable  Ø1/4" x 2 1/4"y tornillo de fijacion en acero inoxidable</v>
          </cell>
          <cell r="C11082">
            <v>0</v>
          </cell>
          <cell r="D11082">
            <v>0</v>
          </cell>
          <cell r="E11082">
            <v>0</v>
          </cell>
          <cell r="F11082">
            <v>0</v>
          </cell>
        </row>
        <row r="11083">
          <cell r="A11083">
            <v>0</v>
          </cell>
          <cell r="B11083" t="str">
            <v>Mano de obra (1 oficial + 1 ayudantes)</v>
          </cell>
          <cell r="C11083" t="str">
            <v>dia</v>
          </cell>
          <cell r="D11083">
            <v>8</v>
          </cell>
          <cell r="E11083">
            <v>30140.879999999997</v>
          </cell>
          <cell r="F11083">
            <v>3767.6099999999997</v>
          </cell>
        </row>
        <row r="11084">
          <cell r="A11084">
            <v>0</v>
          </cell>
          <cell r="B11084" t="str">
            <v>Alquiler de taladro percutor</v>
          </cell>
          <cell r="C11084" t="str">
            <v>dia</v>
          </cell>
          <cell r="D11084">
            <v>30</v>
          </cell>
          <cell r="E11084">
            <v>48000</v>
          </cell>
          <cell r="F11084">
            <v>1600</v>
          </cell>
        </row>
        <row r="11085">
          <cell r="A11085">
            <v>0</v>
          </cell>
          <cell r="B11085" t="str">
            <v>Soldadura para acero</v>
          </cell>
          <cell r="C11085" t="str">
            <v>cm</v>
          </cell>
          <cell r="D11085">
            <v>1</v>
          </cell>
          <cell r="E11085">
            <v>5000</v>
          </cell>
          <cell r="F11085">
            <v>5000</v>
          </cell>
        </row>
        <row r="11086">
          <cell r="A11086">
            <v>0</v>
          </cell>
          <cell r="B11086" t="str">
            <v>Herramienta menor (5% M.O.)</v>
          </cell>
          <cell r="C11086" t="str">
            <v>gl</v>
          </cell>
          <cell r="D11086">
            <v>0.05</v>
          </cell>
          <cell r="E11086">
            <v>3767.6099999999997</v>
          </cell>
          <cell r="F11086">
            <v>188.38049999999998</v>
          </cell>
        </row>
        <row r="11087">
          <cell r="A11087">
            <v>0</v>
          </cell>
          <cell r="B11087" t="str">
            <v>Costo directo</v>
          </cell>
          <cell r="C11087">
            <v>0</v>
          </cell>
          <cell r="D11087">
            <v>0</v>
          </cell>
          <cell r="E11087">
            <v>0</v>
          </cell>
          <cell r="F11087">
            <v>10555.9905</v>
          </cell>
        </row>
        <row r="11088">
          <cell r="A11088">
            <v>0</v>
          </cell>
          <cell r="B11088" t="str">
            <v xml:space="preserve">A.I.U </v>
          </cell>
          <cell r="C11088">
            <v>0</v>
          </cell>
          <cell r="D11088">
            <v>0</v>
          </cell>
          <cell r="E11088">
            <v>0</v>
          </cell>
          <cell r="F11088">
            <v>0</v>
          </cell>
        </row>
        <row r="11089">
          <cell r="A11089">
            <v>0</v>
          </cell>
          <cell r="B11089" t="str">
            <v>PRECIO UNITARIO (un)</v>
          </cell>
          <cell r="C11089">
            <v>0</v>
          </cell>
          <cell r="D11089">
            <v>0</v>
          </cell>
          <cell r="E11089">
            <v>0</v>
          </cell>
          <cell r="F11089">
            <v>10556</v>
          </cell>
        </row>
        <row r="11090">
          <cell r="A11090">
            <v>0</v>
          </cell>
          <cell r="B11090">
            <v>0</v>
          </cell>
          <cell r="C11090">
            <v>0</v>
          </cell>
          <cell r="D11090">
            <v>0</v>
          </cell>
          <cell r="E11090">
            <v>0</v>
          </cell>
          <cell r="F11090">
            <v>0</v>
          </cell>
        </row>
        <row r="11091">
          <cell r="A11091">
            <v>0</v>
          </cell>
          <cell r="B11091" t="str">
            <v>Suministro de abrazadera en Acero inoxidable para tuberia de Ø2" ,calibre 16 incluye tornillo tipo ancla de cuña en acero inoxidable  Ø1/4" x 2 1/4"y tornillo de fijacion en acero inoxidable</v>
          </cell>
          <cell r="C11091">
            <v>0</v>
          </cell>
          <cell r="D11091">
            <v>0</v>
          </cell>
          <cell r="E11091">
            <v>0</v>
          </cell>
          <cell r="F11091">
            <v>0</v>
          </cell>
        </row>
        <row r="11092">
          <cell r="A11092">
            <v>0</v>
          </cell>
          <cell r="B11092" t="str">
            <v>Tornillo tipo ancla de cuña en acero inoxidable  Ø1/4" x 2 1/4"</v>
          </cell>
          <cell r="C11092" t="str">
            <v>un</v>
          </cell>
          <cell r="D11092">
            <v>1</v>
          </cell>
          <cell r="E11092">
            <v>2700</v>
          </cell>
          <cell r="F11092">
            <v>2700</v>
          </cell>
        </row>
        <row r="11093">
          <cell r="A11093">
            <v>0</v>
          </cell>
          <cell r="B11093" t="str">
            <v>Abrazadera en acero inoxidable para tubería Ø 3" ancho 2" calibre 16"</v>
          </cell>
          <cell r="C11093" t="str">
            <v>un</v>
          </cell>
          <cell r="D11093">
            <v>1</v>
          </cell>
          <cell r="E11093">
            <v>8500</v>
          </cell>
          <cell r="F11093">
            <v>8500</v>
          </cell>
        </row>
        <row r="11094">
          <cell r="A11094">
            <v>0</v>
          </cell>
          <cell r="B11094" t="str">
            <v xml:space="preserve">Platina en acero inoxidable </v>
          </cell>
          <cell r="C11094" t="str">
            <v>un</v>
          </cell>
          <cell r="D11094">
            <v>1</v>
          </cell>
          <cell r="E11094">
            <v>3000</v>
          </cell>
          <cell r="F11094">
            <v>3000</v>
          </cell>
        </row>
        <row r="11095">
          <cell r="A11095">
            <v>0</v>
          </cell>
          <cell r="B11095" t="str">
            <v xml:space="preserve">Tornillo de fijacion en acero inoxidable </v>
          </cell>
          <cell r="C11095" t="str">
            <v>un</v>
          </cell>
          <cell r="D11095">
            <v>1</v>
          </cell>
          <cell r="E11095">
            <v>2000</v>
          </cell>
          <cell r="F11095">
            <v>2000</v>
          </cell>
        </row>
        <row r="11096">
          <cell r="A11096">
            <v>0</v>
          </cell>
          <cell r="B11096" t="str">
            <v xml:space="preserve">Transporte </v>
          </cell>
          <cell r="C11096" t="str">
            <v>gl</v>
          </cell>
          <cell r="D11096">
            <v>1.8E-3</v>
          </cell>
          <cell r="E11096">
            <v>750000</v>
          </cell>
          <cell r="F11096">
            <v>1350</v>
          </cell>
        </row>
        <row r="11097">
          <cell r="A11097">
            <v>0</v>
          </cell>
          <cell r="B11097" t="str">
            <v>Costo directo</v>
          </cell>
          <cell r="C11097">
            <v>0</v>
          </cell>
          <cell r="D11097">
            <v>0</v>
          </cell>
          <cell r="E11097">
            <v>0</v>
          </cell>
          <cell r="F11097">
            <v>17550</v>
          </cell>
        </row>
        <row r="11098">
          <cell r="A11098">
            <v>0</v>
          </cell>
          <cell r="B11098" t="str">
            <v xml:space="preserve">A.I.U </v>
          </cell>
          <cell r="C11098">
            <v>0</v>
          </cell>
          <cell r="D11098">
            <v>0</v>
          </cell>
          <cell r="E11098">
            <v>0</v>
          </cell>
          <cell r="F11098">
            <v>0</v>
          </cell>
        </row>
        <row r="11099">
          <cell r="A11099">
            <v>0</v>
          </cell>
          <cell r="B11099" t="str">
            <v>PRECIO UNITARIO (un)</v>
          </cell>
          <cell r="C11099">
            <v>0</v>
          </cell>
          <cell r="D11099">
            <v>0</v>
          </cell>
          <cell r="E11099">
            <v>0</v>
          </cell>
          <cell r="F11099">
            <v>17550</v>
          </cell>
        </row>
        <row r="11100">
          <cell r="A11100">
            <v>0</v>
          </cell>
          <cell r="B11100">
            <v>0</v>
          </cell>
          <cell r="C11100">
            <v>0</v>
          </cell>
          <cell r="D11100">
            <v>0</v>
          </cell>
          <cell r="E11100">
            <v>0</v>
          </cell>
          <cell r="F11100">
            <v>0</v>
          </cell>
        </row>
        <row r="11101">
          <cell r="A11101" t="str">
            <v>9.3</v>
          </cell>
          <cell r="B11101" t="str">
            <v>CONSTRUCCIONES VARIAS</v>
          </cell>
          <cell r="C11101">
            <v>0</v>
          </cell>
          <cell r="D11101">
            <v>0</v>
          </cell>
          <cell r="E11101">
            <v>0</v>
          </cell>
          <cell r="F11101">
            <v>0</v>
          </cell>
        </row>
        <row r="11102">
          <cell r="A11102">
            <v>0</v>
          </cell>
          <cell r="B11102">
            <v>0</v>
          </cell>
          <cell r="C11102">
            <v>0</v>
          </cell>
          <cell r="D11102">
            <v>0</v>
          </cell>
          <cell r="E11102">
            <v>0</v>
          </cell>
          <cell r="F11102">
            <v>0</v>
          </cell>
        </row>
        <row r="11103">
          <cell r="A11103" t="str">
            <v>9.3.1</v>
          </cell>
          <cell r="B11103" t="str">
            <v>Construcción de sobrecimiento en bloque de concreto de 0,15m x 0,20m x 0,40m, una hilada</v>
          </cell>
          <cell r="C11103" t="str">
            <v>ml</v>
          </cell>
          <cell r="D11103">
            <v>11207</v>
          </cell>
          <cell r="E11103">
            <v>0</v>
          </cell>
          <cell r="F11103">
            <v>0</v>
          </cell>
        </row>
        <row r="11104">
          <cell r="A11104">
            <v>0</v>
          </cell>
          <cell r="B11104">
            <v>0</v>
          </cell>
          <cell r="C11104">
            <v>0</v>
          </cell>
          <cell r="D11104">
            <v>0</v>
          </cell>
          <cell r="E11104">
            <v>0</v>
          </cell>
          <cell r="F11104">
            <v>0</v>
          </cell>
        </row>
        <row r="11105">
          <cell r="A11105">
            <v>0</v>
          </cell>
          <cell r="B11105" t="str">
            <v>Construcción de sobrecimiento en bloque de concreto de 0,15m x 0,20m x 0,40m, una hilada</v>
          </cell>
          <cell r="C11105">
            <v>0</v>
          </cell>
          <cell r="D11105">
            <v>0</v>
          </cell>
          <cell r="E11105">
            <v>0</v>
          </cell>
          <cell r="F11105">
            <v>0</v>
          </cell>
        </row>
        <row r="11106">
          <cell r="A11106">
            <v>0</v>
          </cell>
          <cell r="B11106" t="str">
            <v>Suministro y transporte de bloque de concreto de 0,40m x 0,20m x 0,15m</v>
          </cell>
          <cell r="C11106" t="str">
            <v>un</v>
          </cell>
          <cell r="D11106">
            <v>2.5</v>
          </cell>
          <cell r="E11106">
            <v>2000</v>
          </cell>
          <cell r="F11106">
            <v>5000</v>
          </cell>
        </row>
        <row r="11107">
          <cell r="A11107">
            <v>0</v>
          </cell>
          <cell r="B11107" t="str">
            <v xml:space="preserve">Mortero de pega </v>
          </cell>
          <cell r="C11107" t="str">
            <v>m3</v>
          </cell>
          <cell r="D11107">
            <v>4.1999999999999997E-3</v>
          </cell>
          <cell r="E11107">
            <v>379007</v>
          </cell>
          <cell r="F11107">
            <v>1591.8293999999999</v>
          </cell>
        </row>
        <row r="11108">
          <cell r="A11108">
            <v>0</v>
          </cell>
          <cell r="B11108" t="str">
            <v xml:space="preserve">Salario Oficial + Ayudante dia con prestaciones </v>
          </cell>
          <cell r="C11108" t="str">
            <v>día</v>
          </cell>
          <cell r="D11108">
            <v>24</v>
          </cell>
          <cell r="E11108">
            <v>90422.639999999985</v>
          </cell>
          <cell r="F11108">
            <v>3767.6099999999992</v>
          </cell>
        </row>
        <row r="11109">
          <cell r="A11109">
            <v>0</v>
          </cell>
          <cell r="B11109" t="str">
            <v>Desperdicio de materiales</v>
          </cell>
          <cell r="C11109" t="str">
            <v>gl</v>
          </cell>
          <cell r="D11109">
            <v>0.1</v>
          </cell>
          <cell r="E11109">
            <v>6591.8293999999996</v>
          </cell>
          <cell r="F11109">
            <v>659.18294000000003</v>
          </cell>
        </row>
        <row r="11110">
          <cell r="A11110">
            <v>0</v>
          </cell>
          <cell r="B11110" t="str">
            <v>Herramienta menor (5% M.O.)</v>
          </cell>
          <cell r="C11110" t="str">
            <v>gl</v>
          </cell>
          <cell r="D11110">
            <v>0.05</v>
          </cell>
          <cell r="E11110">
            <v>3767.6099999999992</v>
          </cell>
          <cell r="F11110">
            <v>188.38049999999998</v>
          </cell>
        </row>
        <row r="11111">
          <cell r="A11111">
            <v>0</v>
          </cell>
          <cell r="B11111" t="str">
            <v>Costo directo</v>
          </cell>
          <cell r="C11111">
            <v>0</v>
          </cell>
          <cell r="D11111">
            <v>0</v>
          </cell>
          <cell r="E11111">
            <v>0</v>
          </cell>
          <cell r="F11111">
            <v>11207.002839999999</v>
          </cell>
        </row>
        <row r="11112">
          <cell r="A11112">
            <v>0</v>
          </cell>
          <cell r="B11112" t="str">
            <v xml:space="preserve">A.I.U </v>
          </cell>
          <cell r="C11112">
            <v>0</v>
          </cell>
          <cell r="D11112">
            <v>0</v>
          </cell>
          <cell r="E11112">
            <v>0</v>
          </cell>
          <cell r="F11112">
            <v>0</v>
          </cell>
        </row>
        <row r="11113">
          <cell r="A11113">
            <v>0</v>
          </cell>
          <cell r="B11113" t="str">
            <v>PRECIO UNITARIO (ml)</v>
          </cell>
          <cell r="C11113">
            <v>0</v>
          </cell>
          <cell r="D11113">
            <v>0</v>
          </cell>
          <cell r="E11113">
            <v>0</v>
          </cell>
          <cell r="F11113">
            <v>11207</v>
          </cell>
        </row>
        <row r="11114">
          <cell r="A11114">
            <v>0</v>
          </cell>
          <cell r="B11114">
            <v>0</v>
          </cell>
          <cell r="C11114">
            <v>0</v>
          </cell>
          <cell r="D11114">
            <v>0</v>
          </cell>
          <cell r="E11114">
            <v>0</v>
          </cell>
          <cell r="F11114">
            <v>0</v>
          </cell>
        </row>
        <row r="11115">
          <cell r="A11115" t="str">
            <v>9.3.4</v>
          </cell>
          <cell r="B11115" t="str">
            <v>Construcción de muro en Adobe hueco ranurado en ambas caras (0,15m x 0,20m x 0,40m, incluye lavada)</v>
          </cell>
          <cell r="C11115" t="str">
            <v>m²</v>
          </cell>
          <cell r="D11115">
            <v>61402</v>
          </cell>
          <cell r="E11115">
            <v>0</v>
          </cell>
          <cell r="F11115">
            <v>0</v>
          </cell>
        </row>
        <row r="11116">
          <cell r="A11116">
            <v>0</v>
          </cell>
          <cell r="B11116">
            <v>0</v>
          </cell>
          <cell r="C11116">
            <v>0</v>
          </cell>
          <cell r="D11116">
            <v>0</v>
          </cell>
          <cell r="E11116">
            <v>0</v>
          </cell>
          <cell r="F11116">
            <v>0</v>
          </cell>
        </row>
        <row r="11117">
          <cell r="A11117">
            <v>0</v>
          </cell>
          <cell r="B11117" t="str">
            <v>Construcción de muro en Adobe hueco ranurado en ambas caras (0,15m x 0,20m x 0,40m, incluye lavada)</v>
          </cell>
          <cell r="C11117">
            <v>0</v>
          </cell>
          <cell r="D11117">
            <v>0</v>
          </cell>
          <cell r="E11117">
            <v>0</v>
          </cell>
          <cell r="F11117">
            <v>0</v>
          </cell>
        </row>
        <row r="11118">
          <cell r="A11118">
            <v>0</v>
          </cell>
          <cell r="B11118" t="str">
            <v>Suministro adobe 0,15 m x 0,20 m x 0,40m</v>
          </cell>
          <cell r="C11118" t="str">
            <v>un/m2</v>
          </cell>
          <cell r="D11118">
            <v>13</v>
          </cell>
          <cell r="E11118">
            <v>1500</v>
          </cell>
          <cell r="F11118">
            <v>19500</v>
          </cell>
        </row>
        <row r="11119">
          <cell r="A11119">
            <v>0</v>
          </cell>
          <cell r="B11119" t="str">
            <v xml:space="preserve">Mortero de pega </v>
          </cell>
          <cell r="C11119" t="str">
            <v>m3</v>
          </cell>
          <cell r="D11119">
            <v>3.5099999999999999E-2</v>
          </cell>
          <cell r="E11119">
            <v>379007</v>
          </cell>
          <cell r="F11119">
            <v>13303.145699999999</v>
          </cell>
        </row>
        <row r="11120">
          <cell r="A11120">
            <v>0</v>
          </cell>
          <cell r="B11120" t="str">
            <v>Salario Oficial + 2 Ayudantes  dia con prestaciones</v>
          </cell>
          <cell r="C11120" t="str">
            <v>día</v>
          </cell>
          <cell r="D11120">
            <v>5</v>
          </cell>
          <cell r="E11120">
            <v>120563.51999999999</v>
          </cell>
          <cell r="F11120">
            <v>24112.703999999998</v>
          </cell>
        </row>
        <row r="11121">
          <cell r="A11121">
            <v>0</v>
          </cell>
          <cell r="B11121" t="str">
            <v>Desperdicio de materiales</v>
          </cell>
          <cell r="C11121" t="str">
            <v>gl</v>
          </cell>
          <cell r="D11121">
            <v>0.1</v>
          </cell>
          <cell r="E11121">
            <v>32803.145700000001</v>
          </cell>
          <cell r="F11121">
            <v>3280.3145700000005</v>
          </cell>
        </row>
        <row r="11122">
          <cell r="A11122">
            <v>0</v>
          </cell>
          <cell r="B11122" t="str">
            <v>Herramienta menor (5% M.O.)</v>
          </cell>
          <cell r="C11122" t="str">
            <v>gl</v>
          </cell>
          <cell r="D11122">
            <v>0.05</v>
          </cell>
          <cell r="E11122">
            <v>24112.703999999998</v>
          </cell>
          <cell r="F11122">
            <v>1205.6351999999999</v>
          </cell>
        </row>
        <row r="11123">
          <cell r="A11123">
            <v>0</v>
          </cell>
          <cell r="B11123" t="str">
            <v>Costo directo</v>
          </cell>
          <cell r="C11123">
            <v>0</v>
          </cell>
          <cell r="D11123">
            <v>0</v>
          </cell>
          <cell r="E11123">
            <v>0</v>
          </cell>
          <cell r="F11123">
            <v>61401.799469999998</v>
          </cell>
        </row>
        <row r="11124">
          <cell r="A11124">
            <v>0</v>
          </cell>
          <cell r="B11124" t="str">
            <v xml:space="preserve">A.I.U </v>
          </cell>
          <cell r="C11124">
            <v>0</v>
          </cell>
          <cell r="D11124">
            <v>0</v>
          </cell>
          <cell r="E11124">
            <v>0</v>
          </cell>
          <cell r="F11124">
            <v>0</v>
          </cell>
        </row>
        <row r="11125">
          <cell r="A11125">
            <v>0</v>
          </cell>
          <cell r="B11125" t="str">
            <v>PRECIO UNITARIO (m2)</v>
          </cell>
          <cell r="C11125">
            <v>0</v>
          </cell>
          <cell r="D11125">
            <v>0</v>
          </cell>
          <cell r="E11125">
            <v>0</v>
          </cell>
          <cell r="F11125">
            <v>61402</v>
          </cell>
        </row>
        <row r="11126">
          <cell r="A11126">
            <v>0</v>
          </cell>
          <cell r="B11126">
            <v>0</v>
          </cell>
          <cell r="C11126">
            <v>0</v>
          </cell>
          <cell r="D11126">
            <v>0</v>
          </cell>
          <cell r="E11126">
            <v>0</v>
          </cell>
          <cell r="F11126">
            <v>0</v>
          </cell>
        </row>
        <row r="11127">
          <cell r="A11127" t="str">
            <v>9.3.6</v>
          </cell>
          <cell r="B11127" t="str">
            <v>Colocación y suministro de adobe tipo calado (0,1m x 0,2m x 0,2m)</v>
          </cell>
          <cell r="C11127" t="str">
            <v>m²</v>
          </cell>
          <cell r="D11127">
            <v>66915</v>
          </cell>
          <cell r="E11127">
            <v>0</v>
          </cell>
          <cell r="F11127">
            <v>0</v>
          </cell>
        </row>
        <row r="11128">
          <cell r="A11128">
            <v>0</v>
          </cell>
          <cell r="B11128">
            <v>0</v>
          </cell>
          <cell r="C11128">
            <v>0</v>
          </cell>
          <cell r="D11128">
            <v>0</v>
          </cell>
          <cell r="E11128">
            <v>0</v>
          </cell>
          <cell r="F11128">
            <v>0</v>
          </cell>
        </row>
        <row r="11129">
          <cell r="A11129">
            <v>0</v>
          </cell>
          <cell r="B11129" t="str">
            <v>Colocación y suministro de adobe tipo calado (0,1m x 0,2m x 0,2m)</v>
          </cell>
          <cell r="C11129">
            <v>0</v>
          </cell>
          <cell r="D11129">
            <v>0</v>
          </cell>
          <cell r="E11129">
            <v>0</v>
          </cell>
          <cell r="F11129">
            <v>0</v>
          </cell>
        </row>
        <row r="11130">
          <cell r="A11130">
            <v>0</v>
          </cell>
          <cell r="B11130" t="str">
            <v>Suministro adobe 0,10 m x 0,20 m x 0,20m</v>
          </cell>
          <cell r="C11130" t="str">
            <v>un</v>
          </cell>
          <cell r="D11130">
            <v>25</v>
          </cell>
          <cell r="E11130">
            <v>1500</v>
          </cell>
          <cell r="F11130">
            <v>37500</v>
          </cell>
        </row>
        <row r="11131">
          <cell r="A11131">
            <v>0</v>
          </cell>
          <cell r="B11131" t="str">
            <v xml:space="preserve">Mortero de pega </v>
          </cell>
          <cell r="C11131" t="str">
            <v>m3</v>
          </cell>
          <cell r="D11131">
            <v>0.02</v>
          </cell>
          <cell r="E11131">
            <v>379007</v>
          </cell>
          <cell r="F11131">
            <v>7580.14</v>
          </cell>
        </row>
        <row r="11132">
          <cell r="A11132">
            <v>0</v>
          </cell>
          <cell r="B11132" t="str">
            <v>Desperdicio de materiales</v>
          </cell>
          <cell r="C11132" t="str">
            <v>gl</v>
          </cell>
          <cell r="D11132">
            <v>0.1</v>
          </cell>
          <cell r="E11132">
            <v>37500</v>
          </cell>
          <cell r="F11132">
            <v>3750</v>
          </cell>
        </row>
        <row r="11133">
          <cell r="A11133">
            <v>0</v>
          </cell>
          <cell r="B11133" t="str">
            <v>Salario Oficial + 2 Ayudantes  dia con prestaciones</v>
          </cell>
          <cell r="C11133" t="str">
            <v>día</v>
          </cell>
          <cell r="D11133">
            <v>10</v>
          </cell>
          <cell r="E11133">
            <v>120563.51999999999</v>
          </cell>
          <cell r="F11133">
            <v>12056.351999999999</v>
          </cell>
        </row>
        <row r="11134">
          <cell r="A11134">
            <v>0</v>
          </cell>
          <cell r="B11134" t="str">
            <v>Herramienta menor (5% M.O.)</v>
          </cell>
          <cell r="C11134" t="str">
            <v>gl</v>
          </cell>
          <cell r="D11134">
            <v>0.05</v>
          </cell>
          <cell r="E11134">
            <v>120563.51999999999</v>
          </cell>
          <cell r="F11134">
            <v>6028.1759999999995</v>
          </cell>
        </row>
        <row r="11135">
          <cell r="A11135">
            <v>0</v>
          </cell>
          <cell r="B11135" t="str">
            <v>Costo directo</v>
          </cell>
          <cell r="C11135">
            <v>0</v>
          </cell>
          <cell r="D11135">
            <v>0</v>
          </cell>
          <cell r="E11135">
            <v>0</v>
          </cell>
          <cell r="F11135">
            <v>66914.668000000005</v>
          </cell>
        </row>
        <row r="11136">
          <cell r="A11136">
            <v>0</v>
          </cell>
          <cell r="B11136" t="str">
            <v xml:space="preserve">A.I.U </v>
          </cell>
          <cell r="C11136">
            <v>0</v>
          </cell>
          <cell r="D11136">
            <v>0</v>
          </cell>
          <cell r="E11136">
            <v>0</v>
          </cell>
          <cell r="F11136">
            <v>0</v>
          </cell>
        </row>
        <row r="11137">
          <cell r="A11137">
            <v>0</v>
          </cell>
          <cell r="B11137" t="str">
            <v>PRECIO UNITARIO (m2)</v>
          </cell>
          <cell r="C11137">
            <v>0</v>
          </cell>
          <cell r="D11137">
            <v>0</v>
          </cell>
          <cell r="E11137">
            <v>0</v>
          </cell>
          <cell r="F11137">
            <v>66915</v>
          </cell>
        </row>
        <row r="11138">
          <cell r="A11138">
            <v>0</v>
          </cell>
          <cell r="B11138">
            <v>0</v>
          </cell>
          <cell r="C11138">
            <v>0</v>
          </cell>
          <cell r="D11138">
            <v>0</v>
          </cell>
          <cell r="E11138">
            <v>0</v>
          </cell>
          <cell r="F11138">
            <v>0</v>
          </cell>
        </row>
        <row r="11139">
          <cell r="A11139" t="str">
            <v>9.3.7.1</v>
          </cell>
          <cell r="B11139" t="str">
            <v>Construcción de muro en bloque (0,15m x 0,2m x 0,4m)</v>
          </cell>
          <cell r="C11139" t="str">
            <v>m²</v>
          </cell>
          <cell r="D11139">
            <v>77791</v>
          </cell>
          <cell r="E11139">
            <v>0</v>
          </cell>
          <cell r="F11139">
            <v>0</v>
          </cell>
        </row>
        <row r="11140">
          <cell r="A11140">
            <v>0</v>
          </cell>
          <cell r="B11140">
            <v>0</v>
          </cell>
          <cell r="C11140">
            <v>0</v>
          </cell>
          <cell r="D11140">
            <v>0</v>
          </cell>
          <cell r="E11140">
            <v>0</v>
          </cell>
          <cell r="F11140">
            <v>0</v>
          </cell>
        </row>
        <row r="11141">
          <cell r="A11141">
            <v>0</v>
          </cell>
          <cell r="B11141" t="str">
            <v>Construcción de muro en bloque (0,15m x 0,2m x 0,4m)</v>
          </cell>
          <cell r="C11141">
            <v>0</v>
          </cell>
          <cell r="D11141">
            <v>0</v>
          </cell>
          <cell r="E11141">
            <v>0</v>
          </cell>
          <cell r="F11141">
            <v>0</v>
          </cell>
        </row>
        <row r="11142">
          <cell r="A11142">
            <v>0</v>
          </cell>
          <cell r="B11142" t="str">
            <v>Suministro adobe 0,15 m x 0,20 m x 0,40m</v>
          </cell>
          <cell r="C11142" t="str">
            <v>un</v>
          </cell>
          <cell r="D11142">
            <v>13</v>
          </cell>
          <cell r="E11142">
            <v>1500</v>
          </cell>
          <cell r="F11142">
            <v>19500</v>
          </cell>
        </row>
        <row r="11143">
          <cell r="A11143">
            <v>0</v>
          </cell>
          <cell r="B11143" t="str">
            <v xml:space="preserve">Mortero de pega </v>
          </cell>
          <cell r="C11143" t="str">
            <v>m3</v>
          </cell>
          <cell r="D11143">
            <v>0.2</v>
          </cell>
          <cell r="E11143">
            <v>379007</v>
          </cell>
          <cell r="F11143">
            <v>42734.75</v>
          </cell>
        </row>
        <row r="11144">
          <cell r="A11144">
            <v>0</v>
          </cell>
          <cell r="B11144" t="str">
            <v>Salario Oficial + 2 Ayudantes  dia con prestaciones</v>
          </cell>
          <cell r="C11144" t="str">
            <v>día</v>
          </cell>
          <cell r="D11144">
            <v>10</v>
          </cell>
          <cell r="E11144">
            <v>120563.51999999999</v>
          </cell>
          <cell r="F11144">
            <v>8888.1377999999986</v>
          </cell>
        </row>
        <row r="11145">
          <cell r="A11145">
            <v>0</v>
          </cell>
          <cell r="B11145" t="str">
            <v>Desperdicio de materiales</v>
          </cell>
          <cell r="C11145" t="str">
            <v>gl</v>
          </cell>
          <cell r="D11145">
            <v>0.1</v>
          </cell>
          <cell r="E11145">
            <v>62234.75</v>
          </cell>
          <cell r="F11145">
            <v>6223.4750000000004</v>
          </cell>
        </row>
        <row r="11146">
          <cell r="A11146">
            <v>0</v>
          </cell>
          <cell r="B11146" t="str">
            <v>Herramienta menor (5% M.O.)</v>
          </cell>
          <cell r="C11146" t="str">
            <v>gl</v>
          </cell>
          <cell r="D11146">
            <v>0.05</v>
          </cell>
          <cell r="E11146">
            <v>8888.1377999999986</v>
          </cell>
          <cell r="F11146">
            <v>444.40688999999998</v>
          </cell>
        </row>
        <row r="11147">
          <cell r="A11147">
            <v>0</v>
          </cell>
          <cell r="B11147" t="str">
            <v>Costo directo</v>
          </cell>
          <cell r="C11147">
            <v>0</v>
          </cell>
          <cell r="D11147">
            <v>0</v>
          </cell>
          <cell r="E11147">
            <v>0</v>
          </cell>
          <cell r="F11147">
            <v>77790.769690000001</v>
          </cell>
        </row>
        <row r="11148">
          <cell r="A11148">
            <v>0</v>
          </cell>
          <cell r="B11148" t="str">
            <v xml:space="preserve">A.I.U </v>
          </cell>
          <cell r="C11148">
            <v>0</v>
          </cell>
          <cell r="D11148">
            <v>0</v>
          </cell>
          <cell r="E11148">
            <v>0</v>
          </cell>
          <cell r="F11148">
            <v>0</v>
          </cell>
        </row>
        <row r="11149">
          <cell r="A11149">
            <v>0</v>
          </cell>
          <cell r="B11149" t="str">
            <v>PRECIO UNITARIO (m2)</v>
          </cell>
          <cell r="C11149">
            <v>0</v>
          </cell>
          <cell r="D11149">
            <v>0</v>
          </cell>
          <cell r="E11149">
            <v>0</v>
          </cell>
          <cell r="F11149">
            <v>77791</v>
          </cell>
        </row>
        <row r="11150">
          <cell r="A11150">
            <v>0</v>
          </cell>
          <cell r="B11150">
            <v>0</v>
          </cell>
          <cell r="C11150">
            <v>0</v>
          </cell>
          <cell r="D11150">
            <v>0</v>
          </cell>
          <cell r="E11150">
            <v>0</v>
          </cell>
          <cell r="F11150">
            <v>0</v>
          </cell>
        </row>
        <row r="11151">
          <cell r="A11151" t="str">
            <v>9.3.8</v>
          </cell>
          <cell r="B11151" t="str">
            <v>Piso en baldosa tipo industrial color gris</v>
          </cell>
          <cell r="C11151" t="str">
            <v>m²</v>
          </cell>
          <cell r="D11151">
            <v>66254</v>
          </cell>
          <cell r="E11151">
            <v>0</v>
          </cell>
          <cell r="F11151">
            <v>0</v>
          </cell>
        </row>
        <row r="11152">
          <cell r="A11152">
            <v>0</v>
          </cell>
          <cell r="B11152">
            <v>0</v>
          </cell>
          <cell r="C11152">
            <v>0</v>
          </cell>
          <cell r="D11152">
            <v>0</v>
          </cell>
          <cell r="E11152">
            <v>0</v>
          </cell>
          <cell r="F11152">
            <v>0</v>
          </cell>
        </row>
        <row r="11153">
          <cell r="A11153">
            <v>0</v>
          </cell>
          <cell r="B11153" t="str">
            <v>Suministro e instalación de Piso en baldosa tipo industrial color gris</v>
          </cell>
          <cell r="C11153">
            <v>0</v>
          </cell>
          <cell r="D11153">
            <v>0</v>
          </cell>
          <cell r="E11153">
            <v>0</v>
          </cell>
          <cell r="F11153">
            <v>0</v>
          </cell>
        </row>
        <row r="11154">
          <cell r="A11154">
            <v>0</v>
          </cell>
          <cell r="B11154" t="str">
            <v>Cemento</v>
          </cell>
          <cell r="C11154" t="str">
            <v>sacos</v>
          </cell>
          <cell r="D11154">
            <v>0.36250000000000004</v>
          </cell>
          <cell r="E11154">
            <v>28000</v>
          </cell>
          <cell r="F11154">
            <v>10150.000000000002</v>
          </cell>
        </row>
        <row r="11155">
          <cell r="A11155">
            <v>0</v>
          </cell>
          <cell r="B11155" t="str">
            <v>Arena para concreto</v>
          </cell>
          <cell r="C11155" t="str">
            <v>m3</v>
          </cell>
          <cell r="D11155">
            <v>5.7999999999999996E-2</v>
          </cell>
          <cell r="E11155">
            <v>98000</v>
          </cell>
          <cell r="F11155">
            <v>5684</v>
          </cell>
        </row>
        <row r="11156">
          <cell r="A11156">
            <v>0</v>
          </cell>
          <cell r="B11156" t="str">
            <v>Agua (incluye transporte)</v>
          </cell>
          <cell r="C11156" t="str">
            <v>m3</v>
          </cell>
          <cell r="D11156">
            <v>1</v>
          </cell>
          <cell r="E11156">
            <v>5625</v>
          </cell>
          <cell r="F11156">
            <v>5625</v>
          </cell>
        </row>
        <row r="11157">
          <cell r="A11157">
            <v>0</v>
          </cell>
          <cell r="B11157" t="str">
            <v>Baldosa gris tipo industrial</v>
          </cell>
          <cell r="C11157" t="str">
            <v>m2</v>
          </cell>
          <cell r="D11157">
            <v>1</v>
          </cell>
          <cell r="E11157">
            <v>26200</v>
          </cell>
          <cell r="F11157">
            <v>26200</v>
          </cell>
        </row>
        <row r="11158">
          <cell r="A11158">
            <v>0</v>
          </cell>
          <cell r="B11158" t="str">
            <v xml:space="preserve">Transporte </v>
          </cell>
          <cell r="C11158" t="str">
            <v>gl</v>
          </cell>
          <cell r="D11158">
            <v>0.01</v>
          </cell>
          <cell r="E11158">
            <v>750000</v>
          </cell>
          <cell r="F11158">
            <v>7500</v>
          </cell>
        </row>
        <row r="11159">
          <cell r="A11159">
            <v>0</v>
          </cell>
          <cell r="B11159" t="str">
            <v>Desperdicio (10% de materiales)</v>
          </cell>
          <cell r="C11159" t="str">
            <v>gl</v>
          </cell>
          <cell r="D11159">
            <v>0.1</v>
          </cell>
          <cell r="E11159">
            <v>47659</v>
          </cell>
          <cell r="F11159">
            <v>4765.9000000000005</v>
          </cell>
        </row>
        <row r="11160">
          <cell r="A11160">
            <v>0</v>
          </cell>
          <cell r="B11160" t="str">
            <v xml:space="preserve">Salario Oficial + Ayudante dia con prestaciones </v>
          </cell>
          <cell r="C11160" t="str">
            <v>día</v>
          </cell>
          <cell r="D11160">
            <v>15</v>
          </cell>
          <cell r="E11160">
            <v>90422.639999999985</v>
          </cell>
          <cell r="F11160">
            <v>6028.1759999999986</v>
          </cell>
        </row>
        <row r="11161">
          <cell r="A11161">
            <v>0</v>
          </cell>
          <cell r="B11161" t="str">
            <v>Herramienta menor (5% M.O.)</v>
          </cell>
          <cell r="C11161" t="str">
            <v>gl</v>
          </cell>
          <cell r="D11161">
            <v>0.05</v>
          </cell>
          <cell r="E11161">
            <v>6028.1759999999986</v>
          </cell>
          <cell r="F11161">
            <v>301.40879999999993</v>
          </cell>
        </row>
        <row r="11162">
          <cell r="A11162">
            <v>0</v>
          </cell>
          <cell r="B11162" t="str">
            <v>Costo directo</v>
          </cell>
          <cell r="C11162">
            <v>0</v>
          </cell>
          <cell r="D11162">
            <v>0</v>
          </cell>
          <cell r="E11162">
            <v>0</v>
          </cell>
          <cell r="F11162">
            <v>66254.484800000006</v>
          </cell>
        </row>
        <row r="11163">
          <cell r="A11163">
            <v>0</v>
          </cell>
          <cell r="B11163" t="str">
            <v xml:space="preserve">A.I.U </v>
          </cell>
          <cell r="C11163">
            <v>0</v>
          </cell>
          <cell r="D11163">
            <v>0</v>
          </cell>
          <cell r="E11163">
            <v>0</v>
          </cell>
          <cell r="F11163">
            <v>0</v>
          </cell>
        </row>
        <row r="11164">
          <cell r="A11164">
            <v>0</v>
          </cell>
          <cell r="B11164" t="str">
            <v>PRECIO UNITARIO (m2)</v>
          </cell>
          <cell r="C11164">
            <v>0</v>
          </cell>
          <cell r="D11164">
            <v>0</v>
          </cell>
          <cell r="E11164">
            <v>0</v>
          </cell>
          <cell r="F11164">
            <v>66254</v>
          </cell>
        </row>
        <row r="11165">
          <cell r="A11165">
            <v>0</v>
          </cell>
          <cell r="B11165">
            <v>0</v>
          </cell>
          <cell r="C11165">
            <v>0</v>
          </cell>
          <cell r="D11165">
            <v>0</v>
          </cell>
          <cell r="E11165">
            <v>0</v>
          </cell>
          <cell r="F11165">
            <v>0</v>
          </cell>
        </row>
        <row r="11166">
          <cell r="A11166" t="str">
            <v>9.3.9</v>
          </cell>
          <cell r="B11166" t="str">
            <v>Puerta de acceso de 2,10x1,0m en aluminio A, incluye chapa, marco en aluminio A (incluye 2 manos de pintura)</v>
          </cell>
          <cell r="C11166" t="str">
            <v>un</v>
          </cell>
          <cell r="D11166">
            <v>56673</v>
          </cell>
          <cell r="E11166">
            <v>310800</v>
          </cell>
          <cell r="F11166">
            <v>0</v>
          </cell>
        </row>
        <row r="11167">
          <cell r="A11167">
            <v>0</v>
          </cell>
          <cell r="B11167">
            <v>0</v>
          </cell>
          <cell r="C11167">
            <v>0</v>
          </cell>
          <cell r="D11167">
            <v>0</v>
          </cell>
          <cell r="E11167">
            <v>0</v>
          </cell>
          <cell r="F11167">
            <v>0</v>
          </cell>
        </row>
        <row r="11168">
          <cell r="A11168">
            <v>0</v>
          </cell>
          <cell r="B11168" t="str">
            <v>Instalación Puerta de acceso de 2,10x1,0m en aluminio A, incluye chapa, marco en aluminio A (incluye 2 manos de pintura)</v>
          </cell>
          <cell r="C11168">
            <v>0</v>
          </cell>
          <cell r="D11168">
            <v>0</v>
          </cell>
          <cell r="E11168">
            <v>0</v>
          </cell>
          <cell r="F11168">
            <v>0</v>
          </cell>
        </row>
        <row r="11169">
          <cell r="A11169">
            <v>0</v>
          </cell>
          <cell r="B11169" t="str">
            <v xml:space="preserve">Mortero de pega </v>
          </cell>
          <cell r="C11169" t="str">
            <v>m3</v>
          </cell>
          <cell r="D11169">
            <v>1.848E-2</v>
          </cell>
          <cell r="E11169">
            <v>379007</v>
          </cell>
          <cell r="F11169">
            <v>7004.04936</v>
          </cell>
        </row>
        <row r="11170">
          <cell r="A11170">
            <v>0</v>
          </cell>
          <cell r="B11170" t="str">
            <v>Esmalte Sintetico</v>
          </cell>
          <cell r="C11170" t="str">
            <v>gal</v>
          </cell>
          <cell r="D11170">
            <v>0.3</v>
          </cell>
          <cell r="E11170">
            <v>45000</v>
          </cell>
          <cell r="F11170">
            <v>13500</v>
          </cell>
        </row>
        <row r="11171">
          <cell r="A11171">
            <v>0</v>
          </cell>
          <cell r="B11171" t="str">
            <v>Salario Oficial + 2 Ayudantes  dia con prestaciones</v>
          </cell>
          <cell r="C11171" t="str">
            <v>día</v>
          </cell>
          <cell r="D11171">
            <v>3.5</v>
          </cell>
          <cell r="E11171">
            <v>120563.51999999999</v>
          </cell>
          <cell r="F11171">
            <v>34446.719999999994</v>
          </cell>
        </row>
        <row r="11172">
          <cell r="A11172">
            <v>0</v>
          </cell>
          <cell r="B11172" t="str">
            <v>Herramienta menor (5% M.O.)</v>
          </cell>
          <cell r="C11172" t="str">
            <v>gl</v>
          </cell>
          <cell r="D11172">
            <v>0.05</v>
          </cell>
          <cell r="E11172">
            <v>34446.719999999994</v>
          </cell>
          <cell r="F11172">
            <v>1722.3359999999998</v>
          </cell>
        </row>
        <row r="11173">
          <cell r="A11173">
            <v>0</v>
          </cell>
          <cell r="B11173" t="str">
            <v>Costo directo</v>
          </cell>
          <cell r="C11173">
            <v>0</v>
          </cell>
          <cell r="D11173">
            <v>0</v>
          </cell>
          <cell r="E11173">
            <v>0</v>
          </cell>
          <cell r="F11173">
            <v>56673.105359999994</v>
          </cell>
        </row>
        <row r="11174">
          <cell r="A11174">
            <v>0</v>
          </cell>
          <cell r="B11174" t="str">
            <v xml:space="preserve">A.I.U </v>
          </cell>
          <cell r="C11174">
            <v>0</v>
          </cell>
          <cell r="D11174">
            <v>0</v>
          </cell>
          <cell r="E11174">
            <v>0</v>
          </cell>
          <cell r="F11174">
            <v>0</v>
          </cell>
        </row>
        <row r="11175">
          <cell r="A11175">
            <v>0</v>
          </cell>
          <cell r="B11175" t="str">
            <v>PRECIO UNITARIO (un)</v>
          </cell>
          <cell r="C11175">
            <v>0</v>
          </cell>
          <cell r="D11175">
            <v>0</v>
          </cell>
          <cell r="E11175">
            <v>0</v>
          </cell>
          <cell r="F11175">
            <v>56673</v>
          </cell>
        </row>
        <row r="11176">
          <cell r="A11176">
            <v>0</v>
          </cell>
          <cell r="B11176">
            <v>0</v>
          </cell>
          <cell r="C11176">
            <v>0</v>
          </cell>
          <cell r="D11176">
            <v>0</v>
          </cell>
          <cell r="E11176">
            <v>0</v>
          </cell>
          <cell r="F11176">
            <v>0</v>
          </cell>
        </row>
        <row r="11177">
          <cell r="A11177">
            <v>0</v>
          </cell>
          <cell r="B11177" t="str">
            <v>Suministro de Puerta de acceso de 2,10x1,0m en aluminio A, incluye chapa, marco en aluminio A (incluye 2 manos de pintura)</v>
          </cell>
          <cell r="C11177">
            <v>0</v>
          </cell>
          <cell r="D11177">
            <v>0</v>
          </cell>
          <cell r="E11177">
            <v>0</v>
          </cell>
          <cell r="F11177">
            <v>0</v>
          </cell>
        </row>
        <row r="11178">
          <cell r="A11178">
            <v>0</v>
          </cell>
          <cell r="B11178" t="str">
            <v>Puerta metálica incluye  chapa y marco</v>
          </cell>
          <cell r="C11178" t="str">
            <v>un</v>
          </cell>
          <cell r="D11178">
            <v>1</v>
          </cell>
          <cell r="E11178">
            <v>295800</v>
          </cell>
          <cell r="F11178">
            <v>295800</v>
          </cell>
        </row>
        <row r="11179">
          <cell r="A11179">
            <v>0</v>
          </cell>
          <cell r="B11179" t="str">
            <v xml:space="preserve">Transporte </v>
          </cell>
          <cell r="C11179" t="str">
            <v>un</v>
          </cell>
          <cell r="D11179">
            <v>50</v>
          </cell>
          <cell r="E11179">
            <v>750000</v>
          </cell>
          <cell r="F11179">
            <v>15000</v>
          </cell>
        </row>
        <row r="11180">
          <cell r="A11180">
            <v>0</v>
          </cell>
          <cell r="B11180" t="str">
            <v>Costo directo</v>
          </cell>
          <cell r="C11180">
            <v>0</v>
          </cell>
          <cell r="D11180">
            <v>0</v>
          </cell>
          <cell r="E11180">
            <v>0</v>
          </cell>
          <cell r="F11180">
            <v>310800</v>
          </cell>
        </row>
        <row r="11181">
          <cell r="A11181">
            <v>0</v>
          </cell>
          <cell r="B11181" t="str">
            <v xml:space="preserve">A.I.U </v>
          </cell>
          <cell r="C11181">
            <v>0</v>
          </cell>
          <cell r="D11181">
            <v>0</v>
          </cell>
          <cell r="E11181">
            <v>0</v>
          </cell>
          <cell r="F11181">
            <v>0</v>
          </cell>
        </row>
        <row r="11182">
          <cell r="A11182">
            <v>0</v>
          </cell>
          <cell r="B11182" t="str">
            <v>PRECIO UNITARIO (un)</v>
          </cell>
          <cell r="C11182">
            <v>0</v>
          </cell>
          <cell r="D11182">
            <v>0</v>
          </cell>
          <cell r="E11182">
            <v>0</v>
          </cell>
          <cell r="F11182">
            <v>310800</v>
          </cell>
        </row>
        <row r="11183">
          <cell r="A11183">
            <v>0</v>
          </cell>
          <cell r="B11183">
            <v>0</v>
          </cell>
          <cell r="C11183">
            <v>0</v>
          </cell>
          <cell r="D11183">
            <v>0</v>
          </cell>
          <cell r="E11183">
            <v>0</v>
          </cell>
          <cell r="F11183">
            <v>0</v>
          </cell>
        </row>
        <row r="11184">
          <cell r="A11184" t="str">
            <v>9.3.10.1</v>
          </cell>
          <cell r="B11184" t="str">
            <v>Puerta metálica de 1,20m x 2,10m calibre 18, incluye marco, chapa y esmalte sintético</v>
          </cell>
          <cell r="C11184" t="str">
            <v>un</v>
          </cell>
          <cell r="D11184">
            <v>62701</v>
          </cell>
          <cell r="E11184">
            <v>331600</v>
          </cell>
          <cell r="F11184">
            <v>0</v>
          </cell>
        </row>
        <row r="11185">
          <cell r="A11185">
            <v>0</v>
          </cell>
          <cell r="B11185">
            <v>0</v>
          </cell>
          <cell r="C11185">
            <v>0</v>
          </cell>
          <cell r="D11185">
            <v>0</v>
          </cell>
          <cell r="E11185">
            <v>0</v>
          </cell>
          <cell r="F11185">
            <v>0</v>
          </cell>
        </row>
        <row r="11186">
          <cell r="A11186">
            <v>0</v>
          </cell>
          <cell r="B11186" t="str">
            <v>Instalación Puerta metálica de 1,20m x 2,10m calibre 18, incluye marco, chapa y esmalte sintético</v>
          </cell>
          <cell r="C11186">
            <v>0</v>
          </cell>
          <cell r="D11186">
            <v>0</v>
          </cell>
          <cell r="E11186">
            <v>0</v>
          </cell>
          <cell r="F11186">
            <v>0</v>
          </cell>
        </row>
        <row r="11187">
          <cell r="A11187">
            <v>0</v>
          </cell>
          <cell r="B11187" t="str">
            <v xml:space="preserve">Mortero de pega </v>
          </cell>
          <cell r="C11187" t="str">
            <v>m3</v>
          </cell>
          <cell r="D11187">
            <v>1.848E-2</v>
          </cell>
          <cell r="E11187">
            <v>379007</v>
          </cell>
          <cell r="F11187">
            <v>7004.04936</v>
          </cell>
        </row>
        <row r="11188">
          <cell r="A11188">
            <v>0</v>
          </cell>
          <cell r="B11188" t="str">
            <v>Esmalte Sintetico</v>
          </cell>
          <cell r="C11188" t="str">
            <v>gal</v>
          </cell>
          <cell r="D11188">
            <v>0.3</v>
          </cell>
          <cell r="E11188">
            <v>45000</v>
          </cell>
          <cell r="F11188">
            <v>13500</v>
          </cell>
        </row>
        <row r="11189">
          <cell r="A11189">
            <v>0</v>
          </cell>
          <cell r="B11189" t="str">
            <v>Salario Oficial + 2 Ayudantes  dia con prestaciones</v>
          </cell>
          <cell r="C11189" t="str">
            <v>día</v>
          </cell>
          <cell r="D11189">
            <v>3</v>
          </cell>
          <cell r="E11189">
            <v>120563.51999999999</v>
          </cell>
          <cell r="F11189">
            <v>40187.839999999997</v>
          </cell>
        </row>
        <row r="11190">
          <cell r="A11190">
            <v>0</v>
          </cell>
          <cell r="B11190" t="str">
            <v>Herramienta menor (5% M.O.)</v>
          </cell>
          <cell r="C11190" t="str">
            <v>gl</v>
          </cell>
          <cell r="D11190">
            <v>0.05</v>
          </cell>
          <cell r="E11190">
            <v>40187.839999999997</v>
          </cell>
          <cell r="F11190">
            <v>2009.3919999999998</v>
          </cell>
        </row>
        <row r="11191">
          <cell r="A11191">
            <v>0</v>
          </cell>
          <cell r="B11191" t="str">
            <v>Costo directo</v>
          </cell>
          <cell r="C11191">
            <v>0</v>
          </cell>
          <cell r="D11191">
            <v>0</v>
          </cell>
          <cell r="E11191">
            <v>0</v>
          </cell>
          <cell r="F11191">
            <v>62701.281360000001</v>
          </cell>
        </row>
        <row r="11192">
          <cell r="A11192">
            <v>0</v>
          </cell>
          <cell r="B11192" t="str">
            <v xml:space="preserve">A.I.U </v>
          </cell>
          <cell r="C11192">
            <v>0</v>
          </cell>
          <cell r="D11192">
            <v>0</v>
          </cell>
          <cell r="E11192">
            <v>0</v>
          </cell>
          <cell r="F11192">
            <v>0</v>
          </cell>
        </row>
        <row r="11193">
          <cell r="A11193">
            <v>0</v>
          </cell>
          <cell r="B11193" t="str">
            <v>PRECIO UNITARIO (un)</v>
          </cell>
          <cell r="C11193">
            <v>0</v>
          </cell>
          <cell r="D11193">
            <v>0</v>
          </cell>
          <cell r="E11193">
            <v>0</v>
          </cell>
          <cell r="F11193">
            <v>62701</v>
          </cell>
        </row>
        <row r="11194">
          <cell r="A11194">
            <v>0</v>
          </cell>
          <cell r="B11194">
            <v>0</v>
          </cell>
          <cell r="C11194">
            <v>0</v>
          </cell>
          <cell r="D11194">
            <v>0</v>
          </cell>
          <cell r="E11194">
            <v>0</v>
          </cell>
          <cell r="F11194">
            <v>0</v>
          </cell>
        </row>
        <row r="11195">
          <cell r="A11195">
            <v>0</v>
          </cell>
          <cell r="B11195" t="str">
            <v xml:space="preserve">Suministro de Puerta metálica de 1,20m x 2,10m calibre 18, incluye marco, chapa y esmalte sintético (un) </v>
          </cell>
          <cell r="C11195">
            <v>0</v>
          </cell>
          <cell r="D11195">
            <v>0</v>
          </cell>
          <cell r="E11195">
            <v>0</v>
          </cell>
          <cell r="F11195">
            <v>0</v>
          </cell>
        </row>
        <row r="11196">
          <cell r="A11196">
            <v>0</v>
          </cell>
          <cell r="B11196" t="str">
            <v>Puerta metálica de 1,20m x 2,10m calibre 18</v>
          </cell>
          <cell r="C11196" t="str">
            <v>un</v>
          </cell>
          <cell r="D11196">
            <v>1</v>
          </cell>
          <cell r="E11196">
            <v>301600</v>
          </cell>
          <cell r="F11196">
            <v>301600</v>
          </cell>
        </row>
        <row r="11197">
          <cell r="A11197">
            <v>0</v>
          </cell>
          <cell r="B11197" t="str">
            <v xml:space="preserve">Transporte </v>
          </cell>
          <cell r="C11197" t="str">
            <v>Gl</v>
          </cell>
          <cell r="D11197">
            <v>0.04</v>
          </cell>
          <cell r="E11197">
            <v>750000</v>
          </cell>
          <cell r="F11197">
            <v>30000</v>
          </cell>
        </row>
        <row r="11198">
          <cell r="A11198">
            <v>0</v>
          </cell>
          <cell r="B11198" t="str">
            <v>Costo directo</v>
          </cell>
          <cell r="C11198">
            <v>0</v>
          </cell>
          <cell r="D11198">
            <v>0</v>
          </cell>
          <cell r="E11198">
            <v>0</v>
          </cell>
          <cell r="F11198">
            <v>331600</v>
          </cell>
        </row>
        <row r="11199">
          <cell r="A11199">
            <v>0</v>
          </cell>
          <cell r="B11199" t="str">
            <v xml:space="preserve">A.I.U </v>
          </cell>
          <cell r="C11199">
            <v>0</v>
          </cell>
          <cell r="D11199">
            <v>0</v>
          </cell>
          <cell r="E11199">
            <v>0</v>
          </cell>
          <cell r="F11199">
            <v>0</v>
          </cell>
        </row>
        <row r="11200">
          <cell r="A11200">
            <v>0</v>
          </cell>
          <cell r="B11200" t="str">
            <v>PRECIO UNITARIO (un)</v>
          </cell>
          <cell r="C11200">
            <v>0</v>
          </cell>
          <cell r="D11200">
            <v>0</v>
          </cell>
          <cell r="E11200">
            <v>0</v>
          </cell>
          <cell r="F11200">
            <v>331600</v>
          </cell>
        </row>
        <row r="11201">
          <cell r="A11201">
            <v>0</v>
          </cell>
          <cell r="B11201">
            <v>0</v>
          </cell>
          <cell r="C11201">
            <v>0</v>
          </cell>
          <cell r="D11201">
            <v>0</v>
          </cell>
          <cell r="E11201">
            <v>0</v>
          </cell>
          <cell r="F11201">
            <v>0</v>
          </cell>
        </row>
        <row r="11202">
          <cell r="A11202" t="str">
            <v>9.3.10.2</v>
          </cell>
          <cell r="B11202" t="str">
            <v>Puerta metálica de 2,0m x 1.40m, dos alas, calibre 18, incluye marco, chapa y esmalte sintético.</v>
          </cell>
          <cell r="C11202" t="str">
            <v>un</v>
          </cell>
          <cell r="D11202">
            <v>62701</v>
          </cell>
          <cell r="E11202">
            <v>444200</v>
          </cell>
          <cell r="F11202">
            <v>0</v>
          </cell>
        </row>
        <row r="11203">
          <cell r="A11203">
            <v>0</v>
          </cell>
          <cell r="B11203">
            <v>0</v>
          </cell>
          <cell r="C11203">
            <v>0</v>
          </cell>
          <cell r="D11203">
            <v>0</v>
          </cell>
          <cell r="E11203">
            <v>0</v>
          </cell>
          <cell r="F11203">
            <v>0</v>
          </cell>
        </row>
        <row r="11204">
          <cell r="A11204">
            <v>0</v>
          </cell>
          <cell r="B11204" t="str">
            <v>Instalación de puerta metálica de 2,0m x 1.40m, dos alas, calibre 18, incluye marco, chapa y esmalte sintético.</v>
          </cell>
          <cell r="C11204">
            <v>0</v>
          </cell>
          <cell r="D11204">
            <v>0</v>
          </cell>
          <cell r="E11204">
            <v>0</v>
          </cell>
          <cell r="F11204">
            <v>0</v>
          </cell>
        </row>
        <row r="11205">
          <cell r="A11205">
            <v>0</v>
          </cell>
          <cell r="B11205" t="str">
            <v xml:space="preserve">Mortero de pega </v>
          </cell>
          <cell r="C11205" t="str">
            <v>m3</v>
          </cell>
          <cell r="D11205">
            <v>1.848E-2</v>
          </cell>
          <cell r="E11205">
            <v>379007</v>
          </cell>
          <cell r="F11205">
            <v>7004.04936</v>
          </cell>
        </row>
        <row r="11206">
          <cell r="A11206">
            <v>0</v>
          </cell>
          <cell r="B11206" t="str">
            <v>Esmalte Sintetico</v>
          </cell>
          <cell r="C11206" t="str">
            <v>gal</v>
          </cell>
          <cell r="D11206">
            <v>0.3</v>
          </cell>
          <cell r="E11206">
            <v>45000</v>
          </cell>
          <cell r="F11206">
            <v>13500</v>
          </cell>
        </row>
        <row r="11207">
          <cell r="A11207">
            <v>0</v>
          </cell>
          <cell r="B11207" t="str">
            <v>Salario Oficial + 2 Ayudantes  dia con prestaciones</v>
          </cell>
          <cell r="C11207" t="str">
            <v>día</v>
          </cell>
          <cell r="D11207">
            <v>3</v>
          </cell>
          <cell r="E11207">
            <v>120563.51999999999</v>
          </cell>
          <cell r="F11207">
            <v>40187.839999999997</v>
          </cell>
        </row>
        <row r="11208">
          <cell r="A11208">
            <v>0</v>
          </cell>
          <cell r="B11208" t="str">
            <v>Herramienta menor (5% M.O.)</v>
          </cell>
          <cell r="C11208" t="str">
            <v>gl</v>
          </cell>
          <cell r="D11208">
            <v>0.05</v>
          </cell>
          <cell r="E11208">
            <v>40187.839999999997</v>
          </cell>
          <cell r="F11208">
            <v>2009.3919999999998</v>
          </cell>
        </row>
        <row r="11209">
          <cell r="A11209">
            <v>0</v>
          </cell>
          <cell r="B11209" t="str">
            <v>Costo directo</v>
          </cell>
          <cell r="C11209">
            <v>0</v>
          </cell>
          <cell r="D11209">
            <v>0</v>
          </cell>
          <cell r="E11209">
            <v>0</v>
          </cell>
          <cell r="F11209">
            <v>62701.281360000001</v>
          </cell>
        </row>
        <row r="11210">
          <cell r="A11210">
            <v>0</v>
          </cell>
          <cell r="B11210" t="str">
            <v xml:space="preserve">A.I.U </v>
          </cell>
          <cell r="C11210">
            <v>0</v>
          </cell>
          <cell r="D11210">
            <v>0</v>
          </cell>
          <cell r="E11210">
            <v>0</v>
          </cell>
          <cell r="F11210">
            <v>0</v>
          </cell>
        </row>
        <row r="11211">
          <cell r="A11211">
            <v>0</v>
          </cell>
          <cell r="B11211" t="str">
            <v>PRECIO UNITARIO (un)</v>
          </cell>
          <cell r="C11211">
            <v>0</v>
          </cell>
          <cell r="D11211">
            <v>0</v>
          </cell>
          <cell r="E11211">
            <v>0</v>
          </cell>
          <cell r="F11211">
            <v>62701</v>
          </cell>
        </row>
        <row r="11212">
          <cell r="A11212">
            <v>0</v>
          </cell>
          <cell r="B11212">
            <v>0</v>
          </cell>
          <cell r="C11212">
            <v>0</v>
          </cell>
          <cell r="D11212">
            <v>0</v>
          </cell>
          <cell r="E11212">
            <v>0</v>
          </cell>
          <cell r="F11212">
            <v>0</v>
          </cell>
        </row>
        <row r="11213">
          <cell r="A11213">
            <v>0</v>
          </cell>
          <cell r="B11213" t="str">
            <v>Suministro de puerta metálica de 2,0m x 1.40m, dos alas, calibre 18, incluye marco, chapa y esmalte sintético.</v>
          </cell>
          <cell r="C11213">
            <v>0</v>
          </cell>
          <cell r="D11213">
            <v>0</v>
          </cell>
          <cell r="E11213">
            <v>0</v>
          </cell>
          <cell r="F11213">
            <v>0</v>
          </cell>
        </row>
        <row r="11214">
          <cell r="A11214">
            <v>0</v>
          </cell>
          <cell r="B11214" t="str">
            <v>Puerta metalica incluye chapa y marco</v>
          </cell>
          <cell r="C11214" t="str">
            <v>un</v>
          </cell>
          <cell r="D11214">
            <v>1</v>
          </cell>
          <cell r="E11214">
            <v>429200</v>
          </cell>
          <cell r="F11214">
            <v>429200</v>
          </cell>
        </row>
        <row r="11215">
          <cell r="A11215">
            <v>0</v>
          </cell>
          <cell r="B11215" t="str">
            <v xml:space="preserve">Transporte </v>
          </cell>
          <cell r="C11215" t="str">
            <v>un</v>
          </cell>
          <cell r="D11215">
            <v>50</v>
          </cell>
          <cell r="E11215">
            <v>750000</v>
          </cell>
          <cell r="F11215">
            <v>15000</v>
          </cell>
        </row>
        <row r="11216">
          <cell r="A11216">
            <v>0</v>
          </cell>
          <cell r="B11216" t="str">
            <v>Costo directo</v>
          </cell>
          <cell r="C11216">
            <v>0</v>
          </cell>
          <cell r="D11216">
            <v>0</v>
          </cell>
          <cell r="E11216">
            <v>0</v>
          </cell>
          <cell r="F11216">
            <v>444200</v>
          </cell>
        </row>
        <row r="11217">
          <cell r="A11217">
            <v>0</v>
          </cell>
          <cell r="B11217" t="str">
            <v xml:space="preserve">A.I.U </v>
          </cell>
          <cell r="C11217">
            <v>0</v>
          </cell>
          <cell r="D11217">
            <v>0</v>
          </cell>
          <cell r="E11217">
            <v>0</v>
          </cell>
          <cell r="F11217">
            <v>0</v>
          </cell>
        </row>
        <row r="11218">
          <cell r="A11218">
            <v>0</v>
          </cell>
          <cell r="B11218" t="str">
            <v>PRECIO UNITARIO (un)</v>
          </cell>
          <cell r="C11218">
            <v>0</v>
          </cell>
          <cell r="D11218">
            <v>0</v>
          </cell>
          <cell r="E11218">
            <v>0</v>
          </cell>
          <cell r="F11218">
            <v>444200</v>
          </cell>
        </row>
        <row r="11219">
          <cell r="A11219">
            <v>0</v>
          </cell>
          <cell r="B11219">
            <v>0</v>
          </cell>
          <cell r="C11219">
            <v>0</v>
          </cell>
          <cell r="D11219">
            <v>0</v>
          </cell>
          <cell r="E11219">
            <v>0</v>
          </cell>
          <cell r="F11219">
            <v>0</v>
          </cell>
        </row>
        <row r="11220">
          <cell r="A11220" t="str">
            <v>9.3.13</v>
          </cell>
          <cell r="B11220" t="str">
            <v>Suministro, transporte y colocación de obras en gaviones</v>
          </cell>
          <cell r="C11220" t="str">
            <v>m³</v>
          </cell>
          <cell r="D11220">
            <v>85678</v>
          </cell>
          <cell r="E11220">
            <v>0</v>
          </cell>
          <cell r="F11220">
            <v>0</v>
          </cell>
        </row>
        <row r="11221">
          <cell r="A11221">
            <v>0</v>
          </cell>
          <cell r="B11221">
            <v>0</v>
          </cell>
          <cell r="C11221">
            <v>0</v>
          </cell>
          <cell r="D11221">
            <v>0</v>
          </cell>
          <cell r="E11221">
            <v>0</v>
          </cell>
          <cell r="F11221">
            <v>0</v>
          </cell>
        </row>
        <row r="11222">
          <cell r="A11222">
            <v>0</v>
          </cell>
          <cell r="B11222" t="str">
            <v xml:space="preserve">Suministro, transporte y colocación de obras en gaviones
</v>
          </cell>
          <cell r="C11222">
            <v>0</v>
          </cell>
          <cell r="D11222">
            <v>0</v>
          </cell>
          <cell r="E11222">
            <v>0</v>
          </cell>
          <cell r="F11222">
            <v>0</v>
          </cell>
        </row>
        <row r="11223">
          <cell r="A11223">
            <v>0</v>
          </cell>
          <cell r="B11223" t="str">
            <v>Piedra mayor 6"</v>
          </cell>
          <cell r="C11223" t="str">
            <v>m³</v>
          </cell>
          <cell r="D11223">
            <v>1.05</v>
          </cell>
          <cell r="E11223">
            <v>30000</v>
          </cell>
          <cell r="F11223">
            <v>31500</v>
          </cell>
        </row>
        <row r="11224">
          <cell r="A11224">
            <v>0</v>
          </cell>
          <cell r="B11224" t="str">
            <v>Malla eslabonada (12 para gavión de 1m x 1m)</v>
          </cell>
          <cell r="C11224" t="str">
            <v>un</v>
          </cell>
          <cell r="D11224">
            <v>1</v>
          </cell>
          <cell r="E11224">
            <v>16000</v>
          </cell>
          <cell r="F11224">
            <v>16000</v>
          </cell>
        </row>
        <row r="11225">
          <cell r="A11225">
            <v>0</v>
          </cell>
          <cell r="B11225" t="str">
            <v>Alambre de amarrar</v>
          </cell>
          <cell r="C11225" t="str">
            <v>kg</v>
          </cell>
          <cell r="D11225">
            <v>1.1000000000000001</v>
          </cell>
          <cell r="E11225">
            <v>2600</v>
          </cell>
          <cell r="F11225">
            <v>2860.0000000000005</v>
          </cell>
        </row>
        <row r="11226">
          <cell r="A11226">
            <v>0</v>
          </cell>
          <cell r="B11226" t="str">
            <v>Salario Oficial + 2 Ayudantes  dia con prestaciones</v>
          </cell>
          <cell r="C11226" t="str">
            <v>día</v>
          </cell>
          <cell r="D11226">
            <v>0.2</v>
          </cell>
          <cell r="E11226">
            <v>120563.51999999999</v>
          </cell>
          <cell r="F11226">
            <v>24112.703999999998</v>
          </cell>
        </row>
        <row r="11227">
          <cell r="A11227">
            <v>0</v>
          </cell>
          <cell r="B11227" t="str">
            <v>Herramienta menor (5% M.O.)</v>
          </cell>
          <cell r="C11227" t="str">
            <v>gl</v>
          </cell>
          <cell r="D11227">
            <v>0.05</v>
          </cell>
          <cell r="E11227">
            <v>24112.703999999998</v>
          </cell>
          <cell r="F11227">
            <v>1205.6351999999999</v>
          </cell>
        </row>
        <row r="11228">
          <cell r="A11228">
            <v>0</v>
          </cell>
          <cell r="B11228" t="str">
            <v xml:space="preserve">Transporte </v>
          </cell>
          <cell r="C11228" t="str">
            <v>gl</v>
          </cell>
          <cell r="D11228">
            <v>1</v>
          </cell>
          <cell r="E11228">
            <v>10000</v>
          </cell>
          <cell r="F11228">
            <v>10000</v>
          </cell>
        </row>
        <row r="11229">
          <cell r="A11229">
            <v>0</v>
          </cell>
          <cell r="B11229" t="str">
            <v>Costo Directo</v>
          </cell>
          <cell r="C11229">
            <v>0</v>
          </cell>
          <cell r="D11229">
            <v>0</v>
          </cell>
          <cell r="E11229">
            <v>0</v>
          </cell>
          <cell r="F11229">
            <v>85678.339200000002</v>
          </cell>
        </row>
        <row r="11230">
          <cell r="A11230">
            <v>0</v>
          </cell>
          <cell r="B11230" t="str">
            <v xml:space="preserve">A.I.U </v>
          </cell>
          <cell r="C11230">
            <v>0</v>
          </cell>
          <cell r="D11230">
            <v>0</v>
          </cell>
          <cell r="E11230">
            <v>0</v>
          </cell>
          <cell r="F11230">
            <v>0</v>
          </cell>
        </row>
        <row r="11231">
          <cell r="A11231">
            <v>0</v>
          </cell>
          <cell r="B11231" t="str">
            <v>PRECIO UNITARIO (m3)</v>
          </cell>
          <cell r="C11231">
            <v>0</v>
          </cell>
          <cell r="D11231">
            <v>0</v>
          </cell>
          <cell r="E11231">
            <v>0</v>
          </cell>
          <cell r="F11231">
            <v>85678</v>
          </cell>
        </row>
        <row r="11232">
          <cell r="A11232">
            <v>0</v>
          </cell>
          <cell r="B11232">
            <v>0</v>
          </cell>
          <cell r="C11232">
            <v>0</v>
          </cell>
          <cell r="D11232">
            <v>0</v>
          </cell>
          <cell r="E11232">
            <v>0</v>
          </cell>
          <cell r="F11232">
            <v>0</v>
          </cell>
        </row>
        <row r="11233">
          <cell r="A11233" t="str">
            <v>9.3.14</v>
          </cell>
          <cell r="B11233" t="str">
            <v>Cubierta en Teja de asbesto cemento. Incluye teja de 0.92m x 1.22 m, incluye alambre de amarre, madera y elementos necesarios para la instalación</v>
          </cell>
          <cell r="C11233" t="str">
            <v>m²</v>
          </cell>
          <cell r="D11233">
            <v>95764</v>
          </cell>
          <cell r="E11233">
            <v>0</v>
          </cell>
          <cell r="F11233">
            <v>0</v>
          </cell>
        </row>
        <row r="11234">
          <cell r="A11234">
            <v>0</v>
          </cell>
          <cell r="B11234">
            <v>0</v>
          </cell>
          <cell r="C11234">
            <v>0</v>
          </cell>
          <cell r="D11234">
            <v>0</v>
          </cell>
          <cell r="E11234">
            <v>0</v>
          </cell>
          <cell r="F11234">
            <v>0</v>
          </cell>
        </row>
        <row r="11235">
          <cell r="A11235">
            <v>0</v>
          </cell>
          <cell r="B11235" t="str">
            <v>Suministro e instalación de cubierta en teja de asbesto cemento. Incluye teja de 0.92m x 1.22 m, ganchos de amarre, madera y elementos necesarios para la instalación</v>
          </cell>
          <cell r="C11235">
            <v>0</v>
          </cell>
          <cell r="D11235">
            <v>0</v>
          </cell>
          <cell r="E11235">
            <v>0</v>
          </cell>
          <cell r="F11235">
            <v>0</v>
          </cell>
        </row>
        <row r="11236">
          <cell r="A11236">
            <v>0</v>
          </cell>
          <cell r="B11236" t="str">
            <v>Teja de asbesto cemento 0.92m x 1.22 m</v>
          </cell>
          <cell r="C11236" t="str">
            <v>un/m2</v>
          </cell>
          <cell r="D11236">
            <v>1</v>
          </cell>
          <cell r="E11236">
            <v>16181.999999999998</v>
          </cell>
          <cell r="F11236">
            <v>16181.999999999998</v>
          </cell>
        </row>
        <row r="11237">
          <cell r="A11237">
            <v>0</v>
          </cell>
          <cell r="B11237" t="str">
            <v>Largueros en pino seco de 0,05m x 0,025m L=3,1m</v>
          </cell>
          <cell r="C11237" t="str">
            <v>un/día</v>
          </cell>
          <cell r="D11237">
            <v>1</v>
          </cell>
          <cell r="E11237">
            <v>487.2</v>
          </cell>
          <cell r="F11237">
            <v>487.2</v>
          </cell>
        </row>
        <row r="11238">
          <cell r="A11238">
            <v>0</v>
          </cell>
          <cell r="B11238" t="str">
            <v>Cuadros en madera laminada estructural 0,09m x 0,09m L=2,5m</v>
          </cell>
          <cell r="C11238" t="str">
            <v>un</v>
          </cell>
          <cell r="D11238">
            <v>0.6</v>
          </cell>
          <cell r="E11238">
            <v>63900</v>
          </cell>
          <cell r="F11238">
            <v>38340</v>
          </cell>
        </row>
        <row r="11239">
          <cell r="A11239">
            <v>0</v>
          </cell>
          <cell r="B11239" t="str">
            <v>Caballete fijo 15</v>
          </cell>
          <cell r="C11239" t="str">
            <v>gl</v>
          </cell>
          <cell r="D11239">
            <v>1</v>
          </cell>
          <cell r="E11239">
            <v>17864</v>
          </cell>
          <cell r="F11239">
            <v>17864</v>
          </cell>
        </row>
        <row r="11240">
          <cell r="A11240">
            <v>0</v>
          </cell>
          <cell r="B11240" t="str">
            <v>Tapón en neopreno</v>
          </cell>
          <cell r="C11240" t="str">
            <v>un</v>
          </cell>
          <cell r="D11240">
            <v>6</v>
          </cell>
          <cell r="E11240">
            <v>500</v>
          </cell>
          <cell r="F11240">
            <v>3000</v>
          </cell>
        </row>
        <row r="11241">
          <cell r="A11241">
            <v>0</v>
          </cell>
          <cell r="B11241" t="str">
            <v>Alambre de amarrar</v>
          </cell>
          <cell r="C11241" t="str">
            <v>kg</v>
          </cell>
          <cell r="D11241">
            <v>0.05</v>
          </cell>
          <cell r="E11241">
            <v>2600</v>
          </cell>
          <cell r="F11241">
            <v>130</v>
          </cell>
        </row>
        <row r="11242">
          <cell r="A11242">
            <v>0</v>
          </cell>
          <cell r="B11242" t="str">
            <v>Salario Oficial + 2 Ayudantes  dia con prestaciones</v>
          </cell>
          <cell r="C11242" t="str">
            <v>día</v>
          </cell>
          <cell r="D11242">
            <v>8</v>
          </cell>
          <cell r="E11242">
            <v>120563.51999999999</v>
          </cell>
          <cell r="F11242">
            <v>15070.439999999999</v>
          </cell>
        </row>
        <row r="11243">
          <cell r="A11243">
            <v>0</v>
          </cell>
          <cell r="B11243" t="str">
            <v>Herramienta menor (5% M.O.)</v>
          </cell>
          <cell r="C11243" t="str">
            <v>gl</v>
          </cell>
          <cell r="D11243">
            <v>0.05</v>
          </cell>
          <cell r="E11243">
            <v>15070.439999999999</v>
          </cell>
          <cell r="F11243">
            <v>753.52199999999993</v>
          </cell>
        </row>
        <row r="11244">
          <cell r="A11244">
            <v>0</v>
          </cell>
          <cell r="B11244" t="str">
            <v xml:space="preserve">Transporte </v>
          </cell>
          <cell r="C11244" t="str">
            <v>un</v>
          </cell>
          <cell r="D11244">
            <v>1</v>
          </cell>
          <cell r="E11244">
            <v>3937.328</v>
          </cell>
          <cell r="F11244">
            <v>3937.328</v>
          </cell>
        </row>
        <row r="11245">
          <cell r="A11245">
            <v>0</v>
          </cell>
          <cell r="B11245" t="str">
            <v>Precio directo</v>
          </cell>
          <cell r="C11245">
            <v>0</v>
          </cell>
          <cell r="D11245">
            <v>0</v>
          </cell>
          <cell r="E11245">
            <v>0</v>
          </cell>
          <cell r="F11245">
            <v>95764.489999999991</v>
          </cell>
        </row>
        <row r="11246">
          <cell r="A11246">
            <v>0</v>
          </cell>
          <cell r="B11246" t="str">
            <v xml:space="preserve">A.I.U </v>
          </cell>
          <cell r="C11246">
            <v>0</v>
          </cell>
          <cell r="D11246">
            <v>0</v>
          </cell>
          <cell r="E11246">
            <v>0</v>
          </cell>
          <cell r="F11246">
            <v>0</v>
          </cell>
        </row>
        <row r="11247">
          <cell r="A11247">
            <v>0</v>
          </cell>
          <cell r="B11247" t="str">
            <v>PRECIO UNITARIO  (m2)</v>
          </cell>
          <cell r="C11247">
            <v>0</v>
          </cell>
          <cell r="D11247">
            <v>0</v>
          </cell>
          <cell r="E11247">
            <v>0</v>
          </cell>
          <cell r="F11247">
            <v>95764</v>
          </cell>
        </row>
        <row r="11248">
          <cell r="A11248">
            <v>0</v>
          </cell>
          <cell r="B11248">
            <v>0</v>
          </cell>
          <cell r="C11248">
            <v>0</v>
          </cell>
          <cell r="D11248">
            <v>0</v>
          </cell>
          <cell r="E11248">
            <v>0</v>
          </cell>
          <cell r="F11248">
            <v>0</v>
          </cell>
        </row>
        <row r="11249">
          <cell r="A11249" t="str">
            <v>9.3.16</v>
          </cell>
          <cell r="B11249" t="str">
            <v xml:space="preserve">Cuelga en acero de Ø6", perno de acero de 3/8" longitud de penetración 0.10m, platina en acero 1" x 3/16" </v>
          </cell>
          <cell r="C11249" t="str">
            <v>un</v>
          </cell>
          <cell r="D11249">
            <v>25047</v>
          </cell>
          <cell r="E11249">
            <v>35267</v>
          </cell>
          <cell r="F11249">
            <v>0</v>
          </cell>
        </row>
        <row r="11250">
          <cell r="A11250">
            <v>0</v>
          </cell>
          <cell r="B11250">
            <v>0</v>
          </cell>
          <cell r="C11250">
            <v>0</v>
          </cell>
          <cell r="D11250">
            <v>0</v>
          </cell>
          <cell r="E11250">
            <v>0</v>
          </cell>
          <cell r="F11250">
            <v>0</v>
          </cell>
        </row>
        <row r="11251">
          <cell r="A11251">
            <v>0</v>
          </cell>
          <cell r="B11251" t="str">
            <v xml:space="preserve">Instalación de Cuelga en acero de Ø6", perno de acero de 3/8" longitud de penetración 0.10m, platina en acero 1" x 3/16" </v>
          </cell>
          <cell r="C11251">
            <v>0</v>
          </cell>
          <cell r="D11251">
            <v>0</v>
          </cell>
          <cell r="E11251">
            <v>0</v>
          </cell>
          <cell r="F11251">
            <v>0</v>
          </cell>
        </row>
        <row r="11252">
          <cell r="A11252">
            <v>0</v>
          </cell>
          <cell r="B11252" t="str">
            <v>Salario Oficial + 2 Ayudantes  dia con prestaciones</v>
          </cell>
          <cell r="C11252" t="str">
            <v>día</v>
          </cell>
          <cell r="D11252">
            <v>30</v>
          </cell>
          <cell r="E11252">
            <v>120563.51999999999</v>
          </cell>
          <cell r="F11252">
            <v>4018.7839999999997</v>
          </cell>
        </row>
        <row r="11253">
          <cell r="A11253">
            <v>0</v>
          </cell>
          <cell r="B11253" t="str">
            <v>Soldadura para acero</v>
          </cell>
          <cell r="C11253" t="str">
            <v>cm</v>
          </cell>
          <cell r="D11253">
            <v>23.938936020354223</v>
          </cell>
          <cell r="E11253">
            <v>869.99999999999989</v>
          </cell>
          <cell r="F11253">
            <v>20826.87433770817</v>
          </cell>
        </row>
        <row r="11254">
          <cell r="A11254">
            <v>0</v>
          </cell>
          <cell r="B11254" t="str">
            <v>Herramienta menor (5% M.O.)</v>
          </cell>
          <cell r="C11254" t="str">
            <v>gl</v>
          </cell>
          <cell r="D11254">
            <v>0.05</v>
          </cell>
          <cell r="E11254">
            <v>4018.7839999999997</v>
          </cell>
          <cell r="F11254">
            <v>200.9392</v>
          </cell>
        </row>
        <row r="11255">
          <cell r="A11255">
            <v>0</v>
          </cell>
          <cell r="B11255" t="str">
            <v>Costo directo</v>
          </cell>
          <cell r="C11255">
            <v>0</v>
          </cell>
          <cell r="D11255">
            <v>0</v>
          </cell>
          <cell r="E11255">
            <v>0</v>
          </cell>
          <cell r="F11255">
            <v>25046.59753770817</v>
          </cell>
        </row>
        <row r="11256">
          <cell r="A11256">
            <v>0</v>
          </cell>
          <cell r="B11256" t="str">
            <v xml:space="preserve">A.I.U </v>
          </cell>
          <cell r="C11256">
            <v>0</v>
          </cell>
          <cell r="D11256">
            <v>0</v>
          </cell>
          <cell r="E11256">
            <v>0</v>
          </cell>
          <cell r="F11256">
            <v>0</v>
          </cell>
        </row>
        <row r="11257">
          <cell r="A11257">
            <v>0</v>
          </cell>
          <cell r="B11257" t="str">
            <v>PRECIO UNITARIO (un)</v>
          </cell>
          <cell r="C11257">
            <v>0</v>
          </cell>
          <cell r="D11257">
            <v>0</v>
          </cell>
          <cell r="E11257">
            <v>0</v>
          </cell>
          <cell r="F11257">
            <v>25047</v>
          </cell>
        </row>
        <row r="11258">
          <cell r="A11258">
            <v>0</v>
          </cell>
          <cell r="B11258">
            <v>0</v>
          </cell>
          <cell r="C11258">
            <v>0</v>
          </cell>
          <cell r="D11258">
            <v>0</v>
          </cell>
          <cell r="E11258">
            <v>0</v>
          </cell>
          <cell r="F11258">
            <v>0</v>
          </cell>
        </row>
        <row r="11259">
          <cell r="A11259">
            <v>0</v>
          </cell>
          <cell r="B11259" t="str">
            <v xml:space="preserve">Suministro de Cuelga en acero de Ø6", perno de acero de 3/8" longitud de penetración 0.10m, platina en acero 1" x 3/16" </v>
          </cell>
          <cell r="C11259">
            <v>0</v>
          </cell>
          <cell r="D11259">
            <v>0</v>
          </cell>
          <cell r="E11259">
            <v>0</v>
          </cell>
          <cell r="F11259">
            <v>0</v>
          </cell>
        </row>
        <row r="11260">
          <cell r="A11260">
            <v>0</v>
          </cell>
          <cell r="B11260" t="str">
            <v>Perno expansivo en acero inoxidable de   Ø3/8" x 2"</v>
          </cell>
          <cell r="C11260" t="str">
            <v>un</v>
          </cell>
          <cell r="D11260">
            <v>1</v>
          </cell>
          <cell r="E11260">
            <v>1133.32</v>
          </cell>
          <cell r="F11260">
            <v>1133.32</v>
          </cell>
        </row>
        <row r="11261">
          <cell r="A11261">
            <v>0</v>
          </cell>
          <cell r="B11261" t="str">
            <v>Cuelga en acero de Ø6"</v>
          </cell>
          <cell r="C11261" t="str">
            <v>un</v>
          </cell>
          <cell r="D11261">
            <v>1</v>
          </cell>
          <cell r="E11261">
            <v>6333.5999999999995</v>
          </cell>
          <cell r="F11261">
            <v>6333.5999999999995</v>
          </cell>
        </row>
        <row r="11262">
          <cell r="A11262">
            <v>0</v>
          </cell>
          <cell r="B11262" t="str">
            <v xml:space="preserve">Platina en acero 1" x 3/16" </v>
          </cell>
          <cell r="C11262" t="str">
            <v>un</v>
          </cell>
          <cell r="D11262">
            <v>1</v>
          </cell>
          <cell r="E11262">
            <v>27800</v>
          </cell>
          <cell r="F11262">
            <v>27800</v>
          </cell>
        </row>
        <row r="11263">
          <cell r="A11263">
            <v>0</v>
          </cell>
          <cell r="B11263" t="str">
            <v xml:space="preserve">Transporte </v>
          </cell>
          <cell r="C11263" t="str">
            <v>gl</v>
          </cell>
          <cell r="D11263">
            <v>6</v>
          </cell>
          <cell r="E11263">
            <v>0</v>
          </cell>
          <cell r="F11263">
            <v>0</v>
          </cell>
        </row>
        <row r="11264">
          <cell r="A11264">
            <v>0</v>
          </cell>
          <cell r="B11264" t="str">
            <v>Costo directo</v>
          </cell>
          <cell r="C11264">
            <v>0</v>
          </cell>
          <cell r="D11264">
            <v>0</v>
          </cell>
          <cell r="E11264">
            <v>0</v>
          </cell>
          <cell r="F11264">
            <v>35266.92</v>
          </cell>
        </row>
        <row r="11265">
          <cell r="A11265">
            <v>0</v>
          </cell>
          <cell r="B11265" t="str">
            <v xml:space="preserve">A.I.U </v>
          </cell>
          <cell r="C11265">
            <v>0</v>
          </cell>
          <cell r="D11265">
            <v>0</v>
          </cell>
          <cell r="E11265">
            <v>0</v>
          </cell>
          <cell r="F11265">
            <v>0</v>
          </cell>
        </row>
        <row r="11266">
          <cell r="A11266">
            <v>0</v>
          </cell>
          <cell r="B11266" t="str">
            <v>PRECIO UNITARIO (un)</v>
          </cell>
          <cell r="C11266">
            <v>0</v>
          </cell>
          <cell r="D11266">
            <v>0</v>
          </cell>
          <cell r="E11266">
            <v>0</v>
          </cell>
          <cell r="F11266">
            <v>35267</v>
          </cell>
        </row>
        <row r="11267">
          <cell r="A11267">
            <v>0</v>
          </cell>
          <cell r="B11267">
            <v>0</v>
          </cell>
          <cell r="C11267">
            <v>0</v>
          </cell>
          <cell r="D11267">
            <v>0</v>
          </cell>
          <cell r="E11267">
            <v>0</v>
          </cell>
          <cell r="F11267">
            <v>0</v>
          </cell>
        </row>
        <row r="11268">
          <cell r="A11268" t="str">
            <v>9.3.17</v>
          </cell>
          <cell r="B11268" t="str">
            <v>Soporte tubo apretado en acero Ø6", incluye: 2 pernos de fijación 3/8" longitud de penetración 0.10m</v>
          </cell>
          <cell r="C11268" t="str">
            <v>un</v>
          </cell>
          <cell r="D11268">
            <v>4220</v>
          </cell>
          <cell r="E11268">
            <v>6528</v>
          </cell>
          <cell r="F11268">
            <v>0</v>
          </cell>
        </row>
        <row r="11269">
          <cell r="A11269">
            <v>0</v>
          </cell>
          <cell r="B11269">
            <v>0</v>
          </cell>
          <cell r="C11269">
            <v>0</v>
          </cell>
          <cell r="D11269">
            <v>0</v>
          </cell>
          <cell r="E11269">
            <v>0</v>
          </cell>
          <cell r="F11269">
            <v>0</v>
          </cell>
        </row>
        <row r="11270">
          <cell r="A11270">
            <v>0</v>
          </cell>
          <cell r="B11270" t="str">
            <v>Instalación de Soporte tubo apretado en acero Ø6", incluye: 2 pernos de fijación 3/8" longitud de penetración 0.10m</v>
          </cell>
          <cell r="C11270">
            <v>0</v>
          </cell>
          <cell r="D11270">
            <v>0</v>
          </cell>
          <cell r="E11270">
            <v>0</v>
          </cell>
          <cell r="F11270">
            <v>0</v>
          </cell>
        </row>
        <row r="11271">
          <cell r="A11271">
            <v>0</v>
          </cell>
          <cell r="B11271" t="str">
            <v>Salario Oficial + 2 Ayudantes  dia con prestaciones</v>
          </cell>
          <cell r="C11271" t="str">
            <v>día</v>
          </cell>
          <cell r="D11271">
            <v>30</v>
          </cell>
          <cell r="E11271">
            <v>120563.51999999999</v>
          </cell>
          <cell r="F11271">
            <v>4018.7839999999997</v>
          </cell>
        </row>
        <row r="11272">
          <cell r="A11272">
            <v>0</v>
          </cell>
          <cell r="B11272" t="str">
            <v>Herramienta menor (5% M.O.)</v>
          </cell>
          <cell r="C11272" t="str">
            <v>gl</v>
          </cell>
          <cell r="D11272">
            <v>0.05</v>
          </cell>
          <cell r="E11272">
            <v>4018.7839999999997</v>
          </cell>
          <cell r="F11272">
            <v>200.9392</v>
          </cell>
        </row>
        <row r="11273">
          <cell r="A11273">
            <v>0</v>
          </cell>
          <cell r="B11273" t="str">
            <v>Costo directo</v>
          </cell>
          <cell r="C11273">
            <v>0</v>
          </cell>
          <cell r="D11273">
            <v>0</v>
          </cell>
          <cell r="E11273">
            <v>0</v>
          </cell>
          <cell r="F11273">
            <v>4219.7231999999995</v>
          </cell>
        </row>
        <row r="11274">
          <cell r="A11274">
            <v>0</v>
          </cell>
          <cell r="B11274" t="str">
            <v xml:space="preserve">A.I.U </v>
          </cell>
          <cell r="C11274">
            <v>0</v>
          </cell>
          <cell r="D11274">
            <v>0</v>
          </cell>
          <cell r="E11274">
            <v>0</v>
          </cell>
          <cell r="F11274">
            <v>0</v>
          </cell>
        </row>
        <row r="11275">
          <cell r="A11275">
            <v>0</v>
          </cell>
          <cell r="B11275" t="str">
            <v>PRECIO UNITARIO (un)</v>
          </cell>
          <cell r="C11275">
            <v>0</v>
          </cell>
          <cell r="D11275">
            <v>0</v>
          </cell>
          <cell r="E11275">
            <v>0</v>
          </cell>
          <cell r="F11275">
            <v>4220</v>
          </cell>
        </row>
        <row r="11276">
          <cell r="A11276">
            <v>0</v>
          </cell>
          <cell r="B11276">
            <v>0</v>
          </cell>
          <cell r="C11276">
            <v>0</v>
          </cell>
          <cell r="D11276">
            <v>0</v>
          </cell>
          <cell r="E11276">
            <v>0</v>
          </cell>
          <cell r="F11276">
            <v>0</v>
          </cell>
        </row>
        <row r="11277">
          <cell r="A11277">
            <v>0</v>
          </cell>
          <cell r="B11277" t="str">
            <v>Suministro de Soporte tubo apretado en acero Ø6", incluye: 2 pernos de fijación 3/8" longitud de penetración 0.10m</v>
          </cell>
          <cell r="C11277">
            <v>0</v>
          </cell>
          <cell r="D11277">
            <v>0</v>
          </cell>
          <cell r="E11277">
            <v>0</v>
          </cell>
          <cell r="F11277">
            <v>0</v>
          </cell>
        </row>
        <row r="11278">
          <cell r="A11278">
            <v>0</v>
          </cell>
          <cell r="B11278" t="str">
            <v>Perno expansivo en acero inoxidable de   Ø3/8" x 2"</v>
          </cell>
          <cell r="C11278" t="str">
            <v>un</v>
          </cell>
          <cell r="D11278">
            <v>2</v>
          </cell>
          <cell r="E11278">
            <v>1133.32</v>
          </cell>
          <cell r="F11278">
            <v>2266.64</v>
          </cell>
        </row>
        <row r="11279">
          <cell r="A11279">
            <v>0</v>
          </cell>
          <cell r="B11279" t="str">
            <v>Soporte tubo apretado en acero Ø6"</v>
          </cell>
          <cell r="C11279" t="str">
            <v>un</v>
          </cell>
          <cell r="D11279">
            <v>1</v>
          </cell>
          <cell r="E11279">
            <v>4261.84</v>
          </cell>
          <cell r="F11279">
            <v>4261.84</v>
          </cell>
        </row>
        <row r="11280">
          <cell r="A11280">
            <v>0</v>
          </cell>
          <cell r="B11280" t="str">
            <v xml:space="preserve">Transporte </v>
          </cell>
          <cell r="C11280" t="str">
            <v>gl</v>
          </cell>
          <cell r="D11280">
            <v>6</v>
          </cell>
          <cell r="E11280">
            <v>0</v>
          </cell>
          <cell r="F11280">
            <v>0</v>
          </cell>
        </row>
        <row r="11281">
          <cell r="A11281">
            <v>0</v>
          </cell>
          <cell r="B11281" t="str">
            <v>Costo directo</v>
          </cell>
          <cell r="C11281">
            <v>0</v>
          </cell>
          <cell r="D11281">
            <v>0</v>
          </cell>
          <cell r="E11281">
            <v>0</v>
          </cell>
          <cell r="F11281">
            <v>6528.48</v>
          </cell>
        </row>
        <row r="11282">
          <cell r="A11282">
            <v>0</v>
          </cell>
          <cell r="B11282" t="str">
            <v xml:space="preserve">A.I.U </v>
          </cell>
          <cell r="C11282">
            <v>0</v>
          </cell>
          <cell r="D11282">
            <v>0</v>
          </cell>
          <cell r="E11282">
            <v>0</v>
          </cell>
          <cell r="F11282">
            <v>0</v>
          </cell>
        </row>
        <row r="11283">
          <cell r="A11283">
            <v>0</v>
          </cell>
          <cell r="B11283" t="str">
            <v>PRECIO UNITARIO (un)</v>
          </cell>
          <cell r="C11283">
            <v>0</v>
          </cell>
          <cell r="D11283">
            <v>0</v>
          </cell>
          <cell r="E11283">
            <v>0</v>
          </cell>
          <cell r="F11283">
            <v>6528</v>
          </cell>
        </row>
        <row r="11284">
          <cell r="A11284">
            <v>0</v>
          </cell>
          <cell r="B11284">
            <v>0</v>
          </cell>
          <cell r="C11284">
            <v>0</v>
          </cell>
          <cell r="D11284">
            <v>0</v>
          </cell>
          <cell r="E11284">
            <v>0</v>
          </cell>
          <cell r="F11284">
            <v>0</v>
          </cell>
        </row>
        <row r="11285">
          <cell r="A11285" t="str">
            <v>9.3.18</v>
          </cell>
          <cell r="B11285" t="str">
            <v>Aplicación de Pintura tipo emulsion, tipo 1 según NTC 1335, para recubrimiento de tuberías expuestas a intemperie (incluye dos manos de pintura)</v>
          </cell>
          <cell r="C11285" t="str">
            <v>ml</v>
          </cell>
          <cell r="D11285">
            <v>3910</v>
          </cell>
          <cell r="E11285">
            <v>0</v>
          </cell>
          <cell r="F11285">
            <v>0</v>
          </cell>
        </row>
        <row r="11286">
          <cell r="A11286">
            <v>0</v>
          </cell>
          <cell r="B11286">
            <v>0</v>
          </cell>
          <cell r="C11286">
            <v>0</v>
          </cell>
          <cell r="D11286">
            <v>0</v>
          </cell>
          <cell r="E11286">
            <v>0</v>
          </cell>
          <cell r="F11286">
            <v>0</v>
          </cell>
        </row>
        <row r="11287">
          <cell r="A11287">
            <v>0</v>
          </cell>
          <cell r="B11287" t="str">
            <v>Aplicación de Pintura tipo emulsion, tipo 1 según NTC 1335, para recubrimiento de Tuberías expuestas a intemperie (incluye dos manos de pintura)</v>
          </cell>
          <cell r="C11287">
            <v>0</v>
          </cell>
          <cell r="D11287">
            <v>0</v>
          </cell>
          <cell r="E11287">
            <v>0</v>
          </cell>
          <cell r="F11287">
            <v>0</v>
          </cell>
        </row>
        <row r="11288">
          <cell r="A11288">
            <v>0</v>
          </cell>
          <cell r="B11288" t="str">
            <v>Pintura 100% acrílica para exteriores, diluible con agua, con alta resistencia a la intemperie y al ataque de hongos</v>
          </cell>
          <cell r="C11288" t="str">
            <v>gal</v>
          </cell>
          <cell r="D11288">
            <v>0.03</v>
          </cell>
          <cell r="E11288">
            <v>60000</v>
          </cell>
          <cell r="F11288">
            <v>1800</v>
          </cell>
        </row>
        <row r="11289">
          <cell r="A11289">
            <v>0</v>
          </cell>
          <cell r="B11289" t="str">
            <v>Salario dia 2 Ayudantes con prestaciones</v>
          </cell>
          <cell r="C11289" t="str">
            <v>día</v>
          </cell>
          <cell r="D11289">
            <v>30</v>
          </cell>
          <cell r="E11289">
            <v>60281.759999999995</v>
          </cell>
          <cell r="F11289">
            <v>2009.3919999999998</v>
          </cell>
        </row>
        <row r="11290">
          <cell r="A11290">
            <v>0</v>
          </cell>
          <cell r="B11290" t="str">
            <v>Herramienta menor (5% M.O.)</v>
          </cell>
          <cell r="C11290" t="str">
            <v>gl</v>
          </cell>
          <cell r="D11290">
            <v>0.05</v>
          </cell>
          <cell r="E11290">
            <v>2009.3919999999998</v>
          </cell>
          <cell r="F11290">
            <v>100.4696</v>
          </cell>
        </row>
        <row r="11291">
          <cell r="A11291">
            <v>0</v>
          </cell>
          <cell r="B11291" t="str">
            <v>Costo directo</v>
          </cell>
          <cell r="C11291">
            <v>0</v>
          </cell>
          <cell r="D11291">
            <v>0</v>
          </cell>
          <cell r="E11291">
            <v>0</v>
          </cell>
          <cell r="F11291">
            <v>3909.8615999999997</v>
          </cell>
        </row>
        <row r="11292">
          <cell r="A11292">
            <v>0</v>
          </cell>
          <cell r="B11292" t="str">
            <v xml:space="preserve">A.I.U </v>
          </cell>
          <cell r="C11292">
            <v>0</v>
          </cell>
          <cell r="D11292">
            <v>0</v>
          </cell>
          <cell r="E11292">
            <v>0</v>
          </cell>
          <cell r="F11292">
            <v>0</v>
          </cell>
        </row>
        <row r="11293">
          <cell r="A11293">
            <v>0</v>
          </cell>
          <cell r="B11293" t="str">
            <v>PRECIO UNITARIO (ml)</v>
          </cell>
          <cell r="C11293">
            <v>0</v>
          </cell>
          <cell r="D11293">
            <v>0</v>
          </cell>
          <cell r="E11293">
            <v>0</v>
          </cell>
          <cell r="F11293">
            <v>3910</v>
          </cell>
        </row>
        <row r="11294">
          <cell r="A11294">
            <v>0</v>
          </cell>
          <cell r="B11294">
            <v>0</v>
          </cell>
          <cell r="C11294">
            <v>0</v>
          </cell>
          <cell r="D11294">
            <v>0</v>
          </cell>
          <cell r="E11294">
            <v>0</v>
          </cell>
          <cell r="F11294">
            <v>0</v>
          </cell>
        </row>
        <row r="11295">
          <cell r="A11295" t="str">
            <v>9.3.19</v>
          </cell>
          <cell r="B11295" t="str">
            <v>Zuncho plástico para fijación de tuberia PVC-Presión de Ø4"</v>
          </cell>
          <cell r="C11295" t="str">
            <v>un</v>
          </cell>
          <cell r="D11295">
            <v>6330</v>
          </cell>
          <cell r="E11295">
            <v>33467</v>
          </cell>
          <cell r="F11295">
            <v>0</v>
          </cell>
        </row>
        <row r="11296">
          <cell r="A11296">
            <v>0</v>
          </cell>
          <cell r="B11296">
            <v>0</v>
          </cell>
          <cell r="C11296">
            <v>0</v>
          </cell>
          <cell r="D11296">
            <v>0</v>
          </cell>
          <cell r="E11296">
            <v>0</v>
          </cell>
          <cell r="F11296">
            <v>0</v>
          </cell>
        </row>
        <row r="11297">
          <cell r="A11297">
            <v>0</v>
          </cell>
          <cell r="B11297" t="str">
            <v>Instalación de Zuncho plástico para fijación de tuberia PVC-Presión de Ø4"</v>
          </cell>
          <cell r="C11297">
            <v>0</v>
          </cell>
          <cell r="D11297">
            <v>0</v>
          </cell>
          <cell r="E11297">
            <v>0</v>
          </cell>
          <cell r="F11297">
            <v>0</v>
          </cell>
        </row>
        <row r="11298">
          <cell r="A11298">
            <v>0</v>
          </cell>
          <cell r="B11298" t="str">
            <v>Salario Oficial + 2 Ayudantes  dia con prestaciones</v>
          </cell>
          <cell r="C11298" t="str">
            <v>día</v>
          </cell>
          <cell r="D11298">
            <v>20</v>
          </cell>
          <cell r="E11298">
            <v>120563.51999999999</v>
          </cell>
          <cell r="F11298">
            <v>6028.1759999999995</v>
          </cell>
        </row>
        <row r="11299">
          <cell r="A11299">
            <v>0</v>
          </cell>
          <cell r="B11299" t="str">
            <v>Herramienta menor (5% M.O.)</v>
          </cell>
          <cell r="C11299" t="str">
            <v>gl</v>
          </cell>
          <cell r="D11299">
            <v>0.05</v>
          </cell>
          <cell r="E11299">
            <v>6028.1759999999995</v>
          </cell>
          <cell r="F11299">
            <v>301.40879999999999</v>
          </cell>
        </row>
        <row r="11300">
          <cell r="A11300">
            <v>0</v>
          </cell>
          <cell r="B11300" t="str">
            <v>Costo directo</v>
          </cell>
          <cell r="C11300">
            <v>0</v>
          </cell>
          <cell r="D11300">
            <v>0</v>
          </cell>
          <cell r="E11300">
            <v>0</v>
          </cell>
          <cell r="F11300">
            <v>6329.5847999999996</v>
          </cell>
        </row>
        <row r="11301">
          <cell r="A11301">
            <v>0</v>
          </cell>
          <cell r="B11301" t="str">
            <v xml:space="preserve">A.I.U </v>
          </cell>
          <cell r="C11301">
            <v>0</v>
          </cell>
          <cell r="D11301">
            <v>0</v>
          </cell>
          <cell r="E11301">
            <v>0</v>
          </cell>
          <cell r="F11301">
            <v>0</v>
          </cell>
        </row>
        <row r="11302">
          <cell r="A11302">
            <v>0</v>
          </cell>
          <cell r="B11302" t="str">
            <v>PRECIO UNITARIO (m)</v>
          </cell>
          <cell r="C11302">
            <v>0</v>
          </cell>
          <cell r="D11302">
            <v>0</v>
          </cell>
          <cell r="E11302">
            <v>0</v>
          </cell>
          <cell r="F11302">
            <v>6330</v>
          </cell>
        </row>
        <row r="11303">
          <cell r="A11303">
            <v>0</v>
          </cell>
          <cell r="B11303">
            <v>0</v>
          </cell>
          <cell r="C11303">
            <v>0</v>
          </cell>
          <cell r="D11303">
            <v>0</v>
          </cell>
          <cell r="E11303">
            <v>0</v>
          </cell>
          <cell r="F11303">
            <v>0</v>
          </cell>
        </row>
        <row r="11304">
          <cell r="A11304">
            <v>0</v>
          </cell>
          <cell r="B11304" t="str">
            <v>Suministro de Zuncho plástico para fijación de tuberia PVC-Presión de Ø4"</v>
          </cell>
          <cell r="C11304">
            <v>0</v>
          </cell>
          <cell r="D11304">
            <v>0</v>
          </cell>
          <cell r="E11304">
            <v>0</v>
          </cell>
          <cell r="F11304">
            <v>0</v>
          </cell>
        </row>
        <row r="11305">
          <cell r="A11305">
            <v>0</v>
          </cell>
          <cell r="B11305" t="str">
            <v xml:space="preserve">Zuncho plástico </v>
          </cell>
          <cell r="C11305" t="str">
            <v>un</v>
          </cell>
          <cell r="D11305">
            <v>1</v>
          </cell>
          <cell r="E11305">
            <v>30000</v>
          </cell>
          <cell r="F11305">
            <v>30000</v>
          </cell>
        </row>
        <row r="11306">
          <cell r="A11306">
            <v>0</v>
          </cell>
          <cell r="B11306" t="str">
            <v>Perno expansivo en acero inoxidable de  3/8" x 2"</v>
          </cell>
          <cell r="C11306" t="str">
            <v>un</v>
          </cell>
          <cell r="D11306">
            <v>2</v>
          </cell>
          <cell r="E11306">
            <v>1133.32</v>
          </cell>
          <cell r="F11306">
            <v>2266.64</v>
          </cell>
        </row>
        <row r="11307">
          <cell r="A11307">
            <v>0</v>
          </cell>
          <cell r="B11307" t="str">
            <v xml:space="preserve">Transporte </v>
          </cell>
          <cell r="C11307" t="str">
            <v>gl</v>
          </cell>
          <cell r="D11307">
            <v>1</v>
          </cell>
          <cell r="E11307">
            <v>1200</v>
          </cell>
          <cell r="F11307">
            <v>1200</v>
          </cell>
        </row>
        <row r="11308">
          <cell r="A11308">
            <v>0</v>
          </cell>
          <cell r="B11308" t="str">
            <v>Costo directo</v>
          </cell>
          <cell r="C11308">
            <v>0</v>
          </cell>
          <cell r="D11308">
            <v>0</v>
          </cell>
          <cell r="E11308">
            <v>0</v>
          </cell>
          <cell r="F11308">
            <v>33466.639999999999</v>
          </cell>
        </row>
        <row r="11309">
          <cell r="A11309">
            <v>0</v>
          </cell>
          <cell r="B11309" t="str">
            <v xml:space="preserve">A.I.U </v>
          </cell>
          <cell r="C11309">
            <v>0</v>
          </cell>
          <cell r="D11309">
            <v>0</v>
          </cell>
          <cell r="E11309">
            <v>0</v>
          </cell>
          <cell r="F11309">
            <v>0</v>
          </cell>
        </row>
        <row r="11310">
          <cell r="A11310">
            <v>0</v>
          </cell>
          <cell r="B11310" t="str">
            <v>PRECIO UNITARIO (m)</v>
          </cell>
          <cell r="C11310">
            <v>0</v>
          </cell>
          <cell r="D11310">
            <v>0</v>
          </cell>
          <cell r="E11310">
            <v>0</v>
          </cell>
          <cell r="F11310">
            <v>33467</v>
          </cell>
        </row>
        <row r="11311">
          <cell r="A11311">
            <v>0</v>
          </cell>
          <cell r="B11311">
            <v>0</v>
          </cell>
          <cell r="C11311">
            <v>0</v>
          </cell>
          <cell r="D11311">
            <v>0</v>
          </cell>
          <cell r="E11311">
            <v>0</v>
          </cell>
          <cell r="F11311">
            <v>0</v>
          </cell>
        </row>
        <row r="11312">
          <cell r="A11312" t="str">
            <v>9.3.21</v>
          </cell>
          <cell r="B11312" t="str">
            <v>Soporte tubo apretado en acero Ø4", incluye: 2 pernos de fijación 3/8" longitud de penetración 0.10m</v>
          </cell>
          <cell r="C11312" t="str">
            <v>un</v>
          </cell>
          <cell r="D11312">
            <v>3165</v>
          </cell>
          <cell r="E11312">
            <v>5762</v>
          </cell>
          <cell r="F11312">
            <v>0</v>
          </cell>
        </row>
        <row r="11313">
          <cell r="A11313">
            <v>0</v>
          </cell>
          <cell r="B11313">
            <v>0</v>
          </cell>
          <cell r="C11313">
            <v>0</v>
          </cell>
          <cell r="D11313">
            <v>0</v>
          </cell>
          <cell r="E11313">
            <v>0</v>
          </cell>
          <cell r="F11313">
            <v>0</v>
          </cell>
        </row>
        <row r="11314">
          <cell r="A11314">
            <v>0</v>
          </cell>
          <cell r="B11314" t="str">
            <v>Instalación de Soporte tubo apretado en acero Ø4", incluye: 2 pernos de fijación 3/8" longitud de penetración 0.10m</v>
          </cell>
          <cell r="C11314">
            <v>0</v>
          </cell>
          <cell r="D11314">
            <v>0</v>
          </cell>
          <cell r="E11314">
            <v>0</v>
          </cell>
          <cell r="F11314">
            <v>0</v>
          </cell>
        </row>
        <row r="11315">
          <cell r="A11315">
            <v>0</v>
          </cell>
          <cell r="B11315" t="str">
            <v>Salario Oficial + 2 Ayudantes  dia con prestaciones</v>
          </cell>
          <cell r="C11315" t="str">
            <v>día</v>
          </cell>
          <cell r="D11315">
            <v>40</v>
          </cell>
          <cell r="E11315">
            <v>120563.51999999999</v>
          </cell>
          <cell r="F11315">
            <v>3014.0879999999997</v>
          </cell>
        </row>
        <row r="11316">
          <cell r="A11316">
            <v>0</v>
          </cell>
          <cell r="B11316" t="str">
            <v>Herramienta menor (5% M.O.)</v>
          </cell>
          <cell r="C11316" t="str">
            <v>gl</v>
          </cell>
          <cell r="D11316">
            <v>0.05</v>
          </cell>
          <cell r="E11316">
            <v>3014.0879999999997</v>
          </cell>
          <cell r="F11316">
            <v>150.70439999999999</v>
          </cell>
        </row>
        <row r="11317">
          <cell r="A11317">
            <v>0</v>
          </cell>
          <cell r="B11317" t="str">
            <v>Costo directo</v>
          </cell>
          <cell r="C11317">
            <v>0</v>
          </cell>
          <cell r="D11317">
            <v>0</v>
          </cell>
          <cell r="E11317">
            <v>0</v>
          </cell>
          <cell r="F11317">
            <v>3164.7923999999998</v>
          </cell>
        </row>
        <row r="11318">
          <cell r="A11318">
            <v>0</v>
          </cell>
          <cell r="B11318" t="str">
            <v xml:space="preserve">A.I.U </v>
          </cell>
          <cell r="C11318">
            <v>0</v>
          </cell>
          <cell r="D11318">
            <v>0</v>
          </cell>
          <cell r="E11318">
            <v>0</v>
          </cell>
          <cell r="F11318">
            <v>0</v>
          </cell>
        </row>
        <row r="11319">
          <cell r="A11319">
            <v>0</v>
          </cell>
          <cell r="B11319" t="str">
            <v>PRECIO UNITARIO (un)</v>
          </cell>
          <cell r="C11319">
            <v>0</v>
          </cell>
          <cell r="D11319">
            <v>0</v>
          </cell>
          <cell r="E11319">
            <v>0</v>
          </cell>
          <cell r="F11319">
            <v>3165</v>
          </cell>
        </row>
        <row r="11320">
          <cell r="A11320">
            <v>0</v>
          </cell>
          <cell r="B11320">
            <v>0</v>
          </cell>
          <cell r="C11320">
            <v>0</v>
          </cell>
          <cell r="D11320">
            <v>0</v>
          </cell>
          <cell r="E11320">
            <v>0</v>
          </cell>
          <cell r="F11320">
            <v>0</v>
          </cell>
        </row>
        <row r="11321">
          <cell r="A11321">
            <v>0</v>
          </cell>
          <cell r="B11321" t="str">
            <v>Suministro de Soporte tubo apretado en acero Ø4", incluye: 2 pernos de fijación 3/8" longitud de penetración 0.10m</v>
          </cell>
          <cell r="C11321">
            <v>0</v>
          </cell>
          <cell r="D11321">
            <v>0</v>
          </cell>
          <cell r="E11321">
            <v>0</v>
          </cell>
          <cell r="F11321">
            <v>0</v>
          </cell>
        </row>
        <row r="11322">
          <cell r="A11322">
            <v>0</v>
          </cell>
          <cell r="B11322" t="str">
            <v>Perno expansivo en acero inoxidable de   Ø3/8" x 2"</v>
          </cell>
          <cell r="C11322" t="str">
            <v>un</v>
          </cell>
          <cell r="D11322">
            <v>2</v>
          </cell>
          <cell r="E11322">
            <v>1133.32</v>
          </cell>
          <cell r="F11322">
            <v>2266.64</v>
          </cell>
        </row>
        <row r="11323">
          <cell r="A11323">
            <v>0</v>
          </cell>
          <cell r="B11323" t="str">
            <v>Soporte tubo apretado en acero Ø4"</v>
          </cell>
          <cell r="C11323" t="str">
            <v>un</v>
          </cell>
          <cell r="D11323">
            <v>1</v>
          </cell>
          <cell r="E11323">
            <v>3495.08</v>
          </cell>
          <cell r="F11323">
            <v>3495.08</v>
          </cell>
        </row>
        <row r="11324">
          <cell r="A11324">
            <v>0</v>
          </cell>
          <cell r="B11324" t="str">
            <v xml:space="preserve">Transporte </v>
          </cell>
          <cell r="C11324" t="str">
            <v>gl</v>
          </cell>
          <cell r="D11324">
            <v>6</v>
          </cell>
          <cell r="E11324">
            <v>0</v>
          </cell>
          <cell r="F11324">
            <v>0</v>
          </cell>
        </row>
        <row r="11325">
          <cell r="A11325">
            <v>0</v>
          </cell>
          <cell r="B11325" t="str">
            <v>Costo directo</v>
          </cell>
          <cell r="C11325">
            <v>0</v>
          </cell>
          <cell r="D11325">
            <v>0</v>
          </cell>
          <cell r="E11325">
            <v>0</v>
          </cell>
          <cell r="F11325">
            <v>5761.7199999999993</v>
          </cell>
        </row>
        <row r="11326">
          <cell r="A11326">
            <v>0</v>
          </cell>
          <cell r="B11326" t="str">
            <v xml:space="preserve">A.I.U </v>
          </cell>
          <cell r="C11326">
            <v>0</v>
          </cell>
          <cell r="D11326">
            <v>0</v>
          </cell>
          <cell r="E11326">
            <v>0</v>
          </cell>
          <cell r="F11326">
            <v>0</v>
          </cell>
        </row>
        <row r="11327">
          <cell r="A11327">
            <v>0</v>
          </cell>
          <cell r="B11327" t="str">
            <v>PRECIO UNITARIO (un)</v>
          </cell>
          <cell r="C11327">
            <v>0</v>
          </cell>
          <cell r="D11327">
            <v>0</v>
          </cell>
          <cell r="E11327">
            <v>0</v>
          </cell>
          <cell r="F11327">
            <v>5762</v>
          </cell>
        </row>
        <row r="11328">
          <cell r="A11328">
            <v>0</v>
          </cell>
          <cell r="B11328">
            <v>0</v>
          </cell>
          <cell r="C11328">
            <v>0</v>
          </cell>
          <cell r="D11328">
            <v>0</v>
          </cell>
          <cell r="E11328">
            <v>0</v>
          </cell>
          <cell r="F11328">
            <v>0</v>
          </cell>
        </row>
        <row r="11329">
          <cell r="A11329" t="str">
            <v>9.3.22</v>
          </cell>
          <cell r="B11329" t="str">
            <v xml:space="preserve">Aplicación de recubrimiento epóxico de alta resistencia química sensible a la humedad para superficies internas de muros en contacto con agua potable (2 capas), incluye grateada y lavada de muro con ácido </v>
          </cell>
          <cell r="C11329" t="str">
            <v>m2</v>
          </cell>
          <cell r="D11329">
            <v>43048</v>
          </cell>
          <cell r="E11329">
            <v>0</v>
          </cell>
          <cell r="F11329">
            <v>0</v>
          </cell>
        </row>
        <row r="11330">
          <cell r="A11330">
            <v>0</v>
          </cell>
          <cell r="B11330">
            <v>0</v>
          </cell>
          <cell r="C11330">
            <v>0</v>
          </cell>
          <cell r="D11330">
            <v>0</v>
          </cell>
          <cell r="E11330">
            <v>0</v>
          </cell>
          <cell r="F11330">
            <v>0</v>
          </cell>
        </row>
        <row r="11331">
          <cell r="A11331">
            <v>0</v>
          </cell>
          <cell r="B11331" t="str">
            <v xml:space="preserve">Aplicación de recubrimiento epóxico de alta resistencia química sensible a la humedad para superficies internas de muros en contacto con agua potable (2 capas), incluye grateada y lavada de muro con ácido </v>
          </cell>
          <cell r="C11331">
            <v>0</v>
          </cell>
          <cell r="D11331">
            <v>0</v>
          </cell>
          <cell r="E11331">
            <v>0</v>
          </cell>
          <cell r="F11331">
            <v>0</v>
          </cell>
        </row>
        <row r="11332">
          <cell r="A11332">
            <v>0</v>
          </cell>
          <cell r="B11332" t="str">
            <v>Suministro de pintura epóxica / (360g/m2) 1a mano</v>
          </cell>
          <cell r="C11332" t="str">
            <v>kg/m2</v>
          </cell>
          <cell r="D11332">
            <v>0.36</v>
          </cell>
          <cell r="E11332">
            <v>56202</v>
          </cell>
          <cell r="F11332">
            <v>20232.719999999998</v>
          </cell>
        </row>
        <row r="11333">
          <cell r="A11333">
            <v>0</v>
          </cell>
          <cell r="B11333" t="str">
            <v>Suministro de pintura epóxica / (260g/m2) 2a mano</v>
          </cell>
          <cell r="C11333" t="str">
            <v>kg/m2</v>
          </cell>
          <cell r="D11333">
            <v>0.26</v>
          </cell>
          <cell r="E11333">
            <v>56202</v>
          </cell>
          <cell r="F11333">
            <v>14612.52</v>
          </cell>
        </row>
        <row r="11334">
          <cell r="A11334">
            <v>0</v>
          </cell>
          <cell r="B11334" t="str">
            <v>Brocha</v>
          </cell>
          <cell r="C11334" t="str">
            <v>un/m2</v>
          </cell>
          <cell r="D11334">
            <v>0.3</v>
          </cell>
          <cell r="E11334">
            <v>3500</v>
          </cell>
          <cell r="F11334">
            <v>1050</v>
          </cell>
        </row>
        <row r="11335">
          <cell r="A11335">
            <v>0</v>
          </cell>
          <cell r="B11335" t="str">
            <v>Lavado y grateado  (Dos Ayudantes)</v>
          </cell>
          <cell r="C11335" t="str">
            <v>m2/dia</v>
          </cell>
          <cell r="D11335">
            <v>40</v>
          </cell>
          <cell r="E11335">
            <v>60281.759999999995</v>
          </cell>
          <cell r="F11335">
            <v>1507.0439999999999</v>
          </cell>
        </row>
        <row r="11336">
          <cell r="A11336">
            <v>0</v>
          </cell>
          <cell r="B11336" t="str">
            <v>Salario dia 2 Ayudantes con prestaciones</v>
          </cell>
          <cell r="C11336" t="str">
            <v>m2/dia</v>
          </cell>
          <cell r="D11336">
            <v>20</v>
          </cell>
          <cell r="E11336">
            <v>60281.759999999995</v>
          </cell>
          <cell r="F11336">
            <v>3014.0879999999997</v>
          </cell>
        </row>
        <row r="11337">
          <cell r="A11337">
            <v>0</v>
          </cell>
          <cell r="B11337" t="str">
            <v xml:space="preserve">Transporte </v>
          </cell>
          <cell r="C11337" t="str">
            <v>gl</v>
          </cell>
          <cell r="D11337">
            <v>1</v>
          </cell>
          <cell r="E11337">
            <v>1435.8096</v>
          </cell>
          <cell r="F11337">
            <v>1435.8096</v>
          </cell>
        </row>
        <row r="11338">
          <cell r="A11338">
            <v>0</v>
          </cell>
          <cell r="B11338" t="str">
            <v>Desperdicio de materiales</v>
          </cell>
          <cell r="C11338" t="str">
            <v>gl</v>
          </cell>
          <cell r="D11338">
            <v>0.03</v>
          </cell>
          <cell r="E11338">
            <v>34845.24</v>
          </cell>
          <cell r="F11338">
            <v>1045.3571999999999</v>
          </cell>
        </row>
        <row r="11339">
          <cell r="A11339">
            <v>0</v>
          </cell>
          <cell r="B11339" t="str">
            <v>Herramienta menor (5% M.O.)</v>
          </cell>
          <cell r="C11339" t="str">
            <v>gl</v>
          </cell>
          <cell r="D11339">
            <v>0.05</v>
          </cell>
          <cell r="E11339">
            <v>3014.0879999999997</v>
          </cell>
          <cell r="F11339">
            <v>150.70439999999999</v>
          </cell>
        </row>
        <row r="11340">
          <cell r="A11340">
            <v>0</v>
          </cell>
          <cell r="B11340" t="str">
            <v>Costo directo</v>
          </cell>
          <cell r="C11340">
            <v>0</v>
          </cell>
          <cell r="D11340">
            <v>0</v>
          </cell>
          <cell r="E11340">
            <v>0</v>
          </cell>
          <cell r="F11340">
            <v>43048.243200000004</v>
          </cell>
        </row>
        <row r="11341">
          <cell r="A11341">
            <v>0</v>
          </cell>
          <cell r="B11341" t="str">
            <v xml:space="preserve">A.I.U </v>
          </cell>
          <cell r="C11341">
            <v>0</v>
          </cell>
          <cell r="D11341">
            <v>0</v>
          </cell>
          <cell r="E11341">
            <v>0</v>
          </cell>
          <cell r="F11341">
            <v>0</v>
          </cell>
        </row>
        <row r="11342">
          <cell r="A11342">
            <v>0</v>
          </cell>
          <cell r="B11342" t="str">
            <v>PRECIO UNITARIO  (m2)</v>
          </cell>
          <cell r="C11342">
            <v>0</v>
          </cell>
          <cell r="D11342">
            <v>0</v>
          </cell>
          <cell r="E11342">
            <v>0</v>
          </cell>
          <cell r="F11342">
            <v>43048</v>
          </cell>
        </row>
        <row r="11343">
          <cell r="A11343">
            <v>0</v>
          </cell>
          <cell r="B11343">
            <v>0</v>
          </cell>
          <cell r="C11343">
            <v>0</v>
          </cell>
          <cell r="D11343">
            <v>0</v>
          </cell>
          <cell r="E11343">
            <v>0</v>
          </cell>
          <cell r="F11343">
            <v>0</v>
          </cell>
        </row>
        <row r="11344">
          <cell r="A11344">
            <v>0</v>
          </cell>
          <cell r="B11344">
            <v>0</v>
          </cell>
          <cell r="C11344">
            <v>0</v>
          </cell>
          <cell r="D11344">
            <v>0</v>
          </cell>
          <cell r="E11344">
            <v>0</v>
          </cell>
          <cell r="F11344">
            <v>0</v>
          </cell>
        </row>
        <row r="11345">
          <cell r="A11345" t="str">
            <v>9.3.24</v>
          </cell>
          <cell r="B11345" t="str">
            <v>Construcción de placa disipadora de energía en concreto de f`c = 3000 PSI, con dimensiones de 0,50 X 0,50 X 0,05m</v>
          </cell>
          <cell r="C11345" t="str">
            <v>un</v>
          </cell>
          <cell r="D11345">
            <v>58280</v>
          </cell>
          <cell r="E11345">
            <v>0</v>
          </cell>
          <cell r="F11345">
            <v>0</v>
          </cell>
        </row>
        <row r="11346">
          <cell r="A11346">
            <v>0</v>
          </cell>
          <cell r="B11346">
            <v>0</v>
          </cell>
          <cell r="C11346">
            <v>0</v>
          </cell>
          <cell r="D11346">
            <v>0</v>
          </cell>
          <cell r="E11346">
            <v>0</v>
          </cell>
          <cell r="F11346">
            <v>0</v>
          </cell>
        </row>
        <row r="11347">
          <cell r="A11347">
            <v>0</v>
          </cell>
          <cell r="B11347" t="str">
            <v>Construcción de placa disipadora de energía en concreto de f`c = 3000 PSI, con dimensiones de 0,50 X 0,50 X 0,05m</v>
          </cell>
          <cell r="C11347">
            <v>0</v>
          </cell>
          <cell r="D11347">
            <v>0</v>
          </cell>
          <cell r="E11347">
            <v>0</v>
          </cell>
          <cell r="F11347">
            <v>0</v>
          </cell>
        </row>
        <row r="11348">
          <cell r="A11348">
            <v>0</v>
          </cell>
          <cell r="B11348" t="str">
            <v xml:space="preserve">Concreto de 3000 PSI </v>
          </cell>
          <cell r="C11348" t="str">
            <v>m³</v>
          </cell>
          <cell r="D11348">
            <v>1.2500000000000001E-2</v>
          </cell>
          <cell r="E11348">
            <v>1036655</v>
          </cell>
          <cell r="F11348">
            <v>12958.1875</v>
          </cell>
        </row>
        <row r="11349">
          <cell r="A11349">
            <v>0</v>
          </cell>
          <cell r="B11349" t="str">
            <v>Acero de refuerzo 60000 PSI</v>
          </cell>
          <cell r="C11349" t="str">
            <v>Kg</v>
          </cell>
          <cell r="D11349">
            <v>1.25</v>
          </cell>
          <cell r="E11349">
            <v>2500</v>
          </cell>
          <cell r="F11349">
            <v>3125</v>
          </cell>
        </row>
        <row r="11350">
          <cell r="A11350">
            <v>0</v>
          </cell>
          <cell r="B11350" t="str">
            <v>Salario Oficial + 2 Ayudantes  dia con prestaciones</v>
          </cell>
          <cell r="C11350" t="str">
            <v>día</v>
          </cell>
          <cell r="D11350">
            <v>3</v>
          </cell>
          <cell r="E11350">
            <v>120563.51999999999</v>
          </cell>
          <cell r="F11350">
            <v>40187.839999999997</v>
          </cell>
        </row>
        <row r="11351">
          <cell r="A11351">
            <v>0</v>
          </cell>
          <cell r="B11351" t="str">
            <v>Herramienta menor (5% M.O.)</v>
          </cell>
          <cell r="C11351" t="str">
            <v>gl</v>
          </cell>
          <cell r="D11351">
            <v>0.05</v>
          </cell>
          <cell r="E11351">
            <v>40187.839999999997</v>
          </cell>
          <cell r="F11351">
            <v>2009.3919999999998</v>
          </cell>
        </row>
        <row r="11352">
          <cell r="A11352">
            <v>0</v>
          </cell>
          <cell r="B11352" t="str">
            <v>Precio directo</v>
          </cell>
          <cell r="C11352">
            <v>0</v>
          </cell>
          <cell r="D11352">
            <v>0</v>
          </cell>
          <cell r="E11352">
            <v>0</v>
          </cell>
          <cell r="F11352">
            <v>58280.419499999996</v>
          </cell>
        </row>
        <row r="11353">
          <cell r="A11353">
            <v>0</v>
          </cell>
          <cell r="B11353" t="str">
            <v xml:space="preserve">A.I.U </v>
          </cell>
          <cell r="C11353">
            <v>0</v>
          </cell>
          <cell r="D11353">
            <v>0</v>
          </cell>
          <cell r="E11353">
            <v>0</v>
          </cell>
          <cell r="F11353">
            <v>0</v>
          </cell>
        </row>
        <row r="11354">
          <cell r="A11354">
            <v>0</v>
          </cell>
          <cell r="B11354" t="str">
            <v>PRECIO UNITARIO (un)</v>
          </cell>
          <cell r="C11354">
            <v>0</v>
          </cell>
          <cell r="D11354">
            <v>0</v>
          </cell>
          <cell r="E11354">
            <v>0</v>
          </cell>
          <cell r="F11354">
            <v>58280</v>
          </cell>
        </row>
        <row r="11355">
          <cell r="A11355">
            <v>0</v>
          </cell>
          <cell r="B11355">
            <v>0</v>
          </cell>
          <cell r="C11355">
            <v>0</v>
          </cell>
          <cell r="D11355">
            <v>0</v>
          </cell>
          <cell r="E11355">
            <v>0</v>
          </cell>
          <cell r="F11355">
            <v>0</v>
          </cell>
        </row>
        <row r="11356">
          <cell r="A11356" t="str">
            <v>9.3.25</v>
          </cell>
          <cell r="B11356" t="str">
            <v>Construcción Tapa de concreto f´c=3000 PSI de 0.65m x 0.65m x 0.05m; (incluye marco, herraje en lámina de 2"x1/16" y pintura epóxica)</v>
          </cell>
          <cell r="C11356" t="str">
            <v>un</v>
          </cell>
          <cell r="D11356">
            <v>230188</v>
          </cell>
          <cell r="E11356">
            <v>0</v>
          </cell>
          <cell r="F11356">
            <v>0</v>
          </cell>
        </row>
        <row r="11357">
          <cell r="A11357">
            <v>0</v>
          </cell>
          <cell r="B11357">
            <v>0</v>
          </cell>
          <cell r="C11357">
            <v>0</v>
          </cell>
          <cell r="D11357">
            <v>0</v>
          </cell>
          <cell r="E11357">
            <v>0</v>
          </cell>
          <cell r="F11357">
            <v>0</v>
          </cell>
        </row>
        <row r="11358">
          <cell r="A11358">
            <v>0</v>
          </cell>
          <cell r="B11358" t="str">
            <v>Construcción Tapa de concreto f´c=3000 PSI de 0.65m x 0.65m x 0.05m; (incluye marco, herraje en lámina de 2"x1/16" y pintura epóxica)</v>
          </cell>
          <cell r="C11358">
            <v>0</v>
          </cell>
          <cell r="D11358">
            <v>0</v>
          </cell>
          <cell r="E11358">
            <v>0</v>
          </cell>
          <cell r="F11358">
            <v>0</v>
          </cell>
        </row>
        <row r="11359">
          <cell r="A11359">
            <v>0</v>
          </cell>
          <cell r="B11359" t="str">
            <v>Suministro de concreto 3000 PSI</v>
          </cell>
          <cell r="C11359" t="str">
            <v>m3</v>
          </cell>
          <cell r="D11359">
            <v>2.3237500000000008E-2</v>
          </cell>
          <cell r="E11359">
            <v>1036655</v>
          </cell>
          <cell r="F11359">
            <v>24089.270562500009</v>
          </cell>
        </row>
        <row r="11360">
          <cell r="A11360">
            <v>0</v>
          </cell>
          <cell r="B11360" t="str">
            <v>Formaleteria</v>
          </cell>
          <cell r="C11360" t="str">
            <v>gl</v>
          </cell>
          <cell r="D11360">
            <v>1</v>
          </cell>
          <cell r="E11360">
            <v>5000</v>
          </cell>
          <cell r="F11360">
            <v>5000</v>
          </cell>
        </row>
        <row r="11361">
          <cell r="A11361">
            <v>0</v>
          </cell>
          <cell r="B11361" t="str">
            <v xml:space="preserve">Marco, herraje en lamina de 2"x 1/16 y pintura epóxica </v>
          </cell>
          <cell r="C11361" t="str">
            <v>gl</v>
          </cell>
          <cell r="D11361">
            <v>1</v>
          </cell>
          <cell r="E11361">
            <v>180000</v>
          </cell>
          <cell r="F11361">
            <v>180000</v>
          </cell>
        </row>
        <row r="11362">
          <cell r="A11362">
            <v>0</v>
          </cell>
          <cell r="B11362" t="str">
            <v>Salario Oficial + 2 Ayudantes  dia con prestaciones</v>
          </cell>
          <cell r="C11362" t="str">
            <v>día</v>
          </cell>
          <cell r="D11362">
            <v>6</v>
          </cell>
          <cell r="E11362">
            <v>120563.51999999999</v>
          </cell>
          <cell r="F11362">
            <v>20093.919999999998</v>
          </cell>
        </row>
        <row r="11363">
          <cell r="A11363">
            <v>0</v>
          </cell>
          <cell r="B11363" t="str">
            <v>Herramienta menor (5% M.O.)</v>
          </cell>
          <cell r="C11363" t="str">
            <v>gl</v>
          </cell>
          <cell r="D11363">
            <v>0.05</v>
          </cell>
          <cell r="E11363">
            <v>20093.919999999998</v>
          </cell>
          <cell r="F11363">
            <v>1004.6959999999999</v>
          </cell>
        </row>
        <row r="11364">
          <cell r="A11364">
            <v>0</v>
          </cell>
          <cell r="B11364" t="str">
            <v>Precio directo</v>
          </cell>
          <cell r="C11364">
            <v>0</v>
          </cell>
          <cell r="D11364">
            <v>0</v>
          </cell>
          <cell r="E11364">
            <v>0</v>
          </cell>
          <cell r="F11364">
            <v>230187.88656249997</v>
          </cell>
        </row>
        <row r="11365">
          <cell r="A11365">
            <v>0</v>
          </cell>
          <cell r="B11365" t="str">
            <v xml:space="preserve">A.I.U </v>
          </cell>
          <cell r="C11365">
            <v>0</v>
          </cell>
          <cell r="D11365">
            <v>0</v>
          </cell>
          <cell r="E11365">
            <v>0</v>
          </cell>
          <cell r="F11365">
            <v>0</v>
          </cell>
        </row>
        <row r="11366">
          <cell r="A11366">
            <v>0</v>
          </cell>
          <cell r="B11366" t="str">
            <v>PRECIO UNITARIO (un)</v>
          </cell>
          <cell r="C11366">
            <v>0</v>
          </cell>
          <cell r="D11366">
            <v>0</v>
          </cell>
          <cell r="E11366">
            <v>0</v>
          </cell>
          <cell r="F11366">
            <v>230188</v>
          </cell>
        </row>
        <row r="11367">
          <cell r="A11367">
            <v>0</v>
          </cell>
          <cell r="B11367">
            <v>0</v>
          </cell>
          <cell r="C11367">
            <v>0</v>
          </cell>
          <cell r="D11367">
            <v>0</v>
          </cell>
          <cell r="E11367">
            <v>0</v>
          </cell>
          <cell r="F11367">
            <v>0</v>
          </cell>
        </row>
        <row r="11368">
          <cell r="A11368" t="str">
            <v>9.3.31</v>
          </cell>
          <cell r="B11368" t="str">
            <v xml:space="preserve">Montaje y desmontaje de muro en costales de arena para aislar el agua </v>
          </cell>
          <cell r="C11368" t="str">
            <v>m2</v>
          </cell>
          <cell r="D11368">
            <v>91648</v>
          </cell>
          <cell r="E11368">
            <v>0</v>
          </cell>
          <cell r="F11368">
            <v>0</v>
          </cell>
        </row>
        <row r="11369">
          <cell r="A11369">
            <v>0</v>
          </cell>
          <cell r="B11369">
            <v>0</v>
          </cell>
          <cell r="C11369">
            <v>0</v>
          </cell>
          <cell r="D11369">
            <v>0</v>
          </cell>
          <cell r="E11369">
            <v>0</v>
          </cell>
          <cell r="F11369">
            <v>0</v>
          </cell>
        </row>
        <row r="11370">
          <cell r="A11370">
            <v>0</v>
          </cell>
          <cell r="B11370" t="str">
            <v xml:space="preserve">Montaje y desmontaje de muro en costales de arena para aislar el agua </v>
          </cell>
          <cell r="C11370">
            <v>0</v>
          </cell>
          <cell r="D11370">
            <v>0</v>
          </cell>
          <cell r="E11370">
            <v>0</v>
          </cell>
          <cell r="F11370">
            <v>0</v>
          </cell>
        </row>
        <row r="11371">
          <cell r="A11371">
            <v>0</v>
          </cell>
          <cell r="B11371" t="str">
            <v>Salario Oficial + 2 Ayudantes  dia con prestaciones</v>
          </cell>
          <cell r="C11371" t="str">
            <v>día</v>
          </cell>
          <cell r="D11371">
            <v>0.25</v>
          </cell>
          <cell r="E11371">
            <v>120563.51999999999</v>
          </cell>
          <cell r="F11371">
            <v>30140.879999999997</v>
          </cell>
        </row>
        <row r="11372">
          <cell r="A11372">
            <v>0</v>
          </cell>
          <cell r="B11372" t="str">
            <v>Costales de arena</v>
          </cell>
          <cell r="C11372" t="str">
            <v>un</v>
          </cell>
          <cell r="D11372">
            <v>20</v>
          </cell>
          <cell r="E11372">
            <v>500</v>
          </cell>
          <cell r="F11372">
            <v>10000</v>
          </cell>
        </row>
        <row r="11373">
          <cell r="A11373">
            <v>0</v>
          </cell>
          <cell r="B11373" t="str">
            <v>Motobomba de 4" Caudal</v>
          </cell>
          <cell r="C11373" t="str">
            <v>hora</v>
          </cell>
          <cell r="D11373">
            <v>2</v>
          </cell>
          <cell r="E11373">
            <v>25000</v>
          </cell>
          <cell r="F11373">
            <v>50000</v>
          </cell>
        </row>
        <row r="11374">
          <cell r="A11374">
            <v>0</v>
          </cell>
          <cell r="B11374" t="str">
            <v>Herramienta menor (5% M.O.)</v>
          </cell>
          <cell r="C11374" t="str">
            <v>gl</v>
          </cell>
          <cell r="D11374">
            <v>0.05</v>
          </cell>
          <cell r="E11374">
            <v>30140.879999999997</v>
          </cell>
          <cell r="F11374">
            <v>1507.0439999999999</v>
          </cell>
        </row>
        <row r="11375">
          <cell r="A11375">
            <v>0</v>
          </cell>
          <cell r="B11375" t="str">
            <v>Costo directo</v>
          </cell>
          <cell r="C11375">
            <v>0</v>
          </cell>
          <cell r="D11375">
            <v>0</v>
          </cell>
          <cell r="E11375">
            <v>0</v>
          </cell>
          <cell r="F11375">
            <v>91647.923999999999</v>
          </cell>
        </row>
        <row r="11376">
          <cell r="A11376">
            <v>0</v>
          </cell>
          <cell r="B11376" t="str">
            <v xml:space="preserve">A.I.U </v>
          </cell>
          <cell r="C11376">
            <v>0</v>
          </cell>
          <cell r="D11376">
            <v>0</v>
          </cell>
          <cell r="E11376">
            <v>0</v>
          </cell>
          <cell r="F11376">
            <v>0</v>
          </cell>
        </row>
        <row r="11377">
          <cell r="A11377">
            <v>0</v>
          </cell>
          <cell r="B11377" t="str">
            <v>PRECIO UNITARIO (m)</v>
          </cell>
          <cell r="C11377">
            <v>0</v>
          </cell>
          <cell r="D11377">
            <v>0</v>
          </cell>
          <cell r="E11377">
            <v>0</v>
          </cell>
          <cell r="F11377">
            <v>91648</v>
          </cell>
        </row>
        <row r="11378">
          <cell r="A11378">
            <v>0</v>
          </cell>
          <cell r="B11378">
            <v>0</v>
          </cell>
          <cell r="C11378">
            <v>0</v>
          </cell>
          <cell r="D11378">
            <v>0</v>
          </cell>
          <cell r="E11378">
            <v>0</v>
          </cell>
          <cell r="F11378">
            <v>0</v>
          </cell>
        </row>
        <row r="11379">
          <cell r="A11379" t="str">
            <v>9.3.32</v>
          </cell>
          <cell r="B11379" t="str">
            <v>Construcción de tapa en concreto f`c=4000 PSI para cámara de inspección Ø 0,70m, e=0.10m</v>
          </cell>
          <cell r="C11379" t="str">
            <v>un</v>
          </cell>
          <cell r="D11379">
            <v>129098</v>
          </cell>
          <cell r="E11379">
            <v>0</v>
          </cell>
          <cell r="F11379">
            <v>0</v>
          </cell>
        </row>
        <row r="11380">
          <cell r="A11380">
            <v>0</v>
          </cell>
          <cell r="B11380">
            <v>0</v>
          </cell>
          <cell r="C11380">
            <v>0</v>
          </cell>
          <cell r="D11380">
            <v>0</v>
          </cell>
          <cell r="E11380">
            <v>0</v>
          </cell>
          <cell r="F11380">
            <v>0</v>
          </cell>
        </row>
        <row r="11381">
          <cell r="A11381">
            <v>0</v>
          </cell>
          <cell r="B11381" t="str">
            <v>Construcción de tapa en concreto f`c=4000 PSI para cámara de inspección Ø 0,70m, e=0.10m</v>
          </cell>
          <cell r="C11381">
            <v>0</v>
          </cell>
          <cell r="D11381">
            <v>0</v>
          </cell>
          <cell r="E11381">
            <v>0</v>
          </cell>
          <cell r="F11381">
            <v>0</v>
          </cell>
        </row>
        <row r="11382">
          <cell r="A11382">
            <v>0</v>
          </cell>
          <cell r="B11382" t="str">
            <v xml:space="preserve">Concreto de 4000 PSI </v>
          </cell>
          <cell r="C11382" t="str">
            <v>m3</v>
          </cell>
          <cell r="D11382">
            <v>3.8464999999999999E-2</v>
          </cell>
          <cell r="E11382">
            <v>1125018</v>
          </cell>
          <cell r="F11382">
            <v>43273.817369999997</v>
          </cell>
        </row>
        <row r="11383">
          <cell r="A11383">
            <v>0</v>
          </cell>
          <cell r="B11383" t="str">
            <v>Herraje</v>
          </cell>
          <cell r="C11383" t="str">
            <v>un</v>
          </cell>
          <cell r="D11383">
            <v>1</v>
          </cell>
          <cell r="E11383">
            <v>45000</v>
          </cell>
          <cell r="F11383">
            <v>45000</v>
          </cell>
        </row>
        <row r="11384">
          <cell r="A11384">
            <v>0</v>
          </cell>
          <cell r="B11384" t="str">
            <v xml:space="preserve">Transporte </v>
          </cell>
          <cell r="C11384" t="str">
            <v>un</v>
          </cell>
          <cell r="D11384">
            <v>1</v>
          </cell>
          <cell r="E11384">
            <v>25000</v>
          </cell>
          <cell r="F11384">
            <v>25000</v>
          </cell>
        </row>
        <row r="11385">
          <cell r="A11385">
            <v>0</v>
          </cell>
          <cell r="B11385" t="str">
            <v xml:space="preserve">Salario Oficial + Ayudante dia con prestaciones </v>
          </cell>
          <cell r="C11385" t="str">
            <v>día</v>
          </cell>
          <cell r="D11385">
            <v>6</v>
          </cell>
          <cell r="E11385">
            <v>90422.639999999985</v>
          </cell>
          <cell r="F11385">
            <v>15070.439999999997</v>
          </cell>
        </row>
        <row r="11386">
          <cell r="A11386">
            <v>0</v>
          </cell>
          <cell r="B11386" t="str">
            <v>Herramienta menor (5% M.O.)</v>
          </cell>
          <cell r="C11386" t="str">
            <v>gl</v>
          </cell>
          <cell r="D11386">
            <v>0.05</v>
          </cell>
          <cell r="E11386">
            <v>15070.439999999997</v>
          </cell>
          <cell r="F11386">
            <v>753.52199999999993</v>
          </cell>
        </row>
        <row r="11387">
          <cell r="A11387">
            <v>0</v>
          </cell>
          <cell r="B11387" t="str">
            <v>Costo directo</v>
          </cell>
          <cell r="C11387">
            <v>0</v>
          </cell>
          <cell r="D11387">
            <v>0</v>
          </cell>
          <cell r="E11387">
            <v>0</v>
          </cell>
          <cell r="F11387">
            <v>129097.77937</v>
          </cell>
        </row>
        <row r="11388">
          <cell r="A11388">
            <v>0</v>
          </cell>
          <cell r="B11388" t="str">
            <v xml:space="preserve">A.I.U </v>
          </cell>
          <cell r="C11388">
            <v>0</v>
          </cell>
          <cell r="D11388">
            <v>0</v>
          </cell>
          <cell r="E11388">
            <v>0</v>
          </cell>
          <cell r="F11388">
            <v>0</v>
          </cell>
        </row>
        <row r="11389">
          <cell r="A11389">
            <v>0</v>
          </cell>
          <cell r="B11389" t="str">
            <v>PRECIO UNITARIO (un)</v>
          </cell>
          <cell r="C11389">
            <v>0</v>
          </cell>
          <cell r="D11389">
            <v>0</v>
          </cell>
          <cell r="E11389">
            <v>0</v>
          </cell>
          <cell r="F11389">
            <v>129098</v>
          </cell>
        </row>
        <row r="11390">
          <cell r="A11390">
            <v>0</v>
          </cell>
          <cell r="B11390">
            <v>0</v>
          </cell>
          <cell r="C11390">
            <v>0</v>
          </cell>
          <cell r="D11390">
            <v>0</v>
          </cell>
          <cell r="E11390">
            <v>0</v>
          </cell>
          <cell r="F11390">
            <v>0</v>
          </cell>
        </row>
        <row r="11391">
          <cell r="A11391">
            <v>0</v>
          </cell>
          <cell r="B11391">
            <v>0</v>
          </cell>
          <cell r="C11391">
            <v>0</v>
          </cell>
          <cell r="D11391">
            <v>0</v>
          </cell>
          <cell r="E11391">
            <v>0</v>
          </cell>
          <cell r="F11391">
            <v>0</v>
          </cell>
        </row>
        <row r="11392">
          <cell r="A11392" t="str">
            <v>9.3.39</v>
          </cell>
          <cell r="B11392" t="str">
            <v>Abrazadera para fijación de tubería de Ø3" incluye pernos de fijación en acero inoxidable de 3/8" x 2"</v>
          </cell>
          <cell r="C11392" t="str">
            <v>un</v>
          </cell>
          <cell r="D11392">
            <v>2532</v>
          </cell>
          <cell r="E11392">
            <v>7071</v>
          </cell>
          <cell r="F11392">
            <v>0</v>
          </cell>
        </row>
        <row r="11393">
          <cell r="A11393">
            <v>0</v>
          </cell>
          <cell r="B11393">
            <v>0</v>
          </cell>
          <cell r="C11393">
            <v>0</v>
          </cell>
          <cell r="D11393">
            <v>0</v>
          </cell>
          <cell r="E11393">
            <v>0</v>
          </cell>
          <cell r="F11393">
            <v>0</v>
          </cell>
        </row>
        <row r="11394">
          <cell r="A11394">
            <v>0</v>
          </cell>
          <cell r="B11394" t="str">
            <v>Instalación de Abrazadera para fijación de tubería de Ø3" incluye pernos de fijación en acero inoxidable de 3/8" x 2"</v>
          </cell>
          <cell r="C11394">
            <v>0</v>
          </cell>
          <cell r="D11394">
            <v>0</v>
          </cell>
          <cell r="E11394">
            <v>0</v>
          </cell>
          <cell r="F11394">
            <v>0</v>
          </cell>
        </row>
        <row r="11395">
          <cell r="A11395">
            <v>0</v>
          </cell>
          <cell r="B11395" t="str">
            <v>Salario Oficial + 2 Ayudantes  dia con prestaciones</v>
          </cell>
          <cell r="C11395" t="str">
            <v>día</v>
          </cell>
          <cell r="D11395">
            <v>50</v>
          </cell>
          <cell r="E11395">
            <v>120563.51999999999</v>
          </cell>
          <cell r="F11395">
            <v>2411.2703999999999</v>
          </cell>
        </row>
        <row r="11396">
          <cell r="A11396">
            <v>0</v>
          </cell>
          <cell r="B11396" t="str">
            <v>Herramienta menor (5% M.O.)</v>
          </cell>
          <cell r="C11396" t="str">
            <v>gl</v>
          </cell>
          <cell r="D11396">
            <v>0.05</v>
          </cell>
          <cell r="E11396">
            <v>2411.2703999999999</v>
          </cell>
          <cell r="F11396">
            <v>120.56352</v>
          </cell>
        </row>
        <row r="11397">
          <cell r="A11397">
            <v>0</v>
          </cell>
          <cell r="B11397" t="str">
            <v>Costo directo</v>
          </cell>
          <cell r="C11397">
            <v>0</v>
          </cell>
          <cell r="D11397">
            <v>0</v>
          </cell>
          <cell r="E11397">
            <v>0</v>
          </cell>
          <cell r="F11397">
            <v>2531.83392</v>
          </cell>
        </row>
        <row r="11398">
          <cell r="A11398">
            <v>0</v>
          </cell>
          <cell r="B11398" t="str">
            <v xml:space="preserve">A.I.U </v>
          </cell>
          <cell r="C11398">
            <v>0</v>
          </cell>
          <cell r="D11398">
            <v>0</v>
          </cell>
          <cell r="E11398">
            <v>0</v>
          </cell>
          <cell r="F11398">
            <v>0</v>
          </cell>
        </row>
        <row r="11399">
          <cell r="A11399">
            <v>0</v>
          </cell>
          <cell r="B11399" t="str">
            <v>PRECIO UNITARIO (un)</v>
          </cell>
          <cell r="C11399">
            <v>0</v>
          </cell>
          <cell r="D11399">
            <v>0</v>
          </cell>
          <cell r="E11399">
            <v>0</v>
          </cell>
          <cell r="F11399">
            <v>2532</v>
          </cell>
        </row>
        <row r="11400">
          <cell r="A11400">
            <v>0</v>
          </cell>
          <cell r="B11400">
            <v>0</v>
          </cell>
          <cell r="C11400">
            <v>0</v>
          </cell>
          <cell r="D11400">
            <v>0</v>
          </cell>
          <cell r="E11400">
            <v>0</v>
          </cell>
          <cell r="F11400">
            <v>0</v>
          </cell>
        </row>
        <row r="11401">
          <cell r="A11401">
            <v>0</v>
          </cell>
          <cell r="B11401" t="str">
            <v>Suministro de Abrazadera para fijación de tubería de Ø3" incluye pernos de fijación en acero inoxidable de 3/8" x 2"</v>
          </cell>
          <cell r="C11401">
            <v>0</v>
          </cell>
          <cell r="D11401">
            <v>0</v>
          </cell>
          <cell r="E11401">
            <v>0</v>
          </cell>
          <cell r="F11401">
            <v>0</v>
          </cell>
        </row>
        <row r="11402">
          <cell r="A11402">
            <v>0</v>
          </cell>
          <cell r="B11402" t="str">
            <v>Perno expansivo en acero inoxidable de   Ø3/8" x 2"</v>
          </cell>
          <cell r="C11402" t="str">
            <v>un</v>
          </cell>
          <cell r="D11402">
            <v>2</v>
          </cell>
          <cell r="E11402">
            <v>1133.32</v>
          </cell>
          <cell r="F11402">
            <v>2266.64</v>
          </cell>
        </row>
        <row r="11403">
          <cell r="A11403">
            <v>0</v>
          </cell>
          <cell r="B11403" t="str">
            <v>Abrazadera en acero galvanizado para tubería de  Ø3"</v>
          </cell>
          <cell r="C11403" t="str">
            <v>un</v>
          </cell>
          <cell r="D11403">
            <v>1</v>
          </cell>
          <cell r="E11403">
            <v>4006.64</v>
          </cell>
          <cell r="F11403">
            <v>4006.64</v>
          </cell>
        </row>
        <row r="11404">
          <cell r="A11404">
            <v>0</v>
          </cell>
          <cell r="B11404" t="str">
            <v xml:space="preserve">Transporte </v>
          </cell>
          <cell r="C11404" t="str">
            <v>gl</v>
          </cell>
          <cell r="D11404">
            <v>940</v>
          </cell>
          <cell r="E11404">
            <v>750000</v>
          </cell>
          <cell r="F11404">
            <v>797.87234042553189</v>
          </cell>
        </row>
        <row r="11405">
          <cell r="A11405">
            <v>0</v>
          </cell>
          <cell r="B11405" t="str">
            <v>Costo directo</v>
          </cell>
          <cell r="C11405">
            <v>0</v>
          </cell>
          <cell r="D11405">
            <v>0</v>
          </cell>
          <cell r="E11405">
            <v>0</v>
          </cell>
          <cell r="F11405">
            <v>7071.1523404255313</v>
          </cell>
        </row>
        <row r="11406">
          <cell r="A11406">
            <v>0</v>
          </cell>
          <cell r="B11406" t="str">
            <v xml:space="preserve">A.I.U </v>
          </cell>
          <cell r="C11406">
            <v>0</v>
          </cell>
          <cell r="D11406">
            <v>0</v>
          </cell>
          <cell r="E11406">
            <v>0</v>
          </cell>
          <cell r="F11406">
            <v>0</v>
          </cell>
        </row>
        <row r="11407">
          <cell r="A11407">
            <v>0</v>
          </cell>
          <cell r="B11407" t="str">
            <v>PRECIO UNITARIO (un)</v>
          </cell>
          <cell r="C11407">
            <v>0</v>
          </cell>
          <cell r="D11407">
            <v>0</v>
          </cell>
          <cell r="E11407">
            <v>0</v>
          </cell>
          <cell r="F11407">
            <v>7071</v>
          </cell>
        </row>
        <row r="11408">
          <cell r="A11408">
            <v>0</v>
          </cell>
          <cell r="B11408">
            <v>0</v>
          </cell>
          <cell r="C11408">
            <v>0</v>
          </cell>
          <cell r="D11408">
            <v>0</v>
          </cell>
          <cell r="E11408">
            <v>0</v>
          </cell>
          <cell r="F11408">
            <v>0</v>
          </cell>
        </row>
        <row r="11409">
          <cell r="A11409" t="str">
            <v>9.3.41</v>
          </cell>
          <cell r="B11409" t="str">
            <v xml:space="preserve">Recubrimiento elástico y protector Tipo Sikacolor 555w para superficies externas de muros, incluye grateada y lavada de muro con ácido (3 capas) </v>
          </cell>
          <cell r="C11409" t="str">
            <v>m²</v>
          </cell>
          <cell r="D11409">
            <v>20240</v>
          </cell>
          <cell r="E11409">
            <v>0</v>
          </cell>
          <cell r="F11409">
            <v>0</v>
          </cell>
        </row>
        <row r="11410">
          <cell r="A11410">
            <v>0</v>
          </cell>
          <cell r="B11410">
            <v>0</v>
          </cell>
          <cell r="C11410">
            <v>0</v>
          </cell>
          <cell r="D11410">
            <v>0</v>
          </cell>
          <cell r="E11410">
            <v>0</v>
          </cell>
          <cell r="F11410">
            <v>0</v>
          </cell>
        </row>
        <row r="11411">
          <cell r="A11411">
            <v>0</v>
          </cell>
          <cell r="B11411" t="str">
            <v xml:space="preserve">Recubrimiento elástico y protector Tipo Sikacolor 555w para superficies externas de muros, incluye grateada y lavada de muro con ácido (3 capas) </v>
          </cell>
          <cell r="C11411">
            <v>0</v>
          </cell>
          <cell r="D11411">
            <v>0</v>
          </cell>
          <cell r="E11411">
            <v>0</v>
          </cell>
          <cell r="F11411">
            <v>0</v>
          </cell>
        </row>
        <row r="11412">
          <cell r="A11412">
            <v>0</v>
          </cell>
          <cell r="B11412" t="str">
            <v>Suministro de sikacolor 555w (25Kg)</v>
          </cell>
          <cell r="C11412" t="str">
            <v>kg/m2</v>
          </cell>
          <cell r="D11412">
            <v>0.45</v>
          </cell>
          <cell r="E11412">
            <v>20706</v>
          </cell>
          <cell r="F11412">
            <v>9317.7000000000007</v>
          </cell>
        </row>
        <row r="11413">
          <cell r="A11413">
            <v>0</v>
          </cell>
          <cell r="B11413" t="str">
            <v>Brocha</v>
          </cell>
          <cell r="C11413" t="str">
            <v>un</v>
          </cell>
          <cell r="D11413">
            <v>0.03</v>
          </cell>
          <cell r="E11413">
            <v>3500</v>
          </cell>
          <cell r="F11413">
            <v>105</v>
          </cell>
        </row>
        <row r="11414">
          <cell r="A11414">
            <v>0</v>
          </cell>
          <cell r="B11414" t="str">
            <v>Desperdicio de materiales</v>
          </cell>
          <cell r="C11414" t="str">
            <v>gl</v>
          </cell>
          <cell r="D11414">
            <v>0.15</v>
          </cell>
          <cell r="E11414">
            <v>9317.7000000000007</v>
          </cell>
          <cell r="F11414">
            <v>1397.655</v>
          </cell>
        </row>
        <row r="11415">
          <cell r="A11415">
            <v>0</v>
          </cell>
          <cell r="B11415" t="str">
            <v xml:space="preserve">Transporte </v>
          </cell>
          <cell r="C11415" t="str">
            <v xml:space="preserve">kg </v>
          </cell>
          <cell r="D11415">
            <v>1</v>
          </cell>
          <cell r="E11415">
            <v>828.24</v>
          </cell>
          <cell r="F11415">
            <v>828.24</v>
          </cell>
        </row>
        <row r="11416">
          <cell r="A11416">
            <v>0</v>
          </cell>
          <cell r="B11416" t="str">
            <v xml:space="preserve">Salario Oficial + Ayudante dia con prestaciones </v>
          </cell>
          <cell r="C11416" t="str">
            <v>día</v>
          </cell>
          <cell r="D11416">
            <v>12</v>
          </cell>
          <cell r="E11416">
            <v>90422.639999999985</v>
          </cell>
          <cell r="F11416">
            <v>7535.2199999999984</v>
          </cell>
        </row>
        <row r="11417">
          <cell r="A11417">
            <v>0</v>
          </cell>
          <cell r="B11417" t="str">
            <v>Lavado y grateado (Dos Ayudantes)</v>
          </cell>
          <cell r="C11417" t="str">
            <v>m2</v>
          </cell>
          <cell r="D11417">
            <v>100</v>
          </cell>
          <cell r="E11417">
            <v>64747.585333333329</v>
          </cell>
          <cell r="F11417">
            <v>647.47585333333325</v>
          </cell>
        </row>
        <row r="11418">
          <cell r="A11418">
            <v>0</v>
          </cell>
          <cell r="B11418" t="str">
            <v>Herramienta menor (5% M.O.)</v>
          </cell>
          <cell r="C11418" t="str">
            <v>gl</v>
          </cell>
          <cell r="D11418">
            <v>0.05</v>
          </cell>
          <cell r="E11418">
            <v>8182.6958533333318</v>
          </cell>
          <cell r="F11418">
            <v>409.13479266666661</v>
          </cell>
        </row>
        <row r="11419">
          <cell r="A11419">
            <v>0</v>
          </cell>
          <cell r="B11419" t="str">
            <v>Costo directo</v>
          </cell>
          <cell r="C11419">
            <v>0</v>
          </cell>
          <cell r="D11419">
            <v>0</v>
          </cell>
          <cell r="E11419">
            <v>0</v>
          </cell>
          <cell r="F11419">
            <v>20240.425646</v>
          </cell>
        </row>
        <row r="11420">
          <cell r="A11420">
            <v>0</v>
          </cell>
          <cell r="B11420" t="str">
            <v xml:space="preserve">A.I.U </v>
          </cell>
          <cell r="C11420">
            <v>0</v>
          </cell>
          <cell r="D11420">
            <v>0</v>
          </cell>
          <cell r="E11420">
            <v>0</v>
          </cell>
          <cell r="F11420">
            <v>0</v>
          </cell>
        </row>
        <row r="11421">
          <cell r="A11421">
            <v>0</v>
          </cell>
          <cell r="B11421" t="str">
            <v>PRECIO UNITARIO  (m2)</v>
          </cell>
          <cell r="C11421">
            <v>0</v>
          </cell>
          <cell r="D11421">
            <v>0</v>
          </cell>
          <cell r="E11421">
            <v>0</v>
          </cell>
          <cell r="F11421">
            <v>20240</v>
          </cell>
        </row>
        <row r="11422">
          <cell r="A11422">
            <v>0</v>
          </cell>
          <cell r="B11422">
            <v>0</v>
          </cell>
          <cell r="C11422">
            <v>0</v>
          </cell>
          <cell r="D11422">
            <v>0</v>
          </cell>
          <cell r="E11422">
            <v>0</v>
          </cell>
          <cell r="F11422">
            <v>0</v>
          </cell>
        </row>
        <row r="11423">
          <cell r="A11423" t="str">
            <v>9.3.42</v>
          </cell>
          <cell r="B11423" t="str">
            <v>Recubrimiento a base de resina epóxica modificada con alquitrán de hulla (incluye solvente) para superficies internas de muros en contacto con agua residual (2 capas), incluye lavado y grateado</v>
          </cell>
          <cell r="C11423" t="str">
            <v>m²</v>
          </cell>
          <cell r="D11423">
            <v>25154</v>
          </cell>
          <cell r="E11423">
            <v>0</v>
          </cell>
          <cell r="F11423">
            <v>0</v>
          </cell>
        </row>
        <row r="11424">
          <cell r="A11424">
            <v>0</v>
          </cell>
          <cell r="B11424">
            <v>0</v>
          </cell>
          <cell r="C11424">
            <v>0</v>
          </cell>
          <cell r="D11424">
            <v>0</v>
          </cell>
          <cell r="E11424">
            <v>0</v>
          </cell>
          <cell r="F11424">
            <v>0</v>
          </cell>
        </row>
        <row r="11425">
          <cell r="A11425">
            <v>0</v>
          </cell>
          <cell r="B11425" t="str">
            <v>Suministro, transporte y aplicación de recubrimiento a base de resina epóxica modificada con alquitrán de hulla (incluye solvente) para superficies internas de muros en contacto con agua residual (2 capas), incluye lavado y grateado</v>
          </cell>
          <cell r="C11425">
            <v>0</v>
          </cell>
          <cell r="D11425">
            <v>0</v>
          </cell>
          <cell r="E11425">
            <v>0</v>
          </cell>
          <cell r="F11425">
            <v>0</v>
          </cell>
        </row>
        <row r="11426">
          <cell r="A11426">
            <v>0</v>
          </cell>
          <cell r="B11426" t="str">
            <v>Suministro de pintura epóxica / (350g/m2) 1a capa</v>
          </cell>
          <cell r="C11426" t="str">
            <v>kg</v>
          </cell>
          <cell r="D11426">
            <v>0.35</v>
          </cell>
          <cell r="E11426">
            <v>27898.018018018018</v>
          </cell>
          <cell r="F11426">
            <v>9764.3063063063055</v>
          </cell>
        </row>
        <row r="11427">
          <cell r="A11427">
            <v>0</v>
          </cell>
          <cell r="B11427" t="str">
            <v>Suministro de pintura epóxica / (200g/m2) 2a capa</v>
          </cell>
          <cell r="C11427" t="str">
            <v>kg</v>
          </cell>
          <cell r="D11427">
            <v>0.2</v>
          </cell>
          <cell r="E11427">
            <v>27898.018018018018</v>
          </cell>
          <cell r="F11427">
            <v>5579.6036036036039</v>
          </cell>
        </row>
        <row r="11428">
          <cell r="A11428">
            <v>0</v>
          </cell>
          <cell r="B11428" t="str">
            <v>Suministro y aplicación de solvente</v>
          </cell>
          <cell r="C11428" t="str">
            <v>kg</v>
          </cell>
          <cell r="D11428">
            <v>0.11000000000000001</v>
          </cell>
          <cell r="E11428">
            <v>14372.333333333334</v>
          </cell>
          <cell r="F11428">
            <v>1580.9566666666669</v>
          </cell>
        </row>
        <row r="11429">
          <cell r="A11429">
            <v>0</v>
          </cell>
          <cell r="B11429" t="str">
            <v>Lavado y grateado  (Dos Ayudantes)</v>
          </cell>
          <cell r="C11429" t="str">
            <v>m2/día</v>
          </cell>
          <cell r="D11429">
            <v>40</v>
          </cell>
          <cell r="E11429">
            <v>60281.759999999995</v>
          </cell>
          <cell r="F11429">
            <v>1507.0439999999999</v>
          </cell>
        </row>
        <row r="11430">
          <cell r="A11430">
            <v>0</v>
          </cell>
          <cell r="B11430" t="str">
            <v>Salario dia 2 Ayudantes con prestaciones</v>
          </cell>
          <cell r="C11430" t="str">
            <v>m2/día</v>
          </cell>
          <cell r="D11430">
            <v>20</v>
          </cell>
          <cell r="E11430">
            <v>60281.759999999995</v>
          </cell>
          <cell r="F11430">
            <v>3014.0879999999997</v>
          </cell>
        </row>
        <row r="11431">
          <cell r="A11431">
            <v>0</v>
          </cell>
          <cell r="B11431" t="str">
            <v>Brocha</v>
          </cell>
          <cell r="C11431" t="str">
            <v>un/m2</v>
          </cell>
          <cell r="D11431">
            <v>0.3</v>
          </cell>
          <cell r="E11431">
            <v>3500</v>
          </cell>
          <cell r="F11431">
            <v>1050</v>
          </cell>
        </row>
        <row r="11432">
          <cell r="A11432">
            <v>0</v>
          </cell>
          <cell r="B11432" t="str">
            <v xml:space="preserve">Transporte </v>
          </cell>
          <cell r="C11432" t="str">
            <v>gl</v>
          </cell>
          <cell r="D11432">
            <v>1</v>
          </cell>
          <cell r="E11432">
            <v>2000</v>
          </cell>
          <cell r="F11432">
            <v>2000</v>
          </cell>
        </row>
        <row r="11433">
          <cell r="A11433">
            <v>0</v>
          </cell>
          <cell r="B11433" t="str">
            <v>Desperdicio de materiales</v>
          </cell>
          <cell r="C11433" t="str">
            <v>gl</v>
          </cell>
          <cell r="D11433">
            <v>0.03</v>
          </cell>
          <cell r="E11433">
            <v>16924.866576576576</v>
          </cell>
          <cell r="F11433">
            <v>507.74599729729727</v>
          </cell>
        </row>
        <row r="11434">
          <cell r="A11434">
            <v>0</v>
          </cell>
          <cell r="B11434" t="str">
            <v>Herramienta menor (5% M.O.)</v>
          </cell>
          <cell r="C11434" t="str">
            <v>gl</v>
          </cell>
          <cell r="D11434">
            <v>0.05</v>
          </cell>
          <cell r="E11434">
            <v>3014.0879999999997</v>
          </cell>
          <cell r="F11434">
            <v>150.70439999999999</v>
          </cell>
        </row>
        <row r="11435">
          <cell r="A11435">
            <v>0</v>
          </cell>
          <cell r="B11435" t="str">
            <v>Costo directo</v>
          </cell>
          <cell r="C11435">
            <v>0</v>
          </cell>
          <cell r="D11435">
            <v>0</v>
          </cell>
          <cell r="E11435">
            <v>0</v>
          </cell>
          <cell r="F11435">
            <v>25154.448973873874</v>
          </cell>
        </row>
        <row r="11436">
          <cell r="A11436">
            <v>0</v>
          </cell>
          <cell r="B11436" t="str">
            <v xml:space="preserve">A.I.U </v>
          </cell>
          <cell r="C11436">
            <v>0</v>
          </cell>
          <cell r="D11436">
            <v>0</v>
          </cell>
          <cell r="E11436">
            <v>0</v>
          </cell>
          <cell r="F11436">
            <v>0</v>
          </cell>
        </row>
        <row r="11437">
          <cell r="A11437">
            <v>0</v>
          </cell>
          <cell r="B11437" t="str">
            <v>PRECIO UNITARIO  (m2)</v>
          </cell>
          <cell r="C11437">
            <v>0</v>
          </cell>
          <cell r="D11437">
            <v>0</v>
          </cell>
          <cell r="E11437">
            <v>0</v>
          </cell>
          <cell r="F11437">
            <v>25154</v>
          </cell>
        </row>
        <row r="11438">
          <cell r="A11438">
            <v>0</v>
          </cell>
          <cell r="B11438">
            <v>0</v>
          </cell>
          <cell r="C11438">
            <v>0</v>
          </cell>
          <cell r="D11438">
            <v>0</v>
          </cell>
          <cell r="E11438">
            <v>0</v>
          </cell>
          <cell r="F11438">
            <v>0</v>
          </cell>
        </row>
        <row r="11439">
          <cell r="A11439" t="str">
            <v>9.3.44</v>
          </cell>
          <cell r="B11439" t="str">
            <v>Recubrimiento impermeable para superficies de concreto, elaborado con base en cemento, incluye 4 capas y lavado y grateado</v>
          </cell>
          <cell r="C11439" t="str">
            <v>m²</v>
          </cell>
          <cell r="D11439">
            <v>14175</v>
          </cell>
          <cell r="E11439">
            <v>0</v>
          </cell>
          <cell r="F11439">
            <v>0</v>
          </cell>
        </row>
        <row r="11440">
          <cell r="A11440">
            <v>0</v>
          </cell>
          <cell r="B11440">
            <v>0</v>
          </cell>
          <cell r="C11440">
            <v>0</v>
          </cell>
          <cell r="D11440">
            <v>0</v>
          </cell>
          <cell r="E11440">
            <v>0</v>
          </cell>
          <cell r="F11440">
            <v>0</v>
          </cell>
        </row>
        <row r="11441">
          <cell r="A11441">
            <v>0</v>
          </cell>
          <cell r="B11441" t="str">
            <v>Suministro y aplicación de recubrimiento impermeable para superficies de concreto, elaborado con base en cemento, incluye 4 capas y lavado y grateado</v>
          </cell>
          <cell r="C11441">
            <v>0</v>
          </cell>
          <cell r="D11441">
            <v>0</v>
          </cell>
          <cell r="E11441">
            <v>0</v>
          </cell>
          <cell r="F11441">
            <v>0</v>
          </cell>
        </row>
        <row r="11442">
          <cell r="A11442">
            <v>0</v>
          </cell>
          <cell r="B11442" t="str">
            <v>Impermeabilizante integral para morteros y concretos (1Kg)</v>
          </cell>
          <cell r="C11442" t="str">
            <v>kg</v>
          </cell>
          <cell r="D11442">
            <v>0.5</v>
          </cell>
          <cell r="E11442">
            <v>7992.4</v>
          </cell>
          <cell r="F11442">
            <v>3996.2</v>
          </cell>
        </row>
        <row r="11443">
          <cell r="A11443">
            <v>0</v>
          </cell>
          <cell r="B11443" t="str">
            <v xml:space="preserve">Salario Oficial + Ayudante dia con prestaciones </v>
          </cell>
          <cell r="C11443" t="str">
            <v>día</v>
          </cell>
          <cell r="D11443">
            <v>15</v>
          </cell>
          <cell r="E11443">
            <v>90422.639999999985</v>
          </cell>
          <cell r="F11443">
            <v>6028.1759999999986</v>
          </cell>
        </row>
        <row r="11444">
          <cell r="A11444">
            <v>0</v>
          </cell>
          <cell r="B11444" t="str">
            <v>Brocha</v>
          </cell>
          <cell r="C11444" t="str">
            <v>gl</v>
          </cell>
          <cell r="D11444">
            <v>0.5</v>
          </cell>
          <cell r="E11444">
            <v>6500</v>
          </cell>
          <cell r="F11444">
            <v>3250</v>
          </cell>
        </row>
        <row r="11445">
          <cell r="A11445">
            <v>0</v>
          </cell>
          <cell r="B11445" t="str">
            <v>Desperdicio de materiales</v>
          </cell>
          <cell r="C11445" t="str">
            <v>gl</v>
          </cell>
          <cell r="D11445">
            <v>0.15</v>
          </cell>
          <cell r="E11445">
            <v>3996.2</v>
          </cell>
          <cell r="F11445">
            <v>599.42999999999995</v>
          </cell>
        </row>
        <row r="11446">
          <cell r="A11446">
            <v>0</v>
          </cell>
          <cell r="B11446" t="str">
            <v>Herramienta menor (5% M.O.)</v>
          </cell>
          <cell r="C11446" t="str">
            <v>gl</v>
          </cell>
          <cell r="D11446">
            <v>0.05</v>
          </cell>
          <cell r="E11446">
            <v>6028.1759999999986</v>
          </cell>
          <cell r="F11446">
            <v>301.40879999999993</v>
          </cell>
        </row>
        <row r="11447">
          <cell r="A11447">
            <v>0</v>
          </cell>
          <cell r="B11447" t="str">
            <v>Costo directo</v>
          </cell>
          <cell r="C11447">
            <v>0</v>
          </cell>
          <cell r="D11447">
            <v>0</v>
          </cell>
          <cell r="E11447">
            <v>0</v>
          </cell>
          <cell r="F11447">
            <v>14175.214799999998</v>
          </cell>
        </row>
        <row r="11448">
          <cell r="A11448">
            <v>0</v>
          </cell>
          <cell r="B11448" t="str">
            <v xml:space="preserve">A.I.U </v>
          </cell>
          <cell r="C11448">
            <v>0</v>
          </cell>
          <cell r="D11448">
            <v>0</v>
          </cell>
          <cell r="E11448">
            <v>0</v>
          </cell>
          <cell r="F11448">
            <v>0</v>
          </cell>
        </row>
        <row r="11449">
          <cell r="A11449">
            <v>0</v>
          </cell>
          <cell r="B11449" t="str">
            <v>PRECIO UNITARIO  (m2)</v>
          </cell>
          <cell r="C11449">
            <v>0</v>
          </cell>
          <cell r="D11449">
            <v>0</v>
          </cell>
          <cell r="E11449">
            <v>0</v>
          </cell>
          <cell r="F11449">
            <v>14175</v>
          </cell>
        </row>
        <row r="11450">
          <cell r="A11450">
            <v>0</v>
          </cell>
          <cell r="B11450">
            <v>0</v>
          </cell>
          <cell r="C11450">
            <v>0</v>
          </cell>
          <cell r="D11450">
            <v>0</v>
          </cell>
          <cell r="E11450">
            <v>0</v>
          </cell>
          <cell r="F11450">
            <v>0</v>
          </cell>
        </row>
        <row r="11451">
          <cell r="A11451" t="str">
            <v>9.3.45</v>
          </cell>
          <cell r="B11451" t="str">
            <v xml:space="preserve">Tratamiento de grietas y fisuras en estructuras hidráulicas en contacto con agua potable  con cinta fléxible e impermeable de Hypalon (e=0.15m), incluye adhesivo epóxico para su fijación </v>
          </cell>
          <cell r="C11451" t="str">
            <v>ml</v>
          </cell>
          <cell r="D11451">
            <v>70246</v>
          </cell>
          <cell r="E11451">
            <v>0</v>
          </cell>
          <cell r="F11451">
            <v>0</v>
          </cell>
        </row>
        <row r="11452">
          <cell r="A11452">
            <v>0</v>
          </cell>
          <cell r="B11452">
            <v>0</v>
          </cell>
          <cell r="C11452">
            <v>0</v>
          </cell>
          <cell r="D11452">
            <v>0</v>
          </cell>
          <cell r="E11452">
            <v>0</v>
          </cell>
          <cell r="F11452">
            <v>0</v>
          </cell>
        </row>
        <row r="11453">
          <cell r="A11453">
            <v>0</v>
          </cell>
          <cell r="B11453" t="str">
            <v xml:space="preserve">Tratamiento de grietas y fisuras en estructuras hidráulicas en contacto con agua potable  con cinta fléxible e impermeable de Hypalon (e=0.15m), incluye adhesivo epóxico para su fijación </v>
          </cell>
          <cell r="C11453">
            <v>0</v>
          </cell>
          <cell r="D11453">
            <v>0</v>
          </cell>
          <cell r="E11453">
            <v>0</v>
          </cell>
          <cell r="F11453">
            <v>0</v>
          </cell>
        </row>
        <row r="11454">
          <cell r="A11454">
            <v>0</v>
          </cell>
          <cell r="B11454" t="str">
            <v>Escarificación, canchado y limpieza de superficie</v>
          </cell>
          <cell r="C11454" t="str">
            <v>ml</v>
          </cell>
          <cell r="D11454">
            <v>5</v>
          </cell>
          <cell r="E11454">
            <v>60378</v>
          </cell>
          <cell r="F11454">
            <v>12075.6</v>
          </cell>
        </row>
        <row r="11455">
          <cell r="A11455">
            <v>0</v>
          </cell>
          <cell r="B11455" t="str">
            <v xml:space="preserve">Imprimante tipo Sikadur 32 primer </v>
          </cell>
          <cell r="C11455" t="str">
            <v>kg</v>
          </cell>
          <cell r="D11455">
            <v>0.1</v>
          </cell>
          <cell r="E11455">
            <v>60900</v>
          </cell>
          <cell r="F11455">
            <v>6090</v>
          </cell>
        </row>
        <row r="11456">
          <cell r="A11456">
            <v>0</v>
          </cell>
          <cell r="B11456" t="str">
            <v>Sellador elástico de poliuretano autonivelante tipo Sikaflex-1CSL</v>
          </cell>
          <cell r="C11456" t="str">
            <v>un</v>
          </cell>
          <cell r="D11456">
            <v>0.33</v>
          </cell>
          <cell r="E11456">
            <v>23200</v>
          </cell>
          <cell r="F11456">
            <v>7656</v>
          </cell>
        </row>
        <row r="11457">
          <cell r="A11457">
            <v>0</v>
          </cell>
          <cell r="B11457" t="str">
            <v>Cinta PVC de ancho 0,10m</v>
          </cell>
          <cell r="C11457" t="str">
            <v>ml</v>
          </cell>
          <cell r="D11457">
            <v>1</v>
          </cell>
          <cell r="E11457">
            <v>10440</v>
          </cell>
          <cell r="F11457">
            <v>10440</v>
          </cell>
        </row>
        <row r="11458">
          <cell r="A11458">
            <v>0</v>
          </cell>
          <cell r="B11458" t="str">
            <v xml:space="preserve">Mortero de pega </v>
          </cell>
          <cell r="C11458" t="str">
            <v>m3</v>
          </cell>
          <cell r="D11458">
            <v>0.02</v>
          </cell>
          <cell r="E11458">
            <v>379007</v>
          </cell>
          <cell r="F11458">
            <v>7580.14</v>
          </cell>
        </row>
        <row r="11459">
          <cell r="A11459">
            <v>0</v>
          </cell>
          <cell r="B11459" t="str">
            <v>Aditivo impermeabilizante para superfices en contacto con agua potable</v>
          </cell>
          <cell r="C11459" t="str">
            <v>Kg</v>
          </cell>
          <cell r="D11459">
            <v>0.2</v>
          </cell>
          <cell r="E11459">
            <v>5428.7999999999993</v>
          </cell>
          <cell r="F11459">
            <v>1085.76</v>
          </cell>
        </row>
        <row r="11460">
          <cell r="A11460">
            <v>0</v>
          </cell>
          <cell r="B11460" t="str">
            <v>Mano de obra colocación  (Oficial + 2 ayudantes)</v>
          </cell>
          <cell r="C11460" t="str">
            <v>ml</v>
          </cell>
          <cell r="D11460">
            <v>5</v>
          </cell>
          <cell r="E11460">
            <v>120563.51999999999</v>
          </cell>
          <cell r="F11460">
            <v>24112.703999999998</v>
          </cell>
        </row>
        <row r="11461">
          <cell r="A11461">
            <v>0</v>
          </cell>
          <cell r="B11461" t="str">
            <v>Herramienta menor (5% M.O.)</v>
          </cell>
          <cell r="C11461" t="str">
            <v>gl</v>
          </cell>
          <cell r="D11461">
            <v>0.05</v>
          </cell>
          <cell r="E11461">
            <v>24112.703999999998</v>
          </cell>
          <cell r="F11461">
            <v>1205.6351999999999</v>
          </cell>
        </row>
        <row r="11462">
          <cell r="A11462">
            <v>0</v>
          </cell>
          <cell r="B11462" t="str">
            <v>Costo directo</v>
          </cell>
          <cell r="C11462">
            <v>0</v>
          </cell>
          <cell r="D11462">
            <v>0</v>
          </cell>
          <cell r="E11462">
            <v>0</v>
          </cell>
          <cell r="F11462">
            <v>70245.839200000002</v>
          </cell>
        </row>
        <row r="11463">
          <cell r="A11463">
            <v>0</v>
          </cell>
          <cell r="B11463" t="str">
            <v xml:space="preserve">A.I.U </v>
          </cell>
          <cell r="C11463">
            <v>0</v>
          </cell>
          <cell r="D11463">
            <v>0</v>
          </cell>
          <cell r="E11463">
            <v>0</v>
          </cell>
          <cell r="F11463">
            <v>0</v>
          </cell>
        </row>
        <row r="11464">
          <cell r="A11464">
            <v>0</v>
          </cell>
          <cell r="B11464" t="str">
            <v>PRECIO UNITARIO (m)</v>
          </cell>
          <cell r="C11464">
            <v>0</v>
          </cell>
          <cell r="D11464">
            <v>0</v>
          </cell>
          <cell r="E11464">
            <v>0</v>
          </cell>
          <cell r="F11464">
            <v>70246</v>
          </cell>
        </row>
        <row r="11465">
          <cell r="A11465">
            <v>0</v>
          </cell>
          <cell r="B11465">
            <v>0</v>
          </cell>
          <cell r="C11465">
            <v>0</v>
          </cell>
          <cell r="D11465">
            <v>0</v>
          </cell>
          <cell r="E11465">
            <v>0</v>
          </cell>
          <cell r="F11465">
            <v>0</v>
          </cell>
        </row>
        <row r="11466">
          <cell r="A11466" t="str">
            <v>9.3.47</v>
          </cell>
          <cell r="B11466" t="str">
            <v xml:space="preserve">Suministro, transporte e Instalación de Pasamanos en tubería negra liviana Ø2" tres líneas, calibre 14 (incluye paral, dos capas de pintura anticorrosiva e pintura amarillo tránsito tipo intemperie, platinas en acero de 0,12m x 0,12m e= 3/16, pernos en acero de Ø1/4" x 3-1/4", corte y soldadura) </v>
          </cell>
          <cell r="C11466" t="str">
            <v>ml</v>
          </cell>
          <cell r="D11466">
            <v>160271</v>
          </cell>
          <cell r="E11466">
            <v>0</v>
          </cell>
          <cell r="F11466">
            <v>0</v>
          </cell>
        </row>
        <row r="11467">
          <cell r="A11467">
            <v>0</v>
          </cell>
          <cell r="B11467">
            <v>0</v>
          </cell>
          <cell r="C11467">
            <v>0</v>
          </cell>
          <cell r="D11467">
            <v>0</v>
          </cell>
          <cell r="E11467">
            <v>0</v>
          </cell>
          <cell r="F11467">
            <v>0</v>
          </cell>
        </row>
        <row r="11468">
          <cell r="A11468">
            <v>0</v>
          </cell>
          <cell r="B11468" t="str">
            <v xml:space="preserve">Suministro, transporte e Instalación de Pasamanos en tubería negra liviana Ø2" tres líneas, calibre 14 (incluye paral, dos capas de pintura anticorrosiva e pintura amarillo tránsito tipo intemperie, platinas en acero de 0,12m x 0,12m e= 3/16, pernos en acero de Ø1/4" x 3-1/4", corte y soldadura) </v>
          </cell>
          <cell r="C11468">
            <v>0</v>
          </cell>
          <cell r="D11468">
            <v>0</v>
          </cell>
          <cell r="E11468">
            <v>0</v>
          </cell>
          <cell r="F11468">
            <v>0</v>
          </cell>
        </row>
        <row r="11469">
          <cell r="A11469">
            <v>0</v>
          </cell>
          <cell r="B11469" t="str">
            <v>Pasamanos en tubería negra liviana Ø2" tres líneas</v>
          </cell>
          <cell r="C11469" t="str">
            <v>ml</v>
          </cell>
          <cell r="D11469">
            <v>4</v>
          </cell>
          <cell r="E11469">
            <v>25510.333333333332</v>
          </cell>
          <cell r="F11469">
            <v>102041.33333333333</v>
          </cell>
        </row>
        <row r="11470">
          <cell r="A11470">
            <v>0</v>
          </cell>
          <cell r="B11470" t="str">
            <v>Platinas en acero</v>
          </cell>
          <cell r="C11470" t="str">
            <v>un/m</v>
          </cell>
          <cell r="D11470">
            <v>1</v>
          </cell>
          <cell r="E11470">
            <v>4736.6666666666661</v>
          </cell>
          <cell r="F11470">
            <v>4736.6666666666661</v>
          </cell>
        </row>
        <row r="11471">
          <cell r="A11471">
            <v>0</v>
          </cell>
          <cell r="B11471" t="str">
            <v>Pernos en acero inoxidable de 1/4" x 3-1/4"</v>
          </cell>
          <cell r="C11471" t="str">
            <v>un/m</v>
          </cell>
          <cell r="D11471">
            <v>4</v>
          </cell>
          <cell r="E11471">
            <v>3500</v>
          </cell>
          <cell r="F11471">
            <v>14000</v>
          </cell>
        </row>
        <row r="11472">
          <cell r="A11472">
            <v>0</v>
          </cell>
          <cell r="B11472" t="str">
            <v>Salario Oficial + 2 Ayudantes  dia con prestaciones</v>
          </cell>
          <cell r="C11472" t="str">
            <v>día</v>
          </cell>
          <cell r="D11472">
            <v>4</v>
          </cell>
          <cell r="E11472">
            <v>120563.51999999999</v>
          </cell>
          <cell r="F11472">
            <v>30140.879999999997</v>
          </cell>
        </row>
        <row r="11473">
          <cell r="A11473">
            <v>0</v>
          </cell>
          <cell r="B11473" t="str">
            <v>Soldadura de alta resistencia E6011</v>
          </cell>
          <cell r="C11473" t="str">
            <v>cm/m</v>
          </cell>
          <cell r="D11473">
            <v>1.0995574287564276</v>
          </cell>
          <cell r="E11473">
            <v>950</v>
          </cell>
          <cell r="F11473">
            <v>1044.5795573186062</v>
          </cell>
        </row>
        <row r="11474">
          <cell r="A11474">
            <v>0</v>
          </cell>
          <cell r="B11474" t="str">
            <v>Corte y biselado</v>
          </cell>
          <cell r="C11474" t="str">
            <v>cm/m</v>
          </cell>
          <cell r="D11474">
            <v>0.62831853071795862</v>
          </cell>
          <cell r="E11474">
            <v>750</v>
          </cell>
          <cell r="F11474">
            <v>471.23889803846896</v>
          </cell>
        </row>
        <row r="11475">
          <cell r="A11475">
            <v>0</v>
          </cell>
          <cell r="B11475" t="str">
            <v>Pintura Anticorrosiva (20m²/gl) y pintura color amarilla (30m²/gl)</v>
          </cell>
          <cell r="C11475" t="str">
            <v>m²/ml</v>
          </cell>
          <cell r="D11475">
            <v>1.2566370614359172</v>
          </cell>
          <cell r="E11475">
            <v>3962.166666666667</v>
          </cell>
          <cell r="F11475">
            <v>4979.0054769193439</v>
          </cell>
        </row>
        <row r="11476">
          <cell r="A11476">
            <v>0</v>
          </cell>
          <cell r="B11476" t="str">
            <v xml:space="preserve">Transporte </v>
          </cell>
          <cell r="C11476" t="str">
            <v>ml</v>
          </cell>
          <cell r="D11476">
            <v>1</v>
          </cell>
          <cell r="E11476">
            <v>1349.88</v>
          </cell>
          <cell r="F11476">
            <v>1349.88</v>
          </cell>
        </row>
        <row r="11477">
          <cell r="A11477">
            <v>0</v>
          </cell>
          <cell r="B11477" t="str">
            <v>Herramienta menor (5% M.O.)</v>
          </cell>
          <cell r="C11477" t="str">
            <v>gl</v>
          </cell>
          <cell r="D11477">
            <v>0.05</v>
          </cell>
          <cell r="E11477">
            <v>30140.879999999997</v>
          </cell>
          <cell r="F11477">
            <v>1507.0439999999999</v>
          </cell>
        </row>
        <row r="11478">
          <cell r="A11478">
            <v>0</v>
          </cell>
          <cell r="B11478" t="str">
            <v>Costo directo</v>
          </cell>
          <cell r="C11478">
            <v>0</v>
          </cell>
          <cell r="D11478">
            <v>0</v>
          </cell>
          <cell r="E11478">
            <v>0</v>
          </cell>
          <cell r="F11478">
            <v>160270.62793227643</v>
          </cell>
        </row>
        <row r="11479">
          <cell r="A11479">
            <v>0</v>
          </cell>
          <cell r="B11479" t="str">
            <v xml:space="preserve">A.I.U </v>
          </cell>
          <cell r="C11479">
            <v>0</v>
          </cell>
          <cell r="D11479">
            <v>0</v>
          </cell>
          <cell r="E11479">
            <v>0</v>
          </cell>
          <cell r="F11479">
            <v>0</v>
          </cell>
        </row>
        <row r="11480">
          <cell r="A11480">
            <v>0</v>
          </cell>
          <cell r="B11480" t="str">
            <v>PRECIO UNITARIO (m)</v>
          </cell>
          <cell r="C11480">
            <v>0</v>
          </cell>
          <cell r="D11480">
            <v>0</v>
          </cell>
          <cell r="E11480">
            <v>0</v>
          </cell>
          <cell r="F11480">
            <v>160271</v>
          </cell>
        </row>
        <row r="11481">
          <cell r="A11481">
            <v>0</v>
          </cell>
          <cell r="B11481">
            <v>0</v>
          </cell>
          <cell r="C11481">
            <v>0</v>
          </cell>
          <cell r="D11481">
            <v>0</v>
          </cell>
          <cell r="E11481">
            <v>0</v>
          </cell>
          <cell r="F11481">
            <v>0</v>
          </cell>
        </row>
        <row r="11482">
          <cell r="A11482" t="str">
            <v>9.3.48</v>
          </cell>
          <cell r="B11482" t="str">
            <v>Soporte tubo apretado en acero Ø1/2", incluye: 2 pernos de fijación expansivos 3/8" longitud de penetración 0.10m</v>
          </cell>
          <cell r="C11482" t="str">
            <v>un</v>
          </cell>
          <cell r="D11482">
            <v>634</v>
          </cell>
          <cell r="E11482">
            <v>3123</v>
          </cell>
          <cell r="F11482">
            <v>0</v>
          </cell>
        </row>
        <row r="11483">
          <cell r="A11483">
            <v>0</v>
          </cell>
          <cell r="B11483">
            <v>0</v>
          </cell>
          <cell r="C11483">
            <v>0</v>
          </cell>
          <cell r="D11483">
            <v>0</v>
          </cell>
          <cell r="E11483">
            <v>0</v>
          </cell>
          <cell r="F11483">
            <v>0</v>
          </cell>
        </row>
        <row r="11484">
          <cell r="A11484">
            <v>0</v>
          </cell>
          <cell r="B11484" t="str">
            <v>Instalación de Soporte tubo apretado en acero Ø1/2", incluye: 2 pernos de fijación expansivos 3/8" longitud de penetración 0.10m</v>
          </cell>
          <cell r="C11484">
            <v>0</v>
          </cell>
          <cell r="D11484">
            <v>0</v>
          </cell>
          <cell r="E11484">
            <v>0</v>
          </cell>
          <cell r="F11484">
            <v>0</v>
          </cell>
        </row>
        <row r="11485">
          <cell r="A11485">
            <v>0</v>
          </cell>
          <cell r="B11485" t="str">
            <v>Salario Oficial + 2 Ayudantes  dia con prestaciones</v>
          </cell>
          <cell r="C11485" t="str">
            <v>día</v>
          </cell>
          <cell r="D11485">
            <v>250</v>
          </cell>
          <cell r="E11485">
            <v>120563.51999999999</v>
          </cell>
          <cell r="F11485">
            <v>482.25407999999993</v>
          </cell>
        </row>
        <row r="11486">
          <cell r="A11486">
            <v>0</v>
          </cell>
          <cell r="B11486" t="str">
            <v>Herramienta menor (5% M.O.)</v>
          </cell>
          <cell r="C11486" t="str">
            <v>gl</v>
          </cell>
          <cell r="D11486">
            <v>0.05</v>
          </cell>
          <cell r="E11486">
            <v>482.25407999999993</v>
          </cell>
          <cell r="F11486">
            <v>151.5689633333333</v>
          </cell>
        </row>
        <row r="11487">
          <cell r="A11487">
            <v>0</v>
          </cell>
          <cell r="B11487" t="str">
            <v>Costo directo</v>
          </cell>
          <cell r="C11487">
            <v>0</v>
          </cell>
          <cell r="D11487">
            <v>0</v>
          </cell>
          <cell r="E11487">
            <v>0</v>
          </cell>
          <cell r="F11487">
            <v>633.8230433333332</v>
          </cell>
        </row>
        <row r="11488">
          <cell r="A11488">
            <v>0</v>
          </cell>
          <cell r="B11488" t="str">
            <v xml:space="preserve">A.I.U </v>
          </cell>
          <cell r="C11488">
            <v>0</v>
          </cell>
          <cell r="D11488">
            <v>0</v>
          </cell>
          <cell r="E11488">
            <v>0</v>
          </cell>
          <cell r="F11488">
            <v>0</v>
          </cell>
        </row>
        <row r="11489">
          <cell r="A11489">
            <v>0</v>
          </cell>
          <cell r="B11489" t="str">
            <v>PRECIO UNITARIO (un)</v>
          </cell>
          <cell r="C11489">
            <v>0</v>
          </cell>
          <cell r="D11489">
            <v>0</v>
          </cell>
          <cell r="E11489">
            <v>0</v>
          </cell>
          <cell r="F11489">
            <v>634</v>
          </cell>
        </row>
        <row r="11490">
          <cell r="A11490">
            <v>0</v>
          </cell>
          <cell r="B11490">
            <v>0</v>
          </cell>
          <cell r="C11490">
            <v>0</v>
          </cell>
          <cell r="D11490">
            <v>0</v>
          </cell>
          <cell r="E11490">
            <v>0</v>
          </cell>
          <cell r="F11490">
            <v>0</v>
          </cell>
        </row>
        <row r="11491">
          <cell r="A11491">
            <v>0</v>
          </cell>
          <cell r="B11491" t="str">
            <v>Suministro de Soporte tubo apretado en acero Ø1/2", incluye: 2 pernos de fijación 3/8" longitud de penetración 0.10m</v>
          </cell>
          <cell r="C11491">
            <v>0</v>
          </cell>
          <cell r="D11491">
            <v>0</v>
          </cell>
          <cell r="E11491">
            <v>0</v>
          </cell>
          <cell r="F11491">
            <v>0</v>
          </cell>
        </row>
        <row r="11492">
          <cell r="A11492">
            <v>0</v>
          </cell>
          <cell r="B11492" t="str">
            <v>Perno expansivo en acero inoxidable de   Ø3/8" x 2"</v>
          </cell>
          <cell r="C11492" t="str">
            <v>un</v>
          </cell>
          <cell r="D11492">
            <v>2</v>
          </cell>
          <cell r="E11492">
            <v>1063.72</v>
          </cell>
          <cell r="F11492">
            <v>2127.44</v>
          </cell>
        </row>
        <row r="11493">
          <cell r="A11493">
            <v>0</v>
          </cell>
          <cell r="B11493" t="str">
            <v>Soporte tubo apretado en acero Ø1/2"</v>
          </cell>
          <cell r="C11493" t="str">
            <v>un</v>
          </cell>
          <cell r="D11493">
            <v>1</v>
          </cell>
          <cell r="E11493">
            <v>916.4</v>
          </cell>
          <cell r="F11493">
            <v>916.4</v>
          </cell>
        </row>
        <row r="11494">
          <cell r="A11494">
            <v>0</v>
          </cell>
          <cell r="B11494" t="str">
            <v xml:space="preserve">Transporte </v>
          </cell>
          <cell r="C11494" t="str">
            <v>gl</v>
          </cell>
          <cell r="D11494">
            <v>1</v>
          </cell>
          <cell r="E11494">
            <v>79.204799999999992</v>
          </cell>
          <cell r="F11494">
            <v>79.204799999999992</v>
          </cell>
        </row>
        <row r="11495">
          <cell r="A11495">
            <v>0</v>
          </cell>
          <cell r="B11495" t="str">
            <v>Costo directo</v>
          </cell>
          <cell r="C11495">
            <v>0</v>
          </cell>
          <cell r="D11495">
            <v>0</v>
          </cell>
          <cell r="E11495">
            <v>0</v>
          </cell>
          <cell r="F11495">
            <v>3123.0448000000001</v>
          </cell>
        </row>
        <row r="11496">
          <cell r="A11496">
            <v>0</v>
          </cell>
          <cell r="B11496" t="str">
            <v xml:space="preserve">A.I.U </v>
          </cell>
          <cell r="C11496">
            <v>0</v>
          </cell>
          <cell r="D11496">
            <v>0</v>
          </cell>
          <cell r="E11496">
            <v>0</v>
          </cell>
          <cell r="F11496">
            <v>0</v>
          </cell>
        </row>
        <row r="11497">
          <cell r="A11497">
            <v>0</v>
          </cell>
          <cell r="B11497" t="str">
            <v>PRECIO UNITARIO (un)</v>
          </cell>
          <cell r="C11497">
            <v>0</v>
          </cell>
          <cell r="D11497">
            <v>0</v>
          </cell>
          <cell r="E11497">
            <v>0</v>
          </cell>
          <cell r="F11497">
            <v>3123</v>
          </cell>
        </row>
        <row r="11498">
          <cell r="A11498">
            <v>0</v>
          </cell>
          <cell r="B11498">
            <v>0</v>
          </cell>
          <cell r="C11498">
            <v>0</v>
          </cell>
          <cell r="D11498">
            <v>0</v>
          </cell>
          <cell r="E11498">
            <v>0</v>
          </cell>
          <cell r="F11498">
            <v>0</v>
          </cell>
        </row>
        <row r="11499">
          <cell r="A11499" t="str">
            <v>9.3.52</v>
          </cell>
          <cell r="B11499" t="str">
            <v xml:space="preserve">Tapa metálica en lámina de alfajor  de 0,80m x 0,80m, e = 6mm, incluye gancho en acero de Ø 3/4", pintura anticorrosiva (2 capas) </v>
          </cell>
          <cell r="C11499" t="str">
            <v>un</v>
          </cell>
          <cell r="D11499">
            <v>31648</v>
          </cell>
          <cell r="E11499">
            <v>328759</v>
          </cell>
          <cell r="F11499">
            <v>0</v>
          </cell>
        </row>
        <row r="11500">
          <cell r="A11500">
            <v>0</v>
          </cell>
          <cell r="B11500">
            <v>0</v>
          </cell>
          <cell r="C11500">
            <v>0</v>
          </cell>
          <cell r="D11500">
            <v>0</v>
          </cell>
          <cell r="E11500">
            <v>0</v>
          </cell>
          <cell r="F11500">
            <v>0</v>
          </cell>
        </row>
        <row r="11501">
          <cell r="A11501">
            <v>0</v>
          </cell>
          <cell r="B11501" t="str">
            <v>Instalación de Tapa metálica en lámina de alfajor  de 0,80m x 0,80m, e = 6mm, incluye gancho en acero de Ø 3/4", pintura anticorrosiva (2 capas)</v>
          </cell>
          <cell r="C11501">
            <v>0</v>
          </cell>
          <cell r="D11501">
            <v>0</v>
          </cell>
          <cell r="E11501">
            <v>0</v>
          </cell>
          <cell r="F11501">
            <v>0</v>
          </cell>
        </row>
        <row r="11502">
          <cell r="A11502">
            <v>0</v>
          </cell>
          <cell r="B11502" t="str">
            <v>Salario Oficial + 2 Ayudantes  dia con prestaciones</v>
          </cell>
          <cell r="C11502" t="str">
            <v>día</v>
          </cell>
          <cell r="D11502">
            <v>0.25</v>
          </cell>
          <cell r="E11502">
            <v>120563.51999999999</v>
          </cell>
          <cell r="F11502">
            <v>30140.879999999997</v>
          </cell>
        </row>
        <row r="11503">
          <cell r="A11503">
            <v>0</v>
          </cell>
          <cell r="B11503" t="str">
            <v>Herramienta menor (5% M.O.)</v>
          </cell>
          <cell r="C11503" t="str">
            <v>gl</v>
          </cell>
          <cell r="D11503">
            <v>0.05</v>
          </cell>
          <cell r="E11503">
            <v>30140.879999999997</v>
          </cell>
          <cell r="F11503">
            <v>1507.0439999999999</v>
          </cell>
        </row>
        <row r="11504">
          <cell r="A11504">
            <v>0</v>
          </cell>
          <cell r="B11504" t="str">
            <v>Costo directo</v>
          </cell>
          <cell r="C11504">
            <v>0</v>
          </cell>
          <cell r="D11504">
            <v>0</v>
          </cell>
          <cell r="E11504">
            <v>0</v>
          </cell>
          <cell r="F11504">
            <v>31647.923999999999</v>
          </cell>
        </row>
        <row r="11505">
          <cell r="A11505">
            <v>0</v>
          </cell>
          <cell r="B11505" t="str">
            <v xml:space="preserve">A.I.U </v>
          </cell>
          <cell r="C11505">
            <v>0</v>
          </cell>
          <cell r="D11505">
            <v>0</v>
          </cell>
          <cell r="E11505">
            <v>0</v>
          </cell>
          <cell r="F11505">
            <v>0</v>
          </cell>
        </row>
        <row r="11506">
          <cell r="A11506">
            <v>0</v>
          </cell>
          <cell r="B11506" t="str">
            <v>PRECIO UNITARIO (un)</v>
          </cell>
          <cell r="C11506">
            <v>0</v>
          </cell>
          <cell r="D11506">
            <v>0</v>
          </cell>
          <cell r="E11506">
            <v>0</v>
          </cell>
          <cell r="F11506">
            <v>31648</v>
          </cell>
        </row>
        <row r="11507">
          <cell r="A11507">
            <v>0</v>
          </cell>
          <cell r="B11507">
            <v>0</v>
          </cell>
          <cell r="C11507">
            <v>0</v>
          </cell>
          <cell r="D11507">
            <v>0</v>
          </cell>
          <cell r="E11507">
            <v>0</v>
          </cell>
          <cell r="F11507">
            <v>0</v>
          </cell>
        </row>
        <row r="11508">
          <cell r="A11508">
            <v>0</v>
          </cell>
          <cell r="B11508" t="str">
            <v>Suministro de Tapa metálica en lámina de alfajor  de 0,80m x 0,80m, e = 6mm, incluye gancho en acero de Ø 3/4", pintura anticorrosiva (2 capas)</v>
          </cell>
          <cell r="C11508">
            <v>0</v>
          </cell>
          <cell r="D11508">
            <v>0</v>
          </cell>
          <cell r="E11508">
            <v>0</v>
          </cell>
          <cell r="F11508">
            <v>0</v>
          </cell>
        </row>
        <row r="11509">
          <cell r="A11509">
            <v>0</v>
          </cell>
          <cell r="B11509" t="str">
            <v>Tapa metálica en lámina de alfajor de 0,80m x ,80m, e = 6mm</v>
          </cell>
          <cell r="C11509" t="str">
            <v>un</v>
          </cell>
          <cell r="D11509">
            <v>1</v>
          </cell>
          <cell r="E11509">
            <v>81639</v>
          </cell>
          <cell r="F11509">
            <v>81639</v>
          </cell>
        </row>
        <row r="11510">
          <cell r="A11510">
            <v>0</v>
          </cell>
          <cell r="B11510" t="str">
            <v>Gancho en acero inoxidable de Ø 3/4</v>
          </cell>
          <cell r="C11510" t="str">
            <v>un</v>
          </cell>
          <cell r="D11510">
            <v>2</v>
          </cell>
          <cell r="E11510">
            <v>25000</v>
          </cell>
          <cell r="F11510">
            <v>50000</v>
          </cell>
        </row>
        <row r="11511">
          <cell r="A11511">
            <v>0</v>
          </cell>
          <cell r="B11511" t="str">
            <v>Pintura Epóxica anticorrosiva</v>
          </cell>
          <cell r="C11511" t="str">
            <v>gal</v>
          </cell>
          <cell r="D11511">
            <v>1.74</v>
          </cell>
          <cell r="E11511">
            <v>26320</v>
          </cell>
          <cell r="F11511">
            <v>45796.800000000003</v>
          </cell>
        </row>
        <row r="11512">
          <cell r="A11512">
            <v>0</v>
          </cell>
          <cell r="B11512" t="str">
            <v>Pintura elementos expuestos a la intemperie</v>
          </cell>
          <cell r="C11512" t="str">
            <v>gal</v>
          </cell>
          <cell r="D11512">
            <v>1.74</v>
          </cell>
          <cell r="E11512">
            <v>38910</v>
          </cell>
          <cell r="F11512">
            <v>67703.399999999994</v>
          </cell>
        </row>
        <row r="11513">
          <cell r="A11513">
            <v>0</v>
          </cell>
          <cell r="B11513" t="str">
            <v>Bisagra</v>
          </cell>
          <cell r="C11513" t="str">
            <v>un</v>
          </cell>
          <cell r="D11513">
            <v>2</v>
          </cell>
          <cell r="E11513">
            <v>17052</v>
          </cell>
          <cell r="F11513">
            <v>34104</v>
          </cell>
        </row>
        <row r="11514">
          <cell r="A11514">
            <v>0</v>
          </cell>
          <cell r="B11514" t="str">
            <v>Ángulo en acero de 1" x 3/16"</v>
          </cell>
          <cell r="C11514" t="str">
            <v>ml</v>
          </cell>
          <cell r="D11514">
            <v>3.2</v>
          </cell>
          <cell r="E11514">
            <v>10005</v>
          </cell>
          <cell r="F11514">
            <v>32016</v>
          </cell>
        </row>
        <row r="11515">
          <cell r="A11515">
            <v>0</v>
          </cell>
          <cell r="B11515" t="str">
            <v>Guía y pasador</v>
          </cell>
          <cell r="C11515" t="str">
            <v>un</v>
          </cell>
          <cell r="D11515">
            <v>1</v>
          </cell>
          <cell r="E11515">
            <v>10000</v>
          </cell>
          <cell r="F11515">
            <v>10000</v>
          </cell>
        </row>
        <row r="11516">
          <cell r="A11516">
            <v>0</v>
          </cell>
          <cell r="B11516" t="str">
            <v xml:space="preserve">Transporte </v>
          </cell>
          <cell r="C11516" t="str">
            <v>gl</v>
          </cell>
          <cell r="D11516">
            <v>0.01</v>
          </cell>
          <cell r="E11516">
            <v>750000</v>
          </cell>
          <cell r="F11516">
            <v>7500</v>
          </cell>
        </row>
        <row r="11517">
          <cell r="A11517">
            <v>0</v>
          </cell>
          <cell r="B11517" t="str">
            <v>Costo directo</v>
          </cell>
          <cell r="C11517">
            <v>0</v>
          </cell>
          <cell r="D11517">
            <v>0</v>
          </cell>
          <cell r="E11517">
            <v>0</v>
          </cell>
          <cell r="F11517">
            <v>328759.19999999995</v>
          </cell>
        </row>
        <row r="11518">
          <cell r="A11518">
            <v>0</v>
          </cell>
          <cell r="B11518" t="str">
            <v xml:space="preserve">A.I.U </v>
          </cell>
          <cell r="C11518">
            <v>0</v>
          </cell>
          <cell r="D11518">
            <v>0</v>
          </cell>
          <cell r="E11518">
            <v>0</v>
          </cell>
          <cell r="F11518">
            <v>0</v>
          </cell>
        </row>
        <row r="11519">
          <cell r="A11519">
            <v>0</v>
          </cell>
          <cell r="B11519" t="str">
            <v>PRECIO UNITARIO (un)</v>
          </cell>
          <cell r="C11519">
            <v>0</v>
          </cell>
          <cell r="D11519">
            <v>0</v>
          </cell>
          <cell r="E11519">
            <v>0</v>
          </cell>
          <cell r="F11519">
            <v>328759</v>
          </cell>
        </row>
        <row r="11520">
          <cell r="A11520">
            <v>0</v>
          </cell>
          <cell r="B11520">
            <v>0</v>
          </cell>
          <cell r="C11520">
            <v>0</v>
          </cell>
          <cell r="D11520">
            <v>0</v>
          </cell>
          <cell r="E11520">
            <v>0</v>
          </cell>
          <cell r="F11520">
            <v>0</v>
          </cell>
        </row>
        <row r="11521">
          <cell r="A11521" t="str">
            <v>9.3.53</v>
          </cell>
          <cell r="B11521" t="str">
            <v xml:space="preserve">Corte y Retiro de peldaños en alturas </v>
          </cell>
          <cell r="C11521" t="str">
            <v>un</v>
          </cell>
          <cell r="D11521">
            <v>13575.949291999999</v>
          </cell>
          <cell r="E11521">
            <v>0</v>
          </cell>
          <cell r="F11521">
            <v>0</v>
          </cell>
        </row>
        <row r="11522">
          <cell r="A11522">
            <v>0</v>
          </cell>
          <cell r="B11522">
            <v>0</v>
          </cell>
          <cell r="C11522">
            <v>0</v>
          </cell>
          <cell r="D11522">
            <v>0</v>
          </cell>
          <cell r="E11522">
            <v>0</v>
          </cell>
          <cell r="F11522">
            <v>0</v>
          </cell>
        </row>
        <row r="11523">
          <cell r="A11523">
            <v>0</v>
          </cell>
          <cell r="B11523" t="str">
            <v xml:space="preserve">Corte y Retiro de peldaños en alturas </v>
          </cell>
          <cell r="C11523">
            <v>0</v>
          </cell>
          <cell r="D11523">
            <v>0</v>
          </cell>
          <cell r="E11523">
            <v>0</v>
          </cell>
          <cell r="F11523">
            <v>0</v>
          </cell>
        </row>
        <row r="11524">
          <cell r="A11524">
            <v>0</v>
          </cell>
          <cell r="B11524" t="str">
            <v>Botadero</v>
          </cell>
          <cell r="C11524" t="str">
            <v>viaje</v>
          </cell>
          <cell r="D11524">
            <v>0.03</v>
          </cell>
          <cell r="E11524">
            <v>32800</v>
          </cell>
          <cell r="F11524">
            <v>984</v>
          </cell>
        </row>
        <row r="11525">
          <cell r="A11525">
            <v>0</v>
          </cell>
          <cell r="B11525" t="str">
            <v>Equipo de seguridad para trabajo en alturas</v>
          </cell>
          <cell r="C11525" t="str">
            <v>un</v>
          </cell>
          <cell r="D11525">
            <v>0.01</v>
          </cell>
          <cell r="E11525">
            <v>935725</v>
          </cell>
          <cell r="F11525">
            <v>9357.25</v>
          </cell>
        </row>
        <row r="11526">
          <cell r="A11526">
            <v>0</v>
          </cell>
          <cell r="B11526" t="str">
            <v>Pulidora amoladora 4"</v>
          </cell>
          <cell r="C11526" t="str">
            <v>gl</v>
          </cell>
          <cell r="D11526">
            <v>0.125</v>
          </cell>
          <cell r="E11526">
            <v>15000</v>
          </cell>
          <cell r="F11526">
            <v>1875</v>
          </cell>
        </row>
        <row r="11527">
          <cell r="A11527">
            <v>0</v>
          </cell>
          <cell r="B11527" t="str">
            <v>2 Ayudantes día con prestaciones</v>
          </cell>
          <cell r="C11527" t="str">
            <v>día</v>
          </cell>
          <cell r="D11527">
            <v>0.02</v>
          </cell>
          <cell r="E11527">
            <v>64747.585333333329</v>
          </cell>
          <cell r="F11527">
            <v>1294.9517066666665</v>
          </cell>
        </row>
        <row r="11528">
          <cell r="A11528">
            <v>0</v>
          </cell>
          <cell r="B11528" t="str">
            <v>Herramienta menor (5% M.O.)</v>
          </cell>
          <cell r="C11528" t="str">
            <v>gl</v>
          </cell>
          <cell r="D11528">
            <v>0.05</v>
          </cell>
          <cell r="E11528">
            <v>1294.9517066666665</v>
          </cell>
          <cell r="F11528">
            <v>64.747585333333333</v>
          </cell>
        </row>
        <row r="11529">
          <cell r="A11529">
            <v>0</v>
          </cell>
          <cell r="B11529" t="str">
            <v>Precio directo</v>
          </cell>
          <cell r="C11529">
            <v>0</v>
          </cell>
          <cell r="D11529">
            <v>0</v>
          </cell>
          <cell r="E11529">
            <v>0</v>
          </cell>
          <cell r="F11529">
            <v>13575.949291999999</v>
          </cell>
        </row>
        <row r="11530">
          <cell r="A11530">
            <v>0</v>
          </cell>
          <cell r="B11530" t="str">
            <v xml:space="preserve">A.I.U </v>
          </cell>
          <cell r="C11530">
            <v>0</v>
          </cell>
          <cell r="D11530">
            <v>0</v>
          </cell>
          <cell r="E11530">
            <v>0</v>
          </cell>
          <cell r="F11530">
            <v>0</v>
          </cell>
        </row>
        <row r="11531">
          <cell r="A11531">
            <v>0</v>
          </cell>
          <cell r="B11531" t="str">
            <v>PRECIO UNITARIO (un)</v>
          </cell>
          <cell r="C11531">
            <v>0</v>
          </cell>
          <cell r="D11531">
            <v>0</v>
          </cell>
          <cell r="E11531">
            <v>0</v>
          </cell>
          <cell r="F11531">
            <v>13575.949291999999</v>
          </cell>
        </row>
        <row r="11532">
          <cell r="A11532">
            <v>0</v>
          </cell>
          <cell r="B11532">
            <v>0</v>
          </cell>
          <cell r="C11532">
            <v>0</v>
          </cell>
          <cell r="D11532">
            <v>0</v>
          </cell>
          <cell r="E11532">
            <v>0</v>
          </cell>
          <cell r="F11532">
            <v>0</v>
          </cell>
        </row>
        <row r="11533">
          <cell r="A11533" t="str">
            <v>9.3.55</v>
          </cell>
          <cell r="B11533" t="str">
            <v>Suministro, transporte e instalación de Ventanas con vidrio plano de 4 mm de espesor, fijo y en celosías con marcos en periferia de aluminio. Tipo V, 1.20m x 1.20m</v>
          </cell>
          <cell r="C11533" t="str">
            <v>un</v>
          </cell>
          <cell r="D11533">
            <v>132648</v>
          </cell>
          <cell r="E11533">
            <v>0</v>
          </cell>
          <cell r="F11533">
            <v>0</v>
          </cell>
        </row>
        <row r="11534">
          <cell r="A11534">
            <v>0</v>
          </cell>
          <cell r="B11534">
            <v>0</v>
          </cell>
          <cell r="C11534">
            <v>0</v>
          </cell>
          <cell r="D11534">
            <v>0</v>
          </cell>
          <cell r="E11534">
            <v>0</v>
          </cell>
          <cell r="F11534">
            <v>0</v>
          </cell>
        </row>
        <row r="11535">
          <cell r="A11535">
            <v>0</v>
          </cell>
          <cell r="B11535" t="str">
            <v>Suministro, transporte e instalación de Ventanas con vidrio plano de 4 mm de espesor, fijo y en celosías con marcos en periferia de aluminio. Tipo V, 1.20m x 1.20m</v>
          </cell>
          <cell r="C11535">
            <v>0</v>
          </cell>
          <cell r="D11535">
            <v>0</v>
          </cell>
          <cell r="E11535">
            <v>0</v>
          </cell>
          <cell r="F11535">
            <v>0</v>
          </cell>
        </row>
        <row r="11536">
          <cell r="A11536">
            <v>0</v>
          </cell>
          <cell r="B11536" t="str">
            <v>Ventana en aluminio</v>
          </cell>
          <cell r="C11536" t="str">
            <v>un</v>
          </cell>
          <cell r="D11536">
            <v>55000</v>
          </cell>
          <cell r="E11536">
            <v>1</v>
          </cell>
          <cell r="F11536">
            <v>55000</v>
          </cell>
        </row>
        <row r="11537">
          <cell r="A11537">
            <v>0</v>
          </cell>
          <cell r="B11537" t="str">
            <v>Vidrio de 4 mm</v>
          </cell>
          <cell r="C11537" t="str">
            <v>gl</v>
          </cell>
          <cell r="D11537">
            <v>32000</v>
          </cell>
          <cell r="E11537">
            <v>1</v>
          </cell>
          <cell r="F11537">
            <v>32000</v>
          </cell>
        </row>
        <row r="11538">
          <cell r="A11538">
            <v>0</v>
          </cell>
          <cell r="B11538" t="str">
            <v>Pintura</v>
          </cell>
          <cell r="C11538" t="str">
            <v>gl</v>
          </cell>
          <cell r="D11538">
            <v>14000</v>
          </cell>
          <cell r="E11538">
            <v>1</v>
          </cell>
          <cell r="F11538">
            <v>14000</v>
          </cell>
        </row>
        <row r="11539">
          <cell r="A11539">
            <v>0</v>
          </cell>
          <cell r="B11539" t="str">
            <v>Salario Oficial + 2 Ayudantes  dia con prestaciones</v>
          </cell>
          <cell r="C11539" t="str">
            <v>día</v>
          </cell>
          <cell r="D11539">
            <v>0.25</v>
          </cell>
          <cell r="E11539">
            <v>120563.51999999999</v>
          </cell>
          <cell r="F11539">
            <v>30140.879999999997</v>
          </cell>
        </row>
        <row r="11540">
          <cell r="A11540">
            <v>0</v>
          </cell>
          <cell r="B11540" t="str">
            <v>Herramienta menor (5% M.O.)</v>
          </cell>
          <cell r="C11540" t="str">
            <v>gl</v>
          </cell>
          <cell r="D11540">
            <v>0.05</v>
          </cell>
          <cell r="E11540">
            <v>30140.879999999997</v>
          </cell>
          <cell r="F11540">
            <v>1507.0439999999999</v>
          </cell>
        </row>
        <row r="11541">
          <cell r="A11541">
            <v>0</v>
          </cell>
          <cell r="B11541" t="str">
            <v>Costo directo</v>
          </cell>
          <cell r="C11541">
            <v>0</v>
          </cell>
          <cell r="D11541">
            <v>0</v>
          </cell>
          <cell r="E11541">
            <v>0</v>
          </cell>
          <cell r="F11541">
            <v>132647.924</v>
          </cell>
        </row>
        <row r="11542">
          <cell r="A11542">
            <v>0</v>
          </cell>
          <cell r="B11542" t="str">
            <v xml:space="preserve">A.I.U </v>
          </cell>
          <cell r="C11542">
            <v>0</v>
          </cell>
          <cell r="D11542">
            <v>0</v>
          </cell>
          <cell r="E11542">
            <v>0</v>
          </cell>
          <cell r="F11542">
            <v>0</v>
          </cell>
        </row>
        <row r="11543">
          <cell r="A11543">
            <v>0</v>
          </cell>
          <cell r="B11543" t="str">
            <v>PRECIO UNITARIO (un)</v>
          </cell>
          <cell r="C11543">
            <v>0</v>
          </cell>
          <cell r="D11543">
            <v>0</v>
          </cell>
          <cell r="E11543">
            <v>0</v>
          </cell>
          <cell r="F11543">
            <v>132648</v>
          </cell>
        </row>
        <row r="11544">
          <cell r="A11544">
            <v>0</v>
          </cell>
          <cell r="B11544">
            <v>0</v>
          </cell>
          <cell r="C11544">
            <v>0</v>
          </cell>
          <cell r="D11544">
            <v>0</v>
          </cell>
          <cell r="E11544">
            <v>0</v>
          </cell>
          <cell r="F11544">
            <v>0</v>
          </cell>
        </row>
        <row r="11545">
          <cell r="A11545" t="str">
            <v>9.3.62</v>
          </cell>
          <cell r="B11545" t="str">
            <v>Puerta en Malla eslabonada ojo 5, calibre 12 de h = 2,0m y ancho de 1,2m</v>
          </cell>
          <cell r="C11545" t="str">
            <v>un</v>
          </cell>
          <cell r="D11545">
            <v>62303</v>
          </cell>
          <cell r="E11545">
            <v>434304</v>
          </cell>
          <cell r="F11545">
            <v>0</v>
          </cell>
        </row>
        <row r="11546">
          <cell r="A11546">
            <v>0</v>
          </cell>
          <cell r="B11546">
            <v>0</v>
          </cell>
          <cell r="C11546">
            <v>0</v>
          </cell>
          <cell r="D11546">
            <v>0</v>
          </cell>
          <cell r="E11546">
            <v>0</v>
          </cell>
          <cell r="F11546">
            <v>0</v>
          </cell>
        </row>
        <row r="11547">
          <cell r="A11547">
            <v>0</v>
          </cell>
          <cell r="B11547" t="str">
            <v xml:space="preserve">Instalación de Puerta en Malla eslabonada ojo 5, calibre 12 de h = 2,0m y ancho de 1,2m </v>
          </cell>
          <cell r="C11547">
            <v>0</v>
          </cell>
          <cell r="D11547">
            <v>0</v>
          </cell>
          <cell r="E11547">
            <v>0</v>
          </cell>
          <cell r="F11547">
            <v>0</v>
          </cell>
        </row>
        <row r="11548">
          <cell r="A11548">
            <v>0</v>
          </cell>
          <cell r="B11548" t="str">
            <v>Salario Oficial + 2 Ayudantes  dia con prestaciones</v>
          </cell>
          <cell r="C11548" t="str">
            <v>día</v>
          </cell>
          <cell r="D11548">
            <v>2</v>
          </cell>
          <cell r="E11548">
            <v>120563.51999999999</v>
          </cell>
          <cell r="F11548">
            <v>60281.759999999995</v>
          </cell>
        </row>
        <row r="11549">
          <cell r="A11549">
            <v>0</v>
          </cell>
          <cell r="B11549" t="str">
            <v>Herramienta menor (5% M.O.)</v>
          </cell>
          <cell r="C11549" t="str">
            <v>gl</v>
          </cell>
          <cell r="D11549">
            <v>0.05</v>
          </cell>
          <cell r="E11549">
            <v>40418.390222222217</v>
          </cell>
          <cell r="F11549">
            <v>2020.919511111111</v>
          </cell>
        </row>
        <row r="11550">
          <cell r="A11550">
            <v>0</v>
          </cell>
          <cell r="B11550" t="str">
            <v>Precio directo</v>
          </cell>
          <cell r="C11550">
            <v>0</v>
          </cell>
          <cell r="D11550">
            <v>0</v>
          </cell>
          <cell r="E11550">
            <v>0</v>
          </cell>
          <cell r="F11550">
            <v>62302.679511111106</v>
          </cell>
        </row>
        <row r="11551">
          <cell r="A11551">
            <v>0</v>
          </cell>
          <cell r="B11551" t="str">
            <v xml:space="preserve">A.I.U </v>
          </cell>
          <cell r="C11551">
            <v>0</v>
          </cell>
          <cell r="D11551">
            <v>0</v>
          </cell>
          <cell r="E11551">
            <v>0</v>
          </cell>
          <cell r="F11551">
            <v>0</v>
          </cell>
        </row>
        <row r="11552">
          <cell r="A11552">
            <v>0</v>
          </cell>
          <cell r="B11552" t="str">
            <v>PRECIO UNITARIO (un)</v>
          </cell>
          <cell r="C11552">
            <v>0</v>
          </cell>
          <cell r="D11552">
            <v>0</v>
          </cell>
          <cell r="E11552">
            <v>0</v>
          </cell>
          <cell r="F11552">
            <v>62303</v>
          </cell>
        </row>
        <row r="11553">
          <cell r="A11553">
            <v>0</v>
          </cell>
          <cell r="B11553">
            <v>0</v>
          </cell>
          <cell r="C11553">
            <v>0</v>
          </cell>
          <cell r="D11553">
            <v>0</v>
          </cell>
          <cell r="E11553">
            <v>0</v>
          </cell>
          <cell r="F11553">
            <v>0</v>
          </cell>
        </row>
        <row r="11554">
          <cell r="A11554">
            <v>0</v>
          </cell>
          <cell r="B11554" t="str">
            <v xml:space="preserve">Suministro de Puerta en Malla eslabonada ojo 5, calibre 12 de h = 2,0m y ancho de 1,2m </v>
          </cell>
          <cell r="C11554">
            <v>0</v>
          </cell>
          <cell r="D11554">
            <v>0</v>
          </cell>
          <cell r="E11554">
            <v>0</v>
          </cell>
          <cell r="F11554">
            <v>0</v>
          </cell>
        </row>
        <row r="11555">
          <cell r="A11555">
            <v>0</v>
          </cell>
          <cell r="B11555" t="str">
            <v>Puerta en Malla eslabonada ojo 5 calibre 12</v>
          </cell>
          <cell r="C11555" t="str">
            <v>un</v>
          </cell>
          <cell r="D11555">
            <v>1</v>
          </cell>
          <cell r="E11555">
            <v>417600</v>
          </cell>
          <cell r="F11555">
            <v>417600</v>
          </cell>
        </row>
        <row r="11556">
          <cell r="A11556">
            <v>0</v>
          </cell>
          <cell r="B11556" t="str">
            <v xml:space="preserve">Transporte </v>
          </cell>
          <cell r="C11556" t="str">
            <v>un</v>
          </cell>
          <cell r="D11556">
            <v>1</v>
          </cell>
          <cell r="E11556">
            <v>16704</v>
          </cell>
          <cell r="F11556">
            <v>16704</v>
          </cell>
        </row>
        <row r="11557">
          <cell r="A11557">
            <v>0</v>
          </cell>
          <cell r="B11557" t="str">
            <v>Precio directo</v>
          </cell>
          <cell r="C11557">
            <v>0</v>
          </cell>
          <cell r="D11557">
            <v>0</v>
          </cell>
          <cell r="E11557">
            <v>0</v>
          </cell>
          <cell r="F11557">
            <v>434304</v>
          </cell>
        </row>
        <row r="11558">
          <cell r="A11558">
            <v>0</v>
          </cell>
          <cell r="B11558" t="str">
            <v xml:space="preserve">A.I.U </v>
          </cell>
          <cell r="C11558">
            <v>0</v>
          </cell>
          <cell r="D11558">
            <v>0</v>
          </cell>
          <cell r="E11558">
            <v>0</v>
          </cell>
          <cell r="F11558">
            <v>0</v>
          </cell>
        </row>
        <row r="11559">
          <cell r="A11559">
            <v>0</v>
          </cell>
          <cell r="B11559" t="str">
            <v>PRECIO UNITARIO (un)</v>
          </cell>
          <cell r="C11559">
            <v>0</v>
          </cell>
          <cell r="D11559">
            <v>0</v>
          </cell>
          <cell r="E11559">
            <v>0</v>
          </cell>
          <cell r="F11559">
            <v>434304</v>
          </cell>
        </row>
        <row r="11560">
          <cell r="A11560">
            <v>0</v>
          </cell>
          <cell r="B11560">
            <v>0</v>
          </cell>
          <cell r="C11560">
            <v>0</v>
          </cell>
          <cell r="D11560">
            <v>0</v>
          </cell>
          <cell r="E11560">
            <v>0</v>
          </cell>
          <cell r="F11560">
            <v>0</v>
          </cell>
        </row>
        <row r="11561">
          <cell r="A11561" t="str">
            <v>9.3.63</v>
          </cell>
          <cell r="B11561" t="str">
            <v>Puerta en Malla eslabonada ojo 5, calibre 12 dos alas de h = 2,0m y ancho de 1,2m</v>
          </cell>
          <cell r="C11561" t="str">
            <v>un</v>
          </cell>
          <cell r="D11561">
            <v>82397</v>
          </cell>
          <cell r="E11561">
            <v>868608</v>
          </cell>
          <cell r="F11561">
            <v>0</v>
          </cell>
        </row>
        <row r="11562">
          <cell r="A11562">
            <v>0</v>
          </cell>
          <cell r="B11562">
            <v>0</v>
          </cell>
          <cell r="C11562">
            <v>0</v>
          </cell>
          <cell r="D11562">
            <v>0</v>
          </cell>
          <cell r="E11562">
            <v>0</v>
          </cell>
          <cell r="F11562">
            <v>0</v>
          </cell>
        </row>
        <row r="11563">
          <cell r="A11563">
            <v>0</v>
          </cell>
          <cell r="B11563" t="str">
            <v>Instalación de Puerta en Malla eslabonada ojo 5, calibre 12 dos alas de h = 2,0m y ancho de 1,2m</v>
          </cell>
          <cell r="C11563">
            <v>0</v>
          </cell>
          <cell r="D11563">
            <v>0</v>
          </cell>
          <cell r="E11563">
            <v>0</v>
          </cell>
          <cell r="F11563">
            <v>0</v>
          </cell>
        </row>
        <row r="11564">
          <cell r="A11564">
            <v>0</v>
          </cell>
          <cell r="B11564" t="str">
            <v>Salario Oficial + 2 Ayudantes  dia con prestaciones</v>
          </cell>
          <cell r="C11564" t="str">
            <v>día</v>
          </cell>
          <cell r="D11564">
            <v>1.5</v>
          </cell>
          <cell r="E11564">
            <v>120563.51999999999</v>
          </cell>
          <cell r="F11564">
            <v>80375.679999999993</v>
          </cell>
        </row>
        <row r="11565">
          <cell r="A11565">
            <v>0</v>
          </cell>
          <cell r="B11565" t="str">
            <v>Herramienta menor (5% M.O.)</v>
          </cell>
          <cell r="C11565" t="str">
            <v>gl</v>
          </cell>
          <cell r="D11565">
            <v>0.05</v>
          </cell>
          <cell r="E11565">
            <v>40418.390222222217</v>
          </cell>
          <cell r="F11565">
            <v>2020.919511111111</v>
          </cell>
        </row>
        <row r="11566">
          <cell r="A11566">
            <v>0</v>
          </cell>
          <cell r="B11566" t="str">
            <v>Precio directo</v>
          </cell>
          <cell r="C11566">
            <v>0</v>
          </cell>
          <cell r="D11566">
            <v>0</v>
          </cell>
          <cell r="E11566">
            <v>0</v>
          </cell>
          <cell r="F11566">
            <v>82396.599511111097</v>
          </cell>
        </row>
        <row r="11567">
          <cell r="A11567">
            <v>0</v>
          </cell>
          <cell r="B11567" t="str">
            <v xml:space="preserve">A.I.U </v>
          </cell>
          <cell r="C11567">
            <v>0</v>
          </cell>
          <cell r="D11567">
            <v>0</v>
          </cell>
          <cell r="E11567">
            <v>0</v>
          </cell>
          <cell r="F11567">
            <v>0</v>
          </cell>
        </row>
        <row r="11568">
          <cell r="A11568">
            <v>0</v>
          </cell>
          <cell r="B11568" t="str">
            <v>PRECIO UNITARIO (un)</v>
          </cell>
          <cell r="C11568">
            <v>0</v>
          </cell>
          <cell r="D11568">
            <v>0</v>
          </cell>
          <cell r="E11568">
            <v>0</v>
          </cell>
          <cell r="F11568">
            <v>82397</v>
          </cell>
        </row>
        <row r="11569">
          <cell r="A11569">
            <v>0</v>
          </cell>
          <cell r="B11569">
            <v>0</v>
          </cell>
          <cell r="C11569">
            <v>0</v>
          </cell>
          <cell r="D11569">
            <v>0</v>
          </cell>
          <cell r="E11569">
            <v>0</v>
          </cell>
          <cell r="F11569">
            <v>0</v>
          </cell>
        </row>
        <row r="11570">
          <cell r="A11570">
            <v>0</v>
          </cell>
          <cell r="B11570" t="str">
            <v>Suministro de Puerta en Malla eslabonada ojo 5, calibre 12 dos alas de h = 2,0m y ancho de 1,2m</v>
          </cell>
          <cell r="C11570">
            <v>0</v>
          </cell>
          <cell r="D11570">
            <v>0</v>
          </cell>
          <cell r="E11570">
            <v>0</v>
          </cell>
          <cell r="F11570">
            <v>0</v>
          </cell>
        </row>
        <row r="11571">
          <cell r="A11571">
            <v>0</v>
          </cell>
          <cell r="B11571" t="str">
            <v xml:space="preserve">Puerta en Malla eslabonada ojo 5 calibre 12 dos alas </v>
          </cell>
          <cell r="C11571" t="str">
            <v>un</v>
          </cell>
          <cell r="D11571">
            <v>1</v>
          </cell>
          <cell r="E11571">
            <v>835200</v>
          </cell>
          <cell r="F11571">
            <v>835200</v>
          </cell>
        </row>
        <row r="11572">
          <cell r="A11572">
            <v>0</v>
          </cell>
          <cell r="B11572" t="str">
            <v xml:space="preserve">Transporte </v>
          </cell>
          <cell r="C11572" t="str">
            <v>un</v>
          </cell>
          <cell r="D11572">
            <v>1</v>
          </cell>
          <cell r="E11572">
            <v>33408</v>
          </cell>
          <cell r="F11572">
            <v>33408</v>
          </cell>
        </row>
        <row r="11573">
          <cell r="A11573">
            <v>0</v>
          </cell>
          <cell r="B11573" t="str">
            <v>Precio directo</v>
          </cell>
          <cell r="C11573">
            <v>0</v>
          </cell>
          <cell r="D11573">
            <v>0</v>
          </cell>
          <cell r="E11573">
            <v>0</v>
          </cell>
          <cell r="F11573">
            <v>868608</v>
          </cell>
        </row>
        <row r="11574">
          <cell r="A11574">
            <v>0</v>
          </cell>
          <cell r="B11574" t="str">
            <v xml:space="preserve">A.I.U </v>
          </cell>
          <cell r="C11574">
            <v>0</v>
          </cell>
          <cell r="D11574">
            <v>0</v>
          </cell>
          <cell r="E11574">
            <v>0</v>
          </cell>
          <cell r="F11574">
            <v>0</v>
          </cell>
        </row>
        <row r="11575">
          <cell r="A11575">
            <v>0</v>
          </cell>
          <cell r="B11575" t="str">
            <v>PRECIO UNITARIO (un)</v>
          </cell>
          <cell r="C11575">
            <v>0</v>
          </cell>
          <cell r="D11575">
            <v>0</v>
          </cell>
          <cell r="E11575">
            <v>0</v>
          </cell>
          <cell r="F11575">
            <v>868608</v>
          </cell>
        </row>
        <row r="11576">
          <cell r="A11576">
            <v>0</v>
          </cell>
          <cell r="B11576">
            <v>0</v>
          </cell>
          <cell r="C11576">
            <v>0</v>
          </cell>
          <cell r="D11576">
            <v>0</v>
          </cell>
          <cell r="E11576">
            <v>0</v>
          </cell>
          <cell r="F11576">
            <v>0</v>
          </cell>
        </row>
        <row r="11577">
          <cell r="A11577" t="str">
            <v>9.3.65</v>
          </cell>
          <cell r="B11577" t="str">
            <v xml:space="preserve">Suministro e hincado de estacón madera inmunizado L=1.5m Ø=4" </v>
          </cell>
          <cell r="C11577" t="str">
            <v>un</v>
          </cell>
          <cell r="D11577">
            <v>33135</v>
          </cell>
          <cell r="E11577">
            <v>0</v>
          </cell>
          <cell r="F11577">
            <v>0</v>
          </cell>
        </row>
        <row r="11578">
          <cell r="A11578">
            <v>0</v>
          </cell>
          <cell r="B11578">
            <v>0</v>
          </cell>
          <cell r="C11578">
            <v>0</v>
          </cell>
          <cell r="D11578">
            <v>0</v>
          </cell>
          <cell r="E11578">
            <v>0</v>
          </cell>
          <cell r="F11578">
            <v>0</v>
          </cell>
        </row>
        <row r="11579">
          <cell r="A11579">
            <v>0</v>
          </cell>
          <cell r="B11579" t="str">
            <v xml:space="preserve">Suministro e hincado de estacón madera inmunizado L=1.5m Ø=4"  </v>
          </cell>
          <cell r="C11579">
            <v>0</v>
          </cell>
          <cell r="D11579">
            <v>0</v>
          </cell>
          <cell r="E11579">
            <v>0</v>
          </cell>
          <cell r="F11579">
            <v>0</v>
          </cell>
        </row>
        <row r="11580">
          <cell r="A11580">
            <v>0</v>
          </cell>
          <cell r="B11580" t="str">
            <v>Estacón media madera inmunizado L=1.5m Ø=4"</v>
          </cell>
          <cell r="C11580" t="str">
            <v>un</v>
          </cell>
          <cell r="D11580">
            <v>1</v>
          </cell>
          <cell r="E11580">
            <v>14500</v>
          </cell>
          <cell r="F11580">
            <v>14500</v>
          </cell>
        </row>
        <row r="11581">
          <cell r="A11581">
            <v>0</v>
          </cell>
          <cell r="B11581" t="str">
            <v xml:space="preserve">Cal </v>
          </cell>
          <cell r="C11581" t="str">
            <v>Kg</v>
          </cell>
          <cell r="D11581">
            <v>50</v>
          </cell>
          <cell r="E11581">
            <v>27500</v>
          </cell>
          <cell r="F11581">
            <v>550</v>
          </cell>
        </row>
        <row r="11582">
          <cell r="A11582">
            <v>0</v>
          </cell>
          <cell r="B11582" t="str">
            <v>Salario Oficial + 2 Ayudantes  dia con prestaciones</v>
          </cell>
          <cell r="C11582" t="str">
            <v>día</v>
          </cell>
          <cell r="D11582">
            <v>7</v>
          </cell>
          <cell r="E11582">
            <v>120563.51999999999</v>
          </cell>
          <cell r="F11582">
            <v>17223.359999999997</v>
          </cell>
        </row>
        <row r="11583">
          <cell r="A11583">
            <v>0</v>
          </cell>
          <cell r="B11583" t="str">
            <v>Herramienta menor (5% M.O.)</v>
          </cell>
          <cell r="C11583" t="str">
            <v>gl</v>
          </cell>
          <cell r="D11583">
            <v>0.05</v>
          </cell>
          <cell r="E11583">
            <v>17223.359999999997</v>
          </cell>
          <cell r="F11583">
            <v>861.16799999999989</v>
          </cell>
        </row>
        <row r="11584">
          <cell r="A11584">
            <v>0</v>
          </cell>
          <cell r="B11584" t="str">
            <v>Precio directo</v>
          </cell>
          <cell r="C11584">
            <v>0</v>
          </cell>
          <cell r="D11584">
            <v>0</v>
          </cell>
          <cell r="E11584">
            <v>0</v>
          </cell>
          <cell r="F11584">
            <v>33134.527999999998</v>
          </cell>
        </row>
        <row r="11585">
          <cell r="A11585">
            <v>0</v>
          </cell>
          <cell r="B11585" t="str">
            <v xml:space="preserve">A.I.U </v>
          </cell>
          <cell r="C11585">
            <v>0</v>
          </cell>
          <cell r="D11585">
            <v>0</v>
          </cell>
          <cell r="E11585">
            <v>0</v>
          </cell>
          <cell r="F11585">
            <v>0</v>
          </cell>
        </row>
        <row r="11586">
          <cell r="A11586">
            <v>0</v>
          </cell>
          <cell r="B11586" t="str">
            <v>PRECIO UNITARIO (un)</v>
          </cell>
          <cell r="C11586">
            <v>0</v>
          </cell>
          <cell r="D11586">
            <v>0</v>
          </cell>
          <cell r="E11586">
            <v>0</v>
          </cell>
          <cell r="F11586">
            <v>33135</v>
          </cell>
        </row>
        <row r="11587">
          <cell r="A11587">
            <v>0</v>
          </cell>
          <cell r="B11587">
            <v>0</v>
          </cell>
          <cell r="C11587">
            <v>0</v>
          </cell>
          <cell r="D11587">
            <v>0</v>
          </cell>
          <cell r="E11587">
            <v>0</v>
          </cell>
          <cell r="F11587">
            <v>0</v>
          </cell>
        </row>
        <row r="11588">
          <cell r="A11588" t="str">
            <v>9.3.71</v>
          </cell>
          <cell r="B11588" t="str">
            <v>Construcción de lavaescobas de 0,40m x 0,60m x 0,40m en bloque de concreto de 0,10 m x 0,20 m x 0,40m (incluye revoque, llave de 1/2", rejilla y sifón)</v>
          </cell>
          <cell r="C11588" t="str">
            <v>un</v>
          </cell>
          <cell r="D11588">
            <v>111646</v>
          </cell>
          <cell r="E11588">
            <v>0</v>
          </cell>
          <cell r="F11588">
            <v>0</v>
          </cell>
        </row>
        <row r="11589">
          <cell r="A11589">
            <v>0</v>
          </cell>
          <cell r="B11589">
            <v>0</v>
          </cell>
          <cell r="C11589">
            <v>0</v>
          </cell>
          <cell r="D11589">
            <v>0</v>
          </cell>
          <cell r="E11589">
            <v>0</v>
          </cell>
          <cell r="F11589">
            <v>0</v>
          </cell>
        </row>
        <row r="11590">
          <cell r="A11590">
            <v>0</v>
          </cell>
          <cell r="B11590" t="str">
            <v>Suministro e instalación de lavaescobas construído in situ fondo blando de 100x60x20cm</v>
          </cell>
          <cell r="C11590">
            <v>0</v>
          </cell>
          <cell r="D11590">
            <v>0</v>
          </cell>
          <cell r="E11590">
            <v>0</v>
          </cell>
          <cell r="F11590">
            <v>0</v>
          </cell>
        </row>
        <row r="11591">
          <cell r="A11591">
            <v>0</v>
          </cell>
          <cell r="B11591" t="str">
            <v>Llave 1/2" bocamanguera, rejilla, sifón</v>
          </cell>
          <cell r="C11591" t="str">
            <v>un</v>
          </cell>
          <cell r="D11591">
            <v>1</v>
          </cell>
          <cell r="E11591">
            <v>25000</v>
          </cell>
          <cell r="F11591">
            <v>25000</v>
          </cell>
        </row>
        <row r="11592">
          <cell r="A11592">
            <v>0</v>
          </cell>
          <cell r="B11592" t="str">
            <v>Bloque 0,10 m x 0,20 m x 0,40m</v>
          </cell>
          <cell r="C11592" t="str">
            <v>un</v>
          </cell>
          <cell r="D11592">
            <v>10</v>
          </cell>
          <cell r="E11592">
            <v>1500</v>
          </cell>
          <cell r="F11592">
            <v>15000</v>
          </cell>
        </row>
        <row r="11593">
          <cell r="A11593">
            <v>0</v>
          </cell>
          <cell r="B11593" t="str">
            <v xml:space="preserve">Mortero de pega </v>
          </cell>
          <cell r="C11593" t="str">
            <v>m3</v>
          </cell>
          <cell r="D11593">
            <v>1.2800000000000001E-2</v>
          </cell>
          <cell r="E11593">
            <v>379007</v>
          </cell>
          <cell r="F11593">
            <v>4851.2896000000001</v>
          </cell>
        </row>
        <row r="11594">
          <cell r="A11594">
            <v>0</v>
          </cell>
          <cell r="B11594" t="str">
            <v>Revoque para muros</v>
          </cell>
          <cell r="C11594" t="str">
            <v>m2</v>
          </cell>
          <cell r="D11594">
            <v>0.8</v>
          </cell>
          <cell r="E11594">
            <v>19484</v>
          </cell>
          <cell r="F11594">
            <v>15587.2</v>
          </cell>
        </row>
        <row r="11595">
          <cell r="A11595">
            <v>0</v>
          </cell>
          <cell r="B11595" t="str">
            <v xml:space="preserve">Concreto de 3000 PSI </v>
          </cell>
          <cell r="C11595" t="str">
            <v>m3</v>
          </cell>
          <cell r="D11595">
            <v>2.4E-2</v>
          </cell>
          <cell r="E11595">
            <v>1036655</v>
          </cell>
          <cell r="F11595">
            <v>24879.72</v>
          </cell>
        </row>
        <row r="11596">
          <cell r="A11596">
            <v>0</v>
          </cell>
          <cell r="B11596" t="str">
            <v xml:space="preserve">Salario Oficial + Ayudante dia con prestaciones </v>
          </cell>
          <cell r="C11596" t="str">
            <v>día</v>
          </cell>
          <cell r="D11596">
            <v>4</v>
          </cell>
          <cell r="E11596">
            <v>90422.639999999985</v>
          </cell>
          <cell r="F11596">
            <v>22220.344499999996</v>
          </cell>
        </row>
        <row r="11597">
          <cell r="A11597">
            <v>0</v>
          </cell>
          <cell r="B11597" t="str">
            <v xml:space="preserve">Transporte </v>
          </cell>
          <cell r="C11597" t="str">
            <v>gl</v>
          </cell>
          <cell r="D11597">
            <v>1</v>
          </cell>
          <cell r="E11597">
            <v>2996</v>
          </cell>
          <cell r="F11597">
            <v>2996</v>
          </cell>
        </row>
        <row r="11598">
          <cell r="A11598">
            <v>0</v>
          </cell>
          <cell r="B11598" t="str">
            <v>Herramienta menor (5% M.O.)</v>
          </cell>
          <cell r="C11598" t="str">
            <v>gl</v>
          </cell>
          <cell r="D11598">
            <v>0.05</v>
          </cell>
          <cell r="E11598">
            <v>22220.344499999996</v>
          </cell>
          <cell r="F11598">
            <v>1111.0172249999998</v>
          </cell>
        </row>
        <row r="11599">
          <cell r="A11599">
            <v>0</v>
          </cell>
          <cell r="B11599" t="str">
            <v>Costo directo</v>
          </cell>
          <cell r="C11599">
            <v>0</v>
          </cell>
          <cell r="D11599">
            <v>0</v>
          </cell>
          <cell r="E11599">
            <v>0</v>
          </cell>
          <cell r="F11599">
            <v>111645.571325</v>
          </cell>
        </row>
        <row r="11600">
          <cell r="A11600">
            <v>0</v>
          </cell>
          <cell r="B11600" t="str">
            <v xml:space="preserve">A.I.U </v>
          </cell>
          <cell r="C11600">
            <v>0</v>
          </cell>
          <cell r="D11600">
            <v>0</v>
          </cell>
          <cell r="E11600">
            <v>0</v>
          </cell>
          <cell r="F11600">
            <v>0</v>
          </cell>
        </row>
        <row r="11601">
          <cell r="A11601">
            <v>0</v>
          </cell>
          <cell r="B11601" t="str">
            <v>PRECIO UNITARIO (un)</v>
          </cell>
          <cell r="C11601">
            <v>0</v>
          </cell>
          <cell r="D11601">
            <v>0</v>
          </cell>
          <cell r="E11601">
            <v>0</v>
          </cell>
          <cell r="F11601">
            <v>111646</v>
          </cell>
        </row>
        <row r="11602">
          <cell r="A11602">
            <v>0</v>
          </cell>
          <cell r="B11602">
            <v>0</v>
          </cell>
          <cell r="C11602">
            <v>0</v>
          </cell>
          <cell r="D11602">
            <v>0</v>
          </cell>
          <cell r="E11602">
            <v>0</v>
          </cell>
          <cell r="F11602">
            <v>0</v>
          </cell>
        </row>
        <row r="11603">
          <cell r="A11603">
            <v>0</v>
          </cell>
          <cell r="B11603">
            <v>0</v>
          </cell>
          <cell r="C11603">
            <v>0</v>
          </cell>
          <cell r="D11603">
            <v>0</v>
          </cell>
          <cell r="E11603">
            <v>0</v>
          </cell>
          <cell r="F11603">
            <v>0</v>
          </cell>
        </row>
        <row r="11604">
          <cell r="A11604" t="str">
            <v>9.3.76</v>
          </cell>
          <cell r="B11604" t="str">
            <v>Sistema de fijación de tuberia, incluye: Cuelga galv. para tubo 3'', espaciador galv. 3/8'' x 100 cm y tuerca de expansión hembra galv. 3/8"</v>
          </cell>
          <cell r="C11604" t="str">
            <v>un</v>
          </cell>
          <cell r="D11604">
            <v>4128</v>
          </cell>
          <cell r="E11604">
            <v>12769</v>
          </cell>
          <cell r="F11604">
            <v>0</v>
          </cell>
        </row>
        <row r="11605">
          <cell r="A11605">
            <v>0</v>
          </cell>
          <cell r="B11605">
            <v>0</v>
          </cell>
          <cell r="C11605">
            <v>0</v>
          </cell>
          <cell r="D11605">
            <v>0</v>
          </cell>
          <cell r="E11605">
            <v>0</v>
          </cell>
          <cell r="F11605">
            <v>0</v>
          </cell>
        </row>
        <row r="11606">
          <cell r="A11606">
            <v>0</v>
          </cell>
          <cell r="B11606" t="str">
            <v>Instalación de sistema de fijación de tuberia, incluye: Cuelga galv. para tubo 3'', espaciador galv. 3/8'' x 100 cm y tuerca de expansión hembra galv. 3/8"</v>
          </cell>
          <cell r="C11606">
            <v>0</v>
          </cell>
          <cell r="D11606">
            <v>0</v>
          </cell>
          <cell r="E11606">
            <v>0</v>
          </cell>
          <cell r="F11606">
            <v>0</v>
          </cell>
        </row>
        <row r="11607">
          <cell r="A11607">
            <v>0</v>
          </cell>
          <cell r="B11607" t="str">
            <v xml:space="preserve">Salario Oficial + Ayudante dia con prestaciones </v>
          </cell>
          <cell r="C11607" t="str">
            <v>día</v>
          </cell>
          <cell r="D11607">
            <v>23</v>
          </cell>
          <cell r="E11607">
            <v>90422.639999999985</v>
          </cell>
          <cell r="F11607">
            <v>3931.4191304347819</v>
          </cell>
        </row>
        <row r="11608">
          <cell r="A11608">
            <v>0</v>
          </cell>
          <cell r="B11608" t="str">
            <v>Herramienta menor (5% M.O.)</v>
          </cell>
          <cell r="C11608" t="str">
            <v>gl</v>
          </cell>
          <cell r="D11608">
            <v>0.05</v>
          </cell>
          <cell r="E11608">
            <v>3931.4191304347819</v>
          </cell>
          <cell r="F11608">
            <v>196.57095652173911</v>
          </cell>
        </row>
        <row r="11609">
          <cell r="A11609">
            <v>0</v>
          </cell>
          <cell r="B11609" t="str">
            <v>Costo directo</v>
          </cell>
          <cell r="C11609">
            <v>0</v>
          </cell>
          <cell r="D11609">
            <v>0</v>
          </cell>
          <cell r="E11609">
            <v>0</v>
          </cell>
          <cell r="F11609">
            <v>4127.9900869565208</v>
          </cell>
        </row>
        <row r="11610">
          <cell r="A11610">
            <v>0</v>
          </cell>
          <cell r="B11610" t="str">
            <v xml:space="preserve">A.I.U </v>
          </cell>
          <cell r="C11610">
            <v>0</v>
          </cell>
          <cell r="D11610">
            <v>0</v>
          </cell>
          <cell r="E11610">
            <v>0</v>
          </cell>
          <cell r="F11610">
            <v>0</v>
          </cell>
        </row>
        <row r="11611">
          <cell r="A11611">
            <v>0</v>
          </cell>
          <cell r="B11611" t="str">
            <v>PRECIO UNITARIO (un)</v>
          </cell>
          <cell r="C11611">
            <v>0</v>
          </cell>
          <cell r="D11611">
            <v>0</v>
          </cell>
          <cell r="E11611">
            <v>0</v>
          </cell>
          <cell r="F11611">
            <v>4128</v>
          </cell>
        </row>
        <row r="11612">
          <cell r="A11612">
            <v>0</v>
          </cell>
          <cell r="B11612">
            <v>0</v>
          </cell>
          <cell r="C11612">
            <v>0</v>
          </cell>
          <cell r="D11612">
            <v>0</v>
          </cell>
          <cell r="E11612">
            <v>0</v>
          </cell>
          <cell r="F11612">
            <v>0</v>
          </cell>
        </row>
        <row r="11613">
          <cell r="A11613">
            <v>0</v>
          </cell>
          <cell r="B11613" t="str">
            <v>Suministro de sistema de fijación de tuberia, incluye: Cuelga galv. para tubo 3'', espaciador galv. 3/8'' x 100 cm y tuerca de expansión hembra galv. 3/8"</v>
          </cell>
          <cell r="C11613">
            <v>0</v>
          </cell>
          <cell r="D11613">
            <v>0</v>
          </cell>
          <cell r="E11613">
            <v>0</v>
          </cell>
          <cell r="F11613">
            <v>0</v>
          </cell>
        </row>
        <row r="11614">
          <cell r="A11614">
            <v>0</v>
          </cell>
          <cell r="B11614" t="str">
            <v>Cuelga en acero galvanizado para fijación de tubería de Ø3"</v>
          </cell>
          <cell r="C11614" t="str">
            <v>un</v>
          </cell>
          <cell r="D11614">
            <v>1</v>
          </cell>
          <cell r="E11614">
            <v>2424.3999999999996</v>
          </cell>
          <cell r="F11614">
            <v>2424.3999999999996</v>
          </cell>
        </row>
        <row r="11615">
          <cell r="A11615">
            <v>0</v>
          </cell>
          <cell r="B11615" t="str">
            <v>Espaciador galvanizado 3/8 X 100 cm (espárrago)</v>
          </cell>
          <cell r="C11615" t="str">
            <v>un</v>
          </cell>
          <cell r="D11615">
            <v>1</v>
          </cell>
          <cell r="E11615">
            <v>5742</v>
          </cell>
          <cell r="F11615">
            <v>5742</v>
          </cell>
        </row>
        <row r="11616">
          <cell r="A11616">
            <v>0</v>
          </cell>
          <cell r="B11616" t="str">
            <v>Tuerca expansión hembra galvanizada 3/8" X 9/16" X 1"</v>
          </cell>
          <cell r="C11616" t="str">
            <v>un</v>
          </cell>
          <cell r="D11616">
            <v>1</v>
          </cell>
          <cell r="E11616">
            <v>1352.56</v>
          </cell>
          <cell r="F11616">
            <v>1352.56</v>
          </cell>
        </row>
        <row r="11617">
          <cell r="A11617">
            <v>0</v>
          </cell>
          <cell r="B11617" t="str">
            <v>Epóxico</v>
          </cell>
          <cell r="C11617" t="str">
            <v>Kg</v>
          </cell>
          <cell r="D11617">
            <v>5.0000000000000001E-3</v>
          </cell>
          <cell r="E11617">
            <v>150000</v>
          </cell>
          <cell r="F11617">
            <v>750</v>
          </cell>
        </row>
        <row r="11618">
          <cell r="A11618">
            <v>0</v>
          </cell>
          <cell r="B11618" t="str">
            <v xml:space="preserve">Transporte </v>
          </cell>
          <cell r="C11618" t="str">
            <v>gl</v>
          </cell>
          <cell r="D11618">
            <v>300</v>
          </cell>
          <cell r="E11618">
            <v>750000</v>
          </cell>
          <cell r="F11618">
            <v>2500</v>
          </cell>
        </row>
        <row r="11619">
          <cell r="A11619">
            <v>0</v>
          </cell>
          <cell r="B11619" t="str">
            <v>Costo directo</v>
          </cell>
          <cell r="C11619">
            <v>0</v>
          </cell>
          <cell r="D11619">
            <v>0</v>
          </cell>
          <cell r="E11619">
            <v>0</v>
          </cell>
          <cell r="F11619">
            <v>12768.96</v>
          </cell>
        </row>
        <row r="11620">
          <cell r="A11620">
            <v>0</v>
          </cell>
          <cell r="B11620" t="str">
            <v xml:space="preserve">A.I.U </v>
          </cell>
          <cell r="C11620">
            <v>0</v>
          </cell>
          <cell r="D11620">
            <v>0</v>
          </cell>
          <cell r="E11620">
            <v>0</v>
          </cell>
          <cell r="F11620">
            <v>0</v>
          </cell>
        </row>
        <row r="11621">
          <cell r="A11621">
            <v>0</v>
          </cell>
          <cell r="B11621" t="str">
            <v>PRECIO UNITARIO (un)</v>
          </cell>
          <cell r="C11621">
            <v>0</v>
          </cell>
          <cell r="D11621">
            <v>0</v>
          </cell>
          <cell r="E11621">
            <v>0</v>
          </cell>
          <cell r="F11621">
            <v>12769</v>
          </cell>
        </row>
        <row r="11622">
          <cell r="A11622">
            <v>0</v>
          </cell>
          <cell r="B11622">
            <v>0</v>
          </cell>
          <cell r="C11622">
            <v>0</v>
          </cell>
          <cell r="D11622">
            <v>0</v>
          </cell>
          <cell r="E11622">
            <v>0</v>
          </cell>
          <cell r="F11622">
            <v>0</v>
          </cell>
        </row>
        <row r="11623">
          <cell r="A11623" t="str">
            <v>9.3.79</v>
          </cell>
          <cell r="B11623" t="str">
            <v>Construcción de caja de 1,0m x 1,0m e=0.15m</v>
          </cell>
          <cell r="C11623" t="str">
            <v>ml</v>
          </cell>
          <cell r="D11623">
            <v>852531</v>
          </cell>
          <cell r="E11623">
            <v>0</v>
          </cell>
          <cell r="F11623">
            <v>0</v>
          </cell>
        </row>
        <row r="11624">
          <cell r="A11624">
            <v>0</v>
          </cell>
          <cell r="B11624">
            <v>0</v>
          </cell>
          <cell r="C11624">
            <v>0</v>
          </cell>
          <cell r="D11624">
            <v>0</v>
          </cell>
          <cell r="E11624">
            <v>0</v>
          </cell>
          <cell r="F11624">
            <v>0</v>
          </cell>
        </row>
        <row r="11625">
          <cell r="A11625">
            <v>0</v>
          </cell>
          <cell r="B11625" t="str">
            <v>Construcción de caja de 1,0mx1,0m  e=0.15m</v>
          </cell>
          <cell r="C11625">
            <v>0</v>
          </cell>
          <cell r="D11625">
            <v>0</v>
          </cell>
          <cell r="E11625">
            <v>0</v>
          </cell>
          <cell r="F11625">
            <v>0</v>
          </cell>
        </row>
        <row r="11626">
          <cell r="A11626">
            <v>0</v>
          </cell>
          <cell r="B11626" t="str">
            <v>Concreto f'c=3500 PSI</v>
          </cell>
          <cell r="C11626" t="str">
            <v>m3</v>
          </cell>
          <cell r="D11626">
            <v>0.75</v>
          </cell>
          <cell r="E11626">
            <v>1111390</v>
          </cell>
          <cell r="F11626">
            <v>833542.5</v>
          </cell>
        </row>
        <row r="11627">
          <cell r="A11627">
            <v>0</v>
          </cell>
          <cell r="B11627" t="str">
            <v xml:space="preserve">Salario Oficial + Ayudante dia con prestaciones </v>
          </cell>
          <cell r="C11627" t="str">
            <v>día</v>
          </cell>
          <cell r="D11627">
            <v>5</v>
          </cell>
          <cell r="E11627">
            <v>90422.639999999985</v>
          </cell>
          <cell r="F11627">
            <v>18084.527999999998</v>
          </cell>
        </row>
        <row r="11628">
          <cell r="A11628">
            <v>0</v>
          </cell>
          <cell r="B11628" t="str">
            <v>Herramienta menor (5% M.O.)</v>
          </cell>
          <cell r="C11628" t="str">
            <v>gl</v>
          </cell>
          <cell r="D11628">
            <v>0.05</v>
          </cell>
          <cell r="E11628">
            <v>18084.527999999998</v>
          </cell>
          <cell r="F11628">
            <v>904.22640000000001</v>
          </cell>
        </row>
        <row r="11629">
          <cell r="A11629">
            <v>0</v>
          </cell>
          <cell r="B11629" t="str">
            <v>Costo directo</v>
          </cell>
          <cell r="C11629">
            <v>0</v>
          </cell>
          <cell r="D11629">
            <v>0</v>
          </cell>
          <cell r="E11629">
            <v>0</v>
          </cell>
          <cell r="F11629">
            <v>852531.25440000009</v>
          </cell>
        </row>
        <row r="11630">
          <cell r="A11630">
            <v>0</v>
          </cell>
          <cell r="B11630" t="str">
            <v xml:space="preserve">A.I.U </v>
          </cell>
          <cell r="C11630">
            <v>0</v>
          </cell>
          <cell r="D11630">
            <v>0</v>
          </cell>
          <cell r="E11630">
            <v>0</v>
          </cell>
          <cell r="F11630">
            <v>0</v>
          </cell>
        </row>
        <row r="11631">
          <cell r="A11631">
            <v>0</v>
          </cell>
          <cell r="B11631" t="str">
            <v>PRECIO UNITARIO (un)</v>
          </cell>
          <cell r="C11631">
            <v>0</v>
          </cell>
          <cell r="D11631">
            <v>0</v>
          </cell>
          <cell r="E11631">
            <v>0</v>
          </cell>
          <cell r="F11631">
            <v>852531</v>
          </cell>
        </row>
        <row r="11632">
          <cell r="A11632">
            <v>0</v>
          </cell>
          <cell r="B11632">
            <v>0</v>
          </cell>
          <cell r="C11632">
            <v>0</v>
          </cell>
          <cell r="D11632">
            <v>0</v>
          </cell>
          <cell r="E11632">
            <v>0</v>
          </cell>
          <cell r="F11632">
            <v>0</v>
          </cell>
        </row>
        <row r="11633">
          <cell r="A11633" t="str">
            <v>9.3.80</v>
          </cell>
          <cell r="B11633" t="str">
            <v>Revoque para muros, dinteles y esquinas</v>
          </cell>
          <cell r="C11633" t="str">
            <v>m2</v>
          </cell>
          <cell r="D11633">
            <v>19484</v>
          </cell>
          <cell r="E11633">
            <v>0</v>
          </cell>
          <cell r="F11633">
            <v>0</v>
          </cell>
        </row>
        <row r="11634">
          <cell r="A11634">
            <v>0</v>
          </cell>
          <cell r="B11634">
            <v>0</v>
          </cell>
          <cell r="C11634">
            <v>0</v>
          </cell>
          <cell r="D11634">
            <v>0</v>
          </cell>
          <cell r="E11634">
            <v>0</v>
          </cell>
          <cell r="F11634">
            <v>0</v>
          </cell>
        </row>
        <row r="11635">
          <cell r="A11635">
            <v>0</v>
          </cell>
          <cell r="B11635" t="str">
            <v xml:space="preserve">Revoque para muros, dinteles y esquinas </v>
          </cell>
          <cell r="C11635">
            <v>0</v>
          </cell>
          <cell r="D11635">
            <v>0</v>
          </cell>
          <cell r="E11635">
            <v>0</v>
          </cell>
          <cell r="F11635">
            <v>0</v>
          </cell>
        </row>
        <row r="11636">
          <cell r="A11636">
            <v>0</v>
          </cell>
          <cell r="B11636" t="str">
            <v>Mezcla 1:4 Arena de Revoque</v>
          </cell>
          <cell r="C11636">
            <v>0</v>
          </cell>
          <cell r="D11636">
            <v>0</v>
          </cell>
          <cell r="E11636">
            <v>0</v>
          </cell>
          <cell r="F11636">
            <v>0</v>
          </cell>
        </row>
        <row r="11637">
          <cell r="A11637">
            <v>0</v>
          </cell>
          <cell r="B11637" t="str">
            <v>Cemento</v>
          </cell>
          <cell r="C11637" t="str">
            <v>sacos</v>
          </cell>
          <cell r="D11637">
            <v>0.14499999999999999</v>
          </cell>
          <cell r="E11637">
            <v>28000</v>
          </cell>
          <cell r="F11637">
            <v>4059.9999999999995</v>
          </cell>
        </row>
        <row r="11638">
          <cell r="A11638">
            <v>0</v>
          </cell>
          <cell r="B11638" t="str">
            <v>Arena de revoque</v>
          </cell>
          <cell r="C11638" t="str">
            <v>m3</v>
          </cell>
          <cell r="D11638">
            <v>2.3199999999999998E-2</v>
          </cell>
          <cell r="E11638">
            <v>98000</v>
          </cell>
          <cell r="F11638">
            <v>2273.6</v>
          </cell>
        </row>
        <row r="11639">
          <cell r="A11639">
            <v>0</v>
          </cell>
          <cell r="B11639" t="str">
            <v>Agua (incluye transporte)</v>
          </cell>
          <cell r="C11639" t="str">
            <v>m3</v>
          </cell>
          <cell r="D11639">
            <v>1</v>
          </cell>
          <cell r="E11639">
            <v>5625</v>
          </cell>
          <cell r="F11639">
            <v>5625</v>
          </cell>
        </row>
        <row r="11640">
          <cell r="A11640">
            <v>0</v>
          </cell>
          <cell r="B11640" t="str">
            <v>Desperdicio (10% de materiales)</v>
          </cell>
          <cell r="C11640" t="str">
            <v>gl</v>
          </cell>
          <cell r="D11640">
            <v>0.1</v>
          </cell>
          <cell r="E11640">
            <v>11958.599999999999</v>
          </cell>
          <cell r="F11640">
            <v>1195.8599999999999</v>
          </cell>
        </row>
        <row r="11641">
          <cell r="A11641">
            <v>0</v>
          </cell>
          <cell r="B11641" t="str">
            <v xml:space="preserve">Salario Oficial + Ayudante dia con prestaciones </v>
          </cell>
          <cell r="C11641" t="str">
            <v>día</v>
          </cell>
          <cell r="D11641">
            <v>15</v>
          </cell>
          <cell r="E11641">
            <v>90422.639999999985</v>
          </cell>
          <cell r="F11641">
            <v>6028.1759999999986</v>
          </cell>
        </row>
        <row r="11642">
          <cell r="A11642">
            <v>0</v>
          </cell>
          <cell r="B11642" t="str">
            <v>Herramienta menor (5% M.O.)</v>
          </cell>
          <cell r="C11642" t="str">
            <v>gl</v>
          </cell>
          <cell r="D11642">
            <v>0.05</v>
          </cell>
          <cell r="E11642">
            <v>6028.1759999999986</v>
          </cell>
          <cell r="F11642">
            <v>301.40879999999993</v>
          </cell>
        </row>
        <row r="11643">
          <cell r="A11643">
            <v>0</v>
          </cell>
          <cell r="B11643" t="str">
            <v>Costo directo</v>
          </cell>
          <cell r="C11643">
            <v>0</v>
          </cell>
          <cell r="D11643">
            <v>0</v>
          </cell>
          <cell r="E11643">
            <v>0</v>
          </cell>
          <cell r="F11643">
            <v>19484.0448</v>
          </cell>
        </row>
        <row r="11644">
          <cell r="A11644">
            <v>0</v>
          </cell>
          <cell r="B11644" t="str">
            <v xml:space="preserve">A.I.U </v>
          </cell>
          <cell r="C11644">
            <v>0</v>
          </cell>
          <cell r="D11644">
            <v>0</v>
          </cell>
          <cell r="E11644">
            <v>0</v>
          </cell>
          <cell r="F11644">
            <v>0</v>
          </cell>
        </row>
        <row r="11645">
          <cell r="A11645">
            <v>0</v>
          </cell>
          <cell r="B11645" t="str">
            <v>PRECIO UNITARIO (m2)</v>
          </cell>
          <cell r="C11645">
            <v>0</v>
          </cell>
          <cell r="D11645">
            <v>0</v>
          </cell>
          <cell r="E11645">
            <v>0</v>
          </cell>
          <cell r="F11645">
            <v>19484</v>
          </cell>
        </row>
        <row r="11646">
          <cell r="A11646">
            <v>0</v>
          </cell>
          <cell r="B11646">
            <v>0</v>
          </cell>
          <cell r="C11646">
            <v>0</v>
          </cell>
          <cell r="D11646">
            <v>0</v>
          </cell>
          <cell r="E11646">
            <v>0</v>
          </cell>
          <cell r="F11646">
            <v>0</v>
          </cell>
        </row>
        <row r="11647">
          <cell r="A11647" t="str">
            <v>9.3.81</v>
          </cell>
          <cell r="B11647" t="str">
            <v>Sistema de fijación para tuberia de Ø3" en viaducto incluye: Banda para soporte para tubo flojo,  tuercas de expansión hembra galv. 5/16''x3/8'' y aislante en neopreno</v>
          </cell>
          <cell r="C11647" t="str">
            <v>un</v>
          </cell>
          <cell r="D11647">
            <v>32284</v>
          </cell>
          <cell r="E11647">
            <v>7017</v>
          </cell>
          <cell r="F11647">
            <v>0</v>
          </cell>
        </row>
        <row r="11648">
          <cell r="A11648">
            <v>0</v>
          </cell>
          <cell r="B11648">
            <v>0</v>
          </cell>
          <cell r="C11648">
            <v>0</v>
          </cell>
          <cell r="D11648">
            <v>0</v>
          </cell>
          <cell r="E11648">
            <v>0</v>
          </cell>
          <cell r="F11648">
            <v>0</v>
          </cell>
        </row>
        <row r="11649">
          <cell r="A11649">
            <v>0</v>
          </cell>
          <cell r="B11649" t="str">
            <v>Instalación de Sistema de fijación para tuberia de Ø3" en viaducto incluye: Banda para soporte para tubo flojo,  tuercas de expansión hembra galv. 5/16''x3/8'' y aislante en neopreno</v>
          </cell>
          <cell r="C11649">
            <v>0</v>
          </cell>
          <cell r="D11649">
            <v>0</v>
          </cell>
          <cell r="E11649">
            <v>0</v>
          </cell>
          <cell r="F11649">
            <v>0</v>
          </cell>
        </row>
        <row r="11650">
          <cell r="A11650">
            <v>0</v>
          </cell>
          <cell r="B11650" t="str">
            <v>Equipo Seguridad industrial</v>
          </cell>
          <cell r="C11650" t="str">
            <v>gl</v>
          </cell>
          <cell r="D11650">
            <v>1</v>
          </cell>
          <cell r="E11650">
            <v>5400</v>
          </cell>
          <cell r="F11650">
            <v>5400</v>
          </cell>
        </row>
        <row r="11651">
          <cell r="A11651">
            <v>0</v>
          </cell>
          <cell r="B11651" t="str">
            <v>Andamio colgante 30 - 60 m</v>
          </cell>
          <cell r="C11651" t="str">
            <v>un/día</v>
          </cell>
          <cell r="D11651">
            <v>1</v>
          </cell>
          <cell r="E11651">
            <v>1566</v>
          </cell>
          <cell r="F11651">
            <v>1566</v>
          </cell>
        </row>
        <row r="11652">
          <cell r="A11652">
            <v>0</v>
          </cell>
          <cell r="B11652" t="str">
            <v>Salario Oficial + 2 Ayudantes  dia con prestaciones</v>
          </cell>
          <cell r="C11652" t="str">
            <v>día</v>
          </cell>
          <cell r="D11652">
            <v>5</v>
          </cell>
          <cell r="E11652">
            <v>120563.51999999999</v>
          </cell>
          <cell r="F11652">
            <v>24112.703999999998</v>
          </cell>
        </row>
        <row r="11653">
          <cell r="A11653">
            <v>0</v>
          </cell>
          <cell r="B11653" t="str">
            <v>Herramienta menor (5% M.O.)</v>
          </cell>
          <cell r="C11653" t="str">
            <v>gl</v>
          </cell>
          <cell r="D11653">
            <v>0.05</v>
          </cell>
          <cell r="E11653">
            <v>24112.703999999998</v>
          </cell>
          <cell r="F11653">
            <v>1205.6351999999999</v>
          </cell>
        </row>
        <row r="11654">
          <cell r="A11654">
            <v>0</v>
          </cell>
          <cell r="B11654" t="str">
            <v>Costo directo</v>
          </cell>
          <cell r="C11654">
            <v>0</v>
          </cell>
          <cell r="D11654">
            <v>0</v>
          </cell>
          <cell r="E11654">
            <v>0</v>
          </cell>
          <cell r="F11654">
            <v>32284.339199999999</v>
          </cell>
        </row>
        <row r="11655">
          <cell r="A11655">
            <v>0</v>
          </cell>
          <cell r="B11655" t="str">
            <v xml:space="preserve">A.I.U </v>
          </cell>
          <cell r="C11655">
            <v>0</v>
          </cell>
          <cell r="D11655">
            <v>0</v>
          </cell>
          <cell r="E11655">
            <v>0</v>
          </cell>
          <cell r="F11655">
            <v>0</v>
          </cell>
        </row>
        <row r="11656">
          <cell r="A11656">
            <v>0</v>
          </cell>
          <cell r="B11656" t="str">
            <v>PRECIO UNITARIO (un)</v>
          </cell>
          <cell r="C11656">
            <v>0</v>
          </cell>
          <cell r="D11656">
            <v>0</v>
          </cell>
          <cell r="E11656">
            <v>0</v>
          </cell>
          <cell r="F11656">
            <v>32284</v>
          </cell>
        </row>
        <row r="11657">
          <cell r="A11657">
            <v>0</v>
          </cell>
          <cell r="B11657">
            <v>0</v>
          </cell>
          <cell r="C11657">
            <v>0</v>
          </cell>
          <cell r="D11657">
            <v>0</v>
          </cell>
          <cell r="E11657">
            <v>0</v>
          </cell>
          <cell r="F11657">
            <v>0</v>
          </cell>
        </row>
        <row r="11658">
          <cell r="A11658">
            <v>0</v>
          </cell>
          <cell r="B11658" t="str">
            <v>Suministro de Sistema de fijación para tuberia de Ø3" en viaducto incluye: Banda para soporte para tubo flojo,  tuercas de expansión hembra galv. 5/16''x3/8'' y aislante en neopreno</v>
          </cell>
          <cell r="C11658">
            <v>0</v>
          </cell>
          <cell r="D11658">
            <v>0</v>
          </cell>
          <cell r="E11658">
            <v>0</v>
          </cell>
          <cell r="F11658">
            <v>0</v>
          </cell>
        </row>
        <row r="11659">
          <cell r="A11659">
            <v>0</v>
          </cell>
          <cell r="B11659" t="str">
            <v>Abrazadera Tipo Horquilla galvanizada para tubo flojo Ø3"</v>
          </cell>
          <cell r="C11659" t="str">
            <v>un</v>
          </cell>
          <cell r="D11659">
            <v>1</v>
          </cell>
          <cell r="E11659">
            <v>3046.16</v>
          </cell>
          <cell r="F11659">
            <v>3046.16</v>
          </cell>
        </row>
        <row r="11660">
          <cell r="A11660">
            <v>0</v>
          </cell>
          <cell r="B11660" t="str">
            <v>Perno de expansión galvanizado 5/16"x3/8"x3"</v>
          </cell>
          <cell r="C11660" t="str">
            <v>un</v>
          </cell>
          <cell r="D11660">
            <v>1</v>
          </cell>
          <cell r="E11660">
            <v>1063.72</v>
          </cell>
          <cell r="F11660">
            <v>1063.72</v>
          </cell>
        </row>
        <row r="11661">
          <cell r="A11661">
            <v>0</v>
          </cell>
          <cell r="B11661" t="str">
            <v xml:space="preserve">Aislante en Neopreno de e=3/16'' </v>
          </cell>
          <cell r="C11661" t="str">
            <v>64cmx10cm</v>
          </cell>
          <cell r="D11661">
            <v>0.5</v>
          </cell>
          <cell r="E11661">
            <v>5815</v>
          </cell>
          <cell r="F11661">
            <v>2907.5</v>
          </cell>
        </row>
        <row r="11662">
          <cell r="A11662">
            <v>0</v>
          </cell>
          <cell r="B11662" t="str">
            <v>Costo directo</v>
          </cell>
          <cell r="C11662">
            <v>0</v>
          </cell>
          <cell r="D11662">
            <v>0</v>
          </cell>
          <cell r="E11662">
            <v>0</v>
          </cell>
          <cell r="F11662">
            <v>7017.38</v>
          </cell>
        </row>
        <row r="11663">
          <cell r="A11663">
            <v>0</v>
          </cell>
          <cell r="B11663" t="str">
            <v xml:space="preserve">A.I.U </v>
          </cell>
          <cell r="C11663">
            <v>0</v>
          </cell>
          <cell r="D11663">
            <v>0</v>
          </cell>
          <cell r="E11663">
            <v>0</v>
          </cell>
          <cell r="F11663">
            <v>0</v>
          </cell>
        </row>
        <row r="11664">
          <cell r="A11664">
            <v>0</v>
          </cell>
          <cell r="B11664" t="str">
            <v>PRECIO UNITARIO (un)</v>
          </cell>
          <cell r="C11664">
            <v>0</v>
          </cell>
          <cell r="D11664">
            <v>0</v>
          </cell>
          <cell r="E11664">
            <v>0</v>
          </cell>
          <cell r="F11664">
            <v>7017</v>
          </cell>
        </row>
        <row r="11665">
          <cell r="A11665">
            <v>0</v>
          </cell>
          <cell r="B11665">
            <v>0</v>
          </cell>
          <cell r="C11665">
            <v>0</v>
          </cell>
          <cell r="D11665">
            <v>0</v>
          </cell>
          <cell r="E11665">
            <v>0</v>
          </cell>
          <cell r="F11665">
            <v>0</v>
          </cell>
        </row>
        <row r="11666">
          <cell r="A11666" t="str">
            <v>9.3.83</v>
          </cell>
          <cell r="B11666" t="str">
            <v>Puerta en malla eslabonada ojo 5, calibre 12 de h=2,0m y dos alas de 2,0m</v>
          </cell>
          <cell r="C11666" t="str">
            <v>un</v>
          </cell>
          <cell r="D11666">
            <v>126592</v>
          </cell>
          <cell r="E11666">
            <v>2171520</v>
          </cell>
          <cell r="F11666">
            <v>0</v>
          </cell>
        </row>
        <row r="11667">
          <cell r="A11667">
            <v>0</v>
          </cell>
          <cell r="B11667">
            <v>0</v>
          </cell>
          <cell r="C11667">
            <v>0</v>
          </cell>
          <cell r="D11667">
            <v>0</v>
          </cell>
          <cell r="E11667">
            <v>0</v>
          </cell>
          <cell r="F11667">
            <v>0</v>
          </cell>
        </row>
        <row r="11668">
          <cell r="A11668">
            <v>0</v>
          </cell>
          <cell r="B11668" t="str">
            <v>Instalación de Puerta en malla eslabonada ojo 5, calibre 12 de h=2,0m y dos alas de 2,0m</v>
          </cell>
          <cell r="C11668">
            <v>0</v>
          </cell>
          <cell r="D11668">
            <v>0</v>
          </cell>
          <cell r="E11668">
            <v>0</v>
          </cell>
          <cell r="F11668">
            <v>0</v>
          </cell>
        </row>
        <row r="11669">
          <cell r="A11669">
            <v>0</v>
          </cell>
          <cell r="B11669" t="str">
            <v>Salario Oficial + 2 Ayudantes  dia con prestaciones</v>
          </cell>
          <cell r="C11669" t="str">
            <v>día</v>
          </cell>
          <cell r="D11669">
            <v>1</v>
          </cell>
          <cell r="E11669">
            <v>120563.51999999999</v>
          </cell>
          <cell r="F11669">
            <v>120563.51999999999</v>
          </cell>
        </row>
        <row r="11670">
          <cell r="A11670">
            <v>0</v>
          </cell>
          <cell r="B11670" t="str">
            <v>Herramienta menor (5% M.O.)</v>
          </cell>
          <cell r="C11670" t="str">
            <v>gl</v>
          </cell>
          <cell r="D11670">
            <v>0.05</v>
          </cell>
          <cell r="E11670">
            <v>120563.51999999999</v>
          </cell>
          <cell r="F11670">
            <v>6028.1759999999995</v>
          </cell>
        </row>
        <row r="11671">
          <cell r="A11671">
            <v>0</v>
          </cell>
          <cell r="B11671" t="str">
            <v>Precio directo</v>
          </cell>
          <cell r="C11671">
            <v>0</v>
          </cell>
          <cell r="D11671">
            <v>0</v>
          </cell>
          <cell r="E11671">
            <v>0</v>
          </cell>
          <cell r="F11671">
            <v>126591.696</v>
          </cell>
        </row>
        <row r="11672">
          <cell r="A11672">
            <v>0</v>
          </cell>
          <cell r="B11672" t="str">
            <v xml:space="preserve">A.I.U </v>
          </cell>
          <cell r="C11672">
            <v>0</v>
          </cell>
          <cell r="D11672">
            <v>0</v>
          </cell>
          <cell r="E11672">
            <v>0</v>
          </cell>
          <cell r="F11672">
            <v>0</v>
          </cell>
        </row>
        <row r="11673">
          <cell r="A11673">
            <v>0</v>
          </cell>
          <cell r="B11673" t="str">
            <v>PRECIO UNITARIO (un)</v>
          </cell>
          <cell r="C11673">
            <v>0</v>
          </cell>
          <cell r="D11673">
            <v>0</v>
          </cell>
          <cell r="E11673">
            <v>0</v>
          </cell>
          <cell r="F11673">
            <v>126592</v>
          </cell>
        </row>
        <row r="11674">
          <cell r="A11674">
            <v>0</v>
          </cell>
          <cell r="B11674">
            <v>0</v>
          </cell>
          <cell r="C11674">
            <v>0</v>
          </cell>
          <cell r="D11674">
            <v>0</v>
          </cell>
          <cell r="E11674">
            <v>0</v>
          </cell>
          <cell r="F11674">
            <v>0</v>
          </cell>
        </row>
        <row r="11675">
          <cell r="A11675">
            <v>0</v>
          </cell>
          <cell r="B11675" t="str">
            <v>Suministro de Puerta en malla eslabonada ojo 5, calibre 12 de h=2,0m y dos alas de 2,0m</v>
          </cell>
          <cell r="C11675">
            <v>0</v>
          </cell>
          <cell r="D11675">
            <v>0</v>
          </cell>
          <cell r="E11675">
            <v>0</v>
          </cell>
          <cell r="F11675">
            <v>0</v>
          </cell>
        </row>
        <row r="11676">
          <cell r="A11676">
            <v>0</v>
          </cell>
          <cell r="B11676" t="str">
            <v>Puerta en malla eslabonada ojo 5, calibre 12, h=2,0m y dos alas de 2,0m</v>
          </cell>
          <cell r="C11676" t="str">
            <v>un</v>
          </cell>
          <cell r="D11676">
            <v>1</v>
          </cell>
          <cell r="E11676">
            <v>2087999.9999999998</v>
          </cell>
          <cell r="F11676">
            <v>2087999.9999999998</v>
          </cell>
        </row>
        <row r="11677">
          <cell r="A11677">
            <v>0</v>
          </cell>
          <cell r="B11677" t="str">
            <v xml:space="preserve">Transporte </v>
          </cell>
          <cell r="C11677" t="str">
            <v>un</v>
          </cell>
          <cell r="D11677">
            <v>1</v>
          </cell>
          <cell r="E11677">
            <v>83519.999999999985</v>
          </cell>
          <cell r="F11677">
            <v>83519.999999999985</v>
          </cell>
        </row>
        <row r="11678">
          <cell r="A11678">
            <v>0</v>
          </cell>
          <cell r="B11678" t="str">
            <v>Precio directo</v>
          </cell>
          <cell r="C11678">
            <v>0</v>
          </cell>
          <cell r="D11678">
            <v>0</v>
          </cell>
          <cell r="E11678">
            <v>0</v>
          </cell>
          <cell r="F11678">
            <v>2171519.9999999995</v>
          </cell>
        </row>
        <row r="11679">
          <cell r="A11679">
            <v>0</v>
          </cell>
          <cell r="B11679" t="str">
            <v xml:space="preserve">A.I.U </v>
          </cell>
          <cell r="C11679">
            <v>0</v>
          </cell>
          <cell r="D11679">
            <v>0</v>
          </cell>
          <cell r="E11679">
            <v>0</v>
          </cell>
          <cell r="F11679">
            <v>0</v>
          </cell>
        </row>
        <row r="11680">
          <cell r="A11680">
            <v>0</v>
          </cell>
          <cell r="B11680" t="str">
            <v>PRECIO UNITARIO (un)</v>
          </cell>
          <cell r="C11680">
            <v>0</v>
          </cell>
          <cell r="D11680">
            <v>0</v>
          </cell>
          <cell r="E11680">
            <v>0</v>
          </cell>
          <cell r="F11680">
            <v>2171520</v>
          </cell>
        </row>
        <row r="11681">
          <cell r="A11681">
            <v>0</v>
          </cell>
          <cell r="B11681">
            <v>0</v>
          </cell>
          <cell r="C11681">
            <v>0</v>
          </cell>
          <cell r="D11681">
            <v>0</v>
          </cell>
          <cell r="E11681">
            <v>0</v>
          </cell>
          <cell r="F11681">
            <v>0</v>
          </cell>
        </row>
        <row r="11682">
          <cell r="A11682" t="str">
            <v>9.3.84</v>
          </cell>
          <cell r="B11682" t="str">
            <v>Sistema de fijación para tuberia de Ø2" en viaducto incluye: Banda para soporte para tubo flojo,  tuercas de expanción hembra galv. 5/16''x3/8'' y aislante en neopreno</v>
          </cell>
          <cell r="C11682" t="str">
            <v>un</v>
          </cell>
          <cell r="D11682">
            <v>32284</v>
          </cell>
          <cell r="E11682">
            <v>8768</v>
          </cell>
          <cell r="F11682">
            <v>0</v>
          </cell>
        </row>
        <row r="11683">
          <cell r="A11683">
            <v>0</v>
          </cell>
          <cell r="B11683">
            <v>0</v>
          </cell>
          <cell r="C11683">
            <v>0</v>
          </cell>
          <cell r="D11683">
            <v>0</v>
          </cell>
          <cell r="E11683">
            <v>0</v>
          </cell>
          <cell r="F11683">
            <v>0</v>
          </cell>
        </row>
        <row r="11684">
          <cell r="A11684">
            <v>0</v>
          </cell>
          <cell r="B11684" t="str">
            <v xml:space="preserve">Instalación de sistema de fijación para tuberia de Ø2" en viaducto incluye: Banda para soporte para tubo flojo,  tuercas de expanción hembra galv. 5/16''x3/8'' y aislante en neopreno.
</v>
          </cell>
          <cell r="C11684">
            <v>0</v>
          </cell>
          <cell r="D11684">
            <v>0</v>
          </cell>
          <cell r="E11684">
            <v>0</v>
          </cell>
          <cell r="F11684">
            <v>0</v>
          </cell>
        </row>
        <row r="11685">
          <cell r="A11685">
            <v>0</v>
          </cell>
          <cell r="B11685" t="str">
            <v>Equipo Seguridad industrial</v>
          </cell>
          <cell r="C11685" t="str">
            <v>gl</v>
          </cell>
          <cell r="D11685">
            <v>1</v>
          </cell>
          <cell r="E11685">
            <v>5400</v>
          </cell>
          <cell r="F11685">
            <v>5400</v>
          </cell>
        </row>
        <row r="11686">
          <cell r="A11686">
            <v>0</v>
          </cell>
          <cell r="B11686" t="str">
            <v>Andamio colgante 30 - 60 m</v>
          </cell>
          <cell r="C11686" t="str">
            <v>un/día</v>
          </cell>
          <cell r="D11686">
            <v>1</v>
          </cell>
          <cell r="E11686">
            <v>1566</v>
          </cell>
          <cell r="F11686">
            <v>1566</v>
          </cell>
        </row>
        <row r="11687">
          <cell r="A11687">
            <v>0</v>
          </cell>
          <cell r="B11687" t="str">
            <v>Salario Oficial + 2 Ayudantes  dia con prestaciones</v>
          </cell>
          <cell r="C11687" t="str">
            <v>día</v>
          </cell>
          <cell r="D11687">
            <v>5</v>
          </cell>
          <cell r="E11687">
            <v>120563.51999999999</v>
          </cell>
          <cell r="F11687">
            <v>24112.703999999998</v>
          </cell>
        </row>
        <row r="11688">
          <cell r="A11688">
            <v>0</v>
          </cell>
          <cell r="B11688" t="str">
            <v>Herramienta menor (5% M.O.)</v>
          </cell>
          <cell r="C11688" t="str">
            <v>gl</v>
          </cell>
          <cell r="D11688">
            <v>0.05</v>
          </cell>
          <cell r="E11688">
            <v>24112.703999999998</v>
          </cell>
          <cell r="F11688">
            <v>1205.6351999999999</v>
          </cell>
        </row>
        <row r="11689">
          <cell r="A11689">
            <v>0</v>
          </cell>
          <cell r="B11689" t="str">
            <v>Costo directo</v>
          </cell>
          <cell r="C11689">
            <v>0</v>
          </cell>
          <cell r="D11689">
            <v>0</v>
          </cell>
          <cell r="E11689">
            <v>0</v>
          </cell>
          <cell r="F11689">
            <v>32284.339199999999</v>
          </cell>
        </row>
        <row r="11690">
          <cell r="A11690">
            <v>0</v>
          </cell>
          <cell r="B11690" t="str">
            <v xml:space="preserve">A.I.U </v>
          </cell>
          <cell r="C11690">
            <v>0</v>
          </cell>
          <cell r="D11690">
            <v>0</v>
          </cell>
          <cell r="E11690">
            <v>0</v>
          </cell>
          <cell r="F11690">
            <v>0</v>
          </cell>
        </row>
        <row r="11691">
          <cell r="A11691">
            <v>0</v>
          </cell>
          <cell r="B11691" t="str">
            <v>PRECIO UNITARIO (un)</v>
          </cell>
          <cell r="C11691">
            <v>0</v>
          </cell>
          <cell r="D11691">
            <v>0</v>
          </cell>
          <cell r="E11691">
            <v>0</v>
          </cell>
          <cell r="F11691">
            <v>32284</v>
          </cell>
        </row>
        <row r="11692">
          <cell r="A11692">
            <v>0</v>
          </cell>
          <cell r="B11692">
            <v>0</v>
          </cell>
          <cell r="C11692">
            <v>0</v>
          </cell>
          <cell r="D11692">
            <v>0</v>
          </cell>
          <cell r="E11692">
            <v>0</v>
          </cell>
          <cell r="F11692">
            <v>0</v>
          </cell>
        </row>
        <row r="11693">
          <cell r="A11693">
            <v>0</v>
          </cell>
          <cell r="B11693" t="str">
            <v xml:space="preserve">Suministro de sistema de fijación para tuberia de Ø2" en viaducto incluye: Banda para soporte para tubo flojo,  tuercas de expanción hembra galv. 5/16''x3/8'' y aislante en neopreno.
</v>
          </cell>
          <cell r="C11693">
            <v>0</v>
          </cell>
          <cell r="D11693">
            <v>0</v>
          </cell>
          <cell r="E11693">
            <v>0</v>
          </cell>
          <cell r="F11693">
            <v>0</v>
          </cell>
        </row>
        <row r="11694">
          <cell r="A11694">
            <v>0</v>
          </cell>
          <cell r="B11694" t="str">
            <v>Abrazadera Tipo Horquilla galvanizada para tubo flojo Ø2"</v>
          </cell>
          <cell r="C11694" t="str">
            <v>un</v>
          </cell>
          <cell r="D11694">
            <v>1</v>
          </cell>
          <cell r="E11694">
            <v>1889.6399999999999</v>
          </cell>
          <cell r="F11694">
            <v>1889.6399999999999</v>
          </cell>
        </row>
        <row r="11695">
          <cell r="A11695">
            <v>0</v>
          </cell>
          <cell r="B11695" t="str">
            <v>Perno de expansión galvanizado 5/16"x3/8"x3"</v>
          </cell>
          <cell r="C11695" t="str">
            <v>un</v>
          </cell>
          <cell r="D11695">
            <v>1</v>
          </cell>
          <cell r="E11695">
            <v>1063.72</v>
          </cell>
          <cell r="F11695">
            <v>1063.72</v>
          </cell>
        </row>
        <row r="11696">
          <cell r="A11696">
            <v>0</v>
          </cell>
          <cell r="B11696" t="str">
            <v xml:space="preserve">Aislante en Neopreno de e=3/16'' </v>
          </cell>
          <cell r="C11696" t="str">
            <v>64cmx10cm</v>
          </cell>
          <cell r="D11696">
            <v>1</v>
          </cell>
          <cell r="E11696">
            <v>5815</v>
          </cell>
          <cell r="F11696">
            <v>5815</v>
          </cell>
        </row>
        <row r="11697">
          <cell r="A11697">
            <v>0</v>
          </cell>
          <cell r="B11697" t="str">
            <v>Costo directo</v>
          </cell>
          <cell r="C11697">
            <v>0</v>
          </cell>
          <cell r="D11697">
            <v>0</v>
          </cell>
          <cell r="E11697">
            <v>0</v>
          </cell>
          <cell r="F11697">
            <v>8768.36</v>
          </cell>
        </row>
        <row r="11698">
          <cell r="A11698">
            <v>0</v>
          </cell>
          <cell r="B11698" t="str">
            <v xml:space="preserve">A.I.U </v>
          </cell>
          <cell r="C11698">
            <v>0</v>
          </cell>
          <cell r="D11698">
            <v>0</v>
          </cell>
          <cell r="E11698">
            <v>0</v>
          </cell>
          <cell r="F11698">
            <v>0</v>
          </cell>
        </row>
        <row r="11699">
          <cell r="A11699">
            <v>0</v>
          </cell>
          <cell r="B11699" t="str">
            <v>PRECIO UNITARIO (un)</v>
          </cell>
          <cell r="C11699">
            <v>0</v>
          </cell>
          <cell r="D11699">
            <v>0</v>
          </cell>
          <cell r="E11699">
            <v>0</v>
          </cell>
          <cell r="F11699">
            <v>8768</v>
          </cell>
        </row>
        <row r="11700">
          <cell r="A11700">
            <v>0</v>
          </cell>
          <cell r="B11700">
            <v>0</v>
          </cell>
          <cell r="C11700">
            <v>0</v>
          </cell>
          <cell r="D11700">
            <v>0</v>
          </cell>
          <cell r="E11700">
            <v>0</v>
          </cell>
          <cell r="F11700">
            <v>0</v>
          </cell>
        </row>
        <row r="11701">
          <cell r="A11701" t="str">
            <v>9.3.86</v>
          </cell>
          <cell r="B11701" t="str">
            <v>Construcción de caja para válvulas en la red, en concreto de fc=3000PSI  (Incluye tapa en Metálica)</v>
          </cell>
          <cell r="C11701" t="str">
            <v>un</v>
          </cell>
          <cell r="D11701">
            <v>230540</v>
          </cell>
          <cell r="E11701">
            <v>0</v>
          </cell>
          <cell r="F11701">
            <v>0</v>
          </cell>
        </row>
        <row r="11702">
          <cell r="A11702">
            <v>0</v>
          </cell>
          <cell r="B11702">
            <v>0</v>
          </cell>
          <cell r="C11702">
            <v>0</v>
          </cell>
          <cell r="D11702">
            <v>0</v>
          </cell>
          <cell r="E11702">
            <v>0</v>
          </cell>
          <cell r="F11702">
            <v>0</v>
          </cell>
        </row>
        <row r="11703">
          <cell r="A11703">
            <v>0</v>
          </cell>
          <cell r="B11703" t="str">
            <v>Construcción de caja para válvulas en la red, en concreto de fc=3000PSI  (Incluye tapa en Metálica)</v>
          </cell>
          <cell r="C11703">
            <v>0</v>
          </cell>
          <cell r="D11703">
            <v>0</v>
          </cell>
          <cell r="E11703">
            <v>0</v>
          </cell>
          <cell r="F11703">
            <v>0</v>
          </cell>
        </row>
        <row r="11704">
          <cell r="A11704">
            <v>0</v>
          </cell>
          <cell r="B11704" t="str">
            <v>Bloques de concreto de 0,2m x 0,2m x 0,4m</v>
          </cell>
          <cell r="C11704" t="str">
            <v>un</v>
          </cell>
          <cell r="D11704">
            <v>2100</v>
          </cell>
          <cell r="E11704">
            <v>4</v>
          </cell>
          <cell r="F11704">
            <v>8400</v>
          </cell>
        </row>
        <row r="11705">
          <cell r="A11705">
            <v>0</v>
          </cell>
          <cell r="B11705" t="str">
            <v>Concreto de 3000 PSI</v>
          </cell>
          <cell r="C11705" t="str">
            <v>m3</v>
          </cell>
          <cell r="D11705">
            <v>335957</v>
          </cell>
          <cell r="E11705">
            <v>0.1</v>
          </cell>
          <cell r="F11705">
            <v>33595.700000000004</v>
          </cell>
        </row>
        <row r="11706">
          <cell r="A11706">
            <v>0</v>
          </cell>
          <cell r="B11706" t="str">
            <v>Suministro de Tubería PVC de Alcantarillado de Ø 6, Unión Soldada</v>
          </cell>
          <cell r="C11706" t="str">
            <v>ml</v>
          </cell>
          <cell r="D11706">
            <v>27489</v>
          </cell>
          <cell r="E11706">
            <v>1.2</v>
          </cell>
          <cell r="F11706">
            <v>32986.799999999996</v>
          </cell>
        </row>
        <row r="11707">
          <cell r="A11707">
            <v>0</v>
          </cell>
          <cell r="B11707" t="str">
            <v>Unión de Ø6"</v>
          </cell>
          <cell r="C11707" t="str">
            <v>un</v>
          </cell>
          <cell r="D11707">
            <v>18138</v>
          </cell>
          <cell r="E11707">
            <v>1</v>
          </cell>
          <cell r="F11707">
            <v>18138</v>
          </cell>
        </row>
        <row r="11708">
          <cell r="A11708">
            <v>0</v>
          </cell>
          <cell r="B11708" t="str">
            <v>Adaptador limpieza Ø4"</v>
          </cell>
          <cell r="C11708" t="str">
            <v>un</v>
          </cell>
          <cell r="D11708">
            <v>16288.72</v>
          </cell>
          <cell r="E11708">
            <v>1</v>
          </cell>
          <cell r="F11708">
            <v>16288.72</v>
          </cell>
        </row>
        <row r="11709">
          <cell r="A11709">
            <v>0</v>
          </cell>
          <cell r="B11709" t="str">
            <v>Tapa para válvula tipo común</v>
          </cell>
          <cell r="C11709" t="str">
            <v>un</v>
          </cell>
          <cell r="D11709">
            <v>79228</v>
          </cell>
          <cell r="E11709">
            <v>1</v>
          </cell>
          <cell r="F11709">
            <v>79228</v>
          </cell>
        </row>
        <row r="11710">
          <cell r="A11710">
            <v>0</v>
          </cell>
          <cell r="B11710" t="str">
            <v>Soldadura liquida (1/4 gal) y limpiador removedor (1/4 gal)</v>
          </cell>
          <cell r="C11710" t="str">
            <v>gl</v>
          </cell>
          <cell r="D11710">
            <v>112922.51999999999</v>
          </cell>
          <cell r="E11710">
            <v>5.1799999999999997E-3</v>
          </cell>
          <cell r="F11710">
            <v>584.93865359999995</v>
          </cell>
        </row>
        <row r="11711">
          <cell r="A11711">
            <v>0</v>
          </cell>
          <cell r="B11711" t="str">
            <v xml:space="preserve">Transporte </v>
          </cell>
          <cell r="C11711" t="str">
            <v>gl</v>
          </cell>
          <cell r="D11711">
            <v>800000</v>
          </cell>
          <cell r="E11711">
            <v>0.02</v>
          </cell>
          <cell r="F11711">
            <v>16000</v>
          </cell>
        </row>
        <row r="11712">
          <cell r="A11712">
            <v>0</v>
          </cell>
          <cell r="B11712" t="str">
            <v>Salario Oficial + 2 Ayudantes  dia con prestaciones</v>
          </cell>
          <cell r="C11712" t="str">
            <v>día</v>
          </cell>
          <cell r="D11712">
            <v>0.2</v>
          </cell>
          <cell r="E11712">
            <v>120563.51999999999</v>
          </cell>
          <cell r="F11712">
            <v>24112.703999999998</v>
          </cell>
        </row>
        <row r="11713">
          <cell r="A11713">
            <v>0</v>
          </cell>
          <cell r="B11713" t="str">
            <v>Herramienta menor (5% M.O.)</v>
          </cell>
          <cell r="C11713" t="str">
            <v>gl</v>
          </cell>
          <cell r="D11713">
            <v>0.05</v>
          </cell>
          <cell r="E11713">
            <v>24112.703999999998</v>
          </cell>
          <cell r="F11713">
            <v>1205.6351999999999</v>
          </cell>
        </row>
        <row r="11714">
          <cell r="A11714">
            <v>0</v>
          </cell>
          <cell r="B11714" t="str">
            <v>Costo directo</v>
          </cell>
          <cell r="C11714">
            <v>0</v>
          </cell>
          <cell r="D11714">
            <v>0</v>
          </cell>
          <cell r="E11714">
            <v>0</v>
          </cell>
          <cell r="F11714">
            <v>230540.49785359998</v>
          </cell>
        </row>
        <row r="11715">
          <cell r="A11715">
            <v>0</v>
          </cell>
          <cell r="B11715" t="str">
            <v xml:space="preserve">A.I.U </v>
          </cell>
          <cell r="C11715">
            <v>0</v>
          </cell>
          <cell r="D11715">
            <v>0</v>
          </cell>
          <cell r="E11715">
            <v>0</v>
          </cell>
          <cell r="F11715">
            <v>0</v>
          </cell>
        </row>
        <row r="11716">
          <cell r="A11716">
            <v>0</v>
          </cell>
          <cell r="B11716" t="str">
            <v>PRECIO UNITARIO (un)</v>
          </cell>
          <cell r="C11716">
            <v>0</v>
          </cell>
          <cell r="D11716">
            <v>0</v>
          </cell>
          <cell r="E11716">
            <v>0</v>
          </cell>
          <cell r="F11716">
            <v>230540</v>
          </cell>
        </row>
        <row r="11717">
          <cell r="A11717">
            <v>0</v>
          </cell>
          <cell r="B11717">
            <v>0</v>
          </cell>
          <cell r="C11717">
            <v>0</v>
          </cell>
          <cell r="D11717">
            <v>0</v>
          </cell>
          <cell r="E11717">
            <v>0</v>
          </cell>
          <cell r="F11717">
            <v>0</v>
          </cell>
        </row>
        <row r="11718">
          <cell r="A11718" t="str">
            <v>9.3.89</v>
          </cell>
          <cell r="B11718" t="str">
            <v>Cerramiento en malla eslabonada ojo 5 calibre 12 de h = 2,0m, incluye poste metálico, bloques en concreto  de 0,20mx0,20mx0,40m, cortagoteras 0,50m x 0,30m x 0,08m  y alambre de púa calibre 12,5 (3 líneas)</v>
          </cell>
          <cell r="C11718" t="str">
            <v>ml</v>
          </cell>
          <cell r="D11718">
            <v>203959.19683636364</v>
          </cell>
          <cell r="E11718">
            <v>0</v>
          </cell>
          <cell r="F11718">
            <v>0</v>
          </cell>
        </row>
        <row r="11719">
          <cell r="A11719">
            <v>0</v>
          </cell>
          <cell r="B11719">
            <v>0</v>
          </cell>
          <cell r="C11719">
            <v>0</v>
          </cell>
          <cell r="D11719">
            <v>0</v>
          </cell>
          <cell r="E11719">
            <v>0</v>
          </cell>
          <cell r="F11719">
            <v>0</v>
          </cell>
        </row>
        <row r="11720">
          <cell r="A11720">
            <v>0</v>
          </cell>
          <cell r="B11720" t="str">
            <v>Suministro e instalación de cerramiento en malla eslabonada ojo 5 calibre 12 de h = 2,0m, incluye poste metálico, bloques en concreto  de 0,20mx0,20mx0,40m, cortagoteras 0,50m x 0,30m x 0,08m  y alambre de púa calibre 12,5 (3 líneas)</v>
          </cell>
          <cell r="C11720">
            <v>0</v>
          </cell>
          <cell r="D11720">
            <v>0</v>
          </cell>
          <cell r="E11720">
            <v>0</v>
          </cell>
          <cell r="F11720">
            <v>0</v>
          </cell>
        </row>
        <row r="11721">
          <cell r="A11721">
            <v>0</v>
          </cell>
          <cell r="B11721" t="str">
            <v>Malla eslabonada ojo 5 calibre 12</v>
          </cell>
          <cell r="C11721" t="str">
            <v>m2</v>
          </cell>
          <cell r="D11721">
            <v>1</v>
          </cell>
          <cell r="E11721">
            <v>16808.399999999998</v>
          </cell>
          <cell r="F11721">
            <v>16808.399999999998</v>
          </cell>
        </row>
        <row r="11722">
          <cell r="A11722">
            <v>0</v>
          </cell>
          <cell r="B11722" t="str">
            <v xml:space="preserve">Alambre de púa calibre 12,5 </v>
          </cell>
          <cell r="C11722" t="str">
            <v>m</v>
          </cell>
          <cell r="D11722">
            <v>3</v>
          </cell>
          <cell r="E11722">
            <v>410.92121212121208</v>
          </cell>
          <cell r="F11722">
            <v>1232.7636363636361</v>
          </cell>
        </row>
        <row r="11723">
          <cell r="A11723">
            <v>0</v>
          </cell>
          <cell r="B11723" t="str">
            <v>Poste metálico galvanizado Ø2"</v>
          </cell>
          <cell r="C11723" t="str">
            <v>m</v>
          </cell>
          <cell r="D11723">
            <v>3</v>
          </cell>
          <cell r="E11723">
            <v>12160.666666666666</v>
          </cell>
          <cell r="F11723">
            <v>36482</v>
          </cell>
        </row>
        <row r="11724">
          <cell r="A11724">
            <v>0</v>
          </cell>
          <cell r="B11724" t="str">
            <v>Bloque 0,20mx0,20mx0,40m</v>
          </cell>
          <cell r="C11724" t="str">
            <v>un</v>
          </cell>
          <cell r="D11724">
            <v>5</v>
          </cell>
          <cell r="E11724">
            <v>2000</v>
          </cell>
          <cell r="F11724">
            <v>10000</v>
          </cell>
        </row>
        <row r="11725">
          <cell r="A11725">
            <v>0</v>
          </cell>
          <cell r="B11725" t="str">
            <v>Lagrimal (cortagotera) 0,50m x 0,30m x 0,08m</v>
          </cell>
          <cell r="C11725" t="str">
            <v>un</v>
          </cell>
          <cell r="D11725">
            <v>2</v>
          </cell>
          <cell r="E11725">
            <v>3200</v>
          </cell>
          <cell r="F11725">
            <v>6400</v>
          </cell>
        </row>
        <row r="11726">
          <cell r="A11726">
            <v>0</v>
          </cell>
          <cell r="B11726" t="str">
            <v xml:space="preserve">Mortero de pega </v>
          </cell>
          <cell r="C11726" t="str">
            <v>m3</v>
          </cell>
          <cell r="D11726">
            <v>9.6000000000000009E-3</v>
          </cell>
          <cell r="E11726">
            <v>379007</v>
          </cell>
          <cell r="F11726">
            <v>3638.4672000000005</v>
          </cell>
        </row>
        <row r="11727">
          <cell r="A11727">
            <v>0</v>
          </cell>
          <cell r="B11727" t="str">
            <v xml:space="preserve">Concreto de 3000 PSI </v>
          </cell>
          <cell r="C11727" t="str">
            <v>m³</v>
          </cell>
          <cell r="D11727">
            <v>0.09</v>
          </cell>
          <cell r="E11727">
            <v>1036655</v>
          </cell>
          <cell r="F11727">
            <v>93298.95</v>
          </cell>
        </row>
        <row r="11728">
          <cell r="A11728">
            <v>0</v>
          </cell>
          <cell r="B11728" t="str">
            <v xml:space="preserve">Transporte </v>
          </cell>
          <cell r="C11728" t="str">
            <v>ml</v>
          </cell>
          <cell r="D11728">
            <v>50</v>
          </cell>
          <cell r="E11728">
            <v>750000</v>
          </cell>
          <cell r="F11728">
            <v>15000</v>
          </cell>
        </row>
        <row r="11729">
          <cell r="A11729">
            <v>0</v>
          </cell>
          <cell r="B11729" t="str">
            <v>Salario Oficial + 2 Ayudantes  dia con prestaciones</v>
          </cell>
          <cell r="C11729" t="str">
            <v>día</v>
          </cell>
          <cell r="D11729">
            <v>6</v>
          </cell>
          <cell r="E11729">
            <v>120563.51999999999</v>
          </cell>
          <cell r="F11729">
            <v>20093.919999999998</v>
          </cell>
        </row>
        <row r="11730">
          <cell r="A11730">
            <v>0</v>
          </cell>
          <cell r="B11730" t="str">
            <v>Herramienta menor (5% M.O.)</v>
          </cell>
          <cell r="C11730" t="str">
            <v>gl</v>
          </cell>
          <cell r="D11730">
            <v>0.05</v>
          </cell>
          <cell r="E11730">
            <v>20093.919999999998</v>
          </cell>
          <cell r="F11730">
            <v>1004.6959999999999</v>
          </cell>
        </row>
        <row r="11731">
          <cell r="A11731">
            <v>0</v>
          </cell>
          <cell r="B11731" t="str">
            <v>Precio directo</v>
          </cell>
          <cell r="C11731">
            <v>0</v>
          </cell>
          <cell r="D11731">
            <v>0</v>
          </cell>
          <cell r="E11731">
            <v>0</v>
          </cell>
          <cell r="F11731">
            <v>203959.19683636364</v>
          </cell>
        </row>
        <row r="11732">
          <cell r="A11732">
            <v>0</v>
          </cell>
          <cell r="B11732" t="str">
            <v xml:space="preserve">A.I.U </v>
          </cell>
          <cell r="C11732">
            <v>0</v>
          </cell>
          <cell r="D11732">
            <v>0</v>
          </cell>
          <cell r="E11732">
            <v>0</v>
          </cell>
          <cell r="F11732">
            <v>0</v>
          </cell>
        </row>
        <row r="11733">
          <cell r="A11733">
            <v>0</v>
          </cell>
          <cell r="B11733" t="str">
            <v>PRECIO UNITARIO (m)</v>
          </cell>
          <cell r="C11733">
            <v>0</v>
          </cell>
          <cell r="D11733">
            <v>0</v>
          </cell>
          <cell r="E11733">
            <v>0</v>
          </cell>
          <cell r="F11733">
            <v>203959.19683636364</v>
          </cell>
        </row>
        <row r="11734">
          <cell r="A11734">
            <v>0</v>
          </cell>
          <cell r="B11734">
            <v>0</v>
          </cell>
          <cell r="C11734">
            <v>0</v>
          </cell>
          <cell r="D11734">
            <v>0</v>
          </cell>
          <cell r="E11734">
            <v>0</v>
          </cell>
          <cell r="F11734">
            <v>0</v>
          </cell>
        </row>
        <row r="11735">
          <cell r="A11735" t="str">
            <v>9.3.90</v>
          </cell>
          <cell r="B11735" t="str">
            <v>Puerta metálica de 2,0m x 1,5m calibre 18, incluye marco, chapa y esmalte.</v>
          </cell>
          <cell r="C11735" t="str">
            <v>un</v>
          </cell>
          <cell r="D11735">
            <v>63296</v>
          </cell>
          <cell r="E11735">
            <v>542566</v>
          </cell>
          <cell r="F11735">
            <v>0</v>
          </cell>
        </row>
        <row r="11736">
          <cell r="A11736">
            <v>0</v>
          </cell>
          <cell r="B11736">
            <v>0</v>
          </cell>
          <cell r="C11736">
            <v>0</v>
          </cell>
          <cell r="D11736">
            <v>0</v>
          </cell>
          <cell r="E11736">
            <v>0</v>
          </cell>
          <cell r="F11736">
            <v>0</v>
          </cell>
        </row>
        <row r="11737">
          <cell r="A11737">
            <v>0</v>
          </cell>
          <cell r="B11737" t="str">
            <v>Instalacion de Puerta metálica de 2,0m x 1,5m calibre 18, incluye marco, chapa y esmalte.</v>
          </cell>
          <cell r="C11737">
            <v>0</v>
          </cell>
          <cell r="D11737">
            <v>0</v>
          </cell>
          <cell r="E11737">
            <v>0</v>
          </cell>
          <cell r="F11737">
            <v>0</v>
          </cell>
        </row>
        <row r="11738">
          <cell r="A11738">
            <v>0</v>
          </cell>
          <cell r="B11738" t="str">
            <v>Salario Oficial + 2 Ayudantes  dia con prestaciones</v>
          </cell>
          <cell r="C11738" t="str">
            <v>día</v>
          </cell>
          <cell r="D11738">
            <v>2</v>
          </cell>
          <cell r="E11738">
            <v>120563.51999999999</v>
          </cell>
          <cell r="F11738">
            <v>60281.759999999995</v>
          </cell>
        </row>
        <row r="11739">
          <cell r="A11739">
            <v>0</v>
          </cell>
          <cell r="B11739" t="str">
            <v>Herramienta menor (5% M.O.)</v>
          </cell>
          <cell r="C11739" t="str">
            <v>gl</v>
          </cell>
          <cell r="D11739">
            <v>0.05</v>
          </cell>
          <cell r="E11739">
            <v>60281.759999999995</v>
          </cell>
          <cell r="F11739">
            <v>3014.0879999999997</v>
          </cell>
        </row>
        <row r="11740">
          <cell r="A11740">
            <v>0</v>
          </cell>
          <cell r="B11740" t="str">
            <v>Costo directo</v>
          </cell>
          <cell r="C11740">
            <v>0</v>
          </cell>
          <cell r="D11740">
            <v>0</v>
          </cell>
          <cell r="E11740">
            <v>0</v>
          </cell>
          <cell r="F11740">
            <v>63295.847999999998</v>
          </cell>
        </row>
        <row r="11741">
          <cell r="A11741">
            <v>0</v>
          </cell>
          <cell r="B11741" t="str">
            <v xml:space="preserve">A.I.U </v>
          </cell>
          <cell r="C11741">
            <v>0</v>
          </cell>
          <cell r="D11741">
            <v>0</v>
          </cell>
          <cell r="E11741">
            <v>0</v>
          </cell>
          <cell r="F11741">
            <v>0</v>
          </cell>
        </row>
        <row r="11742">
          <cell r="A11742">
            <v>0</v>
          </cell>
          <cell r="B11742" t="str">
            <v>PRECIO UNITARIO (un)</v>
          </cell>
          <cell r="C11742">
            <v>0</v>
          </cell>
          <cell r="D11742">
            <v>0</v>
          </cell>
          <cell r="E11742">
            <v>0</v>
          </cell>
          <cell r="F11742">
            <v>63296</v>
          </cell>
        </row>
        <row r="11743">
          <cell r="A11743">
            <v>0</v>
          </cell>
          <cell r="B11743">
            <v>0</v>
          </cell>
          <cell r="C11743">
            <v>0</v>
          </cell>
          <cell r="D11743">
            <v>0</v>
          </cell>
          <cell r="E11743">
            <v>0</v>
          </cell>
          <cell r="F11743">
            <v>0</v>
          </cell>
        </row>
        <row r="11744">
          <cell r="A11744">
            <v>0</v>
          </cell>
          <cell r="B11744" t="str">
            <v>Suministro de Puerta metálica de 2,0m x 1,5m calibre 18, incluye marco, chapa y esmalte.</v>
          </cell>
          <cell r="C11744">
            <v>0</v>
          </cell>
          <cell r="D11744">
            <v>0</v>
          </cell>
          <cell r="E11744">
            <v>0</v>
          </cell>
          <cell r="F11744">
            <v>0</v>
          </cell>
        </row>
        <row r="11745">
          <cell r="A11745">
            <v>0</v>
          </cell>
          <cell r="B11745" t="str">
            <v>Puerta metálica de 2,0m x 1,5m calibre 18</v>
          </cell>
          <cell r="C11745" t="str">
            <v>un</v>
          </cell>
          <cell r="D11745">
            <v>1</v>
          </cell>
          <cell r="E11745">
            <v>449200</v>
          </cell>
          <cell r="F11745">
            <v>449200</v>
          </cell>
        </row>
        <row r="11746">
          <cell r="A11746">
            <v>0</v>
          </cell>
          <cell r="B11746" t="str">
            <v xml:space="preserve">Mortero de pega </v>
          </cell>
          <cell r="C11746" t="str">
            <v>m3/un</v>
          </cell>
          <cell r="D11746">
            <v>8.2500000000000004E-3</v>
          </cell>
          <cell r="E11746">
            <v>379007</v>
          </cell>
          <cell r="F11746">
            <v>3126.8077499999999</v>
          </cell>
        </row>
        <row r="11747">
          <cell r="A11747">
            <v>0</v>
          </cell>
          <cell r="B11747" t="str">
            <v>Esmalte Sintético (30m2/gl)</v>
          </cell>
          <cell r="C11747" t="str">
            <v>gal</v>
          </cell>
          <cell r="D11747">
            <v>6.6000000000000005</v>
          </cell>
          <cell r="E11747">
            <v>1826.6666666666667</v>
          </cell>
          <cell r="F11747">
            <v>12056.000000000002</v>
          </cell>
        </row>
        <row r="11748">
          <cell r="A11748">
            <v>0</v>
          </cell>
          <cell r="B11748" t="str">
            <v>Pintura anticorrosiva (20m2/gal)</v>
          </cell>
          <cell r="C11748" t="str">
            <v>gal</v>
          </cell>
          <cell r="D11748">
            <v>6.6000000000000005</v>
          </cell>
          <cell r="E11748">
            <v>1745</v>
          </cell>
          <cell r="F11748">
            <v>11517.000000000002</v>
          </cell>
        </row>
        <row r="11749">
          <cell r="A11749">
            <v>0</v>
          </cell>
          <cell r="B11749" t="str">
            <v xml:space="preserve">Transporte </v>
          </cell>
          <cell r="C11749" t="str">
            <v>un</v>
          </cell>
          <cell r="D11749">
            <v>12</v>
          </cell>
          <cell r="E11749">
            <v>800000</v>
          </cell>
          <cell r="F11749">
            <v>66666.666666666672</v>
          </cell>
        </row>
        <row r="11750">
          <cell r="A11750">
            <v>0</v>
          </cell>
          <cell r="B11750" t="str">
            <v>Costo directo</v>
          </cell>
          <cell r="C11750">
            <v>0</v>
          </cell>
          <cell r="D11750">
            <v>0</v>
          </cell>
          <cell r="E11750">
            <v>0</v>
          </cell>
          <cell r="F11750">
            <v>542566.47441666666</v>
          </cell>
        </row>
        <row r="11751">
          <cell r="A11751">
            <v>0</v>
          </cell>
          <cell r="B11751" t="str">
            <v xml:space="preserve">A.I.U </v>
          </cell>
          <cell r="C11751">
            <v>0</v>
          </cell>
          <cell r="D11751">
            <v>0</v>
          </cell>
          <cell r="E11751">
            <v>0</v>
          </cell>
          <cell r="F11751">
            <v>0</v>
          </cell>
        </row>
        <row r="11752">
          <cell r="A11752">
            <v>0</v>
          </cell>
          <cell r="B11752" t="str">
            <v>PRECIO UNITARIO (un)</v>
          </cell>
          <cell r="C11752">
            <v>0</v>
          </cell>
          <cell r="D11752">
            <v>0</v>
          </cell>
          <cell r="E11752">
            <v>0</v>
          </cell>
          <cell r="F11752">
            <v>542566</v>
          </cell>
        </row>
        <row r="11753">
          <cell r="A11753">
            <v>0</v>
          </cell>
          <cell r="B11753">
            <v>0</v>
          </cell>
          <cell r="C11753">
            <v>0</v>
          </cell>
          <cell r="D11753">
            <v>0</v>
          </cell>
          <cell r="E11753">
            <v>0</v>
          </cell>
          <cell r="F11753">
            <v>0</v>
          </cell>
        </row>
        <row r="11754">
          <cell r="A11754" t="str">
            <v>9.3.91</v>
          </cell>
          <cell r="B11754" t="str">
            <v xml:space="preserve">Construcción de Mesón en baldosín blanco con pozuelo en aluminio (1,65m x 0,60m) </v>
          </cell>
          <cell r="C11754" t="str">
            <v>un</v>
          </cell>
          <cell r="D11754">
            <v>1314466</v>
          </cell>
          <cell r="E11754">
            <v>0</v>
          </cell>
          <cell r="F11754">
            <v>0</v>
          </cell>
        </row>
        <row r="11755">
          <cell r="A11755">
            <v>0</v>
          </cell>
          <cell r="B11755">
            <v>0</v>
          </cell>
          <cell r="C11755">
            <v>0</v>
          </cell>
          <cell r="D11755">
            <v>0</v>
          </cell>
          <cell r="E11755">
            <v>0</v>
          </cell>
          <cell r="F11755">
            <v>0</v>
          </cell>
        </row>
        <row r="11756">
          <cell r="A11756">
            <v>0</v>
          </cell>
          <cell r="B11756" t="str">
            <v xml:space="preserve">Construcción de Mesón en baldosín blanco con pozuelo en aluminio (1,65m x 0,60m) </v>
          </cell>
          <cell r="C11756">
            <v>0</v>
          </cell>
          <cell r="D11756">
            <v>0</v>
          </cell>
          <cell r="E11756">
            <v>0</v>
          </cell>
          <cell r="F11756">
            <v>0</v>
          </cell>
        </row>
        <row r="11757">
          <cell r="A11757">
            <v>0</v>
          </cell>
          <cell r="B11757" t="str">
            <v xml:space="preserve">Concreto de 3000 PSI </v>
          </cell>
          <cell r="C11757" t="str">
            <v>m3</v>
          </cell>
          <cell r="D11757">
            <v>0.98999999999999988</v>
          </cell>
          <cell r="E11757">
            <v>1036655</v>
          </cell>
          <cell r="F11757">
            <v>1026288.4499999998</v>
          </cell>
        </row>
        <row r="11758">
          <cell r="A11758">
            <v>0</v>
          </cell>
          <cell r="B11758" t="str">
            <v xml:space="preserve">Arena de revoque </v>
          </cell>
          <cell r="C11758" t="str">
            <v>m3</v>
          </cell>
          <cell r="D11758">
            <v>5.7999999999999996E-2</v>
          </cell>
          <cell r="E11758">
            <v>36000</v>
          </cell>
          <cell r="F11758">
            <v>2088</v>
          </cell>
        </row>
        <row r="11759">
          <cell r="A11759">
            <v>0</v>
          </cell>
          <cell r="B11759" t="str">
            <v>Cemento</v>
          </cell>
          <cell r="C11759" t="str">
            <v>saco</v>
          </cell>
          <cell r="D11759">
            <v>1</v>
          </cell>
          <cell r="E11759">
            <v>28000</v>
          </cell>
          <cell r="F11759">
            <v>28000</v>
          </cell>
        </row>
        <row r="11760">
          <cell r="A11760">
            <v>0</v>
          </cell>
          <cell r="B11760" t="str">
            <v>Pegacor</v>
          </cell>
          <cell r="C11760" t="str">
            <v>saco</v>
          </cell>
          <cell r="D11760">
            <v>0.3</v>
          </cell>
          <cell r="E11760">
            <v>32000</v>
          </cell>
          <cell r="F11760">
            <v>9600</v>
          </cell>
        </row>
        <row r="11761">
          <cell r="A11761">
            <v>0</v>
          </cell>
          <cell r="B11761" t="str">
            <v>Madera para cajoneras en roble</v>
          </cell>
          <cell r="C11761" t="str">
            <v>gl</v>
          </cell>
          <cell r="D11761">
            <v>1</v>
          </cell>
          <cell r="E11761">
            <v>65000</v>
          </cell>
          <cell r="F11761">
            <v>65000</v>
          </cell>
        </row>
        <row r="11762">
          <cell r="A11762">
            <v>0</v>
          </cell>
          <cell r="B11762" t="str">
            <v>Baldosin  blanco de 10 x 10 incluye toritos</v>
          </cell>
          <cell r="C11762" t="str">
            <v>m2</v>
          </cell>
          <cell r="D11762">
            <v>1.089</v>
          </cell>
          <cell r="E11762">
            <v>19500</v>
          </cell>
          <cell r="F11762">
            <v>21235.5</v>
          </cell>
        </row>
        <row r="11763">
          <cell r="A11763">
            <v>0</v>
          </cell>
          <cell r="B11763" t="str">
            <v>Desperdicio (10% de materiales)</v>
          </cell>
          <cell r="C11763" t="str">
            <v>gl</v>
          </cell>
          <cell r="D11763">
            <v>0.1</v>
          </cell>
          <cell r="E11763">
            <v>537712</v>
          </cell>
          <cell r="F11763">
            <v>53771.200000000004</v>
          </cell>
        </row>
        <row r="11764">
          <cell r="A11764">
            <v>0</v>
          </cell>
          <cell r="B11764" t="str">
            <v>Lavaplatos en aluminio</v>
          </cell>
          <cell r="C11764" t="str">
            <v>un</v>
          </cell>
          <cell r="D11764">
            <v>1</v>
          </cell>
          <cell r="E11764">
            <v>55000</v>
          </cell>
          <cell r="F11764">
            <v>55000</v>
          </cell>
        </row>
        <row r="11765">
          <cell r="A11765">
            <v>0</v>
          </cell>
          <cell r="B11765" t="str">
            <v>Abasto GRIVAL para lavaplatos</v>
          </cell>
          <cell r="C11765" t="str">
            <v>un</v>
          </cell>
          <cell r="D11765">
            <v>1</v>
          </cell>
          <cell r="E11765">
            <v>25000</v>
          </cell>
          <cell r="F11765">
            <v>25000</v>
          </cell>
        </row>
        <row r="11766">
          <cell r="A11766">
            <v>0</v>
          </cell>
          <cell r="B11766" t="str">
            <v xml:space="preserve">Salario Oficial + Ayudante dia con prestaciones </v>
          </cell>
          <cell r="C11766" t="str">
            <v>día</v>
          </cell>
          <cell r="D11766">
            <v>0.3</v>
          </cell>
          <cell r="E11766">
            <v>90422.639999999985</v>
          </cell>
          <cell r="F11766">
            <v>27126.791999999994</v>
          </cell>
        </row>
        <row r="11767">
          <cell r="A11767">
            <v>0</v>
          </cell>
          <cell r="B11767" t="str">
            <v>Herramienta menor (5% M.O.)</v>
          </cell>
          <cell r="C11767" t="str">
            <v>gl</v>
          </cell>
          <cell r="D11767">
            <v>0.05</v>
          </cell>
          <cell r="E11767">
            <v>27126.791999999994</v>
          </cell>
          <cell r="F11767">
            <v>1356.3395999999998</v>
          </cell>
        </row>
        <row r="11768">
          <cell r="A11768">
            <v>0</v>
          </cell>
          <cell r="B11768" t="str">
            <v>Costo directo</v>
          </cell>
          <cell r="C11768">
            <v>0</v>
          </cell>
          <cell r="D11768">
            <v>0</v>
          </cell>
          <cell r="E11768">
            <v>0</v>
          </cell>
          <cell r="F11768">
            <v>1314466.2815999996</v>
          </cell>
        </row>
        <row r="11769">
          <cell r="A11769">
            <v>0</v>
          </cell>
          <cell r="B11769" t="str">
            <v xml:space="preserve">A.I.U </v>
          </cell>
          <cell r="C11769">
            <v>0</v>
          </cell>
          <cell r="D11769">
            <v>0</v>
          </cell>
          <cell r="E11769">
            <v>0</v>
          </cell>
          <cell r="F11769">
            <v>0</v>
          </cell>
        </row>
        <row r="11770">
          <cell r="A11770">
            <v>0</v>
          </cell>
          <cell r="B11770" t="str">
            <v>PRECIO UNITARIO (un)</v>
          </cell>
          <cell r="C11770">
            <v>0</v>
          </cell>
          <cell r="D11770">
            <v>0</v>
          </cell>
          <cell r="E11770">
            <v>0</v>
          </cell>
          <cell r="F11770">
            <v>1314466</v>
          </cell>
        </row>
        <row r="11771">
          <cell r="A11771">
            <v>0</v>
          </cell>
          <cell r="B11771">
            <v>0</v>
          </cell>
          <cell r="C11771">
            <v>0</v>
          </cell>
          <cell r="D11771">
            <v>0</v>
          </cell>
          <cell r="E11771">
            <v>0</v>
          </cell>
          <cell r="F11771">
            <v>0</v>
          </cell>
        </row>
        <row r="11772">
          <cell r="A11772" t="str">
            <v>9.3.97</v>
          </cell>
          <cell r="B11772" t="str">
            <v>Aplicación de recubrimiento impermeable para protección de superficies externas con mortero impermeabilizante polimérico flexible (dos capas), incluyendo lavado y grateado</v>
          </cell>
          <cell r="C11772" t="str">
            <v>m2</v>
          </cell>
          <cell r="D11772">
            <v>32680</v>
          </cell>
          <cell r="E11772">
            <v>0</v>
          </cell>
          <cell r="F11772">
            <v>0</v>
          </cell>
        </row>
        <row r="11773">
          <cell r="A11773">
            <v>0</v>
          </cell>
          <cell r="B11773">
            <v>0</v>
          </cell>
          <cell r="C11773">
            <v>0</v>
          </cell>
          <cell r="D11773">
            <v>0</v>
          </cell>
          <cell r="E11773">
            <v>0</v>
          </cell>
          <cell r="F11773">
            <v>0</v>
          </cell>
        </row>
        <row r="11774">
          <cell r="A11774">
            <v>0</v>
          </cell>
          <cell r="B11774" t="str">
            <v>Aplicación de recubrimiento impermeable para protección de superficies externas de Concreto, incluyendo lavado, grateado y tres capas.</v>
          </cell>
          <cell r="C11774">
            <v>0</v>
          </cell>
          <cell r="D11774">
            <v>0</v>
          </cell>
          <cell r="E11774">
            <v>0</v>
          </cell>
          <cell r="F11774">
            <v>0</v>
          </cell>
        </row>
        <row r="11775">
          <cell r="A11775">
            <v>0</v>
          </cell>
          <cell r="B11775" t="str">
            <v>Mortero impermeabilizante polimérico flexible, 1a capa</v>
          </cell>
          <cell r="C11775" t="str">
            <v>kg/m2</v>
          </cell>
          <cell r="D11775">
            <v>2.25</v>
          </cell>
          <cell r="E11775">
            <v>5800</v>
          </cell>
          <cell r="F11775">
            <v>13050</v>
          </cell>
        </row>
        <row r="11776">
          <cell r="A11776">
            <v>0</v>
          </cell>
          <cell r="B11776" t="str">
            <v>Mortero impermeabilizante polimérico flexible, 2a capa</v>
          </cell>
          <cell r="C11776" t="str">
            <v>kg/m2</v>
          </cell>
          <cell r="D11776">
            <v>2.25</v>
          </cell>
          <cell r="E11776">
            <v>5800</v>
          </cell>
          <cell r="F11776">
            <v>13050</v>
          </cell>
        </row>
        <row r="11777">
          <cell r="A11777">
            <v>0</v>
          </cell>
          <cell r="B11777" t="str">
            <v>Brocha</v>
          </cell>
          <cell r="C11777" t="str">
            <v>un/m2</v>
          </cell>
          <cell r="D11777">
            <v>0.3</v>
          </cell>
          <cell r="E11777">
            <v>3500</v>
          </cell>
          <cell r="F11777">
            <v>1050</v>
          </cell>
        </row>
        <row r="11778">
          <cell r="A11778">
            <v>0</v>
          </cell>
          <cell r="B11778" t="str">
            <v>Lavado y grateado (dos ayudantes)</v>
          </cell>
          <cell r="C11778" t="str">
            <v>m2/día</v>
          </cell>
          <cell r="D11778">
            <v>40</v>
          </cell>
          <cell r="E11778">
            <v>60281.759999999995</v>
          </cell>
          <cell r="F11778">
            <v>1507.0439999999999</v>
          </cell>
        </row>
        <row r="11779">
          <cell r="A11779">
            <v>0</v>
          </cell>
          <cell r="B11779" t="str">
            <v>Salario dia 2 Ayudantes con prestaciones</v>
          </cell>
          <cell r="C11779" t="str">
            <v>m2/día</v>
          </cell>
          <cell r="D11779">
            <v>20</v>
          </cell>
          <cell r="E11779">
            <v>60281.759999999995</v>
          </cell>
          <cell r="F11779">
            <v>3014.0879999999997</v>
          </cell>
        </row>
        <row r="11780">
          <cell r="A11780">
            <v>0</v>
          </cell>
          <cell r="B11780" t="str">
            <v>Desperdicio</v>
          </cell>
          <cell r="C11780" t="str">
            <v>gl</v>
          </cell>
          <cell r="D11780">
            <v>0.03</v>
          </cell>
          <cell r="E11780">
            <v>26100</v>
          </cell>
          <cell r="F11780">
            <v>783</v>
          </cell>
        </row>
        <row r="11781">
          <cell r="A11781">
            <v>0</v>
          </cell>
          <cell r="B11781" t="str">
            <v>Herramienta menor (5% M.O.)</v>
          </cell>
          <cell r="C11781" t="str">
            <v>gl</v>
          </cell>
          <cell r="D11781">
            <v>0.05</v>
          </cell>
          <cell r="E11781">
            <v>4521.1319999999996</v>
          </cell>
          <cell r="F11781">
            <v>226.0566</v>
          </cell>
        </row>
        <row r="11782">
          <cell r="A11782">
            <v>0</v>
          </cell>
          <cell r="B11782" t="str">
            <v>Costo directo</v>
          </cell>
          <cell r="C11782">
            <v>0</v>
          </cell>
          <cell r="D11782">
            <v>0</v>
          </cell>
          <cell r="E11782">
            <v>0</v>
          </cell>
          <cell r="F11782">
            <v>32680.188600000001</v>
          </cell>
        </row>
        <row r="11783">
          <cell r="A11783">
            <v>0</v>
          </cell>
          <cell r="B11783" t="str">
            <v xml:space="preserve">A.I.U </v>
          </cell>
          <cell r="C11783">
            <v>0</v>
          </cell>
          <cell r="D11783">
            <v>0</v>
          </cell>
          <cell r="E11783">
            <v>0</v>
          </cell>
          <cell r="F11783">
            <v>0</v>
          </cell>
        </row>
        <row r="11784">
          <cell r="A11784">
            <v>0</v>
          </cell>
          <cell r="B11784" t="str">
            <v>PRECIO UNITARIO (m2)</v>
          </cell>
          <cell r="C11784">
            <v>0</v>
          </cell>
          <cell r="D11784">
            <v>0</v>
          </cell>
          <cell r="E11784">
            <v>0</v>
          </cell>
          <cell r="F11784">
            <v>32680</v>
          </cell>
        </row>
        <row r="11785">
          <cell r="A11785">
            <v>0</v>
          </cell>
          <cell r="B11785">
            <v>0</v>
          </cell>
          <cell r="C11785">
            <v>0</v>
          </cell>
          <cell r="D11785">
            <v>0</v>
          </cell>
          <cell r="E11785">
            <v>0</v>
          </cell>
          <cell r="F11785">
            <v>0</v>
          </cell>
        </row>
        <row r="11786">
          <cell r="A11786" t="str">
            <v>9.3.99</v>
          </cell>
          <cell r="B11786" t="str">
            <v>Instalación de sistema de fijación de tuberia de Hierro Dúctil 4'' incluye: banda sujetador tubo flojo de 4'', cinta band-it, hebilla band-it y aislante en neopreno</v>
          </cell>
          <cell r="C11786" t="str">
            <v>un</v>
          </cell>
          <cell r="D11786">
            <v>9198</v>
          </cell>
          <cell r="E11786">
            <v>36771</v>
          </cell>
          <cell r="F11786">
            <v>0</v>
          </cell>
        </row>
        <row r="11787">
          <cell r="A11787">
            <v>0</v>
          </cell>
          <cell r="B11787">
            <v>0</v>
          </cell>
          <cell r="C11787">
            <v>0</v>
          </cell>
          <cell r="D11787">
            <v>0</v>
          </cell>
          <cell r="E11787">
            <v>0</v>
          </cell>
          <cell r="F11787">
            <v>0</v>
          </cell>
        </row>
        <row r="11788">
          <cell r="A11788">
            <v>0</v>
          </cell>
          <cell r="B11788" t="str">
            <v>Instalación de sistema de fijación de tuberia de Hierro Dúctil 4'' incluye: banda sujetador tubo flojo de 4'', cinta band-it, hebilla band-it y aislante en neopreno</v>
          </cell>
          <cell r="C11788">
            <v>0</v>
          </cell>
          <cell r="D11788">
            <v>0</v>
          </cell>
          <cell r="E11788">
            <v>0</v>
          </cell>
          <cell r="F11788">
            <v>0</v>
          </cell>
        </row>
        <row r="11789">
          <cell r="A11789">
            <v>0</v>
          </cell>
          <cell r="B11789" t="str">
            <v>Equipo Seguridad industrial</v>
          </cell>
          <cell r="C11789" t="str">
            <v>gl</v>
          </cell>
          <cell r="D11789">
            <v>1</v>
          </cell>
          <cell r="E11789">
            <v>5400</v>
          </cell>
          <cell r="F11789">
            <v>5400</v>
          </cell>
        </row>
        <row r="11790">
          <cell r="A11790">
            <v>0</v>
          </cell>
          <cell r="B11790" t="str">
            <v>Salario Oficial + 2 Ayudantes  dia con prestaciones</v>
          </cell>
          <cell r="C11790" t="str">
            <v>día</v>
          </cell>
          <cell r="D11790">
            <v>0.03</v>
          </cell>
          <cell r="E11790">
            <v>120563.51999999999</v>
          </cell>
          <cell r="F11790">
            <v>3616.9055999999996</v>
          </cell>
        </row>
        <row r="11791">
          <cell r="A11791">
            <v>0</v>
          </cell>
          <cell r="B11791" t="str">
            <v>Herramienta menor (5% M.O.)</v>
          </cell>
          <cell r="C11791" t="str">
            <v>gl</v>
          </cell>
          <cell r="D11791">
            <v>0.05</v>
          </cell>
          <cell r="E11791">
            <v>3616.9055999999996</v>
          </cell>
          <cell r="F11791">
            <v>180.84528</v>
          </cell>
        </row>
        <row r="11792">
          <cell r="A11792">
            <v>0</v>
          </cell>
          <cell r="B11792" t="str">
            <v>Costo directo</v>
          </cell>
          <cell r="C11792">
            <v>0</v>
          </cell>
          <cell r="D11792">
            <v>0</v>
          </cell>
          <cell r="E11792">
            <v>0</v>
          </cell>
          <cell r="F11792">
            <v>9197.7508799999996</v>
          </cell>
        </row>
        <row r="11793">
          <cell r="A11793">
            <v>0</v>
          </cell>
          <cell r="B11793" t="str">
            <v xml:space="preserve">A.I.U </v>
          </cell>
          <cell r="C11793">
            <v>0</v>
          </cell>
          <cell r="D11793">
            <v>0</v>
          </cell>
          <cell r="E11793">
            <v>0</v>
          </cell>
          <cell r="F11793">
            <v>0</v>
          </cell>
        </row>
        <row r="11794">
          <cell r="A11794">
            <v>0</v>
          </cell>
          <cell r="B11794" t="str">
            <v>PRECIO UNITARIO (un)</v>
          </cell>
          <cell r="C11794">
            <v>0</v>
          </cell>
          <cell r="D11794">
            <v>0</v>
          </cell>
          <cell r="E11794">
            <v>0</v>
          </cell>
          <cell r="F11794">
            <v>9198</v>
          </cell>
        </row>
        <row r="11795">
          <cell r="A11795">
            <v>0</v>
          </cell>
          <cell r="B11795">
            <v>0</v>
          </cell>
          <cell r="C11795">
            <v>0</v>
          </cell>
          <cell r="D11795">
            <v>0</v>
          </cell>
          <cell r="E11795">
            <v>0</v>
          </cell>
          <cell r="F11795">
            <v>0</v>
          </cell>
        </row>
        <row r="11796">
          <cell r="A11796">
            <v>0</v>
          </cell>
          <cell r="B11796" t="str">
            <v xml:space="preserve">Suministro de sistema de fijación de tuberia de Hierro Dúctil 4'' incluye: banda sujetador tubo flojo de 4'', cinta bandit, hebilla bandit y aislante en neopreno.
</v>
          </cell>
          <cell r="C11796">
            <v>0</v>
          </cell>
          <cell r="D11796">
            <v>0</v>
          </cell>
          <cell r="E11796">
            <v>0</v>
          </cell>
          <cell r="F11796">
            <v>0</v>
          </cell>
        </row>
        <row r="11797">
          <cell r="A11797">
            <v>0</v>
          </cell>
          <cell r="B11797" t="str">
            <v>Banda soporte para tubo flojo galvanizada 4''</v>
          </cell>
          <cell r="C11797" t="str">
            <v>un</v>
          </cell>
          <cell r="D11797">
            <v>1</v>
          </cell>
          <cell r="E11797">
            <v>5279.16</v>
          </cell>
          <cell r="F11797">
            <v>5279.16</v>
          </cell>
        </row>
        <row r="11798">
          <cell r="A11798">
            <v>0</v>
          </cell>
          <cell r="B11798" t="str">
            <v>Cinta bandit 5/8''</v>
          </cell>
          <cell r="C11798" t="str">
            <v>ml</v>
          </cell>
          <cell r="D11798">
            <v>5.5</v>
          </cell>
          <cell r="E11798">
            <v>3850</v>
          </cell>
          <cell r="F11798">
            <v>21175</v>
          </cell>
        </row>
        <row r="11799">
          <cell r="A11799">
            <v>0</v>
          </cell>
          <cell r="B11799" t="str">
            <v>Hebilla bandit 5/8''</v>
          </cell>
          <cell r="C11799" t="str">
            <v>un</v>
          </cell>
          <cell r="D11799">
            <v>2</v>
          </cell>
          <cell r="E11799">
            <v>1913.9999999999998</v>
          </cell>
          <cell r="F11799">
            <v>3827.9999999999995</v>
          </cell>
        </row>
        <row r="11800">
          <cell r="A11800">
            <v>0</v>
          </cell>
          <cell r="B11800" t="str">
            <v>Aislante en Neopreno de e=3/16'' (32cmx10cm)</v>
          </cell>
          <cell r="C11800" t="str">
            <v>un</v>
          </cell>
          <cell r="D11800">
            <v>1</v>
          </cell>
          <cell r="E11800">
            <v>5815</v>
          </cell>
          <cell r="F11800">
            <v>5815</v>
          </cell>
        </row>
        <row r="11801">
          <cell r="A11801">
            <v>0</v>
          </cell>
          <cell r="B11801" t="str">
            <v xml:space="preserve">Transporte </v>
          </cell>
          <cell r="C11801" t="str">
            <v>gl</v>
          </cell>
          <cell r="D11801">
            <v>1</v>
          </cell>
          <cell r="E11801">
            <v>674.32640000000004</v>
          </cell>
          <cell r="F11801">
            <v>674.32640000000004</v>
          </cell>
        </row>
        <row r="11802">
          <cell r="A11802">
            <v>0</v>
          </cell>
          <cell r="B11802" t="str">
            <v>Costo directo</v>
          </cell>
          <cell r="C11802">
            <v>0</v>
          </cell>
          <cell r="D11802">
            <v>0</v>
          </cell>
          <cell r="E11802">
            <v>0</v>
          </cell>
          <cell r="F11802">
            <v>36771.486400000002</v>
          </cell>
        </row>
        <row r="11803">
          <cell r="A11803">
            <v>0</v>
          </cell>
          <cell r="B11803" t="str">
            <v xml:space="preserve">A.I.U </v>
          </cell>
          <cell r="C11803">
            <v>0</v>
          </cell>
          <cell r="D11803">
            <v>0</v>
          </cell>
          <cell r="E11803">
            <v>0</v>
          </cell>
          <cell r="F11803">
            <v>0</v>
          </cell>
        </row>
        <row r="11804">
          <cell r="A11804">
            <v>0</v>
          </cell>
          <cell r="B11804" t="str">
            <v>PRECIO UNITARIO (un)</v>
          </cell>
          <cell r="C11804">
            <v>0</v>
          </cell>
          <cell r="D11804">
            <v>0</v>
          </cell>
          <cell r="E11804">
            <v>0</v>
          </cell>
          <cell r="F11804">
            <v>36771</v>
          </cell>
        </row>
        <row r="11805">
          <cell r="A11805">
            <v>0</v>
          </cell>
          <cell r="B11805">
            <v>0</v>
          </cell>
          <cell r="C11805">
            <v>0</v>
          </cell>
          <cell r="D11805">
            <v>0</v>
          </cell>
          <cell r="E11805">
            <v>0</v>
          </cell>
          <cell r="F11805">
            <v>0</v>
          </cell>
        </row>
        <row r="11806">
          <cell r="A11806" t="str">
            <v>9.3.107</v>
          </cell>
          <cell r="B11806" t="str">
            <v>Abrazadera para fijación de Tubería de Ø4" sobre muros en concreto incluye perfil en acero galvanizado, abrazaderas y pernos de fijación en acero inoxidable de 3/8" x 2".</v>
          </cell>
          <cell r="C11806" t="str">
            <v>un</v>
          </cell>
          <cell r="D11806">
            <v>4747</v>
          </cell>
          <cell r="E11806">
            <v>8841</v>
          </cell>
          <cell r="F11806">
            <v>0</v>
          </cell>
        </row>
        <row r="11807">
          <cell r="A11807">
            <v>0</v>
          </cell>
          <cell r="B11807">
            <v>0</v>
          </cell>
          <cell r="C11807">
            <v>0</v>
          </cell>
          <cell r="D11807">
            <v>0</v>
          </cell>
          <cell r="E11807">
            <v>0</v>
          </cell>
          <cell r="F11807">
            <v>0</v>
          </cell>
        </row>
        <row r="11808">
          <cell r="A11808">
            <v>0</v>
          </cell>
          <cell r="B11808" t="str">
            <v xml:space="preserve">Instalación  de abrazadera para fijación de Tubería de Ø4" sobre muros en concreto incluye perfil en acero galvanizado, abrazaderas pernos de fijación en acero inoxidable de 3/8" x 2" </v>
          </cell>
          <cell r="C11808">
            <v>0</v>
          </cell>
          <cell r="D11808">
            <v>0</v>
          </cell>
          <cell r="E11808">
            <v>0</v>
          </cell>
          <cell r="F11808">
            <v>0</v>
          </cell>
        </row>
        <row r="11809">
          <cell r="A11809">
            <v>0</v>
          </cell>
          <cell r="B11809" t="str">
            <v xml:space="preserve">Salario Oficial + Ayudante dia con prestaciones </v>
          </cell>
          <cell r="C11809" t="str">
            <v>día</v>
          </cell>
          <cell r="D11809">
            <v>0.05</v>
          </cell>
          <cell r="E11809">
            <v>90422.639999999985</v>
          </cell>
          <cell r="F11809">
            <v>4521.1319999999996</v>
          </cell>
        </row>
        <row r="11810">
          <cell r="A11810">
            <v>0</v>
          </cell>
          <cell r="B11810" t="str">
            <v>Herramienta menor (5% M.O.)</v>
          </cell>
          <cell r="C11810" t="str">
            <v>gl</v>
          </cell>
          <cell r="D11810">
            <v>0.05</v>
          </cell>
          <cell r="E11810">
            <v>4521.1319999999996</v>
          </cell>
          <cell r="F11810">
            <v>226.0566</v>
          </cell>
        </row>
        <row r="11811">
          <cell r="A11811">
            <v>0</v>
          </cell>
          <cell r="B11811" t="str">
            <v>Costo directo</v>
          </cell>
          <cell r="C11811">
            <v>0</v>
          </cell>
          <cell r="D11811">
            <v>0</v>
          </cell>
          <cell r="E11811">
            <v>0</v>
          </cell>
          <cell r="F11811">
            <v>4747.1885999999995</v>
          </cell>
        </row>
        <row r="11812">
          <cell r="A11812">
            <v>0</v>
          </cell>
          <cell r="B11812" t="str">
            <v xml:space="preserve">A.I.U </v>
          </cell>
          <cell r="C11812">
            <v>0</v>
          </cell>
          <cell r="D11812">
            <v>0</v>
          </cell>
          <cell r="E11812">
            <v>0</v>
          </cell>
          <cell r="F11812">
            <v>0</v>
          </cell>
        </row>
        <row r="11813">
          <cell r="A11813">
            <v>0</v>
          </cell>
          <cell r="B11813" t="str">
            <v>PRECIO UNITARIO (un)</v>
          </cell>
          <cell r="C11813">
            <v>0</v>
          </cell>
          <cell r="D11813">
            <v>0</v>
          </cell>
          <cell r="E11813">
            <v>0</v>
          </cell>
          <cell r="F11813">
            <v>4747</v>
          </cell>
        </row>
        <row r="11814">
          <cell r="A11814">
            <v>0</v>
          </cell>
          <cell r="B11814">
            <v>0</v>
          </cell>
          <cell r="C11814">
            <v>0</v>
          </cell>
          <cell r="D11814">
            <v>0</v>
          </cell>
          <cell r="E11814">
            <v>0</v>
          </cell>
          <cell r="F11814">
            <v>0</v>
          </cell>
        </row>
        <row r="11815">
          <cell r="A11815">
            <v>0</v>
          </cell>
          <cell r="B11815" t="str">
            <v xml:space="preserve">Suministro  de abrazadera para fijación de Tubería de Ø4" sobre muros en concreto incluye perfil en acero galvanizado, abrazaderas pernos de fijación en acero inoxidable de 3/8" x 2" </v>
          </cell>
          <cell r="C11815">
            <v>0</v>
          </cell>
          <cell r="D11815">
            <v>0</v>
          </cell>
          <cell r="E11815">
            <v>0</v>
          </cell>
          <cell r="F11815">
            <v>0</v>
          </cell>
        </row>
        <row r="11816">
          <cell r="A11816">
            <v>0</v>
          </cell>
          <cell r="B11816" t="str">
            <v>Perfil ranurado tipo MECANO o similar en acero galvanizado 
de 1 1/2 x 1 1/2 x 2,5mm de espesor</v>
          </cell>
          <cell r="C11816" t="str">
            <v>un</v>
          </cell>
          <cell r="D11816">
            <v>0.15</v>
          </cell>
          <cell r="E11816">
            <v>17906</v>
          </cell>
          <cell r="F11816">
            <v>2685.9</v>
          </cell>
        </row>
        <row r="11817">
          <cell r="A11817">
            <v>0</v>
          </cell>
          <cell r="B11817" t="str">
            <v>Perno expansivo en acero inoxidable de  3/8 x 2</v>
          </cell>
          <cell r="C11817" t="str">
            <v>un</v>
          </cell>
          <cell r="D11817">
            <v>2</v>
          </cell>
          <cell r="E11817">
            <v>833</v>
          </cell>
          <cell r="F11817">
            <v>1666</v>
          </cell>
        </row>
        <row r="11818">
          <cell r="A11818">
            <v>0</v>
          </cell>
          <cell r="B11818" t="str">
            <v>Abrazadera en Acero galvanizado para tubería de 4</v>
          </cell>
          <cell r="C11818" t="str">
            <v>un</v>
          </cell>
          <cell r="D11818">
            <v>1</v>
          </cell>
          <cell r="E11818">
            <v>3596</v>
          </cell>
          <cell r="F11818">
            <v>3596</v>
          </cell>
        </row>
        <row r="11819">
          <cell r="A11819">
            <v>0</v>
          </cell>
          <cell r="B11819" t="str">
            <v xml:space="preserve">Transporte </v>
          </cell>
          <cell r="C11819" t="str">
            <v>gl</v>
          </cell>
          <cell r="D11819">
            <v>1</v>
          </cell>
          <cell r="E11819">
            <v>893.4</v>
          </cell>
          <cell r="F11819">
            <v>893.4</v>
          </cell>
        </row>
        <row r="11820">
          <cell r="A11820">
            <v>0</v>
          </cell>
          <cell r="B11820" t="str">
            <v>Costo directo</v>
          </cell>
          <cell r="C11820">
            <v>0</v>
          </cell>
          <cell r="D11820">
            <v>0</v>
          </cell>
          <cell r="E11820">
            <v>0</v>
          </cell>
          <cell r="F11820">
            <v>8841.2999999999993</v>
          </cell>
        </row>
        <row r="11821">
          <cell r="A11821">
            <v>0</v>
          </cell>
          <cell r="B11821" t="str">
            <v xml:space="preserve">A.I.U </v>
          </cell>
          <cell r="C11821">
            <v>0</v>
          </cell>
          <cell r="D11821">
            <v>0</v>
          </cell>
          <cell r="E11821">
            <v>0</v>
          </cell>
          <cell r="F11821">
            <v>0</v>
          </cell>
        </row>
        <row r="11822">
          <cell r="A11822">
            <v>0</v>
          </cell>
          <cell r="B11822" t="str">
            <v>PRECIO UNITARIO (un)</v>
          </cell>
          <cell r="C11822">
            <v>0</v>
          </cell>
          <cell r="D11822">
            <v>0</v>
          </cell>
          <cell r="E11822">
            <v>0</v>
          </cell>
          <cell r="F11822">
            <v>8841</v>
          </cell>
        </row>
        <row r="11823">
          <cell r="A11823">
            <v>0</v>
          </cell>
          <cell r="B11823">
            <v>0</v>
          </cell>
          <cell r="C11823">
            <v>0</v>
          </cell>
          <cell r="D11823">
            <v>0</v>
          </cell>
          <cell r="E11823">
            <v>0</v>
          </cell>
          <cell r="F11823">
            <v>0</v>
          </cell>
        </row>
        <row r="11824">
          <cell r="A11824" t="str">
            <v>9.3.116</v>
          </cell>
          <cell r="B11824" t="str">
            <v>Cable Galvanizado  alma acero  (IWRC) Serie 6x19 Ø1/4"</v>
          </cell>
          <cell r="C11824" t="str">
            <v>ml</v>
          </cell>
          <cell r="D11824">
            <v>6331</v>
          </cell>
          <cell r="E11824">
            <v>15661</v>
          </cell>
          <cell r="F11824">
            <v>0</v>
          </cell>
        </row>
        <row r="11825">
          <cell r="A11825">
            <v>0</v>
          </cell>
          <cell r="B11825">
            <v>0</v>
          </cell>
          <cell r="C11825">
            <v>0</v>
          </cell>
          <cell r="D11825">
            <v>0</v>
          </cell>
          <cell r="E11825">
            <v>0</v>
          </cell>
          <cell r="F11825">
            <v>0</v>
          </cell>
        </row>
        <row r="11826">
          <cell r="A11826">
            <v>0</v>
          </cell>
          <cell r="B11826" t="str">
            <v>Instalación Cable Galvanizado  alma acero  (IWRC) Ø 1/2  Serie 6x19 Ø1/4"
 Serie 6x19 Ø1/4"</v>
          </cell>
          <cell r="C11826" t="str">
            <v>m</v>
          </cell>
          <cell r="D11826">
            <v>6331.4177500000005</v>
          </cell>
          <cell r="E11826">
            <v>13160.599999999999</v>
          </cell>
          <cell r="F11826">
            <v>0</v>
          </cell>
        </row>
        <row r="11827">
          <cell r="A11827">
            <v>0</v>
          </cell>
          <cell r="B11827" t="str">
            <v>Salario Oficial + 2 Ayudantes  dia con prestaciones</v>
          </cell>
          <cell r="C11827" t="str">
            <v>día</v>
          </cell>
          <cell r="D11827">
            <v>20</v>
          </cell>
          <cell r="E11827">
            <v>120563.51999999999</v>
          </cell>
          <cell r="F11827">
            <v>6029.9216666666671</v>
          </cell>
        </row>
        <row r="11828">
          <cell r="A11828">
            <v>0</v>
          </cell>
          <cell r="B11828" t="str">
            <v>Herramienta menor (5% M.O.)</v>
          </cell>
          <cell r="C11828" t="str">
            <v>gl</v>
          </cell>
          <cell r="D11828">
            <v>0.05</v>
          </cell>
          <cell r="E11828">
            <v>6029.9216666666671</v>
          </cell>
          <cell r="F11828">
            <v>301.49608333333339</v>
          </cell>
        </row>
        <row r="11829">
          <cell r="A11829">
            <v>0</v>
          </cell>
          <cell r="B11829" t="str">
            <v>Costo directo</v>
          </cell>
          <cell r="C11829">
            <v>0</v>
          </cell>
          <cell r="D11829">
            <v>0</v>
          </cell>
          <cell r="E11829">
            <v>0</v>
          </cell>
          <cell r="F11829">
            <v>6331.4177500000005</v>
          </cell>
        </row>
        <row r="11830">
          <cell r="A11830">
            <v>0</v>
          </cell>
          <cell r="B11830" t="str">
            <v xml:space="preserve">A.I.U </v>
          </cell>
          <cell r="C11830">
            <v>0</v>
          </cell>
          <cell r="D11830">
            <v>0</v>
          </cell>
          <cell r="E11830">
            <v>0</v>
          </cell>
          <cell r="F11830">
            <v>0</v>
          </cell>
        </row>
        <row r="11831">
          <cell r="A11831">
            <v>0</v>
          </cell>
          <cell r="B11831" t="str">
            <v>PRECIO UNITARIO (m)</v>
          </cell>
          <cell r="C11831">
            <v>0</v>
          </cell>
          <cell r="D11831">
            <v>0</v>
          </cell>
          <cell r="E11831">
            <v>0</v>
          </cell>
          <cell r="F11831">
            <v>6331</v>
          </cell>
        </row>
        <row r="11832">
          <cell r="A11832">
            <v>0</v>
          </cell>
          <cell r="B11832">
            <v>0</v>
          </cell>
          <cell r="C11832">
            <v>0</v>
          </cell>
          <cell r="D11832">
            <v>0</v>
          </cell>
          <cell r="E11832">
            <v>0</v>
          </cell>
          <cell r="F11832">
            <v>0</v>
          </cell>
        </row>
        <row r="11833">
          <cell r="A11833">
            <v>0</v>
          </cell>
          <cell r="B11833" t="str">
            <v>Suministro Cable Galvanizado  alma acero  (IWRC) Ø 1/2  Serie 6x19 Ø1/4"
 Serie 6x19 Ø1/4"</v>
          </cell>
          <cell r="C11833" t="str">
            <v>m</v>
          </cell>
          <cell r="D11833">
            <v>6331.4177500000005</v>
          </cell>
          <cell r="E11833">
            <v>13160.599999999999</v>
          </cell>
          <cell r="F11833">
            <v>0</v>
          </cell>
        </row>
        <row r="11834">
          <cell r="A11834">
            <v>0</v>
          </cell>
          <cell r="B11834" t="str">
            <v>Cable Galvanizado  alma acero  (IWRC) Ø 1/2  Serie 6x19 Ø1/4"
 Serie 6x19 Ø1/4"</v>
          </cell>
          <cell r="C11834" t="str">
            <v>ml</v>
          </cell>
          <cell r="D11834">
            <v>1.05</v>
          </cell>
          <cell r="E11834">
            <v>7771.9999999999991</v>
          </cell>
          <cell r="F11834">
            <v>8160.5999999999995</v>
          </cell>
        </row>
        <row r="11835">
          <cell r="A11835">
            <v>0</v>
          </cell>
          <cell r="B11835" t="str">
            <v xml:space="preserve">Transporte </v>
          </cell>
          <cell r="C11835" t="str">
            <v>gl</v>
          </cell>
          <cell r="D11835">
            <v>100</v>
          </cell>
          <cell r="E11835">
            <v>750000</v>
          </cell>
          <cell r="F11835">
            <v>7500</v>
          </cell>
        </row>
        <row r="11836">
          <cell r="A11836">
            <v>0</v>
          </cell>
          <cell r="B11836" t="str">
            <v>Costo directo</v>
          </cell>
          <cell r="C11836">
            <v>0</v>
          </cell>
          <cell r="D11836">
            <v>0</v>
          </cell>
          <cell r="E11836">
            <v>0</v>
          </cell>
          <cell r="F11836">
            <v>15660.599999999999</v>
          </cell>
        </row>
        <row r="11837">
          <cell r="A11837">
            <v>0</v>
          </cell>
          <cell r="B11837" t="str">
            <v xml:space="preserve">A.I.U </v>
          </cell>
          <cell r="C11837">
            <v>0</v>
          </cell>
          <cell r="D11837">
            <v>0</v>
          </cell>
          <cell r="E11837">
            <v>0</v>
          </cell>
          <cell r="F11837">
            <v>0</v>
          </cell>
        </row>
        <row r="11838">
          <cell r="A11838">
            <v>0</v>
          </cell>
          <cell r="B11838" t="str">
            <v>PRECIO UNITARIO (m)</v>
          </cell>
          <cell r="C11838">
            <v>0</v>
          </cell>
          <cell r="D11838">
            <v>0</v>
          </cell>
          <cell r="E11838">
            <v>0</v>
          </cell>
          <cell r="F11838">
            <v>15661</v>
          </cell>
        </row>
        <row r="11839">
          <cell r="A11839">
            <v>0</v>
          </cell>
          <cell r="B11839">
            <v>0</v>
          </cell>
          <cell r="C11839">
            <v>0</v>
          </cell>
          <cell r="D11839">
            <v>0</v>
          </cell>
          <cell r="E11839">
            <v>0</v>
          </cell>
          <cell r="F11839">
            <v>0</v>
          </cell>
        </row>
        <row r="11840">
          <cell r="A11840" t="str">
            <v>9.3.117</v>
          </cell>
          <cell r="B11840" t="str">
            <v>Grillete de amarre para trabajo pesado Ø1/2"</v>
          </cell>
          <cell r="C11840" t="str">
            <v>un</v>
          </cell>
          <cell r="D11840">
            <v>3165</v>
          </cell>
          <cell r="E11840">
            <v>12279</v>
          </cell>
          <cell r="F11840">
            <v>0</v>
          </cell>
        </row>
        <row r="11841">
          <cell r="A11841">
            <v>0</v>
          </cell>
          <cell r="B11841">
            <v>0</v>
          </cell>
          <cell r="C11841">
            <v>0</v>
          </cell>
          <cell r="D11841">
            <v>0</v>
          </cell>
          <cell r="E11841">
            <v>0</v>
          </cell>
          <cell r="F11841">
            <v>0</v>
          </cell>
        </row>
        <row r="11842">
          <cell r="A11842">
            <v>0</v>
          </cell>
          <cell r="B11842" t="str">
            <v>Instalación de Grillete de amarre para trabajo pesado Ø1/2"</v>
          </cell>
          <cell r="C11842">
            <v>0</v>
          </cell>
          <cell r="D11842">
            <v>0</v>
          </cell>
          <cell r="E11842">
            <v>0</v>
          </cell>
          <cell r="F11842">
            <v>0</v>
          </cell>
        </row>
        <row r="11843">
          <cell r="A11843">
            <v>0</v>
          </cell>
          <cell r="B11843" t="str">
            <v xml:space="preserve">Salario Oficial + Ayudante dia con prestaciones </v>
          </cell>
          <cell r="C11843" t="str">
            <v>día</v>
          </cell>
          <cell r="D11843">
            <v>30</v>
          </cell>
          <cell r="E11843">
            <v>90422.639999999985</v>
          </cell>
          <cell r="F11843">
            <v>3014.0879999999993</v>
          </cell>
        </row>
        <row r="11844">
          <cell r="A11844">
            <v>0</v>
          </cell>
          <cell r="B11844" t="str">
            <v>Herramienta menor (5% M.O.)</v>
          </cell>
          <cell r="C11844" t="str">
            <v>gl</v>
          </cell>
          <cell r="D11844">
            <v>0.05</v>
          </cell>
          <cell r="E11844">
            <v>3014.0879999999993</v>
          </cell>
          <cell r="F11844">
            <v>150.70439999999996</v>
          </cell>
        </row>
        <row r="11845">
          <cell r="A11845">
            <v>0</v>
          </cell>
          <cell r="B11845" t="str">
            <v>Costo directo</v>
          </cell>
          <cell r="C11845">
            <v>0</v>
          </cell>
          <cell r="D11845">
            <v>0</v>
          </cell>
          <cell r="E11845">
            <v>0</v>
          </cell>
          <cell r="F11845">
            <v>3164.7923999999994</v>
          </cell>
        </row>
        <row r="11846">
          <cell r="A11846">
            <v>0</v>
          </cell>
          <cell r="B11846" t="str">
            <v xml:space="preserve">A.I.U </v>
          </cell>
          <cell r="C11846">
            <v>0</v>
          </cell>
          <cell r="D11846">
            <v>0</v>
          </cell>
          <cell r="E11846">
            <v>0</v>
          </cell>
          <cell r="F11846">
            <v>0</v>
          </cell>
        </row>
        <row r="11847">
          <cell r="A11847">
            <v>0</v>
          </cell>
          <cell r="B11847" t="str">
            <v>PRECIO UNITARIO (un)</v>
          </cell>
          <cell r="C11847">
            <v>0</v>
          </cell>
          <cell r="D11847">
            <v>0</v>
          </cell>
          <cell r="E11847">
            <v>0</v>
          </cell>
          <cell r="F11847">
            <v>3165</v>
          </cell>
        </row>
        <row r="11848">
          <cell r="A11848">
            <v>0</v>
          </cell>
          <cell r="B11848">
            <v>0</v>
          </cell>
          <cell r="C11848">
            <v>0</v>
          </cell>
          <cell r="D11848">
            <v>0</v>
          </cell>
          <cell r="E11848">
            <v>0</v>
          </cell>
          <cell r="F11848">
            <v>0</v>
          </cell>
        </row>
        <row r="11849">
          <cell r="A11849">
            <v>0</v>
          </cell>
          <cell r="B11849" t="str">
            <v>Suministro de Grillete de amarre para trabajo pesado Ø1/2"</v>
          </cell>
          <cell r="C11849">
            <v>0</v>
          </cell>
          <cell r="D11849">
            <v>0</v>
          </cell>
          <cell r="E11849">
            <v>0</v>
          </cell>
          <cell r="F11849">
            <v>0</v>
          </cell>
        </row>
        <row r="11850">
          <cell r="A11850">
            <v>0</v>
          </cell>
          <cell r="B11850" t="str">
            <v>Grillete de amarre para trabajo pesado Ø1/2"</v>
          </cell>
          <cell r="C11850" t="str">
            <v>un</v>
          </cell>
          <cell r="D11850">
            <v>1</v>
          </cell>
          <cell r="E11850">
            <v>9280</v>
          </cell>
          <cell r="F11850">
            <v>9280</v>
          </cell>
        </row>
        <row r="11851">
          <cell r="A11851">
            <v>0</v>
          </cell>
          <cell r="B11851" t="str">
            <v>Niple en PVC-Presión Ø3/4"</v>
          </cell>
          <cell r="C11851" t="str">
            <v>ml</v>
          </cell>
          <cell r="D11851">
            <v>0.5</v>
          </cell>
          <cell r="E11851">
            <v>2998.6</v>
          </cell>
          <cell r="F11851">
            <v>1499.3</v>
          </cell>
        </row>
        <row r="11852">
          <cell r="A11852">
            <v>0</v>
          </cell>
          <cell r="B11852" t="str">
            <v xml:space="preserve">Transporte </v>
          </cell>
          <cell r="C11852" t="str">
            <v>ml</v>
          </cell>
          <cell r="D11852">
            <v>500</v>
          </cell>
          <cell r="E11852">
            <v>750000</v>
          </cell>
          <cell r="F11852">
            <v>1500</v>
          </cell>
        </row>
        <row r="11853">
          <cell r="A11853">
            <v>0</v>
          </cell>
          <cell r="B11853" t="str">
            <v>Costo directo</v>
          </cell>
          <cell r="C11853">
            <v>0</v>
          </cell>
          <cell r="D11853">
            <v>0</v>
          </cell>
          <cell r="E11853">
            <v>0</v>
          </cell>
          <cell r="F11853">
            <v>12279.3</v>
          </cell>
        </row>
        <row r="11854">
          <cell r="A11854">
            <v>0</v>
          </cell>
          <cell r="B11854" t="str">
            <v xml:space="preserve">A.I.U </v>
          </cell>
          <cell r="C11854">
            <v>0</v>
          </cell>
          <cell r="D11854">
            <v>0</v>
          </cell>
          <cell r="E11854">
            <v>0</v>
          </cell>
          <cell r="F11854">
            <v>0</v>
          </cell>
        </row>
        <row r="11855">
          <cell r="A11855">
            <v>0</v>
          </cell>
          <cell r="B11855" t="str">
            <v>PRECIO UNITARIO (m)</v>
          </cell>
          <cell r="C11855">
            <v>0</v>
          </cell>
          <cell r="D11855">
            <v>0</v>
          </cell>
          <cell r="E11855">
            <v>0</v>
          </cell>
          <cell r="F11855">
            <v>12279</v>
          </cell>
        </row>
        <row r="11856">
          <cell r="A11856">
            <v>0</v>
          </cell>
          <cell r="B11856">
            <v>0</v>
          </cell>
          <cell r="C11856">
            <v>0</v>
          </cell>
          <cell r="D11856">
            <v>0</v>
          </cell>
          <cell r="E11856">
            <v>0</v>
          </cell>
          <cell r="F11856">
            <v>0</v>
          </cell>
        </row>
        <row r="11857">
          <cell r="A11857" t="str">
            <v>9.3.121</v>
          </cell>
          <cell r="B11857" t="str">
            <v xml:space="preserve">Tapa metálica en lámina de alfajor  de 1,45m x 1,65m, e = 6mm., incluye gancho en acero de Ø 3/4", pintura anticorrosiva (2 capas) </v>
          </cell>
          <cell r="C11857" t="str">
            <v>un</v>
          </cell>
          <cell r="D11857">
            <v>31648</v>
          </cell>
          <cell r="E11857">
            <v>597025</v>
          </cell>
          <cell r="F11857">
            <v>0</v>
          </cell>
        </row>
        <row r="11858">
          <cell r="A11858">
            <v>0</v>
          </cell>
          <cell r="B11858">
            <v>0</v>
          </cell>
          <cell r="C11858">
            <v>0</v>
          </cell>
          <cell r="D11858">
            <v>0</v>
          </cell>
          <cell r="E11858">
            <v>0</v>
          </cell>
          <cell r="F11858">
            <v>0</v>
          </cell>
        </row>
        <row r="11859">
          <cell r="A11859">
            <v>0</v>
          </cell>
          <cell r="B11859" t="str">
            <v>Instalación de Tapa metálica en lámina de alfajor  de 1,45m x 1,65m, e = 6mm</v>
          </cell>
          <cell r="C11859">
            <v>0</v>
          </cell>
          <cell r="D11859">
            <v>0</v>
          </cell>
          <cell r="E11859">
            <v>0</v>
          </cell>
          <cell r="F11859">
            <v>0</v>
          </cell>
        </row>
        <row r="11860">
          <cell r="A11860">
            <v>0</v>
          </cell>
          <cell r="B11860" t="str">
            <v>Salario Oficial + 2 Ayudantes  dia con prestaciones</v>
          </cell>
          <cell r="C11860" t="str">
            <v>día</v>
          </cell>
          <cell r="D11860">
            <v>0.25</v>
          </cell>
          <cell r="E11860">
            <v>120563.51999999999</v>
          </cell>
          <cell r="F11860">
            <v>30140.879999999997</v>
          </cell>
        </row>
        <row r="11861">
          <cell r="A11861">
            <v>0</v>
          </cell>
          <cell r="B11861" t="str">
            <v>Herramienta menor (5% M.O.)</v>
          </cell>
          <cell r="C11861" t="str">
            <v>gl</v>
          </cell>
          <cell r="D11861">
            <v>0.05</v>
          </cell>
          <cell r="E11861">
            <v>30140.879999999997</v>
          </cell>
          <cell r="F11861">
            <v>1507.0439999999999</v>
          </cell>
        </row>
        <row r="11862">
          <cell r="A11862">
            <v>0</v>
          </cell>
          <cell r="B11862" t="str">
            <v>Costo directo</v>
          </cell>
          <cell r="C11862">
            <v>0</v>
          </cell>
          <cell r="D11862">
            <v>0</v>
          </cell>
          <cell r="E11862">
            <v>0</v>
          </cell>
          <cell r="F11862">
            <v>31647.923999999999</v>
          </cell>
        </row>
        <row r="11863">
          <cell r="A11863">
            <v>0</v>
          </cell>
          <cell r="B11863" t="str">
            <v xml:space="preserve">A.I.U </v>
          </cell>
          <cell r="C11863">
            <v>0</v>
          </cell>
          <cell r="D11863">
            <v>0</v>
          </cell>
          <cell r="E11863">
            <v>0</v>
          </cell>
          <cell r="F11863">
            <v>0</v>
          </cell>
        </row>
        <row r="11864">
          <cell r="A11864">
            <v>0</v>
          </cell>
          <cell r="B11864" t="str">
            <v>PRECIO UNITARIO (un)</v>
          </cell>
          <cell r="C11864">
            <v>0</v>
          </cell>
          <cell r="D11864">
            <v>0</v>
          </cell>
          <cell r="E11864">
            <v>0</v>
          </cell>
          <cell r="F11864">
            <v>31648</v>
          </cell>
        </row>
        <row r="11865">
          <cell r="A11865">
            <v>0</v>
          </cell>
          <cell r="B11865">
            <v>0</v>
          </cell>
          <cell r="C11865">
            <v>0</v>
          </cell>
          <cell r="D11865">
            <v>0</v>
          </cell>
          <cell r="E11865">
            <v>0</v>
          </cell>
          <cell r="F11865">
            <v>0</v>
          </cell>
        </row>
        <row r="11866">
          <cell r="A11866">
            <v>0</v>
          </cell>
          <cell r="B11866" t="str">
            <v>Suministro de Tapa metálica en lámina de alfajor  de 1,45m x 1,65m, e = 6mm</v>
          </cell>
          <cell r="C11866">
            <v>0</v>
          </cell>
          <cell r="D11866">
            <v>0</v>
          </cell>
          <cell r="E11866">
            <v>0</v>
          </cell>
          <cell r="F11866">
            <v>0</v>
          </cell>
        </row>
        <row r="11867">
          <cell r="A11867">
            <v>0</v>
          </cell>
          <cell r="B11867" t="str">
            <v>Tapa metálica en lámina de alfajor para cribado de 1,45m x 1,65m, e = 6mm</v>
          </cell>
          <cell r="C11867" t="str">
            <v>un</v>
          </cell>
          <cell r="D11867">
            <v>1.54</v>
          </cell>
          <cell r="E11867">
            <v>210964</v>
          </cell>
          <cell r="F11867">
            <v>324884.56</v>
          </cell>
        </row>
        <row r="11868">
          <cell r="A11868">
            <v>0</v>
          </cell>
          <cell r="B11868" t="str">
            <v>Gancho en acero inoxidable de Ø 3/4</v>
          </cell>
          <cell r="C11868" t="str">
            <v>un</v>
          </cell>
          <cell r="D11868">
            <v>1</v>
          </cell>
          <cell r="E11868">
            <v>25000</v>
          </cell>
          <cell r="F11868">
            <v>25000</v>
          </cell>
        </row>
        <row r="11869">
          <cell r="A11869">
            <v>0</v>
          </cell>
          <cell r="B11869" t="str">
            <v>Pintura Epóxica anticorrosiva</v>
          </cell>
          <cell r="C11869" t="str">
            <v>GAL</v>
          </cell>
          <cell r="D11869">
            <v>1.74</v>
          </cell>
          <cell r="E11869">
            <v>26320</v>
          </cell>
          <cell r="F11869">
            <v>45796.800000000003</v>
          </cell>
        </row>
        <row r="11870">
          <cell r="A11870">
            <v>0</v>
          </cell>
          <cell r="B11870" t="str">
            <v>Pintura elementos expuestos a la intemperie</v>
          </cell>
          <cell r="C11870" t="str">
            <v>GAL</v>
          </cell>
          <cell r="D11870">
            <v>1.74</v>
          </cell>
          <cell r="E11870">
            <v>38910</v>
          </cell>
          <cell r="F11870">
            <v>67703.399999999994</v>
          </cell>
        </row>
        <row r="11871">
          <cell r="A11871">
            <v>0</v>
          </cell>
          <cell r="B11871" t="str">
            <v>Bisagra</v>
          </cell>
          <cell r="C11871" t="str">
            <v>un</v>
          </cell>
          <cell r="D11871">
            <v>2</v>
          </cell>
          <cell r="E11871">
            <v>17052</v>
          </cell>
          <cell r="F11871">
            <v>34104</v>
          </cell>
        </row>
        <row r="11872">
          <cell r="A11872">
            <v>0</v>
          </cell>
          <cell r="B11872" t="str">
            <v>Ángulo en acero de 1 x 3/16</v>
          </cell>
          <cell r="C11872" t="str">
            <v>ml</v>
          </cell>
          <cell r="D11872">
            <v>7.2</v>
          </cell>
          <cell r="E11872">
            <v>10005</v>
          </cell>
          <cell r="F11872">
            <v>72036</v>
          </cell>
        </row>
        <row r="11873">
          <cell r="A11873">
            <v>0</v>
          </cell>
          <cell r="B11873" t="str">
            <v>Guía y pasador</v>
          </cell>
          <cell r="C11873" t="str">
            <v>un</v>
          </cell>
          <cell r="D11873">
            <v>1</v>
          </cell>
          <cell r="E11873">
            <v>10000</v>
          </cell>
          <cell r="F11873">
            <v>10000</v>
          </cell>
        </row>
        <row r="11874">
          <cell r="A11874">
            <v>0</v>
          </cell>
          <cell r="B11874" t="str">
            <v>Candado</v>
          </cell>
          <cell r="C11874" t="str">
            <v>un</v>
          </cell>
          <cell r="D11874">
            <v>1</v>
          </cell>
          <cell r="E11874">
            <v>10000</v>
          </cell>
          <cell r="F11874">
            <v>10000</v>
          </cell>
        </row>
        <row r="11875">
          <cell r="A11875">
            <v>0</v>
          </cell>
          <cell r="B11875" t="str">
            <v xml:space="preserve">Transporte </v>
          </cell>
          <cell r="C11875">
            <v>0</v>
          </cell>
          <cell r="D11875">
            <v>0.01</v>
          </cell>
          <cell r="E11875">
            <v>750000</v>
          </cell>
          <cell r="F11875">
            <v>7500</v>
          </cell>
        </row>
        <row r="11876">
          <cell r="A11876">
            <v>0</v>
          </cell>
          <cell r="B11876" t="str">
            <v>Costo directo</v>
          </cell>
          <cell r="C11876">
            <v>0</v>
          </cell>
          <cell r="D11876">
            <v>0</v>
          </cell>
          <cell r="E11876">
            <v>0</v>
          </cell>
          <cell r="F11876">
            <v>597024.76</v>
          </cell>
        </row>
        <row r="11877">
          <cell r="A11877">
            <v>0</v>
          </cell>
          <cell r="B11877" t="str">
            <v xml:space="preserve">A.I.U </v>
          </cell>
          <cell r="C11877">
            <v>0</v>
          </cell>
          <cell r="D11877">
            <v>0</v>
          </cell>
          <cell r="E11877">
            <v>0</v>
          </cell>
          <cell r="F11877">
            <v>0</v>
          </cell>
        </row>
        <row r="11878">
          <cell r="A11878">
            <v>0</v>
          </cell>
          <cell r="B11878" t="str">
            <v>PRECIO UNITARIO (un)</v>
          </cell>
          <cell r="C11878">
            <v>0</v>
          </cell>
          <cell r="D11878">
            <v>0</v>
          </cell>
          <cell r="E11878">
            <v>0</v>
          </cell>
          <cell r="F11878">
            <v>597025</v>
          </cell>
        </row>
        <row r="11879">
          <cell r="A11879">
            <v>0</v>
          </cell>
          <cell r="B11879">
            <v>0</v>
          </cell>
          <cell r="C11879">
            <v>0</v>
          </cell>
          <cell r="D11879">
            <v>0</v>
          </cell>
          <cell r="E11879">
            <v>0</v>
          </cell>
          <cell r="F11879">
            <v>0</v>
          </cell>
        </row>
        <row r="11880">
          <cell r="A11880" t="str">
            <v>9.3.126</v>
          </cell>
          <cell r="B11880" t="str">
            <v xml:space="preserve">Lámina de alfajor, e = 0,06m,  incluye dos capas de pintura anticorrosiva y pintura azul transito tipo intemperierie </v>
          </cell>
          <cell r="C11880" t="str">
            <v>m2</v>
          </cell>
          <cell r="D11880">
            <v>49684</v>
          </cell>
          <cell r="E11880">
            <v>147401</v>
          </cell>
          <cell r="F11880">
            <v>0</v>
          </cell>
        </row>
        <row r="11881">
          <cell r="A11881">
            <v>0</v>
          </cell>
          <cell r="B11881">
            <v>0</v>
          </cell>
          <cell r="C11881">
            <v>0</v>
          </cell>
          <cell r="D11881">
            <v>0</v>
          </cell>
          <cell r="E11881">
            <v>0</v>
          </cell>
          <cell r="F11881">
            <v>0</v>
          </cell>
        </row>
        <row r="11882">
          <cell r="A11882">
            <v>0</v>
          </cell>
          <cell r="B11882" t="str">
            <v>Instalación de lámina de alfajor, e = 0,06m,  incluye dos capas de pintura anticorrosiva y pintura azul transito tipo intemperierie (m2)</v>
          </cell>
          <cell r="C11882">
            <v>0</v>
          </cell>
          <cell r="D11882">
            <v>0</v>
          </cell>
          <cell r="E11882">
            <v>0</v>
          </cell>
          <cell r="F11882">
            <v>0</v>
          </cell>
        </row>
        <row r="11883">
          <cell r="A11883">
            <v>0</v>
          </cell>
          <cell r="B11883" t="str">
            <v xml:space="preserve">Salario Oficial + Ayudante dia con prestaciones </v>
          </cell>
          <cell r="C11883" t="str">
            <v>día</v>
          </cell>
          <cell r="D11883">
            <v>0.5</v>
          </cell>
          <cell r="E11883">
            <v>90422.639999999985</v>
          </cell>
          <cell r="F11883">
            <v>45211.319999999992</v>
          </cell>
        </row>
        <row r="11884">
          <cell r="A11884">
            <v>0</v>
          </cell>
          <cell r="B11884" t="str">
            <v>Herramienta menor (5% M.O.)</v>
          </cell>
          <cell r="C11884" t="str">
            <v>gl</v>
          </cell>
          <cell r="D11884">
            <v>0.05</v>
          </cell>
          <cell r="E11884">
            <v>89454.658333333326</v>
          </cell>
          <cell r="F11884">
            <v>4472.7329166666668</v>
          </cell>
        </row>
        <row r="11885">
          <cell r="A11885">
            <v>0</v>
          </cell>
          <cell r="B11885" t="str">
            <v>Precio directo</v>
          </cell>
          <cell r="C11885">
            <v>0</v>
          </cell>
          <cell r="D11885">
            <v>0</v>
          </cell>
          <cell r="E11885">
            <v>0</v>
          </cell>
          <cell r="F11885">
            <v>49684.05291666666</v>
          </cell>
        </row>
        <row r="11886">
          <cell r="A11886">
            <v>0</v>
          </cell>
          <cell r="B11886" t="str">
            <v xml:space="preserve">A.I.U </v>
          </cell>
          <cell r="C11886">
            <v>0</v>
          </cell>
          <cell r="D11886">
            <v>0</v>
          </cell>
          <cell r="E11886">
            <v>0</v>
          </cell>
          <cell r="F11886">
            <v>0</v>
          </cell>
        </row>
        <row r="11887">
          <cell r="A11887">
            <v>0</v>
          </cell>
          <cell r="B11887" t="str">
            <v>PRECIO UNITARIO (m2)</v>
          </cell>
          <cell r="C11887">
            <v>0</v>
          </cell>
          <cell r="D11887">
            <v>0</v>
          </cell>
          <cell r="E11887">
            <v>0</v>
          </cell>
          <cell r="F11887">
            <v>49684</v>
          </cell>
        </row>
        <row r="11888">
          <cell r="A11888">
            <v>0</v>
          </cell>
          <cell r="B11888">
            <v>0</v>
          </cell>
          <cell r="C11888">
            <v>0</v>
          </cell>
          <cell r="D11888">
            <v>0</v>
          </cell>
          <cell r="E11888">
            <v>0</v>
          </cell>
          <cell r="F11888">
            <v>0</v>
          </cell>
        </row>
        <row r="11889">
          <cell r="A11889">
            <v>0</v>
          </cell>
          <cell r="B11889" t="str">
            <v>Suministro de lámina de alfajor, e = 0,06m,  incluye dos capas de pintura anticorrosiva y pintura azul transito tipo intemperierie (m2)</v>
          </cell>
          <cell r="C11889">
            <v>0</v>
          </cell>
          <cell r="D11889">
            <v>0</v>
          </cell>
          <cell r="E11889">
            <v>0</v>
          </cell>
          <cell r="F11889">
            <v>0</v>
          </cell>
        </row>
        <row r="11890">
          <cell r="A11890">
            <v>0</v>
          </cell>
          <cell r="B11890" t="str">
            <v>Lamina en alfajor de 1m x 3m, e=0,06mm</v>
          </cell>
          <cell r="C11890" t="str">
            <v>m2</v>
          </cell>
          <cell r="D11890">
            <v>1</v>
          </cell>
          <cell r="E11890">
            <v>131114.79999999999</v>
          </cell>
          <cell r="F11890">
            <v>131114.79999999999</v>
          </cell>
        </row>
        <row r="11891">
          <cell r="A11891">
            <v>0</v>
          </cell>
          <cell r="B11891" t="str">
            <v>Pintura Anticorrosiva y pintura color azul</v>
          </cell>
          <cell r="C11891" t="str">
            <v>gl</v>
          </cell>
          <cell r="D11891">
            <v>2</v>
          </cell>
          <cell r="E11891">
            <v>4143.1333333333332</v>
          </cell>
          <cell r="F11891">
            <v>8286.2666666666664</v>
          </cell>
        </row>
        <row r="11892">
          <cell r="A11892">
            <v>0</v>
          </cell>
          <cell r="B11892" t="str">
            <v xml:space="preserve">Transporte </v>
          </cell>
          <cell r="C11892" t="str">
            <v>m2</v>
          </cell>
          <cell r="D11892">
            <v>1</v>
          </cell>
          <cell r="E11892">
            <v>8000</v>
          </cell>
          <cell r="F11892">
            <v>8000</v>
          </cell>
        </row>
        <row r="11893">
          <cell r="A11893">
            <v>0</v>
          </cell>
          <cell r="B11893" t="str">
            <v>Precio directo</v>
          </cell>
          <cell r="C11893">
            <v>0</v>
          </cell>
          <cell r="D11893">
            <v>0</v>
          </cell>
          <cell r="E11893">
            <v>0</v>
          </cell>
          <cell r="F11893">
            <v>147401.06666666665</v>
          </cell>
        </row>
        <row r="11894">
          <cell r="A11894">
            <v>0</v>
          </cell>
          <cell r="B11894" t="str">
            <v xml:space="preserve">A.I.U </v>
          </cell>
          <cell r="C11894">
            <v>0</v>
          </cell>
          <cell r="D11894">
            <v>0</v>
          </cell>
          <cell r="E11894">
            <v>0</v>
          </cell>
          <cell r="F11894">
            <v>0</v>
          </cell>
        </row>
        <row r="11895">
          <cell r="A11895">
            <v>0</v>
          </cell>
          <cell r="B11895" t="str">
            <v>PRECIO UNITARIO (m2)</v>
          </cell>
          <cell r="C11895">
            <v>0</v>
          </cell>
          <cell r="D11895">
            <v>0</v>
          </cell>
          <cell r="E11895">
            <v>0</v>
          </cell>
          <cell r="F11895">
            <v>147401</v>
          </cell>
        </row>
        <row r="11896">
          <cell r="A11896">
            <v>0</v>
          </cell>
          <cell r="B11896">
            <v>0</v>
          </cell>
          <cell r="C11896">
            <v>0</v>
          </cell>
          <cell r="D11896">
            <v>0</v>
          </cell>
          <cell r="E11896">
            <v>0</v>
          </cell>
          <cell r="F11896">
            <v>0</v>
          </cell>
        </row>
        <row r="11897">
          <cell r="A11897" t="str">
            <v>9.3.127</v>
          </cell>
          <cell r="B11897" t="str">
            <v>Instalacion de Niple pasamuro Ø6"en tanque de almacenamiento de concreto existente. Incuye varillas de acero de 1/2", concreto de 3500PSI y Aditivo adhesivo</v>
          </cell>
          <cell r="C11897" t="str">
            <v>un</v>
          </cell>
          <cell r="D11897">
            <v>130057</v>
          </cell>
          <cell r="E11897">
            <v>0</v>
          </cell>
          <cell r="F11897">
            <v>0</v>
          </cell>
        </row>
        <row r="11898">
          <cell r="A11898">
            <v>0</v>
          </cell>
          <cell r="B11898">
            <v>0</v>
          </cell>
          <cell r="C11898">
            <v>0</v>
          </cell>
          <cell r="D11898">
            <v>0</v>
          </cell>
          <cell r="E11898">
            <v>0</v>
          </cell>
          <cell r="F11898">
            <v>0</v>
          </cell>
        </row>
        <row r="11899">
          <cell r="A11899">
            <v>0</v>
          </cell>
          <cell r="B11899" t="str">
            <v>Instalacion de Niple pasamuro Ø6"en tanque de almacenamiento de concreto existente. Incuye varillas de acero de 1/2", concreto de 3500PSI  y Aditivo adhesivo</v>
          </cell>
          <cell r="C11899">
            <v>0</v>
          </cell>
          <cell r="D11899">
            <v>0</v>
          </cell>
          <cell r="E11899">
            <v>0</v>
          </cell>
          <cell r="F11899">
            <v>0</v>
          </cell>
        </row>
        <row r="11900">
          <cell r="A11900">
            <v>0</v>
          </cell>
          <cell r="B11900" t="str">
            <v>Acero de refuerzo 60000 PSI</v>
          </cell>
          <cell r="C11900" t="str">
            <v>Kg</v>
          </cell>
          <cell r="D11900">
            <v>3.5</v>
          </cell>
          <cell r="E11900">
            <v>2500</v>
          </cell>
          <cell r="F11900">
            <v>8750</v>
          </cell>
        </row>
        <row r="11901">
          <cell r="A11901">
            <v>0</v>
          </cell>
          <cell r="B11901" t="str">
            <v xml:space="preserve">Concreto de 3500 PSI </v>
          </cell>
          <cell r="C11901" t="str">
            <v>m3</v>
          </cell>
          <cell r="D11901">
            <v>1.7999999999999999E-2</v>
          </cell>
          <cell r="E11901">
            <v>1111390</v>
          </cell>
          <cell r="F11901">
            <v>20005.019999999997</v>
          </cell>
        </row>
        <row r="11902">
          <cell r="A11902">
            <v>0</v>
          </cell>
          <cell r="B11902" t="str">
            <v>Aditivo adhesivo Sikadur 32</v>
          </cell>
          <cell r="C11902" t="str">
            <v>kg</v>
          </cell>
          <cell r="D11902">
            <v>0.09</v>
          </cell>
          <cell r="E11902">
            <v>70644</v>
          </cell>
          <cell r="F11902">
            <v>6357.96</v>
          </cell>
        </row>
        <row r="11903">
          <cell r="A11903">
            <v>0</v>
          </cell>
          <cell r="B11903" t="str">
            <v xml:space="preserve">Salario Oficial + Ayudante dia con prestaciones </v>
          </cell>
          <cell r="C11903" t="str">
            <v>día</v>
          </cell>
          <cell r="D11903">
            <v>1</v>
          </cell>
          <cell r="E11903">
            <v>90422.639999999985</v>
          </cell>
          <cell r="F11903">
            <v>90422.639999999985</v>
          </cell>
        </row>
        <row r="11904">
          <cell r="A11904">
            <v>0</v>
          </cell>
          <cell r="B11904" t="str">
            <v>Herramienta menor (5% M.O.)</v>
          </cell>
          <cell r="C11904" t="str">
            <v>gl</v>
          </cell>
          <cell r="D11904">
            <v>0.05</v>
          </cell>
          <cell r="E11904">
            <v>90422.639999999985</v>
          </cell>
          <cell r="F11904">
            <v>4521.1319999999996</v>
          </cell>
        </row>
        <row r="11905">
          <cell r="A11905">
            <v>0</v>
          </cell>
          <cell r="B11905" t="str">
            <v>Costo directo</v>
          </cell>
          <cell r="C11905">
            <v>0</v>
          </cell>
          <cell r="D11905">
            <v>0</v>
          </cell>
          <cell r="E11905">
            <v>0</v>
          </cell>
          <cell r="F11905">
            <v>130056.75199999998</v>
          </cell>
        </row>
        <row r="11906">
          <cell r="A11906">
            <v>0</v>
          </cell>
          <cell r="B11906" t="str">
            <v xml:space="preserve">A.I.U </v>
          </cell>
          <cell r="C11906">
            <v>0</v>
          </cell>
          <cell r="D11906">
            <v>0</v>
          </cell>
          <cell r="E11906">
            <v>0</v>
          </cell>
          <cell r="F11906">
            <v>0</v>
          </cell>
        </row>
        <row r="11907">
          <cell r="A11907">
            <v>0</v>
          </cell>
          <cell r="B11907" t="str">
            <v>PRECIO UNITARIO (m2)</v>
          </cell>
          <cell r="C11907">
            <v>0</v>
          </cell>
          <cell r="D11907">
            <v>0</v>
          </cell>
          <cell r="E11907">
            <v>0</v>
          </cell>
          <cell r="F11907">
            <v>130057</v>
          </cell>
        </row>
        <row r="11908">
          <cell r="A11908">
            <v>0</v>
          </cell>
          <cell r="B11908">
            <v>0</v>
          </cell>
          <cell r="C11908">
            <v>0</v>
          </cell>
          <cell r="D11908">
            <v>0</v>
          </cell>
          <cell r="E11908">
            <v>0</v>
          </cell>
          <cell r="F11908">
            <v>0</v>
          </cell>
        </row>
        <row r="11909">
          <cell r="A11909" t="str">
            <v>9.3.128</v>
          </cell>
          <cell r="B11909" t="str">
            <v>Soporte pasarela de 1,10m de ancho por 5,70m de largo para rejillas peatonales sobre Floculador y sedimentador. (Incluye tuberia acero y accesorios)</v>
          </cell>
          <cell r="C11909" t="str">
            <v>un</v>
          </cell>
          <cell r="D11909">
            <v>253272</v>
          </cell>
          <cell r="E11909">
            <v>1137017</v>
          </cell>
          <cell r="F11909">
            <v>0</v>
          </cell>
        </row>
        <row r="11910">
          <cell r="A11910">
            <v>0</v>
          </cell>
          <cell r="B11910">
            <v>0</v>
          </cell>
          <cell r="C11910">
            <v>0</v>
          </cell>
          <cell r="D11910">
            <v>0</v>
          </cell>
          <cell r="E11910">
            <v>0</v>
          </cell>
          <cell r="F11910">
            <v>0</v>
          </cell>
        </row>
        <row r="11911">
          <cell r="A11911">
            <v>0</v>
          </cell>
          <cell r="B11911" t="str">
            <v>Instalación de soporte pasarela de 1,10m de ancho por 5,70m de largo para rejillas peatonales sobre Floculador y sedimentador. (Incluye tuberia acero y accesorios)</v>
          </cell>
          <cell r="C11911">
            <v>0</v>
          </cell>
          <cell r="D11911">
            <v>0</v>
          </cell>
          <cell r="E11911">
            <v>0</v>
          </cell>
          <cell r="F11911">
            <v>0</v>
          </cell>
        </row>
        <row r="11912">
          <cell r="A11912">
            <v>0</v>
          </cell>
          <cell r="B11912" t="str">
            <v>Salario Oficial + 2 Ayudantes  dia con prestaciones</v>
          </cell>
          <cell r="C11912" t="str">
            <v>día</v>
          </cell>
          <cell r="D11912">
            <v>0.5</v>
          </cell>
          <cell r="E11912">
            <v>120563.51999999999</v>
          </cell>
          <cell r="F11912">
            <v>241127.03999999998</v>
          </cell>
        </row>
        <row r="11913">
          <cell r="A11913">
            <v>0</v>
          </cell>
          <cell r="B11913" t="str">
            <v>Herramienta menor (5% M.O.)</v>
          </cell>
          <cell r="C11913" t="str">
            <v>gl</v>
          </cell>
          <cell r="D11913">
            <v>0.05</v>
          </cell>
          <cell r="E11913">
            <v>242900.76234666599</v>
          </cell>
          <cell r="F11913">
            <v>12145.038117333301</v>
          </cell>
        </row>
        <row r="11914">
          <cell r="A11914">
            <v>0</v>
          </cell>
          <cell r="B11914" t="str">
            <v>Costo directo</v>
          </cell>
          <cell r="C11914">
            <v>0</v>
          </cell>
          <cell r="D11914">
            <v>0</v>
          </cell>
          <cell r="E11914">
            <v>0</v>
          </cell>
          <cell r="F11914">
            <v>253272.07811733329</v>
          </cell>
        </row>
        <row r="11915">
          <cell r="A11915">
            <v>0</v>
          </cell>
          <cell r="B11915" t="str">
            <v xml:space="preserve">A.I.U </v>
          </cell>
          <cell r="C11915">
            <v>0</v>
          </cell>
          <cell r="D11915">
            <v>0</v>
          </cell>
          <cell r="E11915">
            <v>0</v>
          </cell>
          <cell r="F11915">
            <v>0</v>
          </cell>
        </row>
        <row r="11916">
          <cell r="A11916">
            <v>0</v>
          </cell>
          <cell r="B11916" t="str">
            <v>PRECIO UNITARIO (un)</v>
          </cell>
          <cell r="C11916">
            <v>0</v>
          </cell>
          <cell r="D11916">
            <v>0</v>
          </cell>
          <cell r="E11916">
            <v>0</v>
          </cell>
          <cell r="F11916">
            <v>253272</v>
          </cell>
        </row>
        <row r="11917">
          <cell r="A11917">
            <v>0</v>
          </cell>
          <cell r="B11917">
            <v>0</v>
          </cell>
          <cell r="C11917">
            <v>0</v>
          </cell>
          <cell r="D11917">
            <v>0</v>
          </cell>
          <cell r="E11917">
            <v>0</v>
          </cell>
          <cell r="F11917">
            <v>0</v>
          </cell>
        </row>
        <row r="11918">
          <cell r="A11918">
            <v>0</v>
          </cell>
          <cell r="B11918" t="str">
            <v>Suministro de soporte pasarela de 1,10m de ancho por 5,70m de largo para rejillas peatonales sobre Floculador y sedimentador. (Incluye tuberia acero y accesorios)</v>
          </cell>
          <cell r="C11918">
            <v>0</v>
          </cell>
          <cell r="D11918">
            <v>0</v>
          </cell>
          <cell r="E11918">
            <v>0</v>
          </cell>
          <cell r="F11918">
            <v>0</v>
          </cell>
        </row>
        <row r="11919">
          <cell r="A11919">
            <v>0</v>
          </cell>
          <cell r="B11919" t="str">
            <v>Tuberia de acero al carbon Schedule de Ø2".</v>
          </cell>
          <cell r="C11919" t="str">
            <v>ml</v>
          </cell>
          <cell r="D11919">
            <v>29.46</v>
          </cell>
          <cell r="E11919">
            <v>29000</v>
          </cell>
          <cell r="F11919">
            <v>854340</v>
          </cell>
        </row>
        <row r="11920">
          <cell r="A11920">
            <v>0</v>
          </cell>
          <cell r="B11920" t="str">
            <v>Platinas en acero</v>
          </cell>
          <cell r="C11920" t="str">
            <v>un</v>
          </cell>
          <cell r="D11920">
            <v>6</v>
          </cell>
          <cell r="E11920">
            <v>27067.439999999999</v>
          </cell>
          <cell r="F11920">
            <v>162404.63999999998</v>
          </cell>
        </row>
        <row r="11921">
          <cell r="A11921">
            <v>0</v>
          </cell>
          <cell r="B11921" t="str">
            <v>Soldadura para acero</v>
          </cell>
          <cell r="C11921" t="str">
            <v>cm</v>
          </cell>
          <cell r="D11921">
            <v>23.938936020354223</v>
          </cell>
          <cell r="E11921">
            <v>869.99999999999989</v>
          </cell>
          <cell r="F11921">
            <v>20826.87433770817</v>
          </cell>
        </row>
        <row r="11922">
          <cell r="A11922">
            <v>0</v>
          </cell>
          <cell r="B11922" t="str">
            <v>Angulos metálicos de 2"x 1/8"</v>
          </cell>
          <cell r="C11922" t="str">
            <v>ml</v>
          </cell>
          <cell r="D11922">
            <v>13.8</v>
          </cell>
          <cell r="E11922">
            <v>6554</v>
          </cell>
          <cell r="F11922">
            <v>90445.200000000012</v>
          </cell>
        </row>
        <row r="11923">
          <cell r="A11923">
            <v>0</v>
          </cell>
          <cell r="B11923" t="str">
            <v>Pintura Anticorrosiva y pintura color azul</v>
          </cell>
          <cell r="C11923" t="str">
            <v>gl</v>
          </cell>
          <cell r="D11923">
            <v>1</v>
          </cell>
          <cell r="E11923">
            <v>5800</v>
          </cell>
          <cell r="F11923">
            <v>5800</v>
          </cell>
        </row>
        <row r="11924">
          <cell r="A11924">
            <v>0</v>
          </cell>
          <cell r="B11924" t="str">
            <v xml:space="preserve">Transporte </v>
          </cell>
          <cell r="C11924" t="str">
            <v>gl</v>
          </cell>
          <cell r="D11924">
            <v>250</v>
          </cell>
          <cell r="E11924">
            <v>800000</v>
          </cell>
          <cell r="F11924">
            <v>3200</v>
          </cell>
        </row>
        <row r="11925">
          <cell r="A11925">
            <v>0</v>
          </cell>
          <cell r="B11925" t="str">
            <v>Costo directo</v>
          </cell>
          <cell r="C11925">
            <v>0</v>
          </cell>
          <cell r="D11925">
            <v>0</v>
          </cell>
          <cell r="E11925">
            <v>0</v>
          </cell>
          <cell r="F11925">
            <v>1137016.7143377082</v>
          </cell>
        </row>
        <row r="11926">
          <cell r="A11926">
            <v>0</v>
          </cell>
          <cell r="B11926" t="str">
            <v xml:space="preserve">A.I.U </v>
          </cell>
          <cell r="C11926">
            <v>0</v>
          </cell>
          <cell r="D11926">
            <v>0</v>
          </cell>
          <cell r="E11926">
            <v>0</v>
          </cell>
          <cell r="F11926">
            <v>0</v>
          </cell>
        </row>
        <row r="11927">
          <cell r="A11927">
            <v>0</v>
          </cell>
          <cell r="B11927" t="str">
            <v>PRECIO UNITARIO (un)</v>
          </cell>
          <cell r="C11927">
            <v>0</v>
          </cell>
          <cell r="D11927">
            <v>0</v>
          </cell>
          <cell r="E11927">
            <v>0</v>
          </cell>
          <cell r="F11927">
            <v>1137017</v>
          </cell>
        </row>
        <row r="11928">
          <cell r="A11928">
            <v>0</v>
          </cell>
          <cell r="B11928">
            <v>0</v>
          </cell>
          <cell r="C11928">
            <v>0</v>
          </cell>
          <cell r="D11928">
            <v>0</v>
          </cell>
          <cell r="E11928">
            <v>0</v>
          </cell>
          <cell r="F11928">
            <v>0</v>
          </cell>
        </row>
        <row r="11929">
          <cell r="A11929" t="str">
            <v>9.3.129</v>
          </cell>
          <cell r="B11929" t="str">
            <v>Soporte tubo apretado en acero Ø2", incluye: 2 pernos de fijación 3/8" longitud de penetración 0.10m</v>
          </cell>
          <cell r="C11929" t="str">
            <v>un</v>
          </cell>
          <cell r="D11929">
            <v>4220</v>
          </cell>
          <cell r="E11929">
            <v>4053</v>
          </cell>
          <cell r="F11929">
            <v>0</v>
          </cell>
        </row>
        <row r="11930">
          <cell r="A11930">
            <v>0</v>
          </cell>
          <cell r="B11930">
            <v>0</v>
          </cell>
          <cell r="C11930">
            <v>0</v>
          </cell>
          <cell r="D11930">
            <v>0</v>
          </cell>
          <cell r="E11930">
            <v>0</v>
          </cell>
          <cell r="F11930">
            <v>0</v>
          </cell>
        </row>
        <row r="11931">
          <cell r="A11931">
            <v>0</v>
          </cell>
          <cell r="B11931" t="str">
            <v>Instalación de Soporte tubo apretado en acero Ø2", incluye: 2 pernos de fijación 3/8" longitud de penetración 0.10m</v>
          </cell>
          <cell r="C11931">
            <v>0</v>
          </cell>
          <cell r="D11931">
            <v>0</v>
          </cell>
          <cell r="E11931">
            <v>0</v>
          </cell>
          <cell r="F11931">
            <v>0</v>
          </cell>
        </row>
        <row r="11932">
          <cell r="A11932">
            <v>0</v>
          </cell>
          <cell r="B11932" t="str">
            <v>Salario Oficial + 2 Ayudantes  dia con prestaciones</v>
          </cell>
          <cell r="C11932" t="str">
            <v>día</v>
          </cell>
          <cell r="D11932">
            <v>30</v>
          </cell>
          <cell r="E11932">
            <v>120563.51999999999</v>
          </cell>
          <cell r="F11932">
            <v>4018.7839999999997</v>
          </cell>
        </row>
        <row r="11933">
          <cell r="A11933">
            <v>0</v>
          </cell>
          <cell r="B11933" t="str">
            <v>Herramienta menor (5% M.O.)</v>
          </cell>
          <cell r="C11933" t="str">
            <v>gl</v>
          </cell>
          <cell r="D11933">
            <v>0.05</v>
          </cell>
          <cell r="E11933">
            <v>4018.7839999999997</v>
          </cell>
          <cell r="F11933">
            <v>200.9392</v>
          </cell>
        </row>
        <row r="11934">
          <cell r="A11934">
            <v>0</v>
          </cell>
          <cell r="B11934" t="str">
            <v>Costo directo</v>
          </cell>
          <cell r="C11934">
            <v>0</v>
          </cell>
          <cell r="D11934">
            <v>0</v>
          </cell>
          <cell r="E11934">
            <v>0</v>
          </cell>
          <cell r="F11934">
            <v>4219.7231999999995</v>
          </cell>
        </row>
        <row r="11935">
          <cell r="A11935">
            <v>0</v>
          </cell>
          <cell r="B11935" t="str">
            <v xml:space="preserve">A.I.U </v>
          </cell>
          <cell r="C11935">
            <v>0</v>
          </cell>
          <cell r="D11935">
            <v>0</v>
          </cell>
          <cell r="E11935">
            <v>0</v>
          </cell>
          <cell r="F11935">
            <v>0</v>
          </cell>
        </row>
        <row r="11936">
          <cell r="A11936">
            <v>0</v>
          </cell>
          <cell r="B11936" t="str">
            <v>PRECIO UNITARIO (un)</v>
          </cell>
          <cell r="C11936">
            <v>0</v>
          </cell>
          <cell r="D11936">
            <v>0</v>
          </cell>
          <cell r="E11936">
            <v>0</v>
          </cell>
          <cell r="F11936">
            <v>4220</v>
          </cell>
        </row>
        <row r="11937">
          <cell r="A11937">
            <v>0</v>
          </cell>
          <cell r="B11937">
            <v>0</v>
          </cell>
          <cell r="C11937">
            <v>0</v>
          </cell>
          <cell r="D11937">
            <v>0</v>
          </cell>
          <cell r="E11937">
            <v>0</v>
          </cell>
          <cell r="F11937">
            <v>0</v>
          </cell>
        </row>
        <row r="11938">
          <cell r="A11938">
            <v>0</v>
          </cell>
          <cell r="B11938" t="str">
            <v>Suministro de Soporte tubo apretado en acero Ø2", incluye: 2 pernos de fijación 3/8" longitud de penetración 0.10m</v>
          </cell>
          <cell r="C11938">
            <v>0</v>
          </cell>
          <cell r="D11938">
            <v>0</v>
          </cell>
          <cell r="E11938">
            <v>0</v>
          </cell>
          <cell r="F11938">
            <v>0</v>
          </cell>
        </row>
        <row r="11939">
          <cell r="A11939">
            <v>0</v>
          </cell>
          <cell r="B11939" t="str">
            <v>Perno expansivo en acero inoxidable de   Ø3/8" x 2"</v>
          </cell>
          <cell r="C11939" t="str">
            <v>un</v>
          </cell>
          <cell r="D11939">
            <v>2</v>
          </cell>
          <cell r="E11939">
            <v>1133.32</v>
          </cell>
          <cell r="F11939">
            <v>2266.64</v>
          </cell>
        </row>
        <row r="11940">
          <cell r="A11940">
            <v>0</v>
          </cell>
          <cell r="B11940" t="str">
            <v>Soporte tubo apretado en acero Ø6"</v>
          </cell>
          <cell r="C11940" t="str">
            <v>un</v>
          </cell>
          <cell r="D11940">
            <v>1</v>
          </cell>
          <cell r="E11940">
            <v>1786.3999999999999</v>
          </cell>
          <cell r="F11940">
            <v>1786.3999999999999</v>
          </cell>
        </row>
        <row r="11941">
          <cell r="A11941">
            <v>0</v>
          </cell>
          <cell r="B11941" t="str">
            <v xml:space="preserve">Transporte </v>
          </cell>
          <cell r="C11941" t="str">
            <v>gl</v>
          </cell>
          <cell r="D11941">
            <v>6</v>
          </cell>
          <cell r="E11941">
            <v>0</v>
          </cell>
          <cell r="F11941">
            <v>0</v>
          </cell>
        </row>
        <row r="11942">
          <cell r="A11942">
            <v>0</v>
          </cell>
          <cell r="B11942" t="str">
            <v>Costo directo</v>
          </cell>
          <cell r="C11942">
            <v>0</v>
          </cell>
          <cell r="D11942">
            <v>0</v>
          </cell>
          <cell r="E11942">
            <v>0</v>
          </cell>
          <cell r="F11942">
            <v>4053.04</v>
          </cell>
        </row>
        <row r="11943">
          <cell r="A11943">
            <v>0</v>
          </cell>
          <cell r="B11943" t="str">
            <v xml:space="preserve">A.I.U </v>
          </cell>
          <cell r="C11943">
            <v>0</v>
          </cell>
          <cell r="D11943">
            <v>0</v>
          </cell>
          <cell r="E11943">
            <v>0</v>
          </cell>
          <cell r="F11943">
            <v>0</v>
          </cell>
        </row>
        <row r="11944">
          <cell r="A11944">
            <v>0</v>
          </cell>
          <cell r="B11944" t="str">
            <v>PRECIO UNITARIO (un)</v>
          </cell>
          <cell r="C11944">
            <v>0</v>
          </cell>
          <cell r="D11944">
            <v>0</v>
          </cell>
          <cell r="E11944">
            <v>0</v>
          </cell>
          <cell r="F11944">
            <v>4053</v>
          </cell>
        </row>
        <row r="11945">
          <cell r="A11945">
            <v>0</v>
          </cell>
          <cell r="B11945">
            <v>0</v>
          </cell>
          <cell r="C11945">
            <v>0</v>
          </cell>
          <cell r="D11945">
            <v>0</v>
          </cell>
          <cell r="E11945">
            <v>0</v>
          </cell>
          <cell r="F11945">
            <v>0</v>
          </cell>
        </row>
        <row r="11946">
          <cell r="A11946" t="str">
            <v>9.3.134</v>
          </cell>
          <cell r="B11946" t="str">
            <v>Pie-amigo en acero al carbón calibre 3/16" de 0,15m x 0,15m y ancho 0,10m  (incluye corte, soldadura, pintura anticorrosiva e intemperie)</v>
          </cell>
          <cell r="C11946" t="str">
            <v>un</v>
          </cell>
          <cell r="D11946">
            <v>143316</v>
          </cell>
          <cell r="E11946">
            <v>0</v>
          </cell>
          <cell r="F11946">
            <v>0</v>
          </cell>
        </row>
        <row r="11947">
          <cell r="A11947">
            <v>0</v>
          </cell>
          <cell r="B11947">
            <v>0</v>
          </cell>
          <cell r="C11947">
            <v>0</v>
          </cell>
          <cell r="D11947">
            <v>0</v>
          </cell>
          <cell r="E11947">
            <v>0</v>
          </cell>
          <cell r="F11947">
            <v>0</v>
          </cell>
        </row>
        <row r="11948">
          <cell r="A11948">
            <v>0</v>
          </cell>
          <cell r="B11948" t="str">
            <v>Suministro, transporte y colocación de pie-amigo en acero al carbón calibre 3/16" de 0,15m x 0,15m y ancho 0,10m  (incluye corte, soldadura, pintura anticorrosiva e intemperie)</v>
          </cell>
          <cell r="C11948">
            <v>0</v>
          </cell>
          <cell r="D11948">
            <v>0</v>
          </cell>
          <cell r="E11948">
            <v>0</v>
          </cell>
          <cell r="F11948">
            <v>0</v>
          </cell>
        </row>
        <row r="11949">
          <cell r="A11949">
            <v>0</v>
          </cell>
          <cell r="B11949" t="str">
            <v>Platina 0,15m x 0,15m ancho=10cm</v>
          </cell>
          <cell r="C11949" t="str">
            <v>un</v>
          </cell>
          <cell r="D11949">
            <v>3</v>
          </cell>
          <cell r="E11949">
            <v>10000</v>
          </cell>
          <cell r="F11949">
            <v>30000</v>
          </cell>
        </row>
        <row r="11950">
          <cell r="A11950">
            <v>0</v>
          </cell>
          <cell r="B11950" t="str">
            <v>Corte</v>
          </cell>
          <cell r="C11950" t="str">
            <v>cm</v>
          </cell>
          <cell r="D11950">
            <v>30</v>
          </cell>
          <cell r="E11950">
            <v>500</v>
          </cell>
          <cell r="F11950">
            <v>15000</v>
          </cell>
        </row>
        <row r="11951">
          <cell r="A11951">
            <v>0</v>
          </cell>
          <cell r="B11951" t="str">
            <v>Soldadura para acero</v>
          </cell>
          <cell r="C11951" t="str">
            <v>cm</v>
          </cell>
          <cell r="D11951">
            <v>95.157079632679483</v>
          </cell>
          <cell r="E11951">
            <v>869.99999999999989</v>
          </cell>
          <cell r="F11951">
            <v>82786.659280431137</v>
          </cell>
        </row>
        <row r="11952">
          <cell r="A11952">
            <v>0</v>
          </cell>
          <cell r="B11952" t="str">
            <v>Pintura intemperie (tres capas)</v>
          </cell>
          <cell r="C11952" t="str">
            <v>gl</v>
          </cell>
          <cell r="D11952">
            <v>1</v>
          </cell>
          <cell r="E11952">
            <v>4000</v>
          </cell>
          <cell r="F11952">
            <v>4000</v>
          </cell>
        </row>
        <row r="11953">
          <cell r="A11953">
            <v>0</v>
          </cell>
          <cell r="B11953" t="str">
            <v>Pintura anticorrosiva (tres capas)</v>
          </cell>
          <cell r="C11953" t="str">
            <v>gl</v>
          </cell>
          <cell r="D11953">
            <v>1</v>
          </cell>
          <cell r="E11953">
            <v>4000</v>
          </cell>
          <cell r="F11953">
            <v>4000</v>
          </cell>
        </row>
        <row r="11954">
          <cell r="A11954">
            <v>0</v>
          </cell>
          <cell r="B11954" t="str">
            <v>Salario Oficial + 2 Ayudantes  dia con prestaciones</v>
          </cell>
          <cell r="C11954" t="str">
            <v>día</v>
          </cell>
          <cell r="D11954">
            <v>20</v>
          </cell>
          <cell r="E11954">
            <v>120563.51999999999</v>
          </cell>
          <cell r="F11954">
            <v>6028.1759999999995</v>
          </cell>
        </row>
        <row r="11955">
          <cell r="A11955">
            <v>0</v>
          </cell>
          <cell r="B11955" t="str">
            <v>Herramienta menor (5% M.O.)</v>
          </cell>
          <cell r="C11955" t="str">
            <v>gl</v>
          </cell>
          <cell r="D11955">
            <v>0.05</v>
          </cell>
          <cell r="E11955">
            <v>6028.1759999999995</v>
          </cell>
          <cell r="F11955">
            <v>301.40879999999999</v>
          </cell>
        </row>
        <row r="11956">
          <cell r="A11956">
            <v>0</v>
          </cell>
          <cell r="B11956" t="str">
            <v xml:space="preserve">Transporte </v>
          </cell>
          <cell r="C11956" t="str">
            <v>un</v>
          </cell>
          <cell r="D11956">
            <v>1</v>
          </cell>
          <cell r="E11956">
            <v>1200</v>
          </cell>
          <cell r="F11956">
            <v>1200</v>
          </cell>
        </row>
        <row r="11957">
          <cell r="A11957">
            <v>0</v>
          </cell>
          <cell r="B11957" t="str">
            <v>Precio directo</v>
          </cell>
          <cell r="C11957">
            <v>0</v>
          </cell>
          <cell r="D11957">
            <v>0</v>
          </cell>
          <cell r="E11957">
            <v>0</v>
          </cell>
          <cell r="F11957">
            <v>143316.24408043115</v>
          </cell>
        </row>
        <row r="11958">
          <cell r="A11958">
            <v>0</v>
          </cell>
          <cell r="B11958" t="str">
            <v xml:space="preserve">A.I.U </v>
          </cell>
          <cell r="C11958">
            <v>0</v>
          </cell>
          <cell r="D11958">
            <v>0</v>
          </cell>
          <cell r="E11958">
            <v>0</v>
          </cell>
          <cell r="F11958">
            <v>0</v>
          </cell>
        </row>
        <row r="11959">
          <cell r="A11959">
            <v>0</v>
          </cell>
          <cell r="B11959" t="str">
            <v>PRECIO UNITARIO (un)</v>
          </cell>
          <cell r="C11959">
            <v>0</v>
          </cell>
          <cell r="D11959">
            <v>0</v>
          </cell>
          <cell r="E11959">
            <v>0</v>
          </cell>
          <cell r="F11959">
            <v>143316</v>
          </cell>
        </row>
        <row r="11960">
          <cell r="A11960">
            <v>0</v>
          </cell>
          <cell r="B11960">
            <v>0</v>
          </cell>
          <cell r="C11960">
            <v>0</v>
          </cell>
          <cell r="D11960">
            <v>0</v>
          </cell>
          <cell r="E11960">
            <v>0</v>
          </cell>
          <cell r="F11960">
            <v>0</v>
          </cell>
        </row>
        <row r="11961">
          <cell r="A11961" t="str">
            <v>9.3.136</v>
          </cell>
          <cell r="B11961" t="str">
            <v>Perfil "C" cajón galvanizado de 220mm x 80mm e=3mm (incluye corte, soldadura, pintura anticorrosiva e intemperie)</v>
          </cell>
          <cell r="C11961" t="str">
            <v>ml</v>
          </cell>
          <cell r="D11961">
            <v>154728</v>
          </cell>
          <cell r="E11961">
            <v>0</v>
          </cell>
          <cell r="F11961">
            <v>0</v>
          </cell>
        </row>
        <row r="11962">
          <cell r="A11962">
            <v>0</v>
          </cell>
          <cell r="B11962">
            <v>0</v>
          </cell>
          <cell r="C11962">
            <v>0</v>
          </cell>
          <cell r="D11962">
            <v>0</v>
          </cell>
          <cell r="E11962">
            <v>0</v>
          </cell>
          <cell r="F11962">
            <v>0</v>
          </cell>
        </row>
        <row r="11963">
          <cell r="A11963">
            <v>0</v>
          </cell>
          <cell r="B11963" t="str">
            <v>Suministro, transporte y colocación Perfil "C" cajón galvanizado de 220mm x 80mm e=3mm (incluye corte, soldadura, pintura anticorrosiva e intemperie)</v>
          </cell>
          <cell r="C11963">
            <v>0</v>
          </cell>
          <cell r="D11963">
            <v>0</v>
          </cell>
          <cell r="E11963">
            <v>0</v>
          </cell>
          <cell r="F11963">
            <v>0</v>
          </cell>
        </row>
        <row r="11964">
          <cell r="A11964">
            <v>0</v>
          </cell>
          <cell r="B11964" t="str">
            <v>Cajón galvanizado de 220mm x 80mm e=3mm</v>
          </cell>
          <cell r="C11964" t="str">
            <v>ml</v>
          </cell>
          <cell r="D11964">
            <v>1</v>
          </cell>
          <cell r="E11964">
            <v>26120.5</v>
          </cell>
          <cell r="F11964">
            <v>26120.5</v>
          </cell>
        </row>
        <row r="11965">
          <cell r="A11965">
            <v>0</v>
          </cell>
          <cell r="B11965" t="str">
            <v>Corte</v>
          </cell>
          <cell r="C11965" t="str">
            <v>cm</v>
          </cell>
          <cell r="D11965">
            <v>46.666666666666664</v>
          </cell>
          <cell r="E11965">
            <v>500</v>
          </cell>
          <cell r="F11965">
            <v>23333.333333333332</v>
          </cell>
        </row>
        <row r="11966">
          <cell r="A11966">
            <v>0</v>
          </cell>
          <cell r="B11966" t="str">
            <v>Soldadura para acero</v>
          </cell>
          <cell r="C11966" t="str">
            <v>cm</v>
          </cell>
          <cell r="D11966">
            <v>93.333333333333329</v>
          </cell>
          <cell r="E11966">
            <v>869.99999999999989</v>
          </cell>
          <cell r="F11966">
            <v>81199.999999999985</v>
          </cell>
        </row>
        <row r="11967">
          <cell r="A11967">
            <v>0</v>
          </cell>
          <cell r="B11967" t="str">
            <v>Pintura intemperie (tres capas)</v>
          </cell>
          <cell r="C11967" t="str">
            <v>gl</v>
          </cell>
          <cell r="D11967">
            <v>1</v>
          </cell>
          <cell r="E11967">
            <v>6000</v>
          </cell>
          <cell r="F11967">
            <v>6000</v>
          </cell>
        </row>
        <row r="11968">
          <cell r="A11968">
            <v>0</v>
          </cell>
          <cell r="B11968" t="str">
            <v>Pintura anticorrosiva (tres capas)</v>
          </cell>
          <cell r="C11968" t="str">
            <v>gl</v>
          </cell>
          <cell r="D11968">
            <v>1</v>
          </cell>
          <cell r="E11968">
            <v>6000</v>
          </cell>
          <cell r="F11968">
            <v>6000</v>
          </cell>
        </row>
        <row r="11969">
          <cell r="A11969">
            <v>0</v>
          </cell>
          <cell r="B11969" t="str">
            <v>Salario Oficial + 2 Ayudantes  dia con prestaciones</v>
          </cell>
          <cell r="C11969" t="str">
            <v>día</v>
          </cell>
          <cell r="D11969">
            <v>12</v>
          </cell>
          <cell r="E11969">
            <v>120563.51999999999</v>
          </cell>
          <cell r="F11969">
            <v>10046.959999999999</v>
          </cell>
        </row>
        <row r="11970">
          <cell r="A11970">
            <v>0</v>
          </cell>
          <cell r="B11970" t="str">
            <v>Herramienta menor (5% M.O.)</v>
          </cell>
          <cell r="C11970" t="str">
            <v>gl</v>
          </cell>
          <cell r="D11970">
            <v>0.05</v>
          </cell>
          <cell r="E11970">
            <v>10046.959999999999</v>
          </cell>
          <cell r="F11970">
            <v>502.34799999999996</v>
          </cell>
        </row>
        <row r="11971">
          <cell r="A11971">
            <v>0</v>
          </cell>
          <cell r="B11971" t="str">
            <v xml:space="preserve">Transporte </v>
          </cell>
          <cell r="C11971" t="str">
            <v>ml</v>
          </cell>
          <cell r="D11971">
            <v>1</v>
          </cell>
          <cell r="E11971">
            <v>1524.82</v>
          </cell>
          <cell r="F11971">
            <v>1524.82</v>
          </cell>
        </row>
        <row r="11972">
          <cell r="A11972">
            <v>0</v>
          </cell>
          <cell r="B11972" t="str">
            <v>Precio directo</v>
          </cell>
          <cell r="C11972">
            <v>0</v>
          </cell>
          <cell r="D11972">
            <v>0</v>
          </cell>
          <cell r="E11972">
            <v>0</v>
          </cell>
          <cell r="F11972">
            <v>154727.96133333331</v>
          </cell>
        </row>
        <row r="11973">
          <cell r="A11973">
            <v>0</v>
          </cell>
          <cell r="B11973" t="str">
            <v xml:space="preserve">A.I.U </v>
          </cell>
          <cell r="C11973">
            <v>0</v>
          </cell>
          <cell r="D11973">
            <v>0</v>
          </cell>
          <cell r="E11973">
            <v>0</v>
          </cell>
          <cell r="F11973">
            <v>0</v>
          </cell>
        </row>
        <row r="11974">
          <cell r="A11974">
            <v>0</v>
          </cell>
          <cell r="B11974" t="str">
            <v>PRECIO UNITARIO (ml)</v>
          </cell>
          <cell r="C11974">
            <v>0</v>
          </cell>
          <cell r="D11974">
            <v>0</v>
          </cell>
          <cell r="E11974">
            <v>0</v>
          </cell>
          <cell r="F11974">
            <v>154728</v>
          </cell>
        </row>
        <row r="11975">
          <cell r="A11975">
            <v>0</v>
          </cell>
          <cell r="B11975">
            <v>0</v>
          </cell>
          <cell r="C11975">
            <v>0</v>
          </cell>
          <cell r="D11975">
            <v>0</v>
          </cell>
          <cell r="E11975">
            <v>0</v>
          </cell>
          <cell r="F11975">
            <v>0</v>
          </cell>
        </row>
        <row r="11976">
          <cell r="A11976">
            <v>0</v>
          </cell>
          <cell r="B11976">
            <v>0</v>
          </cell>
          <cell r="C11976">
            <v>0</v>
          </cell>
          <cell r="D11976">
            <v>0</v>
          </cell>
          <cell r="E11976">
            <v>0</v>
          </cell>
          <cell r="F11976">
            <v>0</v>
          </cell>
        </row>
        <row r="11977">
          <cell r="A11977" t="str">
            <v>9.3.137</v>
          </cell>
          <cell r="B11977" t="str">
            <v>Viga estructural HEB 100 en acero  (incluye corte, soldadura, pintura anticorrosiva e intemperie)</v>
          </cell>
          <cell r="C11977" t="str">
            <v>ml</v>
          </cell>
          <cell r="D11977">
            <v>80232</v>
          </cell>
          <cell r="E11977">
            <v>0</v>
          </cell>
          <cell r="F11977">
            <v>0</v>
          </cell>
        </row>
        <row r="11978">
          <cell r="A11978">
            <v>0</v>
          </cell>
          <cell r="B11978">
            <v>0</v>
          </cell>
          <cell r="C11978">
            <v>0</v>
          </cell>
          <cell r="D11978">
            <v>0</v>
          </cell>
          <cell r="E11978">
            <v>0</v>
          </cell>
          <cell r="F11978">
            <v>0</v>
          </cell>
        </row>
        <row r="11979">
          <cell r="A11979">
            <v>0</v>
          </cell>
          <cell r="B11979" t="str">
            <v>Suministro, transporte y colocación de viga estructural HEB 100 en acero  (incluye corte, soldadura, pintura anticorrosiva e intemperie)</v>
          </cell>
          <cell r="C11979">
            <v>0</v>
          </cell>
          <cell r="D11979">
            <v>0</v>
          </cell>
          <cell r="E11979">
            <v>0</v>
          </cell>
          <cell r="F11979">
            <v>0</v>
          </cell>
        </row>
        <row r="11980">
          <cell r="A11980">
            <v>0</v>
          </cell>
          <cell r="B11980" t="str">
            <v>Viga estructural HEB 100 en acero</v>
          </cell>
          <cell r="C11980" t="str">
            <v>ml</v>
          </cell>
          <cell r="D11980">
            <v>1</v>
          </cell>
          <cell r="E11980">
            <v>48855.333333333336</v>
          </cell>
          <cell r="F11980">
            <v>48855.333333333336</v>
          </cell>
        </row>
        <row r="11981">
          <cell r="A11981">
            <v>0</v>
          </cell>
          <cell r="B11981" t="str">
            <v>Corte</v>
          </cell>
          <cell r="C11981" t="str">
            <v>cm</v>
          </cell>
          <cell r="D11981">
            <v>4.666666666666667</v>
          </cell>
          <cell r="E11981">
            <v>500</v>
          </cell>
          <cell r="F11981">
            <v>2333.3333333333335</v>
          </cell>
        </row>
        <row r="11982">
          <cell r="A11982">
            <v>0</v>
          </cell>
          <cell r="B11982" t="str">
            <v>Soldadura para acero</v>
          </cell>
          <cell r="C11982" t="str">
            <v>cm</v>
          </cell>
          <cell r="D11982">
            <v>4.666666666666667</v>
          </cell>
          <cell r="E11982">
            <v>869.99999999999989</v>
          </cell>
          <cell r="F11982">
            <v>4059.9999999999995</v>
          </cell>
        </row>
        <row r="11983">
          <cell r="A11983">
            <v>0</v>
          </cell>
          <cell r="B11983" t="str">
            <v>Pintura intemperie (tres capas)</v>
          </cell>
          <cell r="C11983" t="str">
            <v>gl</v>
          </cell>
          <cell r="D11983">
            <v>1</v>
          </cell>
          <cell r="E11983">
            <v>6000</v>
          </cell>
          <cell r="F11983">
            <v>6000</v>
          </cell>
        </row>
        <row r="11984">
          <cell r="A11984">
            <v>0</v>
          </cell>
          <cell r="B11984" t="str">
            <v>Pintura anticorrosiva (tres capas)</v>
          </cell>
          <cell r="C11984" t="str">
            <v>gl</v>
          </cell>
          <cell r="D11984">
            <v>1</v>
          </cell>
          <cell r="E11984">
            <v>6000</v>
          </cell>
          <cell r="F11984">
            <v>6000</v>
          </cell>
        </row>
        <row r="11985">
          <cell r="A11985">
            <v>0</v>
          </cell>
          <cell r="B11985" t="str">
            <v>Salario Oficial + 2 Ayudantes  dia con prestaciones</v>
          </cell>
          <cell r="C11985" t="str">
            <v>día</v>
          </cell>
          <cell r="D11985">
            <v>12</v>
          </cell>
          <cell r="E11985">
            <v>120563.51999999999</v>
          </cell>
          <cell r="F11985">
            <v>10046.959999999999</v>
          </cell>
        </row>
        <row r="11986">
          <cell r="A11986">
            <v>0</v>
          </cell>
          <cell r="B11986" t="str">
            <v>Herramienta menor (5% M.O.)</v>
          </cell>
          <cell r="C11986" t="str">
            <v>gl</v>
          </cell>
          <cell r="D11986">
            <v>0.05</v>
          </cell>
          <cell r="E11986">
            <v>10046.959999999999</v>
          </cell>
          <cell r="F11986">
            <v>502.34799999999996</v>
          </cell>
        </row>
        <row r="11987">
          <cell r="A11987">
            <v>0</v>
          </cell>
          <cell r="B11987" t="str">
            <v xml:space="preserve">Transporte </v>
          </cell>
          <cell r="C11987" t="str">
            <v>ml</v>
          </cell>
          <cell r="D11987">
            <v>1</v>
          </cell>
          <cell r="E11987">
            <v>2434.2133333333336</v>
          </cell>
          <cell r="F11987">
            <v>2434.2133333333336</v>
          </cell>
        </row>
        <row r="11988">
          <cell r="A11988">
            <v>0</v>
          </cell>
          <cell r="B11988" t="str">
            <v>Precio directo</v>
          </cell>
          <cell r="C11988">
            <v>0</v>
          </cell>
          <cell r="D11988">
            <v>0</v>
          </cell>
          <cell r="E11988">
            <v>0</v>
          </cell>
          <cell r="F11988">
            <v>80232.188000000009</v>
          </cell>
        </row>
        <row r="11989">
          <cell r="A11989">
            <v>0</v>
          </cell>
          <cell r="B11989" t="str">
            <v xml:space="preserve">A.I.U </v>
          </cell>
          <cell r="C11989">
            <v>0</v>
          </cell>
          <cell r="D11989">
            <v>0</v>
          </cell>
          <cell r="E11989">
            <v>0</v>
          </cell>
          <cell r="F11989">
            <v>0</v>
          </cell>
        </row>
        <row r="11990">
          <cell r="A11990">
            <v>0</v>
          </cell>
          <cell r="B11990" t="str">
            <v>PRECIO UNITARIO (ml)</v>
          </cell>
          <cell r="C11990">
            <v>0</v>
          </cell>
          <cell r="D11990">
            <v>0</v>
          </cell>
          <cell r="E11990">
            <v>0</v>
          </cell>
          <cell r="F11990">
            <v>80232</v>
          </cell>
        </row>
        <row r="11991">
          <cell r="A11991">
            <v>0</v>
          </cell>
          <cell r="B11991">
            <v>0</v>
          </cell>
          <cell r="C11991">
            <v>0</v>
          </cell>
          <cell r="D11991">
            <v>0</v>
          </cell>
          <cell r="E11991">
            <v>0</v>
          </cell>
          <cell r="F11991">
            <v>0</v>
          </cell>
        </row>
        <row r="11992">
          <cell r="A11992" t="str">
            <v>9.3.138</v>
          </cell>
          <cell r="B11992" t="str">
            <v>Angulo en "L" de 2" x 3/16" en acero al carbón (incluye corte, soldadura, pintura anticorrosiva e intemperie)</v>
          </cell>
          <cell r="C11992" t="str">
            <v>ml</v>
          </cell>
          <cell r="D11992">
            <v>107882</v>
          </cell>
          <cell r="E11992">
            <v>0</v>
          </cell>
          <cell r="F11992">
            <v>0</v>
          </cell>
        </row>
        <row r="11993">
          <cell r="A11993">
            <v>0</v>
          </cell>
          <cell r="B11993">
            <v>0</v>
          </cell>
          <cell r="C11993">
            <v>0</v>
          </cell>
          <cell r="D11993">
            <v>0</v>
          </cell>
          <cell r="E11993">
            <v>0</v>
          </cell>
          <cell r="F11993">
            <v>0</v>
          </cell>
        </row>
        <row r="11994">
          <cell r="A11994">
            <v>0</v>
          </cell>
          <cell r="B11994" t="str">
            <v>Suministro, transporte y colocación de ángulo en "L" de 2" x 3/16" en acero al carbón (incluye corte, soldadura, pintura anticorrosiva e intemperie)</v>
          </cell>
          <cell r="C11994">
            <v>0</v>
          </cell>
          <cell r="D11994">
            <v>0</v>
          </cell>
          <cell r="E11994">
            <v>0</v>
          </cell>
          <cell r="F11994">
            <v>0</v>
          </cell>
        </row>
        <row r="11995">
          <cell r="A11995">
            <v>0</v>
          </cell>
          <cell r="B11995" t="str">
            <v>Angulo en "L" de 2" x 3/16" en acero al carbón</v>
          </cell>
          <cell r="C11995" t="str">
            <v>ml</v>
          </cell>
          <cell r="D11995">
            <v>1</v>
          </cell>
          <cell r="E11995">
            <v>9343.7999999999993</v>
          </cell>
          <cell r="F11995">
            <v>9343.7999999999993</v>
          </cell>
        </row>
        <row r="11996">
          <cell r="A11996">
            <v>0</v>
          </cell>
          <cell r="B11996" t="str">
            <v>Corte</v>
          </cell>
          <cell r="C11996" t="str">
            <v>cm</v>
          </cell>
          <cell r="D11996">
            <v>10</v>
          </cell>
          <cell r="E11996">
            <v>500</v>
          </cell>
          <cell r="F11996">
            <v>5000</v>
          </cell>
        </row>
        <row r="11997">
          <cell r="A11997">
            <v>0</v>
          </cell>
          <cell r="B11997" t="str">
            <v>Soldadura para acero</v>
          </cell>
          <cell r="C11997" t="str">
            <v>cm</v>
          </cell>
          <cell r="D11997">
            <v>100</v>
          </cell>
          <cell r="E11997">
            <v>869.99999999999989</v>
          </cell>
          <cell r="F11997">
            <v>86999.999999999985</v>
          </cell>
        </row>
        <row r="11998">
          <cell r="A11998">
            <v>0</v>
          </cell>
          <cell r="B11998" t="str">
            <v>Pintura intemperie (tres capas)</v>
          </cell>
          <cell r="C11998" t="str">
            <v>gl</v>
          </cell>
          <cell r="D11998">
            <v>1</v>
          </cell>
          <cell r="E11998">
            <v>1500</v>
          </cell>
          <cell r="F11998">
            <v>1500</v>
          </cell>
        </row>
        <row r="11999">
          <cell r="A11999">
            <v>0</v>
          </cell>
          <cell r="B11999" t="str">
            <v>Pintura anticorrosiva (tres capas)</v>
          </cell>
          <cell r="C11999" t="str">
            <v>gl</v>
          </cell>
          <cell r="D11999">
            <v>1</v>
          </cell>
          <cell r="E11999">
            <v>1500</v>
          </cell>
          <cell r="F11999">
            <v>1500</v>
          </cell>
        </row>
        <row r="12000">
          <cell r="A12000">
            <v>0</v>
          </cell>
          <cell r="B12000" t="str">
            <v>Salario Oficial + 2 Ayudantes  dia con prestaciones</v>
          </cell>
          <cell r="C12000" t="str">
            <v>día</v>
          </cell>
          <cell r="D12000">
            <v>40</v>
          </cell>
          <cell r="E12000">
            <v>120563.51999999999</v>
          </cell>
          <cell r="F12000">
            <v>3014.0879999999997</v>
          </cell>
        </row>
        <row r="12001">
          <cell r="A12001">
            <v>0</v>
          </cell>
          <cell r="B12001" t="str">
            <v>Herramienta menor (5% M.O.)</v>
          </cell>
          <cell r="C12001" t="str">
            <v>gl</v>
          </cell>
          <cell r="D12001">
            <v>0.05</v>
          </cell>
          <cell r="E12001">
            <v>3014.0879999999997</v>
          </cell>
          <cell r="F12001">
            <v>150.70439999999999</v>
          </cell>
        </row>
        <row r="12002">
          <cell r="A12002">
            <v>0</v>
          </cell>
          <cell r="B12002" t="str">
            <v xml:space="preserve">Transporte </v>
          </cell>
          <cell r="C12002" t="str">
            <v>ml</v>
          </cell>
          <cell r="D12002">
            <v>1</v>
          </cell>
          <cell r="E12002">
            <v>373.75199999999995</v>
          </cell>
          <cell r="F12002">
            <v>373.75199999999995</v>
          </cell>
        </row>
        <row r="12003">
          <cell r="A12003">
            <v>0</v>
          </cell>
          <cell r="B12003" t="str">
            <v>Precio directo</v>
          </cell>
          <cell r="C12003">
            <v>0</v>
          </cell>
          <cell r="D12003">
            <v>0</v>
          </cell>
          <cell r="E12003">
            <v>0</v>
          </cell>
          <cell r="F12003">
            <v>107882.34439999999</v>
          </cell>
        </row>
        <row r="12004">
          <cell r="A12004">
            <v>0</v>
          </cell>
          <cell r="B12004" t="str">
            <v xml:space="preserve">A.I.U </v>
          </cell>
          <cell r="C12004">
            <v>0</v>
          </cell>
          <cell r="D12004">
            <v>0</v>
          </cell>
          <cell r="E12004">
            <v>0</v>
          </cell>
          <cell r="F12004">
            <v>0</v>
          </cell>
        </row>
        <row r="12005">
          <cell r="A12005">
            <v>0</v>
          </cell>
          <cell r="B12005" t="str">
            <v>PRECIO UNITARIO (ml)</v>
          </cell>
          <cell r="C12005">
            <v>0</v>
          </cell>
          <cell r="D12005">
            <v>0</v>
          </cell>
          <cell r="E12005">
            <v>0</v>
          </cell>
          <cell r="F12005">
            <v>107882</v>
          </cell>
        </row>
        <row r="12006">
          <cell r="A12006">
            <v>0</v>
          </cell>
          <cell r="B12006">
            <v>0</v>
          </cell>
          <cell r="C12006">
            <v>0</v>
          </cell>
          <cell r="D12006">
            <v>0</v>
          </cell>
          <cell r="E12006">
            <v>0</v>
          </cell>
          <cell r="F12006">
            <v>0</v>
          </cell>
        </row>
        <row r="12007">
          <cell r="A12007" t="str">
            <v>9.3.144</v>
          </cell>
          <cell r="B12007" t="str">
            <v>Platina en acero 15cm x 20cm calibre 3/16", incluye 4 pernos expansivos en acero inoxidable de 3/8" longitud de penetración 2"</v>
          </cell>
          <cell r="C12007" t="str">
            <v>un</v>
          </cell>
          <cell r="D12007">
            <v>46446</v>
          </cell>
          <cell r="E12007">
            <v>0</v>
          </cell>
          <cell r="F12007">
            <v>0</v>
          </cell>
        </row>
        <row r="12008">
          <cell r="A12008">
            <v>0</v>
          </cell>
          <cell r="B12008">
            <v>0</v>
          </cell>
          <cell r="C12008">
            <v>0</v>
          </cell>
          <cell r="D12008">
            <v>0</v>
          </cell>
          <cell r="E12008">
            <v>0</v>
          </cell>
          <cell r="F12008">
            <v>0</v>
          </cell>
        </row>
        <row r="12009">
          <cell r="A12009">
            <v>0</v>
          </cell>
          <cell r="B12009" t="str">
            <v>Suministro y transporte de Platina en acero 15cm x 20cm calibre 3/16", incluye 4 pernos expansivos en acero inoxidable de 3/8" longitud de penetración 2"</v>
          </cell>
          <cell r="C12009">
            <v>0</v>
          </cell>
          <cell r="D12009">
            <v>0</v>
          </cell>
          <cell r="E12009">
            <v>0</v>
          </cell>
          <cell r="F12009">
            <v>0</v>
          </cell>
        </row>
        <row r="12010">
          <cell r="A12010">
            <v>0</v>
          </cell>
          <cell r="B12010" t="str">
            <v>Platina en acero 15mm x 20mm calibre 3/16"</v>
          </cell>
          <cell r="C12010" t="str">
            <v>un</v>
          </cell>
          <cell r="D12010">
            <v>1</v>
          </cell>
          <cell r="E12010">
            <v>28419.999999999996</v>
          </cell>
          <cell r="F12010">
            <v>28419.999999999996</v>
          </cell>
        </row>
        <row r="12011">
          <cell r="A12011">
            <v>0</v>
          </cell>
          <cell r="B12011" t="str">
            <v>Perno expansivo en acero inoxidable de   Ø3/8" x 2"</v>
          </cell>
          <cell r="C12011" t="str">
            <v>un</v>
          </cell>
          <cell r="D12011">
            <v>4</v>
          </cell>
          <cell r="E12011">
            <v>4059.9999999999995</v>
          </cell>
          <cell r="F12011">
            <v>16239.999999999998</v>
          </cell>
        </row>
        <row r="12012">
          <cell r="A12012">
            <v>0</v>
          </cell>
          <cell r="B12012" t="str">
            <v xml:space="preserve">Transporte </v>
          </cell>
          <cell r="C12012" t="str">
            <v>un</v>
          </cell>
          <cell r="D12012">
            <v>1</v>
          </cell>
          <cell r="E12012">
            <v>1786.3999999999996</v>
          </cell>
          <cell r="F12012">
            <v>1786.3999999999996</v>
          </cell>
        </row>
        <row r="12013">
          <cell r="A12013">
            <v>0</v>
          </cell>
          <cell r="B12013" t="str">
            <v>Costo directo</v>
          </cell>
          <cell r="C12013">
            <v>0</v>
          </cell>
          <cell r="D12013">
            <v>0</v>
          </cell>
          <cell r="E12013">
            <v>0</v>
          </cell>
          <cell r="F12013">
            <v>46446.399999999994</v>
          </cell>
        </row>
        <row r="12014">
          <cell r="A12014">
            <v>0</v>
          </cell>
          <cell r="B12014" t="str">
            <v xml:space="preserve">A.I.U </v>
          </cell>
          <cell r="C12014">
            <v>0</v>
          </cell>
          <cell r="D12014">
            <v>0</v>
          </cell>
          <cell r="E12014">
            <v>0</v>
          </cell>
          <cell r="F12014">
            <v>0</v>
          </cell>
        </row>
        <row r="12015">
          <cell r="A12015">
            <v>0</v>
          </cell>
          <cell r="B12015" t="str">
            <v>PRECIO UNITARIO (un)</v>
          </cell>
          <cell r="C12015">
            <v>0</v>
          </cell>
          <cell r="D12015">
            <v>0</v>
          </cell>
          <cell r="E12015">
            <v>0</v>
          </cell>
          <cell r="F12015">
            <v>46446</v>
          </cell>
        </row>
        <row r="12016">
          <cell r="A12016">
            <v>0</v>
          </cell>
          <cell r="B12016">
            <v>0</v>
          </cell>
          <cell r="C12016">
            <v>0</v>
          </cell>
          <cell r="D12016">
            <v>0</v>
          </cell>
          <cell r="E12016">
            <v>0</v>
          </cell>
          <cell r="F12016">
            <v>0</v>
          </cell>
        </row>
        <row r="12017">
          <cell r="A12017" t="str">
            <v>9.3.145</v>
          </cell>
          <cell r="B12017" t="str">
            <v>Anclaje para tubo guía de bomba sumergible, Collar de derivación en acero inoxidable Ø3" x Ø1/2" con 4 tornillos y platina en acero de 1/2" calibre 3/16"</v>
          </cell>
          <cell r="C12017" t="str">
            <v>un</v>
          </cell>
          <cell r="D12017">
            <v>235353</v>
          </cell>
          <cell r="E12017">
            <v>0</v>
          </cell>
          <cell r="F12017">
            <v>0</v>
          </cell>
        </row>
        <row r="12018">
          <cell r="A12018">
            <v>0</v>
          </cell>
          <cell r="B12018">
            <v>0</v>
          </cell>
          <cell r="C12018">
            <v>0</v>
          </cell>
          <cell r="D12018">
            <v>0</v>
          </cell>
          <cell r="E12018">
            <v>0</v>
          </cell>
          <cell r="F12018">
            <v>0</v>
          </cell>
        </row>
        <row r="12019">
          <cell r="A12019">
            <v>0</v>
          </cell>
          <cell r="B12019" t="str">
            <v>Suministro e instalación de Anclaje para tubo guía de bomba sumergible, Collar de derivación en acero inoxidable Ø3" x Ø1/2" con 4 tornillos y platina en acero de 1/2" calibre 3/16"</v>
          </cell>
          <cell r="C12019">
            <v>0</v>
          </cell>
          <cell r="D12019">
            <v>0</v>
          </cell>
          <cell r="E12019">
            <v>0</v>
          </cell>
          <cell r="F12019">
            <v>0</v>
          </cell>
        </row>
        <row r="12020">
          <cell r="A12020">
            <v>0</v>
          </cell>
          <cell r="B12020" t="str">
            <v>Collar de derivación en acero inoxidable Ø3" x Ø1/2", incluye 4 tronillos</v>
          </cell>
          <cell r="C12020" t="str">
            <v>un</v>
          </cell>
          <cell r="D12020">
            <v>1</v>
          </cell>
          <cell r="E12020">
            <v>201144</v>
          </cell>
          <cell r="F12020">
            <v>201144</v>
          </cell>
        </row>
        <row r="12021">
          <cell r="A12021">
            <v>0</v>
          </cell>
          <cell r="B12021" t="str">
            <v>Platina en acero de 1,5cm x 10cm calibre 3/16</v>
          </cell>
          <cell r="C12021" t="str">
            <v>un</v>
          </cell>
          <cell r="D12021">
            <v>1</v>
          </cell>
          <cell r="E12021">
            <v>5336</v>
          </cell>
          <cell r="F12021">
            <v>5336</v>
          </cell>
        </row>
        <row r="12022">
          <cell r="A12022">
            <v>0</v>
          </cell>
          <cell r="B12022" t="str">
            <v>Soldadura para acero</v>
          </cell>
          <cell r="C12022" t="str">
            <v>cm</v>
          </cell>
          <cell r="D12022">
            <v>23.938936020354223</v>
          </cell>
          <cell r="E12022">
            <v>869.99999999999989</v>
          </cell>
          <cell r="F12022">
            <v>20826.87433770817</v>
          </cell>
        </row>
        <row r="12023">
          <cell r="A12023">
            <v>0</v>
          </cell>
          <cell r="B12023" t="str">
            <v xml:space="preserve">Transporte </v>
          </cell>
          <cell r="C12023" t="str">
            <v>un</v>
          </cell>
          <cell r="D12023">
            <v>1</v>
          </cell>
          <cell r="E12023">
            <v>8045.76</v>
          </cell>
          <cell r="F12023">
            <v>8045.76</v>
          </cell>
        </row>
        <row r="12024">
          <cell r="A12024">
            <v>0</v>
          </cell>
          <cell r="B12024" t="str">
            <v>Costo directo</v>
          </cell>
          <cell r="C12024">
            <v>0</v>
          </cell>
          <cell r="D12024">
            <v>0</v>
          </cell>
          <cell r="E12024">
            <v>0</v>
          </cell>
          <cell r="F12024">
            <v>235352.63433770818</v>
          </cell>
        </row>
        <row r="12025">
          <cell r="A12025">
            <v>0</v>
          </cell>
          <cell r="B12025" t="str">
            <v xml:space="preserve">A.I.U </v>
          </cell>
          <cell r="C12025">
            <v>0</v>
          </cell>
          <cell r="D12025">
            <v>0</v>
          </cell>
          <cell r="E12025">
            <v>0</v>
          </cell>
          <cell r="F12025">
            <v>0</v>
          </cell>
        </row>
        <row r="12026">
          <cell r="A12026">
            <v>0</v>
          </cell>
          <cell r="B12026" t="str">
            <v>PRECIO UNITARIO (un)</v>
          </cell>
          <cell r="C12026">
            <v>0</v>
          </cell>
          <cell r="D12026">
            <v>0</v>
          </cell>
          <cell r="E12026">
            <v>0</v>
          </cell>
          <cell r="F12026">
            <v>235353</v>
          </cell>
        </row>
        <row r="12027">
          <cell r="A12027">
            <v>0</v>
          </cell>
          <cell r="B12027">
            <v>0</v>
          </cell>
          <cell r="C12027">
            <v>0</v>
          </cell>
          <cell r="D12027">
            <v>0</v>
          </cell>
          <cell r="E12027">
            <v>0</v>
          </cell>
          <cell r="F12027">
            <v>0</v>
          </cell>
        </row>
        <row r="12028">
          <cell r="A12028" t="str">
            <v>9.3.146</v>
          </cell>
          <cell r="B12028" t="str">
            <v>Soporte Metálico para plataforma peatonal (incluye 2 platinas de 0,2 x 0,2 calibre 3/16", 4 pernos Ø3/8" x 2" y soldadura)</v>
          </cell>
          <cell r="C12028" t="str">
            <v>un</v>
          </cell>
          <cell r="D12028">
            <v>221182</v>
          </cell>
          <cell r="E12028">
            <v>0</v>
          </cell>
          <cell r="F12028">
            <v>0</v>
          </cell>
        </row>
        <row r="12029">
          <cell r="A12029">
            <v>0</v>
          </cell>
          <cell r="B12029">
            <v>0</v>
          </cell>
          <cell r="C12029">
            <v>0</v>
          </cell>
          <cell r="D12029">
            <v>0</v>
          </cell>
          <cell r="E12029">
            <v>0</v>
          </cell>
          <cell r="F12029">
            <v>0</v>
          </cell>
        </row>
        <row r="12030">
          <cell r="A12030">
            <v>0</v>
          </cell>
          <cell r="B12030" t="str">
            <v>Suministro e instalación de Soporte Metálico para plataforma peatonal (incluye 2 platinas de 0,2 x 0,2 calibre 3/16", 4 pernos Ø3/8" x 2" y soldadura)</v>
          </cell>
          <cell r="C12030">
            <v>0</v>
          </cell>
          <cell r="D12030">
            <v>0</v>
          </cell>
          <cell r="E12030">
            <v>0</v>
          </cell>
          <cell r="F12030">
            <v>0</v>
          </cell>
        </row>
        <row r="12031">
          <cell r="A12031">
            <v>0</v>
          </cell>
          <cell r="B12031" t="str">
            <v>Platinas en acero de 0,20x 0,20 x 3/16"</v>
          </cell>
          <cell r="C12031" t="str">
            <v>un</v>
          </cell>
          <cell r="D12031">
            <v>2</v>
          </cell>
          <cell r="E12031">
            <v>28419.999999999996</v>
          </cell>
          <cell r="F12031">
            <v>56839.999999999993</v>
          </cell>
        </row>
        <row r="12032">
          <cell r="A12032">
            <v>0</v>
          </cell>
          <cell r="B12032" t="str">
            <v>Pernos de anclaje en acero inoxidable de   Ø3/8" x 2"</v>
          </cell>
          <cell r="C12032" t="str">
            <v>un</v>
          </cell>
          <cell r="D12032">
            <v>4</v>
          </cell>
          <cell r="E12032">
            <v>2320</v>
          </cell>
          <cell r="F12032">
            <v>9280</v>
          </cell>
        </row>
        <row r="12033">
          <cell r="A12033">
            <v>0</v>
          </cell>
          <cell r="B12033" t="str">
            <v>Soldadura para acero</v>
          </cell>
          <cell r="C12033" t="str">
            <v>cm</v>
          </cell>
          <cell r="D12033">
            <v>65.199999999999989</v>
          </cell>
          <cell r="E12033">
            <v>869.99999999999989</v>
          </cell>
          <cell r="F12033">
            <v>56723.999999999985</v>
          </cell>
        </row>
        <row r="12034">
          <cell r="A12034">
            <v>0</v>
          </cell>
          <cell r="B12034" t="str">
            <v>Pintura Anticorrosiva</v>
          </cell>
          <cell r="C12034" t="str">
            <v>gl</v>
          </cell>
          <cell r="D12034">
            <v>1</v>
          </cell>
          <cell r="E12034">
            <v>5800</v>
          </cell>
          <cell r="F12034">
            <v>5800</v>
          </cell>
        </row>
        <row r="12035">
          <cell r="A12035">
            <v>0</v>
          </cell>
          <cell r="B12035" t="str">
            <v xml:space="preserve">Transporte </v>
          </cell>
          <cell r="C12035" t="str">
            <v>un</v>
          </cell>
          <cell r="D12035">
            <v>150</v>
          </cell>
          <cell r="E12035">
            <v>2644.8</v>
          </cell>
          <cell r="F12035">
            <v>17.632000000000001</v>
          </cell>
        </row>
        <row r="12036">
          <cell r="A12036">
            <v>0</v>
          </cell>
          <cell r="B12036" t="str">
            <v>Salario Oficial + 2 Ayudantes  dia con prestaciones</v>
          </cell>
          <cell r="C12036" t="str">
            <v>día</v>
          </cell>
          <cell r="D12036">
            <v>1.5</v>
          </cell>
          <cell r="E12036">
            <v>120563.51999999999</v>
          </cell>
          <cell r="F12036">
            <v>80375.679999999993</v>
          </cell>
        </row>
        <row r="12037">
          <cell r="A12037">
            <v>0</v>
          </cell>
          <cell r="B12037" t="str">
            <v>Herramienta menor (5% M.O.)</v>
          </cell>
          <cell r="C12037" t="str">
            <v>gl</v>
          </cell>
          <cell r="D12037">
            <v>0.05</v>
          </cell>
          <cell r="E12037">
            <v>242900.76234666599</v>
          </cell>
          <cell r="F12037">
            <v>12145.038117333301</v>
          </cell>
        </row>
        <row r="12038">
          <cell r="A12038">
            <v>0</v>
          </cell>
          <cell r="B12038" t="str">
            <v>Costo directo</v>
          </cell>
          <cell r="C12038">
            <v>0</v>
          </cell>
          <cell r="D12038">
            <v>0</v>
          </cell>
          <cell r="E12038">
            <v>0</v>
          </cell>
          <cell r="F12038">
            <v>221182.35011733329</v>
          </cell>
        </row>
        <row r="12039">
          <cell r="A12039">
            <v>0</v>
          </cell>
          <cell r="B12039" t="str">
            <v xml:space="preserve">A.I.U </v>
          </cell>
          <cell r="C12039">
            <v>0</v>
          </cell>
          <cell r="D12039">
            <v>0</v>
          </cell>
          <cell r="E12039">
            <v>0</v>
          </cell>
          <cell r="F12039">
            <v>0</v>
          </cell>
        </row>
        <row r="12040">
          <cell r="A12040">
            <v>0</v>
          </cell>
          <cell r="B12040" t="str">
            <v>PRECIO UNITARIO  (un)</v>
          </cell>
          <cell r="C12040">
            <v>0</v>
          </cell>
          <cell r="D12040">
            <v>0</v>
          </cell>
          <cell r="E12040">
            <v>0</v>
          </cell>
          <cell r="F12040">
            <v>221182</v>
          </cell>
        </row>
        <row r="12041">
          <cell r="A12041">
            <v>0</v>
          </cell>
          <cell r="B12041">
            <v>0</v>
          </cell>
          <cell r="C12041">
            <v>0</v>
          </cell>
          <cell r="D12041">
            <v>0</v>
          </cell>
          <cell r="E12041">
            <v>0</v>
          </cell>
          <cell r="F12041">
            <v>0</v>
          </cell>
        </row>
        <row r="12042">
          <cell r="A12042" t="str">
            <v>9.3.147</v>
          </cell>
          <cell r="B12042" t="str">
            <v>Soporte metálico de 0,90m de ancho por 8,10m de largo para rejilla peatonal (Incluye ángulo 2"x 1/8", platinas de 0,2 x 0,2, soldadura y pintura anticorrosiva)</v>
          </cell>
          <cell r="C12042" t="str">
            <v>un</v>
          </cell>
          <cell r="D12042">
            <v>597115</v>
          </cell>
          <cell r="E12042">
            <v>0</v>
          </cell>
          <cell r="F12042">
            <v>0</v>
          </cell>
        </row>
        <row r="12043">
          <cell r="A12043">
            <v>0</v>
          </cell>
          <cell r="B12043">
            <v>0</v>
          </cell>
          <cell r="C12043">
            <v>0</v>
          </cell>
          <cell r="D12043">
            <v>0</v>
          </cell>
          <cell r="E12043">
            <v>0</v>
          </cell>
          <cell r="F12043">
            <v>0</v>
          </cell>
        </row>
        <row r="12044">
          <cell r="A12044">
            <v>0</v>
          </cell>
          <cell r="B12044" t="str">
            <v>Suministro de Soporte metálico de 0,90m de ancho por 8,10m de largo para rejilla peatonal (Incluye ángulo 2"x 1/8", platinas de 0,2 x 0,2, soldadura y pintura anticorrosiva)</v>
          </cell>
          <cell r="C12044">
            <v>0</v>
          </cell>
          <cell r="D12044">
            <v>0</v>
          </cell>
          <cell r="E12044">
            <v>0</v>
          </cell>
          <cell r="F12044">
            <v>0</v>
          </cell>
        </row>
        <row r="12045">
          <cell r="A12045">
            <v>0</v>
          </cell>
          <cell r="B12045" t="str">
            <v>Platinas en acero de 0,20x 0,20 x 3/16"</v>
          </cell>
          <cell r="C12045" t="str">
            <v>un</v>
          </cell>
          <cell r="D12045">
            <v>8</v>
          </cell>
          <cell r="E12045">
            <v>27067.439999999999</v>
          </cell>
          <cell r="F12045">
            <v>216539.51999999999</v>
          </cell>
        </row>
        <row r="12046">
          <cell r="A12046">
            <v>0</v>
          </cell>
          <cell r="B12046" t="str">
            <v>Soldadura para acero</v>
          </cell>
          <cell r="C12046" t="str">
            <v>cm</v>
          </cell>
          <cell r="D12046">
            <v>40.32</v>
          </cell>
          <cell r="E12046">
            <v>869.99999999999989</v>
          </cell>
          <cell r="F12046">
            <v>35078.399999999994</v>
          </cell>
        </row>
        <row r="12047">
          <cell r="A12047">
            <v>0</v>
          </cell>
          <cell r="B12047" t="str">
            <v>Angulos metálicos de 2"x 1/8"</v>
          </cell>
          <cell r="C12047" t="str">
            <v>m</v>
          </cell>
          <cell r="D12047">
            <v>36.9</v>
          </cell>
          <cell r="E12047">
            <v>6554</v>
          </cell>
          <cell r="F12047">
            <v>241842.59999999998</v>
          </cell>
        </row>
        <row r="12048">
          <cell r="A12048">
            <v>0</v>
          </cell>
          <cell r="B12048" t="str">
            <v>Pintura Anticorrosiva y pintura color azul</v>
          </cell>
          <cell r="C12048" t="str">
            <v>gl</v>
          </cell>
          <cell r="D12048">
            <v>1</v>
          </cell>
          <cell r="E12048">
            <v>5800</v>
          </cell>
          <cell r="F12048">
            <v>5800</v>
          </cell>
        </row>
        <row r="12049">
          <cell r="A12049">
            <v>0</v>
          </cell>
          <cell r="B12049" t="str">
            <v>Salario Oficial + 2 Ayudantes  dia con prestaciones</v>
          </cell>
          <cell r="C12049" t="str">
            <v>día</v>
          </cell>
          <cell r="D12049">
            <v>1.5</v>
          </cell>
          <cell r="E12049">
            <v>120563.51999999999</v>
          </cell>
          <cell r="F12049">
            <v>80375.679999999993</v>
          </cell>
        </row>
        <row r="12050">
          <cell r="A12050">
            <v>0</v>
          </cell>
          <cell r="B12050" t="str">
            <v>Herramienta menor (5% M.O.)</v>
          </cell>
          <cell r="C12050" t="str">
            <v>gl</v>
          </cell>
          <cell r="D12050">
            <v>0.05</v>
          </cell>
          <cell r="E12050">
            <v>242900.76234666599</v>
          </cell>
          <cell r="F12050">
            <v>12145.038117333301</v>
          </cell>
        </row>
        <row r="12051">
          <cell r="A12051">
            <v>0</v>
          </cell>
          <cell r="B12051" t="str">
            <v xml:space="preserve">Transporte </v>
          </cell>
          <cell r="C12051" t="str">
            <v>un</v>
          </cell>
          <cell r="D12051">
            <v>150</v>
          </cell>
          <cell r="E12051">
            <v>800000</v>
          </cell>
          <cell r="F12051">
            <v>5333.333333333333</v>
          </cell>
        </row>
        <row r="12052">
          <cell r="A12052">
            <v>0</v>
          </cell>
          <cell r="B12052" t="str">
            <v>Costo directo</v>
          </cell>
          <cell r="C12052">
            <v>0</v>
          </cell>
          <cell r="D12052">
            <v>0</v>
          </cell>
          <cell r="E12052">
            <v>0</v>
          </cell>
          <cell r="F12052">
            <v>597114.57145066664</v>
          </cell>
        </row>
        <row r="12053">
          <cell r="A12053">
            <v>0</v>
          </cell>
          <cell r="B12053" t="str">
            <v xml:space="preserve">A.I.U </v>
          </cell>
          <cell r="C12053">
            <v>0</v>
          </cell>
          <cell r="D12053">
            <v>0</v>
          </cell>
          <cell r="E12053">
            <v>0</v>
          </cell>
          <cell r="F12053">
            <v>0</v>
          </cell>
        </row>
        <row r="12054">
          <cell r="A12054">
            <v>0</v>
          </cell>
          <cell r="B12054" t="str">
            <v>PRECIO UNITARIO  (un)</v>
          </cell>
          <cell r="C12054">
            <v>0</v>
          </cell>
          <cell r="D12054">
            <v>0</v>
          </cell>
          <cell r="E12054">
            <v>0</v>
          </cell>
          <cell r="F12054">
            <v>597115</v>
          </cell>
        </row>
        <row r="12055">
          <cell r="A12055">
            <v>0</v>
          </cell>
          <cell r="B12055">
            <v>0</v>
          </cell>
          <cell r="C12055">
            <v>0</v>
          </cell>
          <cell r="D12055">
            <v>0</v>
          </cell>
          <cell r="E12055">
            <v>0</v>
          </cell>
          <cell r="F12055">
            <v>0</v>
          </cell>
        </row>
        <row r="12056">
          <cell r="A12056" t="str">
            <v>9.3.148</v>
          </cell>
          <cell r="B12056" t="str">
            <v>Soporte metálico de 1,0 m de ancho por 9,30 m de largo para rejilla peatonal (Incluye ángulo 2"x 3/16", platinas de 0,2 x 0,2, soldadura y pintura anticorrosiva)</v>
          </cell>
          <cell r="C12056" t="str">
            <v>un</v>
          </cell>
          <cell r="D12056">
            <v>784466</v>
          </cell>
          <cell r="E12056">
            <v>0</v>
          </cell>
          <cell r="F12056">
            <v>0</v>
          </cell>
        </row>
        <row r="12057">
          <cell r="A12057">
            <v>0</v>
          </cell>
          <cell r="B12057">
            <v>0</v>
          </cell>
          <cell r="C12057">
            <v>0</v>
          </cell>
          <cell r="D12057">
            <v>0</v>
          </cell>
          <cell r="E12057">
            <v>0</v>
          </cell>
          <cell r="F12057">
            <v>0</v>
          </cell>
        </row>
        <row r="12058">
          <cell r="A12058">
            <v>0</v>
          </cell>
          <cell r="B12058" t="str">
            <v>Suministro e instalación de Soporte metálico de 1,0 m de ancho por 9,30 m de largo para rejilla peatonal (Incluye ángulo 2"x 3/16", platinas de 0,2 x 0,2, soldadura y pintura anticorrosiva)</v>
          </cell>
          <cell r="C12058">
            <v>0</v>
          </cell>
          <cell r="D12058">
            <v>0</v>
          </cell>
          <cell r="E12058">
            <v>0</v>
          </cell>
          <cell r="F12058">
            <v>0</v>
          </cell>
        </row>
        <row r="12059">
          <cell r="A12059">
            <v>0</v>
          </cell>
          <cell r="B12059" t="str">
            <v>Platinas en acero de 0,20x 0,20 x 3/16"</v>
          </cell>
          <cell r="C12059" t="str">
            <v>un</v>
          </cell>
          <cell r="D12059">
            <v>8</v>
          </cell>
          <cell r="E12059">
            <v>28419.999999999996</v>
          </cell>
          <cell r="F12059">
            <v>227359.99999999997</v>
          </cell>
        </row>
        <row r="12060">
          <cell r="A12060">
            <v>0</v>
          </cell>
          <cell r="B12060" t="str">
            <v>Angulos metálicos de 1 1/2 "x  3/16"</v>
          </cell>
          <cell r="C12060" t="str">
            <v>m</v>
          </cell>
          <cell r="D12060">
            <v>44.900000000000006</v>
          </cell>
          <cell r="E12060">
            <v>8873.9999999999982</v>
          </cell>
          <cell r="F12060">
            <v>398442.6</v>
          </cell>
        </row>
        <row r="12061">
          <cell r="A12061">
            <v>0</v>
          </cell>
          <cell r="B12061" t="str">
            <v>Pintura Anticorrosiva y pintura color azul</v>
          </cell>
          <cell r="C12061" t="str">
            <v>gl</v>
          </cell>
          <cell r="D12061">
            <v>1</v>
          </cell>
          <cell r="E12061">
            <v>5800</v>
          </cell>
          <cell r="F12061">
            <v>5800</v>
          </cell>
        </row>
        <row r="12062">
          <cell r="A12062">
            <v>0</v>
          </cell>
          <cell r="B12062" t="str">
            <v xml:space="preserve">Transporte </v>
          </cell>
          <cell r="C12062" t="str">
            <v>un</v>
          </cell>
          <cell r="D12062">
            <v>1</v>
          </cell>
          <cell r="E12062">
            <v>25264.103999999999</v>
          </cell>
          <cell r="F12062">
            <v>25264.103999999999</v>
          </cell>
        </row>
        <row r="12063">
          <cell r="A12063">
            <v>0</v>
          </cell>
          <cell r="B12063" t="str">
            <v>Soldadura para acero</v>
          </cell>
          <cell r="C12063" t="str">
            <v>cm</v>
          </cell>
          <cell r="D12063">
            <v>40.32</v>
          </cell>
          <cell r="E12063">
            <v>869.99999999999989</v>
          </cell>
          <cell r="F12063">
            <v>35078.399999999994</v>
          </cell>
        </row>
        <row r="12064">
          <cell r="A12064">
            <v>0</v>
          </cell>
          <cell r="B12064" t="str">
            <v>Salario Oficial + 2 Ayudantes  dia con prestaciones</v>
          </cell>
          <cell r="C12064" t="str">
            <v>día</v>
          </cell>
          <cell r="D12064">
            <v>1.5</v>
          </cell>
          <cell r="E12064">
            <v>120563.51999999999</v>
          </cell>
          <cell r="F12064">
            <v>80375.679999999993</v>
          </cell>
        </row>
        <row r="12065">
          <cell r="A12065">
            <v>0</v>
          </cell>
          <cell r="B12065" t="str">
            <v>Herramienta menor (5% M.O.)</v>
          </cell>
          <cell r="C12065" t="str">
            <v>gl</v>
          </cell>
          <cell r="D12065">
            <v>0.05</v>
          </cell>
          <cell r="E12065">
            <v>242900.76234666599</v>
          </cell>
          <cell r="F12065">
            <v>12145.038117333301</v>
          </cell>
        </row>
        <row r="12066">
          <cell r="A12066">
            <v>0</v>
          </cell>
          <cell r="B12066" t="str">
            <v>Costo directo</v>
          </cell>
          <cell r="C12066">
            <v>0</v>
          </cell>
          <cell r="D12066">
            <v>0</v>
          </cell>
          <cell r="E12066">
            <v>0</v>
          </cell>
          <cell r="F12066">
            <v>784465.8221173333</v>
          </cell>
        </row>
        <row r="12067">
          <cell r="A12067">
            <v>0</v>
          </cell>
          <cell r="B12067" t="str">
            <v xml:space="preserve">A.I.U </v>
          </cell>
          <cell r="C12067">
            <v>0</v>
          </cell>
          <cell r="D12067">
            <v>0</v>
          </cell>
          <cell r="E12067">
            <v>0</v>
          </cell>
          <cell r="F12067">
            <v>0</v>
          </cell>
        </row>
        <row r="12068">
          <cell r="A12068">
            <v>0</v>
          </cell>
          <cell r="B12068" t="str">
            <v>PRECIO UNITARIO  (un)</v>
          </cell>
          <cell r="C12068">
            <v>0</v>
          </cell>
          <cell r="D12068">
            <v>0</v>
          </cell>
          <cell r="E12068">
            <v>0</v>
          </cell>
          <cell r="F12068">
            <v>784466</v>
          </cell>
        </row>
        <row r="12069">
          <cell r="A12069">
            <v>0</v>
          </cell>
          <cell r="B12069">
            <v>0</v>
          </cell>
          <cell r="C12069">
            <v>0</v>
          </cell>
          <cell r="D12069">
            <v>0</v>
          </cell>
          <cell r="E12069">
            <v>0</v>
          </cell>
          <cell r="F12069">
            <v>0</v>
          </cell>
        </row>
        <row r="12070">
          <cell r="A12070" t="str">
            <v>9.3.149</v>
          </cell>
          <cell r="B12070" t="str">
            <v>Soporte metalico segun diseño para  tuberia succión, incluye (perno galvanizado en U Ø1/2", abrazadera en platina galvanizada de 3"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12070" t="str">
            <v>un</v>
          </cell>
          <cell r="D12070">
            <v>178883</v>
          </cell>
          <cell r="E12070">
            <v>0</v>
          </cell>
          <cell r="F12070">
            <v>0</v>
          </cell>
        </row>
        <row r="12071">
          <cell r="A12071">
            <v>0</v>
          </cell>
          <cell r="B12071">
            <v>0</v>
          </cell>
          <cell r="C12071">
            <v>0</v>
          </cell>
          <cell r="D12071">
            <v>0</v>
          </cell>
          <cell r="E12071">
            <v>0</v>
          </cell>
          <cell r="F12071">
            <v>0</v>
          </cell>
        </row>
        <row r="12072">
          <cell r="A12072">
            <v>0</v>
          </cell>
          <cell r="B12072" t="str">
            <v>Suministro transporte e instalacion de Soporte metalico segun diseño para  tuberia succión, incluye ( perno galvanizado en U Ø1/2", abrazadera en platina galvanizada de 3"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12072">
            <v>0</v>
          </cell>
          <cell r="D12072">
            <v>0</v>
          </cell>
          <cell r="E12072">
            <v>0</v>
          </cell>
          <cell r="F12072">
            <v>0</v>
          </cell>
        </row>
        <row r="12073">
          <cell r="A12073">
            <v>0</v>
          </cell>
          <cell r="B12073" t="str">
            <v>Tubería de acero al carbón Ø2 1/2"</v>
          </cell>
          <cell r="C12073" t="str">
            <v>m</v>
          </cell>
          <cell r="D12073">
            <v>0.6</v>
          </cell>
          <cell r="E12073">
            <v>10439.999999999998</v>
          </cell>
          <cell r="F12073">
            <v>6263.9999999999991</v>
          </cell>
        </row>
        <row r="12074">
          <cell r="A12074">
            <v>0</v>
          </cell>
          <cell r="B12074" t="str">
            <v>Perno en U Ø1/2"</v>
          </cell>
          <cell r="C12074" t="str">
            <v>un</v>
          </cell>
          <cell r="D12074">
            <v>1</v>
          </cell>
          <cell r="E12074">
            <v>5109</v>
          </cell>
          <cell r="F12074">
            <v>5109</v>
          </cell>
        </row>
        <row r="12075">
          <cell r="A12075">
            <v>0</v>
          </cell>
          <cell r="B12075" t="str">
            <v>Abrazadera en platina galvanizada de 3" x3/16"</v>
          </cell>
          <cell r="C12075" t="str">
            <v>un</v>
          </cell>
          <cell r="D12075">
            <v>1</v>
          </cell>
          <cell r="E12075">
            <v>2473</v>
          </cell>
          <cell r="F12075">
            <v>2473</v>
          </cell>
        </row>
        <row r="12076">
          <cell r="A12076">
            <v>0</v>
          </cell>
          <cell r="B12076" t="str">
            <v>Buje de tuerca galvanizado Ø 1 1/2" con rosca interna de Ø 1"</v>
          </cell>
          <cell r="C12076" t="str">
            <v>un</v>
          </cell>
          <cell r="D12076">
            <v>2</v>
          </cell>
          <cell r="E12076">
            <v>1000</v>
          </cell>
          <cell r="F12076">
            <v>2000</v>
          </cell>
        </row>
        <row r="12077">
          <cell r="A12077">
            <v>0</v>
          </cell>
          <cell r="B12077" t="str">
            <v>Esparrago galvanizado Ø 1" - UNCx250 mm</v>
          </cell>
          <cell r="C12077" t="str">
            <v>un</v>
          </cell>
          <cell r="D12077">
            <v>1</v>
          </cell>
          <cell r="E12077">
            <v>3000</v>
          </cell>
          <cell r="F12077">
            <v>3000</v>
          </cell>
        </row>
        <row r="12078">
          <cell r="A12078">
            <v>0</v>
          </cell>
          <cell r="B12078" t="str">
            <v>Base platina en acero al carbon e= 3/16"</v>
          </cell>
          <cell r="C12078" t="str">
            <v>un</v>
          </cell>
          <cell r="D12078">
            <v>1</v>
          </cell>
          <cell r="E12078">
            <v>2500</v>
          </cell>
          <cell r="F12078">
            <v>2500</v>
          </cell>
        </row>
        <row r="12079">
          <cell r="A12079">
            <v>0</v>
          </cell>
          <cell r="B12079" t="str">
            <v>Tuercas galvanizadas Ø 1" SAE 2,</v>
          </cell>
          <cell r="C12079" t="str">
            <v>un</v>
          </cell>
          <cell r="D12079">
            <v>4</v>
          </cell>
          <cell r="E12079">
            <v>300</v>
          </cell>
          <cell r="F12079">
            <v>1200</v>
          </cell>
        </row>
        <row r="12080">
          <cell r="A12080">
            <v>0</v>
          </cell>
          <cell r="B12080" t="str">
            <v>Pernos hexagonales galvanizados SAE5 Ø3/8" x 1 1/2"</v>
          </cell>
          <cell r="C12080" t="str">
            <v>un</v>
          </cell>
          <cell r="D12080">
            <v>4</v>
          </cell>
          <cell r="E12080">
            <v>300</v>
          </cell>
          <cell r="F12080">
            <v>1200</v>
          </cell>
        </row>
        <row r="12081">
          <cell r="A12081">
            <v>0</v>
          </cell>
          <cell r="B12081" t="str">
            <v>Corte y biselada</v>
          </cell>
          <cell r="C12081" t="str">
            <v>gl</v>
          </cell>
          <cell r="D12081">
            <v>1</v>
          </cell>
          <cell r="E12081">
            <v>10000</v>
          </cell>
          <cell r="F12081">
            <v>10000</v>
          </cell>
        </row>
        <row r="12082">
          <cell r="A12082">
            <v>0</v>
          </cell>
          <cell r="B12082" t="str">
            <v>Soldadura para acero</v>
          </cell>
          <cell r="C12082" t="str">
            <v>cm</v>
          </cell>
          <cell r="D12082">
            <v>39.792033717615695</v>
          </cell>
          <cell r="E12082">
            <v>869.99999999999989</v>
          </cell>
          <cell r="F12082">
            <v>34619.06933432565</v>
          </cell>
        </row>
        <row r="12083">
          <cell r="A12083">
            <v>0</v>
          </cell>
          <cell r="B12083" t="str">
            <v xml:space="preserve">2 capas de pintura anticorrosiva </v>
          </cell>
          <cell r="C12083" t="str">
            <v>gl</v>
          </cell>
          <cell r="D12083">
            <v>1</v>
          </cell>
          <cell r="E12083">
            <v>6000</v>
          </cell>
          <cell r="F12083">
            <v>6000</v>
          </cell>
        </row>
        <row r="12084">
          <cell r="A12084">
            <v>0</v>
          </cell>
          <cell r="B12084" t="str">
            <v>2 Capas de pintura intemperie</v>
          </cell>
          <cell r="C12084" t="str">
            <v>gl</v>
          </cell>
          <cell r="D12084">
            <v>1</v>
          </cell>
          <cell r="E12084">
            <v>6000</v>
          </cell>
          <cell r="F12084">
            <v>6000</v>
          </cell>
        </row>
        <row r="12085">
          <cell r="A12085">
            <v>0</v>
          </cell>
          <cell r="B12085" t="str">
            <v xml:space="preserve">Transporte </v>
          </cell>
          <cell r="C12085" t="str">
            <v>un</v>
          </cell>
          <cell r="D12085">
            <v>1</v>
          </cell>
          <cell r="E12085">
            <v>3574.6000000000004</v>
          </cell>
          <cell r="F12085">
            <v>3574.6000000000004</v>
          </cell>
        </row>
        <row r="12086">
          <cell r="A12086">
            <v>0</v>
          </cell>
          <cell r="B12086" t="str">
            <v>Mano de obra fabricación (Salario Oficial + Ayudante dia con prestaciones)</v>
          </cell>
          <cell r="C12086" t="str">
            <v>un/dia</v>
          </cell>
          <cell r="D12086">
            <v>2</v>
          </cell>
          <cell r="E12086">
            <v>90422.639999999985</v>
          </cell>
          <cell r="F12086">
            <v>45211.319999999992</v>
          </cell>
        </row>
        <row r="12087">
          <cell r="A12087">
            <v>0</v>
          </cell>
          <cell r="B12087" t="str">
            <v>Mano de obra instalación (Salario Oficial + Ayudante dia con prestaciones)</v>
          </cell>
          <cell r="C12087" t="str">
            <v>un/dia</v>
          </cell>
          <cell r="D12087">
            <v>2</v>
          </cell>
          <cell r="E12087">
            <v>90422.639999999985</v>
          </cell>
          <cell r="F12087">
            <v>45211.319999999992</v>
          </cell>
        </row>
        <row r="12088">
          <cell r="A12088">
            <v>0</v>
          </cell>
          <cell r="B12088" t="str">
            <v>Herramienta menor (0.05 MO)</v>
          </cell>
          <cell r="C12088" t="str">
            <v>gl</v>
          </cell>
          <cell r="D12088">
            <v>0.05</v>
          </cell>
          <cell r="E12088">
            <v>90422.639999999985</v>
          </cell>
          <cell r="F12088">
            <v>4521.1319999999996</v>
          </cell>
        </row>
        <row r="12089">
          <cell r="A12089">
            <v>0</v>
          </cell>
          <cell r="B12089" t="str">
            <v>Precio directo</v>
          </cell>
          <cell r="C12089">
            <v>0</v>
          </cell>
          <cell r="D12089">
            <v>0</v>
          </cell>
          <cell r="E12089">
            <v>0</v>
          </cell>
          <cell r="F12089">
            <v>178883.44133432565</v>
          </cell>
        </row>
        <row r="12090">
          <cell r="A12090">
            <v>0</v>
          </cell>
          <cell r="B12090" t="str">
            <v xml:space="preserve">A.I.U </v>
          </cell>
          <cell r="C12090">
            <v>0</v>
          </cell>
          <cell r="D12090">
            <v>0</v>
          </cell>
          <cell r="E12090">
            <v>0</v>
          </cell>
          <cell r="F12090">
            <v>0</v>
          </cell>
        </row>
        <row r="12091">
          <cell r="A12091">
            <v>0</v>
          </cell>
          <cell r="B12091" t="str">
            <v>PRECIO UNITARIO  (un)</v>
          </cell>
          <cell r="C12091">
            <v>0</v>
          </cell>
          <cell r="D12091">
            <v>0</v>
          </cell>
          <cell r="E12091">
            <v>0</v>
          </cell>
          <cell r="F12091">
            <v>178883</v>
          </cell>
        </row>
        <row r="12092">
          <cell r="A12092">
            <v>0</v>
          </cell>
          <cell r="B12092">
            <v>0</v>
          </cell>
          <cell r="C12092">
            <v>0</v>
          </cell>
          <cell r="D12092">
            <v>0</v>
          </cell>
          <cell r="E12092">
            <v>0</v>
          </cell>
          <cell r="F12092">
            <v>0</v>
          </cell>
        </row>
        <row r="12093">
          <cell r="A12093">
            <v>10</v>
          </cell>
          <cell r="B12093" t="str">
            <v>CAPTACIONES</v>
          </cell>
          <cell r="C12093">
            <v>0</v>
          </cell>
          <cell r="D12093">
            <v>0</v>
          </cell>
          <cell r="E12093">
            <v>0</v>
          </cell>
          <cell r="F12093">
            <v>0</v>
          </cell>
        </row>
        <row r="12094">
          <cell r="A12094">
            <v>0</v>
          </cell>
          <cell r="B12094">
            <v>0</v>
          </cell>
          <cell r="C12094">
            <v>0</v>
          </cell>
          <cell r="D12094">
            <v>0</v>
          </cell>
          <cell r="E12094">
            <v>0</v>
          </cell>
          <cell r="F12094">
            <v>0</v>
          </cell>
        </row>
        <row r="12095">
          <cell r="A12095" t="str">
            <v>10.3</v>
          </cell>
          <cell r="B12095" t="str">
            <v>Cable de acero galvanizado de 1 1/4</v>
          </cell>
          <cell r="C12095" t="str">
            <v>ml</v>
          </cell>
          <cell r="D12095">
            <v>2532</v>
          </cell>
          <cell r="E12095">
            <v>45453</v>
          </cell>
          <cell r="F12095">
            <v>0</v>
          </cell>
        </row>
        <row r="12096">
          <cell r="A12096">
            <v>0</v>
          </cell>
          <cell r="B12096">
            <v>0</v>
          </cell>
          <cell r="C12096">
            <v>0</v>
          </cell>
          <cell r="D12096">
            <v>0</v>
          </cell>
          <cell r="E12096">
            <v>0</v>
          </cell>
          <cell r="F12096">
            <v>0</v>
          </cell>
        </row>
        <row r="12097">
          <cell r="A12097">
            <v>0</v>
          </cell>
          <cell r="B12097" t="str">
            <v>Instalación de Cable de acero galvanizado 1 1/4 (m)</v>
          </cell>
          <cell r="C12097">
            <v>0</v>
          </cell>
          <cell r="D12097">
            <v>0</v>
          </cell>
          <cell r="E12097">
            <v>0</v>
          </cell>
          <cell r="F12097">
            <v>0</v>
          </cell>
        </row>
        <row r="12098">
          <cell r="A12098">
            <v>0</v>
          </cell>
          <cell r="B12098" t="str">
            <v>Salario Oficial + 2 Ayudantes  dia con prestaciones</v>
          </cell>
          <cell r="C12098" t="str">
            <v>día</v>
          </cell>
          <cell r="D12098">
            <v>50</v>
          </cell>
          <cell r="E12098">
            <v>120563.51999999999</v>
          </cell>
          <cell r="F12098">
            <v>2411.2703999999999</v>
          </cell>
        </row>
        <row r="12099">
          <cell r="A12099">
            <v>0</v>
          </cell>
          <cell r="B12099" t="str">
            <v>Herramienta menor (5% M.O.)</v>
          </cell>
          <cell r="C12099" t="str">
            <v>gl</v>
          </cell>
          <cell r="D12099">
            <v>0.05</v>
          </cell>
          <cell r="E12099">
            <v>2411.2703999999999</v>
          </cell>
          <cell r="F12099">
            <v>120.56352</v>
          </cell>
        </row>
        <row r="12100">
          <cell r="A12100">
            <v>0</v>
          </cell>
          <cell r="B12100" t="str">
            <v>Costo directo</v>
          </cell>
          <cell r="C12100">
            <v>0</v>
          </cell>
          <cell r="D12100">
            <v>0</v>
          </cell>
          <cell r="E12100">
            <v>0</v>
          </cell>
          <cell r="F12100">
            <v>2531.83392</v>
          </cell>
        </row>
        <row r="12101">
          <cell r="A12101">
            <v>0</v>
          </cell>
          <cell r="B12101" t="str">
            <v xml:space="preserve">A.I.U </v>
          </cell>
          <cell r="C12101">
            <v>0</v>
          </cell>
          <cell r="D12101">
            <v>0</v>
          </cell>
          <cell r="E12101">
            <v>0</v>
          </cell>
          <cell r="F12101">
            <v>0</v>
          </cell>
        </row>
        <row r="12102">
          <cell r="A12102">
            <v>0</v>
          </cell>
          <cell r="B12102" t="str">
            <v>PRECIO UNITARIO (m)</v>
          </cell>
          <cell r="C12102">
            <v>0</v>
          </cell>
          <cell r="D12102">
            <v>0</v>
          </cell>
          <cell r="E12102">
            <v>0</v>
          </cell>
          <cell r="F12102">
            <v>2532</v>
          </cell>
        </row>
        <row r="12103">
          <cell r="A12103">
            <v>0</v>
          </cell>
          <cell r="B12103">
            <v>0</v>
          </cell>
          <cell r="C12103">
            <v>0</v>
          </cell>
          <cell r="D12103">
            <v>0</v>
          </cell>
          <cell r="E12103">
            <v>0</v>
          </cell>
          <cell r="F12103">
            <v>0</v>
          </cell>
        </row>
        <row r="12104">
          <cell r="A12104">
            <v>0</v>
          </cell>
          <cell r="B12104" t="str">
            <v>Suministro de Cable de acero galvanizado 1 1/4 (m) (incluye transporte)</v>
          </cell>
          <cell r="C12104">
            <v>0</v>
          </cell>
          <cell r="D12104">
            <v>0</v>
          </cell>
          <cell r="E12104">
            <v>0</v>
          </cell>
          <cell r="F12104">
            <v>0</v>
          </cell>
        </row>
        <row r="12105">
          <cell r="A12105">
            <v>0</v>
          </cell>
          <cell r="B12105" t="str">
            <v>Cable de acero galvanizado</v>
          </cell>
          <cell r="C12105" t="str">
            <v>ml</v>
          </cell>
          <cell r="D12105">
            <v>1.05</v>
          </cell>
          <cell r="E12105">
            <v>36145.599999999999</v>
          </cell>
          <cell r="F12105">
            <v>37952.879999999997</v>
          </cell>
        </row>
        <row r="12106">
          <cell r="A12106">
            <v>0</v>
          </cell>
          <cell r="B12106" t="str">
            <v xml:space="preserve">Transporte </v>
          </cell>
          <cell r="C12106" t="str">
            <v>gl</v>
          </cell>
          <cell r="D12106">
            <v>100</v>
          </cell>
          <cell r="E12106">
            <v>750000</v>
          </cell>
          <cell r="F12106">
            <v>7500</v>
          </cell>
        </row>
        <row r="12107">
          <cell r="A12107">
            <v>0</v>
          </cell>
          <cell r="B12107" t="str">
            <v>Costo directo</v>
          </cell>
          <cell r="C12107">
            <v>0</v>
          </cell>
          <cell r="D12107">
            <v>0</v>
          </cell>
          <cell r="E12107">
            <v>0</v>
          </cell>
          <cell r="F12107">
            <v>45452.88</v>
          </cell>
        </row>
        <row r="12108">
          <cell r="A12108">
            <v>0</v>
          </cell>
          <cell r="B12108" t="str">
            <v xml:space="preserve">A.I.U </v>
          </cell>
          <cell r="C12108">
            <v>0</v>
          </cell>
          <cell r="D12108">
            <v>0</v>
          </cell>
          <cell r="E12108">
            <v>0</v>
          </cell>
          <cell r="F12108">
            <v>0</v>
          </cell>
        </row>
        <row r="12109">
          <cell r="A12109">
            <v>0</v>
          </cell>
          <cell r="B12109" t="str">
            <v>PRECIO UNITARIO (m)</v>
          </cell>
          <cell r="C12109">
            <v>0</v>
          </cell>
          <cell r="D12109">
            <v>0</v>
          </cell>
          <cell r="E12109">
            <v>0</v>
          </cell>
          <cell r="F12109">
            <v>45453</v>
          </cell>
        </row>
        <row r="12110">
          <cell r="A12110">
            <v>0</v>
          </cell>
          <cell r="B12110">
            <v>0</v>
          </cell>
          <cell r="C12110">
            <v>0</v>
          </cell>
          <cell r="D12110">
            <v>0</v>
          </cell>
          <cell r="E12110">
            <v>0</v>
          </cell>
          <cell r="F12110">
            <v>0</v>
          </cell>
        </row>
        <row r="12111">
          <cell r="A12111" t="str">
            <v>10.6</v>
          </cell>
          <cell r="B12111" t="str">
            <v>Retiro de motobomba con capacidad de 5 HP en pozo de succión</v>
          </cell>
          <cell r="C12111" t="str">
            <v>un</v>
          </cell>
          <cell r="D12111">
            <v>215152</v>
          </cell>
          <cell r="E12111">
            <v>0</v>
          </cell>
          <cell r="F12111">
            <v>0</v>
          </cell>
        </row>
        <row r="12112">
          <cell r="A12112">
            <v>0</v>
          </cell>
          <cell r="B12112">
            <v>0</v>
          </cell>
          <cell r="C12112">
            <v>0</v>
          </cell>
          <cell r="D12112">
            <v>0</v>
          </cell>
          <cell r="E12112">
            <v>0</v>
          </cell>
          <cell r="F12112">
            <v>0</v>
          </cell>
        </row>
        <row r="12113">
          <cell r="A12113">
            <v>0</v>
          </cell>
          <cell r="B12113" t="str">
            <v>Retiro de motobomba con capacidad de 5 HP en pozo de succión</v>
          </cell>
          <cell r="C12113">
            <v>0</v>
          </cell>
          <cell r="D12113">
            <v>0</v>
          </cell>
          <cell r="E12113">
            <v>0</v>
          </cell>
          <cell r="F12113">
            <v>0</v>
          </cell>
        </row>
        <row r="12114">
          <cell r="A12114">
            <v>0</v>
          </cell>
          <cell r="B12114" t="str">
            <v>Diferencial de 1/4 tonelada</v>
          </cell>
          <cell r="C12114" t="str">
            <v>día</v>
          </cell>
          <cell r="D12114">
            <v>1</v>
          </cell>
          <cell r="E12114">
            <v>20000</v>
          </cell>
          <cell r="F12114">
            <v>20000</v>
          </cell>
        </row>
        <row r="12115">
          <cell r="A12115">
            <v>0</v>
          </cell>
          <cell r="B12115" t="str">
            <v xml:space="preserve">Andamio 1,2 x 1,2m </v>
          </cell>
          <cell r="C12115" t="str">
            <v>un/día</v>
          </cell>
          <cell r="D12115">
            <v>8</v>
          </cell>
          <cell r="E12115">
            <v>2204</v>
          </cell>
          <cell r="F12115">
            <v>17632</v>
          </cell>
        </row>
        <row r="12116">
          <cell r="A12116">
            <v>0</v>
          </cell>
          <cell r="B12116" t="str">
            <v>Can de madera de 3,5 a 4,0m</v>
          </cell>
          <cell r="C12116" t="str">
            <v>un/día</v>
          </cell>
          <cell r="D12116">
            <v>4</v>
          </cell>
          <cell r="E12116">
            <v>231.99999999999997</v>
          </cell>
          <cell r="F12116">
            <v>927.99999999999989</v>
          </cell>
        </row>
        <row r="12117">
          <cell r="A12117">
            <v>0</v>
          </cell>
          <cell r="B12117" t="str">
            <v>Salario Oficial + 2 Ayudantes  dia con prestaciones</v>
          </cell>
          <cell r="C12117" t="str">
            <v>día</v>
          </cell>
          <cell r="D12117">
            <v>1</v>
          </cell>
          <cell r="E12117">
            <v>120563.51999999999</v>
          </cell>
          <cell r="F12117">
            <v>120563.51999999999</v>
          </cell>
        </row>
        <row r="12118">
          <cell r="A12118">
            <v>0</v>
          </cell>
          <cell r="B12118" t="str">
            <v xml:space="preserve">Transporte </v>
          </cell>
          <cell r="C12118" t="str">
            <v>ml</v>
          </cell>
          <cell r="D12118">
            <v>15</v>
          </cell>
          <cell r="E12118">
            <v>750000</v>
          </cell>
          <cell r="F12118">
            <v>50000</v>
          </cell>
        </row>
        <row r="12119">
          <cell r="A12119">
            <v>0</v>
          </cell>
          <cell r="B12119" t="str">
            <v>Herramienta menor (5% M.O.)</v>
          </cell>
          <cell r="C12119" t="str">
            <v>gl</v>
          </cell>
          <cell r="D12119">
            <v>0.05</v>
          </cell>
          <cell r="E12119">
            <v>120563.51999999999</v>
          </cell>
          <cell r="F12119">
            <v>6028.1759999999995</v>
          </cell>
        </row>
        <row r="12120">
          <cell r="A12120">
            <v>0</v>
          </cell>
          <cell r="B12120" t="str">
            <v>Costo directo</v>
          </cell>
          <cell r="C12120">
            <v>0</v>
          </cell>
          <cell r="D12120">
            <v>0</v>
          </cell>
          <cell r="E12120">
            <v>0</v>
          </cell>
          <cell r="F12120">
            <v>215151.696</v>
          </cell>
        </row>
        <row r="12121">
          <cell r="A12121">
            <v>0</v>
          </cell>
          <cell r="B12121" t="str">
            <v xml:space="preserve">A.I.U </v>
          </cell>
          <cell r="C12121">
            <v>0</v>
          </cell>
          <cell r="D12121">
            <v>0</v>
          </cell>
          <cell r="E12121">
            <v>0</v>
          </cell>
          <cell r="F12121">
            <v>0</v>
          </cell>
        </row>
        <row r="12122">
          <cell r="A12122">
            <v>0</v>
          </cell>
          <cell r="B12122" t="str">
            <v>PRECIO UNITARIO (un)</v>
          </cell>
          <cell r="C12122">
            <v>0</v>
          </cell>
          <cell r="D12122">
            <v>0</v>
          </cell>
          <cell r="E12122">
            <v>0</v>
          </cell>
          <cell r="F12122">
            <v>215152</v>
          </cell>
        </row>
        <row r="12123">
          <cell r="A12123">
            <v>0</v>
          </cell>
          <cell r="B12123">
            <v>0</v>
          </cell>
          <cell r="C12123">
            <v>0</v>
          </cell>
          <cell r="D12123">
            <v>0</v>
          </cell>
          <cell r="E12123">
            <v>0</v>
          </cell>
          <cell r="F12123">
            <v>0</v>
          </cell>
        </row>
        <row r="12124">
          <cell r="A12124" t="str">
            <v>10.7</v>
          </cell>
          <cell r="B12124" t="str">
            <v xml:space="preserve">Manguera fléxible elastomérica espiral de acero de Ø6" bridada con pernos SS 304 juego de empaques de caucho o neopreno 1/8" y tornillos </v>
          </cell>
          <cell r="C12124" t="str">
            <v>ml</v>
          </cell>
          <cell r="D12124">
            <v>13563</v>
          </cell>
          <cell r="E12124">
            <v>2573</v>
          </cell>
          <cell r="F12124">
            <v>0</v>
          </cell>
        </row>
        <row r="12125">
          <cell r="A12125">
            <v>0</v>
          </cell>
          <cell r="B12125">
            <v>0</v>
          </cell>
          <cell r="C12125">
            <v>0</v>
          </cell>
          <cell r="D12125">
            <v>0</v>
          </cell>
          <cell r="E12125">
            <v>0</v>
          </cell>
          <cell r="F12125">
            <v>0</v>
          </cell>
        </row>
        <row r="12126">
          <cell r="A12126">
            <v>0</v>
          </cell>
          <cell r="B12126" t="str">
            <v xml:space="preserve">Instalación de Manguera fléxible elastomérica espiral de acero de Ø6" bridada con pernos SS 304 juego de empaques de caucho o neopreno 1/8" y tornillos </v>
          </cell>
          <cell r="C12126">
            <v>0</v>
          </cell>
          <cell r="D12126">
            <v>0</v>
          </cell>
          <cell r="E12126">
            <v>0</v>
          </cell>
          <cell r="F12126">
            <v>0</v>
          </cell>
        </row>
        <row r="12127">
          <cell r="A12127">
            <v>0</v>
          </cell>
          <cell r="B12127" t="str">
            <v xml:space="preserve">Salario Oficial + Ayudante dia con prestaciones </v>
          </cell>
          <cell r="C12127" t="str">
            <v>día</v>
          </cell>
          <cell r="D12127">
            <v>7</v>
          </cell>
          <cell r="E12127">
            <v>90422.639999999985</v>
          </cell>
          <cell r="F12127">
            <v>12917.519999999999</v>
          </cell>
        </row>
        <row r="12128">
          <cell r="A12128">
            <v>0</v>
          </cell>
          <cell r="B12128" t="str">
            <v>Herramienta menor (5% M.O.)</v>
          </cell>
          <cell r="C12128" t="str">
            <v>gl</v>
          </cell>
          <cell r="D12128">
            <v>0.05</v>
          </cell>
          <cell r="E12128">
            <v>12917.519999999999</v>
          </cell>
          <cell r="F12128">
            <v>645.87599999999998</v>
          </cell>
        </row>
        <row r="12129">
          <cell r="A12129">
            <v>0</v>
          </cell>
          <cell r="B12129" t="str">
            <v>Costo directo</v>
          </cell>
          <cell r="C12129">
            <v>0</v>
          </cell>
          <cell r="D12129">
            <v>0</v>
          </cell>
          <cell r="E12129">
            <v>0</v>
          </cell>
          <cell r="F12129">
            <v>13563.395999999999</v>
          </cell>
        </row>
        <row r="12130">
          <cell r="A12130">
            <v>0</v>
          </cell>
          <cell r="B12130" t="str">
            <v xml:space="preserve">A.I.U </v>
          </cell>
          <cell r="C12130">
            <v>0</v>
          </cell>
          <cell r="D12130">
            <v>0</v>
          </cell>
          <cell r="E12130">
            <v>0</v>
          </cell>
          <cell r="F12130">
            <v>0</v>
          </cell>
        </row>
        <row r="12131">
          <cell r="A12131">
            <v>0</v>
          </cell>
          <cell r="B12131" t="str">
            <v>PRECIO UNITARIO (m)</v>
          </cell>
          <cell r="C12131">
            <v>0</v>
          </cell>
          <cell r="D12131">
            <v>0</v>
          </cell>
          <cell r="E12131">
            <v>0</v>
          </cell>
          <cell r="F12131">
            <v>13563</v>
          </cell>
        </row>
        <row r="12132">
          <cell r="A12132">
            <v>0</v>
          </cell>
          <cell r="B12132">
            <v>0</v>
          </cell>
          <cell r="C12132">
            <v>0</v>
          </cell>
          <cell r="D12132">
            <v>0</v>
          </cell>
          <cell r="E12132">
            <v>0</v>
          </cell>
          <cell r="F12132">
            <v>0</v>
          </cell>
        </row>
        <row r="12133">
          <cell r="A12133">
            <v>0</v>
          </cell>
          <cell r="B12133" t="str">
            <v xml:space="preserve">Suministro de Manguera fléxible elastomérica espiral de acero de Ø6" bridada con pernos SS 304 juego de empaques de caucho o neopreno 1/8" y tornillos </v>
          </cell>
          <cell r="C12133">
            <v>0</v>
          </cell>
          <cell r="D12133">
            <v>0</v>
          </cell>
          <cell r="E12133">
            <v>0</v>
          </cell>
          <cell r="F12133">
            <v>0</v>
          </cell>
        </row>
        <row r="12134">
          <cell r="A12134">
            <v>0</v>
          </cell>
          <cell r="B12134" t="str">
            <v>Manguera flexible elastomérica espiral de acero de Ø6"</v>
          </cell>
          <cell r="C12134" t="str">
            <v>ml</v>
          </cell>
          <cell r="D12134">
            <v>1</v>
          </cell>
          <cell r="E12134">
            <v>64322.193333333329</v>
          </cell>
          <cell r="F12134">
            <v>64322.193333333329</v>
          </cell>
        </row>
        <row r="12135">
          <cell r="A12135">
            <v>0</v>
          </cell>
          <cell r="B12135" t="str">
            <v>Juego de empaques y tornillos 6"</v>
          </cell>
          <cell r="C12135" t="str">
            <v>un</v>
          </cell>
          <cell r="D12135">
            <v>1</v>
          </cell>
          <cell r="E12135">
            <v>65261.599999999984</v>
          </cell>
          <cell r="F12135">
            <v>65261.599999999984</v>
          </cell>
        </row>
        <row r="12136">
          <cell r="A12136">
            <v>0</v>
          </cell>
          <cell r="B12136" t="str">
            <v xml:space="preserve">Transporte </v>
          </cell>
          <cell r="C12136" t="str">
            <v>gl</v>
          </cell>
          <cell r="D12136">
            <v>1</v>
          </cell>
          <cell r="E12136">
            <v>2572.887733333333</v>
          </cell>
          <cell r="F12136">
            <v>2572.887733333333</v>
          </cell>
        </row>
        <row r="12137">
          <cell r="A12137">
            <v>0</v>
          </cell>
          <cell r="B12137" t="str">
            <v xml:space="preserve">A.I.U </v>
          </cell>
          <cell r="C12137">
            <v>0</v>
          </cell>
          <cell r="D12137">
            <v>0</v>
          </cell>
          <cell r="E12137">
            <v>0</v>
          </cell>
          <cell r="F12137">
            <v>0</v>
          </cell>
        </row>
        <row r="12138">
          <cell r="A12138">
            <v>0</v>
          </cell>
          <cell r="B12138" t="str">
            <v>PRECIO UNITARIO (m)</v>
          </cell>
          <cell r="C12138">
            <v>0</v>
          </cell>
          <cell r="D12138">
            <v>0</v>
          </cell>
          <cell r="E12138">
            <v>0</v>
          </cell>
          <cell r="F12138">
            <v>2573</v>
          </cell>
        </row>
        <row r="12139">
          <cell r="A12139">
            <v>0</v>
          </cell>
          <cell r="B12139">
            <v>0</v>
          </cell>
          <cell r="C12139">
            <v>0</v>
          </cell>
          <cell r="D12139">
            <v>0</v>
          </cell>
          <cell r="E12139">
            <v>0</v>
          </cell>
          <cell r="F12139">
            <v>0</v>
          </cell>
        </row>
        <row r="12140">
          <cell r="A12140" t="str">
            <v>10.8</v>
          </cell>
          <cell r="B12140" t="str">
            <v>Junta de expansión elastomérica de caucho, neopreno para absorber vibraciones y desalineamientos, tipo BIKAR B-FLEX, DINATÉCNICA JEBS, JEBS, GARLOCK 200/204 superior o equivalente Ø6"</v>
          </cell>
          <cell r="C12140" t="str">
            <v>un</v>
          </cell>
          <cell r="D12140">
            <v>63296</v>
          </cell>
          <cell r="E12140">
            <v>442118</v>
          </cell>
          <cell r="F12140">
            <v>0</v>
          </cell>
        </row>
        <row r="12141">
          <cell r="A12141">
            <v>0</v>
          </cell>
          <cell r="B12141">
            <v>0</v>
          </cell>
          <cell r="C12141">
            <v>0</v>
          </cell>
          <cell r="D12141">
            <v>0</v>
          </cell>
          <cell r="E12141">
            <v>0</v>
          </cell>
          <cell r="F12141">
            <v>0</v>
          </cell>
        </row>
        <row r="12142">
          <cell r="A12142">
            <v>0</v>
          </cell>
          <cell r="B12142" t="str">
            <v>Instalación de Junta de expansión elastomérica de caucho, neopreno para absorber vibraciones y desalineamientos, tipo BIKAR B-FLEX, DINATÉCNICA JEBS, JEBS, GARLOCK 200/204 superior o equivalente Ø6"</v>
          </cell>
          <cell r="C12142">
            <v>0</v>
          </cell>
          <cell r="D12142">
            <v>0</v>
          </cell>
          <cell r="E12142">
            <v>0</v>
          </cell>
          <cell r="F12142">
            <v>0</v>
          </cell>
        </row>
        <row r="12143">
          <cell r="A12143">
            <v>0</v>
          </cell>
          <cell r="B12143" t="str">
            <v>Salario Oficial + 2 Ayudantes  dia con prestaciones</v>
          </cell>
          <cell r="C12143" t="str">
            <v>día</v>
          </cell>
          <cell r="D12143">
            <v>2</v>
          </cell>
          <cell r="E12143">
            <v>120563.51999999999</v>
          </cell>
          <cell r="F12143">
            <v>60281.759999999995</v>
          </cell>
        </row>
        <row r="12144">
          <cell r="A12144">
            <v>0</v>
          </cell>
          <cell r="B12144" t="str">
            <v>Herramienta menor (5% M.O.)</v>
          </cell>
          <cell r="C12144" t="str">
            <v>gl</v>
          </cell>
          <cell r="D12144">
            <v>0.05</v>
          </cell>
          <cell r="E12144">
            <v>60281.759999999995</v>
          </cell>
          <cell r="F12144">
            <v>3014.0879999999997</v>
          </cell>
        </row>
        <row r="12145">
          <cell r="A12145">
            <v>0</v>
          </cell>
          <cell r="B12145" t="str">
            <v>Costo directo</v>
          </cell>
          <cell r="C12145">
            <v>0</v>
          </cell>
          <cell r="D12145">
            <v>0</v>
          </cell>
          <cell r="E12145">
            <v>0</v>
          </cell>
          <cell r="F12145">
            <v>63295.847999999998</v>
          </cell>
        </row>
        <row r="12146">
          <cell r="A12146">
            <v>0</v>
          </cell>
          <cell r="B12146" t="str">
            <v xml:space="preserve">A.I.U </v>
          </cell>
          <cell r="C12146">
            <v>0</v>
          </cell>
          <cell r="D12146">
            <v>0</v>
          </cell>
          <cell r="E12146">
            <v>0</v>
          </cell>
          <cell r="F12146">
            <v>0</v>
          </cell>
        </row>
        <row r="12147">
          <cell r="A12147">
            <v>0</v>
          </cell>
          <cell r="B12147" t="str">
            <v>PRECIO UNITARIO (un)</v>
          </cell>
          <cell r="C12147">
            <v>0</v>
          </cell>
          <cell r="D12147">
            <v>0</v>
          </cell>
          <cell r="E12147">
            <v>0</v>
          </cell>
          <cell r="F12147">
            <v>63296</v>
          </cell>
        </row>
        <row r="12148">
          <cell r="A12148">
            <v>0</v>
          </cell>
          <cell r="B12148">
            <v>0</v>
          </cell>
          <cell r="C12148">
            <v>0</v>
          </cell>
          <cell r="D12148">
            <v>0</v>
          </cell>
          <cell r="E12148">
            <v>0</v>
          </cell>
          <cell r="F12148">
            <v>0</v>
          </cell>
        </row>
        <row r="12149">
          <cell r="A12149">
            <v>0</v>
          </cell>
          <cell r="B12149" t="str">
            <v>Suministro de Junta de expansión elastomérica de caucho, neopreno para absorber vibraciones y desalineamientos, tipo BIKAR B-FLEX, DINATÉCNICA JEBS, JEBS, GARLOCK 200/204 superior o equivalente Ø6"</v>
          </cell>
          <cell r="C12149">
            <v>0</v>
          </cell>
          <cell r="D12149">
            <v>0</v>
          </cell>
          <cell r="E12149">
            <v>0</v>
          </cell>
          <cell r="F12149">
            <v>0</v>
          </cell>
        </row>
        <row r="12150">
          <cell r="A12150">
            <v>0</v>
          </cell>
          <cell r="B12150" t="str">
            <v>Junta de expansión elastomérica de caucho</v>
          </cell>
          <cell r="C12150" t="str">
            <v>un</v>
          </cell>
          <cell r="D12150">
            <v>1</v>
          </cell>
          <cell r="E12150">
            <v>417600</v>
          </cell>
          <cell r="F12150">
            <v>417600</v>
          </cell>
        </row>
        <row r="12151">
          <cell r="A12151">
            <v>0</v>
          </cell>
          <cell r="B12151" t="str">
            <v>Pernos, tuercas y arandelas</v>
          </cell>
          <cell r="C12151" t="str">
            <v>un</v>
          </cell>
          <cell r="D12151">
            <v>8</v>
          </cell>
          <cell r="E12151">
            <v>2500</v>
          </cell>
          <cell r="F12151">
            <v>20000</v>
          </cell>
        </row>
        <row r="12152">
          <cell r="A12152">
            <v>0</v>
          </cell>
          <cell r="B12152" t="str">
            <v xml:space="preserve">Transporte </v>
          </cell>
          <cell r="C12152" t="str">
            <v>ml</v>
          </cell>
          <cell r="D12152">
            <v>166</v>
          </cell>
          <cell r="E12152">
            <v>750000</v>
          </cell>
          <cell r="F12152">
            <v>4518.0722891566265</v>
          </cell>
        </row>
        <row r="12153">
          <cell r="A12153">
            <v>0</v>
          </cell>
          <cell r="B12153" t="str">
            <v>Costo directo</v>
          </cell>
          <cell r="C12153">
            <v>0</v>
          </cell>
          <cell r="D12153">
            <v>0</v>
          </cell>
          <cell r="E12153">
            <v>0</v>
          </cell>
          <cell r="F12153">
            <v>442118.07228915661</v>
          </cell>
        </row>
        <row r="12154">
          <cell r="A12154">
            <v>0</v>
          </cell>
          <cell r="B12154" t="str">
            <v xml:space="preserve">A.I.U </v>
          </cell>
          <cell r="C12154">
            <v>0</v>
          </cell>
          <cell r="D12154">
            <v>0</v>
          </cell>
          <cell r="E12154">
            <v>0</v>
          </cell>
          <cell r="F12154">
            <v>0</v>
          </cell>
        </row>
        <row r="12155">
          <cell r="A12155">
            <v>0</v>
          </cell>
          <cell r="B12155" t="str">
            <v>PRECIO UNITARIO (un)</v>
          </cell>
          <cell r="C12155">
            <v>0</v>
          </cell>
          <cell r="D12155">
            <v>0</v>
          </cell>
          <cell r="E12155">
            <v>0</v>
          </cell>
          <cell r="F12155">
            <v>442118</v>
          </cell>
        </row>
        <row r="12156">
          <cell r="A12156">
            <v>0</v>
          </cell>
          <cell r="B12156">
            <v>0</v>
          </cell>
          <cell r="C12156">
            <v>0</v>
          </cell>
          <cell r="D12156">
            <v>0</v>
          </cell>
          <cell r="E12156">
            <v>0</v>
          </cell>
          <cell r="F12156">
            <v>0</v>
          </cell>
        </row>
        <row r="12157">
          <cell r="A12157" t="str">
            <v>10.9</v>
          </cell>
          <cell r="B12157" t="str">
            <v xml:space="preserve">Boya para señalización cilíndrica para soporte de tubería de succión. (Diámetro: 400 mm. - Alto: 740 mm. - Flotabilidad: 38 kgs. - Color: Amarillo. plástico rígido, color amarillo y anillas reforzadas. </v>
          </cell>
          <cell r="C12157" t="str">
            <v>un</v>
          </cell>
          <cell r="D12157">
            <v>34447</v>
          </cell>
          <cell r="E12157">
            <v>193208</v>
          </cell>
          <cell r="F12157">
            <v>0</v>
          </cell>
        </row>
        <row r="12158">
          <cell r="A12158">
            <v>0</v>
          </cell>
          <cell r="B12158">
            <v>0</v>
          </cell>
          <cell r="C12158">
            <v>0</v>
          </cell>
          <cell r="D12158">
            <v>0</v>
          </cell>
          <cell r="E12158">
            <v>0</v>
          </cell>
          <cell r="F12158">
            <v>0</v>
          </cell>
        </row>
        <row r="12159">
          <cell r="A12159">
            <v>0</v>
          </cell>
          <cell r="B12159" t="str">
            <v xml:space="preserve">Instalación de boya para señalización cilíndrica para soporte de tubería de succión. (Diámetro: 400 mm. - Alto: 740 mm. - Flotabilidad: 38 kgs. - Color: Amarillo. plástico rígido, color amarillo y anillas reforzadas. </v>
          </cell>
          <cell r="C12159">
            <v>0</v>
          </cell>
          <cell r="D12159">
            <v>0</v>
          </cell>
          <cell r="E12159">
            <v>0</v>
          </cell>
          <cell r="F12159">
            <v>0</v>
          </cell>
        </row>
        <row r="12160">
          <cell r="A12160">
            <v>0</v>
          </cell>
          <cell r="B12160" t="str">
            <v>Salario Oficial + 2 Ayudantes  dia con prestaciones</v>
          </cell>
          <cell r="C12160" t="str">
            <v>día</v>
          </cell>
          <cell r="D12160">
            <v>3.5</v>
          </cell>
          <cell r="E12160">
            <v>120563.51999999999</v>
          </cell>
          <cell r="F12160">
            <v>34446.719999999994</v>
          </cell>
        </row>
        <row r="12161">
          <cell r="A12161">
            <v>0</v>
          </cell>
          <cell r="B12161" t="str">
            <v>Herramienta menor (5% M.O.)</v>
          </cell>
          <cell r="C12161" t="str">
            <v>gl</v>
          </cell>
          <cell r="D12161">
            <v>0.05</v>
          </cell>
          <cell r="E12161">
            <v>34446.719999999994</v>
          </cell>
          <cell r="F12161">
            <v>1722.3359999999998</v>
          </cell>
        </row>
        <row r="12162">
          <cell r="A12162">
            <v>0</v>
          </cell>
          <cell r="B12162" t="str">
            <v>Costo directo</v>
          </cell>
          <cell r="C12162">
            <v>0</v>
          </cell>
          <cell r="D12162">
            <v>0</v>
          </cell>
          <cell r="E12162">
            <v>0</v>
          </cell>
          <cell r="F12162">
            <v>34446.719999999994</v>
          </cell>
        </row>
        <row r="12163">
          <cell r="A12163">
            <v>0</v>
          </cell>
          <cell r="B12163" t="str">
            <v xml:space="preserve">A.I.U </v>
          </cell>
          <cell r="C12163">
            <v>0</v>
          </cell>
          <cell r="D12163">
            <v>0</v>
          </cell>
          <cell r="E12163">
            <v>0</v>
          </cell>
          <cell r="F12163">
            <v>0</v>
          </cell>
        </row>
        <row r="12164">
          <cell r="A12164">
            <v>0</v>
          </cell>
          <cell r="B12164" t="str">
            <v>PRECIO UNITARIO (un)</v>
          </cell>
          <cell r="C12164">
            <v>0</v>
          </cell>
          <cell r="D12164">
            <v>0</v>
          </cell>
          <cell r="E12164">
            <v>0</v>
          </cell>
          <cell r="F12164">
            <v>34447</v>
          </cell>
        </row>
        <row r="12165">
          <cell r="A12165">
            <v>0</v>
          </cell>
          <cell r="B12165">
            <v>0</v>
          </cell>
          <cell r="C12165">
            <v>0</v>
          </cell>
          <cell r="D12165">
            <v>0</v>
          </cell>
          <cell r="E12165">
            <v>0</v>
          </cell>
          <cell r="F12165">
            <v>0</v>
          </cell>
        </row>
        <row r="12166">
          <cell r="A12166">
            <v>0</v>
          </cell>
          <cell r="B12166" t="str">
            <v xml:space="preserve">Suministro de boya para señalización cilíndrica para soporte de tubería de succión. (Diámetro: 400 mm. - Alto: 740 mm. - Flotabilidad: 38 kgs. - Color: Amarillo. plástico rígido, color amarillo y anillas reforzadas. </v>
          </cell>
          <cell r="C12166">
            <v>0</v>
          </cell>
          <cell r="D12166">
            <v>0</v>
          </cell>
          <cell r="E12166">
            <v>0</v>
          </cell>
          <cell r="F12166">
            <v>0</v>
          </cell>
        </row>
        <row r="12167">
          <cell r="A12167">
            <v>0</v>
          </cell>
          <cell r="B12167" t="str">
            <v>Boya para señalización cilíndrica para soporte de tubería de succión. (Diámetro: 400 mm. - Alto: 740 mm.</v>
          </cell>
          <cell r="C12167" t="str">
            <v>un</v>
          </cell>
          <cell r="D12167">
            <v>1</v>
          </cell>
          <cell r="E12167">
            <v>185777.19999999998</v>
          </cell>
          <cell r="F12167">
            <v>185777.19999999998</v>
          </cell>
        </row>
        <row r="12168">
          <cell r="A12168">
            <v>0</v>
          </cell>
          <cell r="B12168" t="str">
            <v xml:space="preserve">Transporte </v>
          </cell>
          <cell r="C12168" t="str">
            <v>gl</v>
          </cell>
          <cell r="D12168">
            <v>1</v>
          </cell>
          <cell r="E12168">
            <v>7431.0879999999997</v>
          </cell>
          <cell r="F12168">
            <v>7431.0879999999997</v>
          </cell>
        </row>
        <row r="12169">
          <cell r="A12169">
            <v>0</v>
          </cell>
          <cell r="B12169" t="str">
            <v>Costo directo</v>
          </cell>
          <cell r="C12169">
            <v>0</v>
          </cell>
          <cell r="D12169">
            <v>0</v>
          </cell>
          <cell r="E12169">
            <v>0</v>
          </cell>
          <cell r="F12169">
            <v>193208.28799999997</v>
          </cell>
        </row>
        <row r="12170">
          <cell r="A12170">
            <v>0</v>
          </cell>
          <cell r="B12170" t="str">
            <v xml:space="preserve">A.I.U </v>
          </cell>
          <cell r="C12170">
            <v>0</v>
          </cell>
          <cell r="D12170">
            <v>0</v>
          </cell>
          <cell r="E12170">
            <v>0</v>
          </cell>
          <cell r="F12170">
            <v>0</v>
          </cell>
        </row>
        <row r="12171">
          <cell r="A12171">
            <v>0</v>
          </cell>
          <cell r="B12171" t="str">
            <v>PRECIO UNITARIO (un)</v>
          </cell>
          <cell r="C12171">
            <v>0</v>
          </cell>
          <cell r="D12171">
            <v>0</v>
          </cell>
          <cell r="E12171">
            <v>0</v>
          </cell>
          <cell r="F12171">
            <v>193208</v>
          </cell>
        </row>
        <row r="12172">
          <cell r="A12172">
            <v>0</v>
          </cell>
          <cell r="B12172">
            <v>0</v>
          </cell>
          <cell r="C12172">
            <v>0</v>
          </cell>
          <cell r="D12172">
            <v>0</v>
          </cell>
          <cell r="E12172">
            <v>0</v>
          </cell>
          <cell r="F12172">
            <v>0</v>
          </cell>
        </row>
        <row r="12173">
          <cell r="A12173" t="str">
            <v>10.12</v>
          </cell>
          <cell r="B12173" t="str">
            <v>Junta de Expansión elastomérica de caucho, Neopreno, Etc. Absorbedora de vibraciones y desalineamientos, tipo BIKAR B-FLEX, DINATÉCNICA JEBS, JEBS, GARLOCK 200/204 superior o equivalente Ø3"</v>
          </cell>
          <cell r="C12173" t="str">
            <v>un</v>
          </cell>
          <cell r="D12173">
            <v>37978</v>
          </cell>
          <cell r="E12173">
            <v>206972</v>
          </cell>
          <cell r="F12173">
            <v>0</v>
          </cell>
        </row>
        <row r="12174">
          <cell r="A12174">
            <v>0</v>
          </cell>
          <cell r="B12174">
            <v>0</v>
          </cell>
          <cell r="C12174">
            <v>0</v>
          </cell>
          <cell r="D12174">
            <v>0</v>
          </cell>
          <cell r="E12174">
            <v>0</v>
          </cell>
          <cell r="F12174">
            <v>0</v>
          </cell>
        </row>
        <row r="12175">
          <cell r="A12175">
            <v>0</v>
          </cell>
          <cell r="B12175" t="str">
            <v>Instalación de Junta de Expansión elastomérica de caucho, Neopreno, Etc. Absorbedora de vibraciones y desalineamientos, tipo BIKAR B-FLEX, DINATÉCNICA JEBS, JEBS, GARLOCK 200/204 superior o equivalente Ø3"</v>
          </cell>
          <cell r="C12175">
            <v>0</v>
          </cell>
          <cell r="D12175">
            <v>0</v>
          </cell>
          <cell r="E12175">
            <v>0</v>
          </cell>
          <cell r="F12175">
            <v>0</v>
          </cell>
        </row>
        <row r="12176">
          <cell r="A12176">
            <v>0</v>
          </cell>
          <cell r="B12176" t="str">
            <v xml:space="preserve">Salario Oficial + Ayudante dia con prestaciones </v>
          </cell>
          <cell r="C12176" t="str">
            <v>día</v>
          </cell>
          <cell r="D12176">
            <v>2.5</v>
          </cell>
          <cell r="E12176">
            <v>90422.639999999985</v>
          </cell>
          <cell r="F12176">
            <v>36169.055999999997</v>
          </cell>
        </row>
        <row r="12177">
          <cell r="A12177">
            <v>0</v>
          </cell>
          <cell r="B12177" t="str">
            <v>Herramienta menor (5% M.O.)</v>
          </cell>
          <cell r="C12177" t="str">
            <v>gl</v>
          </cell>
          <cell r="D12177">
            <v>0.05</v>
          </cell>
          <cell r="E12177">
            <v>36169.055999999997</v>
          </cell>
          <cell r="F12177">
            <v>1808.4528</v>
          </cell>
        </row>
        <row r="12178">
          <cell r="A12178">
            <v>0</v>
          </cell>
          <cell r="B12178" t="str">
            <v>Costo directo</v>
          </cell>
          <cell r="C12178">
            <v>0</v>
          </cell>
          <cell r="D12178">
            <v>0</v>
          </cell>
          <cell r="E12178">
            <v>0</v>
          </cell>
          <cell r="F12178">
            <v>37977.508799999996</v>
          </cell>
        </row>
        <row r="12179">
          <cell r="A12179">
            <v>0</v>
          </cell>
          <cell r="B12179" t="str">
            <v xml:space="preserve">A.I.U </v>
          </cell>
          <cell r="C12179">
            <v>0</v>
          </cell>
          <cell r="D12179">
            <v>0</v>
          </cell>
          <cell r="E12179">
            <v>0</v>
          </cell>
          <cell r="F12179">
            <v>0</v>
          </cell>
        </row>
        <row r="12180">
          <cell r="A12180">
            <v>0</v>
          </cell>
          <cell r="B12180" t="str">
            <v>PRECIO UNITARIO (un)</v>
          </cell>
          <cell r="C12180">
            <v>0</v>
          </cell>
          <cell r="D12180">
            <v>0</v>
          </cell>
          <cell r="E12180">
            <v>0</v>
          </cell>
          <cell r="F12180">
            <v>37978</v>
          </cell>
        </row>
        <row r="12181">
          <cell r="A12181">
            <v>0</v>
          </cell>
          <cell r="B12181">
            <v>0</v>
          </cell>
          <cell r="C12181">
            <v>0</v>
          </cell>
          <cell r="D12181">
            <v>0</v>
          </cell>
          <cell r="E12181">
            <v>0</v>
          </cell>
          <cell r="F12181">
            <v>0</v>
          </cell>
        </row>
        <row r="12182">
          <cell r="A12182">
            <v>0</v>
          </cell>
          <cell r="B12182" t="str">
            <v>Suministro de Junta de Expansión elastomérica de caucho, Neopreno, Etc. Absorbedora de vibraciones y desalineamientos, tipo BIKAR B-FLEX, DINATÉCNICA JEBS, JEBS, GARLOCK 200/204 superior o equivalente Ø3"</v>
          </cell>
          <cell r="C12182">
            <v>0</v>
          </cell>
          <cell r="D12182">
            <v>0</v>
          </cell>
          <cell r="E12182">
            <v>0</v>
          </cell>
          <cell r="F12182">
            <v>0</v>
          </cell>
        </row>
        <row r="12183">
          <cell r="A12183">
            <v>0</v>
          </cell>
          <cell r="B12183" t="str">
            <v>Junta de expansión elastomérica de caucho Ø3"</v>
          </cell>
          <cell r="C12183" t="str">
            <v>un</v>
          </cell>
          <cell r="D12183">
            <v>1</v>
          </cell>
          <cell r="E12183">
            <v>180496</v>
          </cell>
          <cell r="F12183">
            <v>180496</v>
          </cell>
        </row>
        <row r="12184">
          <cell r="A12184">
            <v>0</v>
          </cell>
          <cell r="B12184" t="str">
            <v>Juego de empaques y tornillos</v>
          </cell>
          <cell r="C12184" t="str">
            <v>un</v>
          </cell>
          <cell r="D12184">
            <v>1</v>
          </cell>
          <cell r="E12184">
            <v>19256</v>
          </cell>
          <cell r="F12184">
            <v>19256</v>
          </cell>
        </row>
        <row r="12185">
          <cell r="A12185">
            <v>0</v>
          </cell>
          <cell r="B12185" t="str">
            <v xml:space="preserve">Transporte </v>
          </cell>
          <cell r="C12185" t="str">
            <v>gl</v>
          </cell>
          <cell r="D12185">
            <v>1</v>
          </cell>
          <cell r="E12185">
            <v>7219.84</v>
          </cell>
          <cell r="F12185">
            <v>7219.84</v>
          </cell>
        </row>
        <row r="12186">
          <cell r="A12186">
            <v>0</v>
          </cell>
          <cell r="B12186" t="str">
            <v>Costo directo</v>
          </cell>
          <cell r="C12186">
            <v>0</v>
          </cell>
          <cell r="D12186">
            <v>0</v>
          </cell>
          <cell r="E12186">
            <v>0</v>
          </cell>
          <cell r="F12186">
            <v>206971.84</v>
          </cell>
        </row>
        <row r="12187">
          <cell r="A12187">
            <v>0</v>
          </cell>
          <cell r="B12187" t="str">
            <v xml:space="preserve">A.I.U </v>
          </cell>
          <cell r="C12187">
            <v>0</v>
          </cell>
          <cell r="D12187">
            <v>0</v>
          </cell>
          <cell r="E12187">
            <v>0</v>
          </cell>
          <cell r="F12187">
            <v>0</v>
          </cell>
        </row>
        <row r="12188">
          <cell r="A12188">
            <v>0</v>
          </cell>
          <cell r="B12188" t="str">
            <v>PRECIO UNITARIO (un)</v>
          </cell>
          <cell r="C12188">
            <v>0</v>
          </cell>
          <cell r="D12188">
            <v>0</v>
          </cell>
          <cell r="E12188">
            <v>0</v>
          </cell>
          <cell r="F12188">
            <v>206972</v>
          </cell>
        </row>
        <row r="12189">
          <cell r="A12189">
            <v>0</v>
          </cell>
          <cell r="B12189">
            <v>0</v>
          </cell>
          <cell r="C12189">
            <v>0</v>
          </cell>
          <cell r="D12189">
            <v>0</v>
          </cell>
          <cell r="E12189">
            <v>0</v>
          </cell>
          <cell r="F12189">
            <v>0</v>
          </cell>
        </row>
        <row r="12190">
          <cell r="A12190" t="str">
            <v>10.13</v>
          </cell>
          <cell r="B12190" t="str">
            <v>Junta de Expansión elastomérica de caucho, Neopreno, Etc. Absorbedora de vibraciones y desalineamientos, tipo BIKAR B-FLEX, DINATÉCNICA JEBS, JEBS, GARLOCK 200/204 superior o equivalente Ø4"</v>
          </cell>
          <cell r="C12190" t="str">
            <v>un</v>
          </cell>
          <cell r="D12190">
            <v>31648</v>
          </cell>
          <cell r="E12190">
            <v>292380</v>
          </cell>
          <cell r="F12190">
            <v>0</v>
          </cell>
        </row>
        <row r="12191">
          <cell r="A12191">
            <v>0</v>
          </cell>
          <cell r="B12191">
            <v>0</v>
          </cell>
          <cell r="C12191">
            <v>0</v>
          </cell>
          <cell r="D12191">
            <v>0</v>
          </cell>
          <cell r="E12191">
            <v>0</v>
          </cell>
          <cell r="F12191">
            <v>0</v>
          </cell>
        </row>
        <row r="12192">
          <cell r="A12192">
            <v>0</v>
          </cell>
          <cell r="B12192" t="str">
            <v>Instalación de Junta de Expansión elastomérica de caucho, Neopreno, Etc. Absorbedora de vibraciones y desalineamientos, tipo BIKAR B-FLEX, DINATÉCNICA JEBS, JEBS, GARLOCK 200/204 superior o equivalente Ø4"</v>
          </cell>
          <cell r="C12192">
            <v>0</v>
          </cell>
          <cell r="D12192">
            <v>0</v>
          </cell>
          <cell r="E12192">
            <v>0</v>
          </cell>
          <cell r="F12192">
            <v>0</v>
          </cell>
        </row>
        <row r="12193">
          <cell r="A12193">
            <v>0</v>
          </cell>
          <cell r="B12193" t="str">
            <v xml:space="preserve">Salario Oficial + Ayudante dia con prestaciones </v>
          </cell>
          <cell r="C12193" t="str">
            <v>día</v>
          </cell>
          <cell r="D12193">
            <v>3</v>
          </cell>
          <cell r="E12193">
            <v>90422.639999999985</v>
          </cell>
          <cell r="F12193">
            <v>30140.879999999994</v>
          </cell>
        </row>
        <row r="12194">
          <cell r="A12194">
            <v>0</v>
          </cell>
          <cell r="B12194" t="str">
            <v>Herramienta menor (5% M.O.)</v>
          </cell>
          <cell r="C12194" t="str">
            <v>gl</v>
          </cell>
          <cell r="D12194">
            <v>0.05</v>
          </cell>
          <cell r="E12194">
            <v>30140.879999999994</v>
          </cell>
          <cell r="F12194">
            <v>1507.0439999999999</v>
          </cell>
        </row>
        <row r="12195">
          <cell r="A12195">
            <v>0</v>
          </cell>
          <cell r="B12195" t="str">
            <v>Costo directo</v>
          </cell>
          <cell r="C12195">
            <v>0</v>
          </cell>
          <cell r="D12195">
            <v>0</v>
          </cell>
          <cell r="E12195">
            <v>0</v>
          </cell>
          <cell r="F12195">
            <v>31647.923999999992</v>
          </cell>
        </row>
        <row r="12196">
          <cell r="A12196">
            <v>0</v>
          </cell>
          <cell r="B12196" t="str">
            <v xml:space="preserve">A.I.U </v>
          </cell>
          <cell r="C12196">
            <v>0</v>
          </cell>
          <cell r="D12196">
            <v>0</v>
          </cell>
          <cell r="E12196">
            <v>0</v>
          </cell>
          <cell r="F12196">
            <v>0</v>
          </cell>
        </row>
        <row r="12197">
          <cell r="A12197">
            <v>0</v>
          </cell>
          <cell r="B12197" t="str">
            <v>PRECIO UNITARIO (un)</v>
          </cell>
          <cell r="C12197">
            <v>0</v>
          </cell>
          <cell r="D12197">
            <v>0</v>
          </cell>
          <cell r="E12197">
            <v>0</v>
          </cell>
          <cell r="F12197">
            <v>31648</v>
          </cell>
        </row>
        <row r="12198">
          <cell r="A12198">
            <v>0</v>
          </cell>
          <cell r="B12198">
            <v>0</v>
          </cell>
          <cell r="C12198">
            <v>0</v>
          </cell>
          <cell r="D12198">
            <v>0</v>
          </cell>
          <cell r="E12198">
            <v>0</v>
          </cell>
          <cell r="F12198">
            <v>0</v>
          </cell>
        </row>
        <row r="12199">
          <cell r="A12199">
            <v>0</v>
          </cell>
          <cell r="B12199" t="str">
            <v>Suministro de Junta de Expansión elastomérica de caucho, Neopreno, Etc. Absorbedora de vibraciones y desalineamientos, tipo BIKAR B-FLEX, DINATÉCNICA JEBS, JEBS, GARLOCK 200/204 superior o equivalente Ø4"</v>
          </cell>
          <cell r="C12199">
            <v>0</v>
          </cell>
          <cell r="D12199">
            <v>0</v>
          </cell>
          <cell r="E12199">
            <v>0</v>
          </cell>
          <cell r="F12199">
            <v>0</v>
          </cell>
        </row>
        <row r="12200">
          <cell r="A12200">
            <v>0</v>
          </cell>
          <cell r="B12200" t="str">
            <v>Junta de expansión elastomérica de caucho Ø4"</v>
          </cell>
          <cell r="C12200" t="str">
            <v>un</v>
          </cell>
          <cell r="D12200">
            <v>1</v>
          </cell>
          <cell r="E12200">
            <v>235132</v>
          </cell>
          <cell r="F12200">
            <v>235132</v>
          </cell>
        </row>
        <row r="12201">
          <cell r="A12201">
            <v>0</v>
          </cell>
          <cell r="B12201" t="str">
            <v>Juego de empaques y tornillos</v>
          </cell>
          <cell r="C12201" t="str">
            <v>un</v>
          </cell>
          <cell r="D12201">
            <v>1</v>
          </cell>
          <cell r="E12201">
            <v>32247.999999999996</v>
          </cell>
          <cell r="F12201">
            <v>32247.999999999996</v>
          </cell>
        </row>
        <row r="12202">
          <cell r="A12202">
            <v>0</v>
          </cell>
          <cell r="B12202" t="str">
            <v xml:space="preserve">Transporte </v>
          </cell>
          <cell r="C12202" t="str">
            <v>ml</v>
          </cell>
          <cell r="D12202">
            <v>30</v>
          </cell>
          <cell r="E12202">
            <v>750000</v>
          </cell>
          <cell r="F12202">
            <v>25000</v>
          </cell>
        </row>
        <row r="12203">
          <cell r="A12203">
            <v>0</v>
          </cell>
          <cell r="B12203" t="str">
            <v>Costo directo</v>
          </cell>
          <cell r="C12203">
            <v>0</v>
          </cell>
          <cell r="D12203">
            <v>0</v>
          </cell>
          <cell r="E12203">
            <v>0</v>
          </cell>
          <cell r="F12203">
            <v>292380</v>
          </cell>
        </row>
        <row r="12204">
          <cell r="A12204">
            <v>0</v>
          </cell>
          <cell r="B12204" t="str">
            <v xml:space="preserve">A.I.U </v>
          </cell>
          <cell r="C12204">
            <v>0</v>
          </cell>
          <cell r="D12204">
            <v>0</v>
          </cell>
          <cell r="E12204">
            <v>0</v>
          </cell>
          <cell r="F12204">
            <v>0</v>
          </cell>
        </row>
        <row r="12205">
          <cell r="A12205">
            <v>0</v>
          </cell>
          <cell r="B12205" t="str">
            <v>PRECIO UNITARIO (un)</v>
          </cell>
          <cell r="C12205">
            <v>0</v>
          </cell>
          <cell r="D12205">
            <v>0</v>
          </cell>
          <cell r="E12205">
            <v>0</v>
          </cell>
          <cell r="F12205">
            <v>292380</v>
          </cell>
        </row>
        <row r="12206">
          <cell r="A12206">
            <v>0</v>
          </cell>
          <cell r="B12206">
            <v>0</v>
          </cell>
          <cell r="C12206">
            <v>0</v>
          </cell>
          <cell r="D12206">
            <v>0</v>
          </cell>
          <cell r="E12206">
            <v>0</v>
          </cell>
          <cell r="F12206">
            <v>0</v>
          </cell>
        </row>
        <row r="12207">
          <cell r="A12207" t="str">
            <v>10.14</v>
          </cell>
          <cell r="B12207" t="str">
            <v>Manguera flexible elastomérica espiral de acero de Ø4" bridada con pernos SS 304 juego de tornillos y empaques de caucho o neopreno 1/8" (Según especificaciones Diseño)</v>
          </cell>
          <cell r="C12207" t="str">
            <v>ml</v>
          </cell>
          <cell r="D12207">
            <v>18989</v>
          </cell>
          <cell r="E12207">
            <v>96620</v>
          </cell>
          <cell r="F12207">
            <v>0</v>
          </cell>
        </row>
        <row r="12208">
          <cell r="A12208">
            <v>0</v>
          </cell>
          <cell r="B12208">
            <v>0</v>
          </cell>
          <cell r="C12208">
            <v>0</v>
          </cell>
          <cell r="D12208">
            <v>0</v>
          </cell>
          <cell r="E12208">
            <v>0</v>
          </cell>
          <cell r="F12208">
            <v>0</v>
          </cell>
        </row>
        <row r="12209">
          <cell r="A12209">
            <v>0</v>
          </cell>
          <cell r="B12209" t="str">
            <v>Instalación de Manguera flexible elastomérica espiral de acero de Ø4" bridada con pernos SS 304 juego de tornillos y empaques de caucho o neopreno 1/8" (Según especificaciones Diseño)</v>
          </cell>
          <cell r="C12209" t="str">
            <v>[M]</v>
          </cell>
          <cell r="D12209">
            <v>0</v>
          </cell>
          <cell r="E12209" t="str">
            <v>I10.14</v>
          </cell>
          <cell r="F12209">
            <v>0</v>
          </cell>
        </row>
        <row r="12210">
          <cell r="A12210">
            <v>0</v>
          </cell>
          <cell r="B12210" t="str">
            <v>Salario Oficial + 2 Ayudantes  dia con prestaciones</v>
          </cell>
          <cell r="C12210" t="str">
            <v>día</v>
          </cell>
          <cell r="D12210">
            <v>0.15</v>
          </cell>
          <cell r="E12210">
            <v>120563.51999999999</v>
          </cell>
          <cell r="F12210">
            <v>18084.527999999998</v>
          </cell>
        </row>
        <row r="12211">
          <cell r="A12211">
            <v>0</v>
          </cell>
          <cell r="B12211" t="str">
            <v>Herramienta menor (5% M.O.)</v>
          </cell>
          <cell r="C12211" t="str">
            <v>gl</v>
          </cell>
          <cell r="D12211">
            <v>0.05</v>
          </cell>
          <cell r="E12211">
            <v>18084.527999999998</v>
          </cell>
          <cell r="F12211">
            <v>904.22640000000001</v>
          </cell>
        </row>
        <row r="12212">
          <cell r="A12212">
            <v>0</v>
          </cell>
          <cell r="B12212" t="str">
            <v>Costo directo</v>
          </cell>
          <cell r="C12212">
            <v>0</v>
          </cell>
          <cell r="D12212">
            <v>0</v>
          </cell>
          <cell r="E12212">
            <v>0</v>
          </cell>
          <cell r="F12212">
            <v>18988.754399999998</v>
          </cell>
        </row>
        <row r="12213">
          <cell r="A12213">
            <v>0</v>
          </cell>
          <cell r="B12213" t="str">
            <v xml:space="preserve">A.I.U </v>
          </cell>
          <cell r="C12213">
            <v>0</v>
          </cell>
          <cell r="D12213">
            <v>0</v>
          </cell>
          <cell r="E12213">
            <v>0</v>
          </cell>
          <cell r="F12213">
            <v>0</v>
          </cell>
        </row>
        <row r="12214">
          <cell r="A12214">
            <v>0</v>
          </cell>
          <cell r="B12214" t="str">
            <v>PRECIO UNITARIO (m)</v>
          </cell>
          <cell r="C12214">
            <v>0</v>
          </cell>
          <cell r="D12214">
            <v>0</v>
          </cell>
          <cell r="E12214">
            <v>0</v>
          </cell>
          <cell r="F12214">
            <v>18989</v>
          </cell>
        </row>
        <row r="12215">
          <cell r="A12215">
            <v>0</v>
          </cell>
          <cell r="B12215">
            <v>0</v>
          </cell>
          <cell r="C12215">
            <v>0</v>
          </cell>
          <cell r="D12215">
            <v>0</v>
          </cell>
          <cell r="E12215">
            <v>0</v>
          </cell>
          <cell r="F12215">
            <v>0</v>
          </cell>
        </row>
        <row r="12216">
          <cell r="A12216">
            <v>0</v>
          </cell>
          <cell r="B12216" t="str">
            <v>Suministro de Manguera flexible elastomérica espiral de acero de Ø4" bridada con pernos SS 304 juego de tornillos y empaques de caucho o neopreno 1/8" (Según especificaciones Diseño)</v>
          </cell>
          <cell r="C12216">
            <v>0</v>
          </cell>
          <cell r="D12216">
            <v>0</v>
          </cell>
          <cell r="E12216">
            <v>0</v>
          </cell>
          <cell r="F12216">
            <v>0</v>
          </cell>
        </row>
        <row r="12217">
          <cell r="A12217">
            <v>0</v>
          </cell>
          <cell r="B12217" t="str">
            <v>Manguera flexible elastomérica espiral de acero de Ø4, bridada</v>
          </cell>
          <cell r="C12217" t="str">
            <v>ml</v>
          </cell>
          <cell r="D12217">
            <v>1</v>
          </cell>
          <cell r="E12217">
            <v>90500</v>
          </cell>
          <cell r="F12217">
            <v>90500</v>
          </cell>
        </row>
        <row r="12218">
          <cell r="A12218">
            <v>0</v>
          </cell>
          <cell r="B12218" t="str">
            <v>Juego de empaques y tornillos 4"</v>
          </cell>
          <cell r="C12218" t="str">
            <v>un</v>
          </cell>
          <cell r="D12218">
            <v>1</v>
          </cell>
          <cell r="E12218">
            <v>37407.679999999993</v>
          </cell>
          <cell r="F12218">
            <v>2500</v>
          </cell>
        </row>
        <row r="12219">
          <cell r="A12219">
            <v>0</v>
          </cell>
          <cell r="B12219" t="str">
            <v xml:space="preserve">Transporte </v>
          </cell>
          <cell r="C12219" t="str">
            <v>gl</v>
          </cell>
          <cell r="D12219">
            <v>1</v>
          </cell>
          <cell r="E12219">
            <v>3620</v>
          </cell>
          <cell r="F12219">
            <v>3620</v>
          </cell>
        </row>
        <row r="12220">
          <cell r="A12220">
            <v>0</v>
          </cell>
          <cell r="B12220" t="str">
            <v>Costo directo</v>
          </cell>
          <cell r="C12220">
            <v>0</v>
          </cell>
          <cell r="D12220">
            <v>0</v>
          </cell>
          <cell r="E12220">
            <v>0</v>
          </cell>
          <cell r="F12220">
            <v>96620</v>
          </cell>
        </row>
        <row r="12221">
          <cell r="A12221">
            <v>0</v>
          </cell>
          <cell r="B12221" t="str">
            <v xml:space="preserve">A.I.U </v>
          </cell>
          <cell r="C12221">
            <v>0</v>
          </cell>
          <cell r="D12221">
            <v>0</v>
          </cell>
          <cell r="E12221">
            <v>0</v>
          </cell>
          <cell r="F12221">
            <v>0</v>
          </cell>
        </row>
        <row r="12222">
          <cell r="A12222">
            <v>0</v>
          </cell>
          <cell r="B12222" t="str">
            <v>PRECIO UNITARIO (m)</v>
          </cell>
          <cell r="C12222">
            <v>0</v>
          </cell>
          <cell r="D12222">
            <v>0</v>
          </cell>
          <cell r="E12222">
            <v>0</v>
          </cell>
          <cell r="F12222">
            <v>96620</v>
          </cell>
        </row>
        <row r="12223">
          <cell r="A12223">
            <v>0</v>
          </cell>
          <cell r="B12223">
            <v>0</v>
          </cell>
          <cell r="C12223">
            <v>0</v>
          </cell>
          <cell r="D12223">
            <v>0</v>
          </cell>
          <cell r="E12223">
            <v>0</v>
          </cell>
          <cell r="F12223">
            <v>0</v>
          </cell>
        </row>
        <row r="12224">
          <cell r="A12224" t="str">
            <v>10.20</v>
          </cell>
          <cell r="B12224" t="str">
            <v>Movilización y Retirada de Equipos</v>
          </cell>
          <cell r="C12224" t="str">
            <v>gl</v>
          </cell>
          <cell r="D12224">
            <v>2500000</v>
          </cell>
          <cell r="E12224">
            <v>0</v>
          </cell>
          <cell r="F12224">
            <v>0</v>
          </cell>
        </row>
        <row r="12225">
          <cell r="A12225">
            <v>0</v>
          </cell>
          <cell r="B12225">
            <v>0</v>
          </cell>
          <cell r="C12225">
            <v>0</v>
          </cell>
          <cell r="D12225">
            <v>0</v>
          </cell>
          <cell r="E12225">
            <v>0</v>
          </cell>
          <cell r="F12225">
            <v>0</v>
          </cell>
        </row>
        <row r="12226">
          <cell r="A12226">
            <v>0</v>
          </cell>
          <cell r="B12226" t="str">
            <v>Movilización y Retirada de Equipos</v>
          </cell>
          <cell r="C12226">
            <v>0</v>
          </cell>
          <cell r="D12226">
            <v>0</v>
          </cell>
          <cell r="E12226">
            <v>0</v>
          </cell>
          <cell r="F12226">
            <v>0</v>
          </cell>
        </row>
        <row r="12227">
          <cell r="A12227">
            <v>0</v>
          </cell>
          <cell r="B12227" t="str">
            <v xml:space="preserve">Transporte </v>
          </cell>
          <cell r="C12227" t="str">
            <v>gl</v>
          </cell>
          <cell r="D12227">
            <v>1</v>
          </cell>
          <cell r="E12227">
            <v>2500000</v>
          </cell>
          <cell r="F12227">
            <v>2500000</v>
          </cell>
        </row>
        <row r="12228">
          <cell r="A12228">
            <v>0</v>
          </cell>
          <cell r="B12228" t="str">
            <v>Costo directo</v>
          </cell>
          <cell r="C12228">
            <v>0</v>
          </cell>
          <cell r="D12228">
            <v>0</v>
          </cell>
          <cell r="E12228">
            <v>0</v>
          </cell>
          <cell r="F12228">
            <v>2500000</v>
          </cell>
        </row>
        <row r="12229">
          <cell r="A12229">
            <v>0</v>
          </cell>
          <cell r="B12229" t="str">
            <v xml:space="preserve">A.I.U </v>
          </cell>
          <cell r="C12229">
            <v>0</v>
          </cell>
          <cell r="D12229">
            <v>0</v>
          </cell>
          <cell r="E12229">
            <v>0</v>
          </cell>
          <cell r="F12229">
            <v>0</v>
          </cell>
        </row>
        <row r="12230">
          <cell r="A12230">
            <v>0</v>
          </cell>
          <cell r="B12230" t="str">
            <v>PRECIO UNITARIO  (gl)</v>
          </cell>
          <cell r="C12230">
            <v>0</v>
          </cell>
          <cell r="D12230">
            <v>0</v>
          </cell>
          <cell r="E12230">
            <v>0</v>
          </cell>
          <cell r="F12230">
            <v>2500000</v>
          </cell>
        </row>
        <row r="12231">
          <cell r="A12231">
            <v>0</v>
          </cell>
          <cell r="B12231">
            <v>0</v>
          </cell>
          <cell r="C12231">
            <v>0</v>
          </cell>
          <cell r="D12231">
            <v>0</v>
          </cell>
          <cell r="E12231">
            <v>0</v>
          </cell>
          <cell r="F12231">
            <v>0</v>
          </cell>
        </row>
        <row r="12232">
          <cell r="A12232" t="str">
            <v>10.21</v>
          </cell>
          <cell r="B12232" t="str">
            <v>Perforación exploratoria Ø8 1/2"</v>
          </cell>
          <cell r="C12232" t="str">
            <v>ml</v>
          </cell>
          <cell r="D12232">
            <v>151800</v>
          </cell>
          <cell r="E12232">
            <v>0</v>
          </cell>
          <cell r="F12232">
            <v>0</v>
          </cell>
        </row>
        <row r="12233">
          <cell r="A12233">
            <v>0</v>
          </cell>
          <cell r="B12233">
            <v>0</v>
          </cell>
          <cell r="C12233">
            <v>0</v>
          </cell>
          <cell r="D12233">
            <v>0</v>
          </cell>
          <cell r="E12233">
            <v>0</v>
          </cell>
          <cell r="F12233">
            <v>0</v>
          </cell>
        </row>
        <row r="12234">
          <cell r="A12234">
            <v>0</v>
          </cell>
          <cell r="B12234" t="str">
            <v>Perforación exploratoria Ø8 1/2"</v>
          </cell>
          <cell r="C12234">
            <v>0</v>
          </cell>
          <cell r="D12234">
            <v>0</v>
          </cell>
          <cell r="E12234">
            <v>0</v>
          </cell>
          <cell r="F12234">
            <v>0</v>
          </cell>
        </row>
        <row r="12235">
          <cell r="A12235">
            <v>0</v>
          </cell>
          <cell r="B12235" t="str">
            <v>Perforación de Ø8 1/2" con equipo especializado</v>
          </cell>
          <cell r="C12235" t="str">
            <v>ml</v>
          </cell>
          <cell r="D12235">
            <v>1</v>
          </cell>
          <cell r="E12235">
            <v>50000</v>
          </cell>
          <cell r="F12235">
            <v>50000</v>
          </cell>
        </row>
        <row r="12236">
          <cell r="A12236">
            <v>0</v>
          </cell>
          <cell r="B12236" t="str">
            <v>Bentonita</v>
          </cell>
          <cell r="C12236" t="str">
            <v>kg/ml</v>
          </cell>
          <cell r="D12236">
            <v>3.5714999999999999</v>
          </cell>
          <cell r="E12236">
            <v>1624</v>
          </cell>
          <cell r="F12236">
            <v>5800.116</v>
          </cell>
        </row>
        <row r="12237">
          <cell r="A12237">
            <v>0</v>
          </cell>
          <cell r="B12237" t="str">
            <v>Mano de obra especializada para manejo de equipo</v>
          </cell>
          <cell r="C12237" t="str">
            <v>dia</v>
          </cell>
          <cell r="D12237">
            <v>0.08</v>
          </cell>
          <cell r="E12237">
            <v>1200000</v>
          </cell>
          <cell r="F12237">
            <v>96000</v>
          </cell>
        </row>
        <row r="12238">
          <cell r="A12238">
            <v>0</v>
          </cell>
          <cell r="B12238" t="str">
            <v>Costo directo</v>
          </cell>
          <cell r="C12238">
            <v>0</v>
          </cell>
          <cell r="D12238">
            <v>0</v>
          </cell>
          <cell r="E12238">
            <v>0</v>
          </cell>
          <cell r="F12238">
            <v>151800.11600000001</v>
          </cell>
        </row>
        <row r="12239">
          <cell r="A12239">
            <v>0</v>
          </cell>
          <cell r="B12239" t="str">
            <v xml:space="preserve">A.I.U </v>
          </cell>
          <cell r="C12239">
            <v>0</v>
          </cell>
          <cell r="D12239">
            <v>0</v>
          </cell>
          <cell r="E12239">
            <v>0</v>
          </cell>
          <cell r="F12239">
            <v>0</v>
          </cell>
        </row>
        <row r="12240">
          <cell r="A12240">
            <v>0</v>
          </cell>
          <cell r="B12240" t="str">
            <v>q</v>
          </cell>
          <cell r="C12240">
            <v>0</v>
          </cell>
          <cell r="D12240">
            <v>0</v>
          </cell>
          <cell r="E12240">
            <v>0</v>
          </cell>
          <cell r="F12240">
            <v>151800</v>
          </cell>
        </row>
        <row r="12241">
          <cell r="A12241">
            <v>0</v>
          </cell>
          <cell r="B12241">
            <v>0</v>
          </cell>
          <cell r="C12241">
            <v>0</v>
          </cell>
          <cell r="D12241">
            <v>0</v>
          </cell>
          <cell r="E12241">
            <v>0</v>
          </cell>
          <cell r="F12241">
            <v>0</v>
          </cell>
        </row>
        <row r="12242">
          <cell r="A12242" t="str">
            <v>10.22</v>
          </cell>
          <cell r="B12242" t="str">
            <v>Toma de registro electrico</v>
          </cell>
          <cell r="C12242" t="str">
            <v>gl</v>
          </cell>
          <cell r="D12242">
            <v>4650000</v>
          </cell>
          <cell r="E12242">
            <v>0</v>
          </cell>
          <cell r="F12242">
            <v>0</v>
          </cell>
        </row>
        <row r="12243">
          <cell r="A12243">
            <v>0</v>
          </cell>
          <cell r="B12243">
            <v>0</v>
          </cell>
          <cell r="C12243">
            <v>0</v>
          </cell>
          <cell r="D12243">
            <v>0</v>
          </cell>
          <cell r="E12243">
            <v>0</v>
          </cell>
          <cell r="F12243">
            <v>0</v>
          </cell>
        </row>
        <row r="12244">
          <cell r="A12244">
            <v>0</v>
          </cell>
          <cell r="B12244" t="str">
            <v>Toma de registro electrico</v>
          </cell>
          <cell r="C12244">
            <v>0</v>
          </cell>
          <cell r="D12244">
            <v>0</v>
          </cell>
          <cell r="E12244">
            <v>0</v>
          </cell>
          <cell r="F12244">
            <v>0</v>
          </cell>
        </row>
        <row r="12245">
          <cell r="A12245">
            <v>0</v>
          </cell>
          <cell r="B12245" t="str">
            <v>Registro electrico</v>
          </cell>
          <cell r="C12245" t="str">
            <v>un</v>
          </cell>
          <cell r="D12245">
            <v>0.9</v>
          </cell>
          <cell r="E12245">
            <v>4500000</v>
          </cell>
          <cell r="F12245">
            <v>4050000</v>
          </cell>
        </row>
        <row r="12246">
          <cell r="A12246">
            <v>0</v>
          </cell>
          <cell r="B12246" t="str">
            <v>Mano de obra especializada</v>
          </cell>
          <cell r="C12246" t="str">
            <v>dia</v>
          </cell>
          <cell r="D12246">
            <v>0.5</v>
          </cell>
          <cell r="E12246">
            <v>1200000</v>
          </cell>
          <cell r="F12246">
            <v>600000</v>
          </cell>
        </row>
        <row r="12247">
          <cell r="A12247">
            <v>0</v>
          </cell>
          <cell r="B12247" t="str">
            <v>Costo directo</v>
          </cell>
          <cell r="C12247">
            <v>0</v>
          </cell>
          <cell r="D12247">
            <v>0</v>
          </cell>
          <cell r="E12247">
            <v>0</v>
          </cell>
          <cell r="F12247">
            <v>4650000</v>
          </cell>
        </row>
        <row r="12248">
          <cell r="A12248">
            <v>0</v>
          </cell>
          <cell r="B12248" t="str">
            <v xml:space="preserve">A.I.U </v>
          </cell>
          <cell r="C12248">
            <v>0</v>
          </cell>
          <cell r="D12248">
            <v>0</v>
          </cell>
          <cell r="E12248">
            <v>0</v>
          </cell>
          <cell r="F12248">
            <v>0</v>
          </cell>
        </row>
        <row r="12249">
          <cell r="A12249">
            <v>0</v>
          </cell>
          <cell r="B12249" t="str">
            <v>PRECIO UNITARIO  (gl)</v>
          </cell>
          <cell r="C12249">
            <v>0</v>
          </cell>
          <cell r="D12249">
            <v>0</v>
          </cell>
          <cell r="E12249">
            <v>0</v>
          </cell>
          <cell r="F12249">
            <v>4650000</v>
          </cell>
        </row>
        <row r="12250">
          <cell r="A12250">
            <v>0</v>
          </cell>
          <cell r="B12250">
            <v>0</v>
          </cell>
          <cell r="C12250">
            <v>0</v>
          </cell>
          <cell r="D12250">
            <v>0</v>
          </cell>
          <cell r="E12250">
            <v>0</v>
          </cell>
          <cell r="F12250">
            <v>0</v>
          </cell>
        </row>
        <row r="12251">
          <cell r="A12251" t="str">
            <v>10.23</v>
          </cell>
          <cell r="B12251" t="str">
            <v>Prueba de bombeo</v>
          </cell>
          <cell r="C12251" t="str">
            <v>hora</v>
          </cell>
          <cell r="D12251">
            <v>118250</v>
          </cell>
          <cell r="E12251">
            <v>0</v>
          </cell>
          <cell r="F12251">
            <v>0</v>
          </cell>
        </row>
        <row r="12252">
          <cell r="A12252">
            <v>0</v>
          </cell>
          <cell r="B12252">
            <v>0</v>
          </cell>
          <cell r="C12252">
            <v>0</v>
          </cell>
          <cell r="D12252">
            <v>0</v>
          </cell>
          <cell r="E12252">
            <v>0</v>
          </cell>
          <cell r="F12252">
            <v>0</v>
          </cell>
        </row>
        <row r="12253">
          <cell r="A12253">
            <v>0</v>
          </cell>
          <cell r="B12253" t="str">
            <v>Prueba de bombeo</v>
          </cell>
          <cell r="C12253">
            <v>0</v>
          </cell>
          <cell r="D12253">
            <v>0</v>
          </cell>
          <cell r="E12253">
            <v>0</v>
          </cell>
          <cell r="F12253">
            <v>0</v>
          </cell>
        </row>
        <row r="12254">
          <cell r="A12254">
            <v>0</v>
          </cell>
          <cell r="B12254" t="str">
            <v>Alquiler de Bomba sumergible tipo lapicero con capacidad de 5 l/s H=30 mca, con motor sumergible 15HP x 460 V x 60 Hz x 3 fases, para arranque estrella-triangulo.</v>
          </cell>
          <cell r="C12254" t="str">
            <v>dia</v>
          </cell>
          <cell r="D12254">
            <v>0.125</v>
          </cell>
          <cell r="E12254">
            <v>850000</v>
          </cell>
          <cell r="F12254">
            <v>106250</v>
          </cell>
        </row>
        <row r="12255">
          <cell r="A12255">
            <v>0</v>
          </cell>
          <cell r="B12255" t="str">
            <v>Mano de obra especializada</v>
          </cell>
          <cell r="C12255" t="str">
            <v>dia</v>
          </cell>
          <cell r="D12255">
            <v>0.01</v>
          </cell>
          <cell r="E12255">
            <v>1200000</v>
          </cell>
          <cell r="F12255">
            <v>12000</v>
          </cell>
        </row>
        <row r="12256">
          <cell r="A12256">
            <v>0</v>
          </cell>
          <cell r="B12256" t="str">
            <v>Costo directo</v>
          </cell>
          <cell r="C12256">
            <v>0</v>
          </cell>
          <cell r="D12256">
            <v>0</v>
          </cell>
          <cell r="E12256">
            <v>0</v>
          </cell>
          <cell r="F12256">
            <v>118250</v>
          </cell>
        </row>
        <row r="12257">
          <cell r="A12257">
            <v>0</v>
          </cell>
          <cell r="B12257" t="str">
            <v xml:space="preserve">A.I.U </v>
          </cell>
          <cell r="C12257">
            <v>0</v>
          </cell>
          <cell r="D12257">
            <v>0</v>
          </cell>
          <cell r="E12257">
            <v>0</v>
          </cell>
          <cell r="F12257">
            <v>0</v>
          </cell>
        </row>
        <row r="12258">
          <cell r="A12258">
            <v>0</v>
          </cell>
          <cell r="B12258" t="str">
            <v>PRECIO UNITARIO  (hora)</v>
          </cell>
          <cell r="C12258">
            <v>0</v>
          </cell>
          <cell r="D12258">
            <v>0</v>
          </cell>
          <cell r="E12258">
            <v>0</v>
          </cell>
          <cell r="F12258">
            <v>118250</v>
          </cell>
        </row>
        <row r="12259">
          <cell r="A12259">
            <v>0</v>
          </cell>
          <cell r="B12259">
            <v>0</v>
          </cell>
          <cell r="C12259">
            <v>0</v>
          </cell>
          <cell r="D12259">
            <v>0</v>
          </cell>
          <cell r="E12259">
            <v>0</v>
          </cell>
          <cell r="F12259">
            <v>0</v>
          </cell>
        </row>
        <row r="12260">
          <cell r="A12260" t="str">
            <v>10.24</v>
          </cell>
          <cell r="B12260" t="str">
            <v>Adecuación área de trabajo y construcción piscinas</v>
          </cell>
          <cell r="C12260" t="str">
            <v>gl</v>
          </cell>
          <cell r="D12260">
            <v>900000</v>
          </cell>
          <cell r="E12260">
            <v>0</v>
          </cell>
          <cell r="F12260">
            <v>0</v>
          </cell>
        </row>
        <row r="12261">
          <cell r="A12261">
            <v>0</v>
          </cell>
          <cell r="B12261">
            <v>0</v>
          </cell>
          <cell r="C12261">
            <v>0</v>
          </cell>
          <cell r="D12261">
            <v>0</v>
          </cell>
          <cell r="E12261">
            <v>0</v>
          </cell>
          <cell r="F12261">
            <v>0</v>
          </cell>
        </row>
        <row r="12262">
          <cell r="A12262">
            <v>0</v>
          </cell>
          <cell r="B12262" t="str">
            <v>Adecuación área de trabajo y construcción piscinas</v>
          </cell>
          <cell r="C12262">
            <v>0</v>
          </cell>
          <cell r="D12262">
            <v>0</v>
          </cell>
          <cell r="E12262">
            <v>0</v>
          </cell>
          <cell r="F12262">
            <v>0</v>
          </cell>
        </row>
        <row r="12263">
          <cell r="A12263">
            <v>0</v>
          </cell>
          <cell r="B12263" t="str">
            <v>Adecuación del area de trabajo y construcción de piscinas</v>
          </cell>
          <cell r="C12263" t="str">
            <v>global</v>
          </cell>
          <cell r="D12263">
            <v>1</v>
          </cell>
          <cell r="E12263">
            <v>900000</v>
          </cell>
          <cell r="F12263">
            <v>900000</v>
          </cell>
        </row>
        <row r="12264">
          <cell r="A12264">
            <v>0</v>
          </cell>
          <cell r="B12264" t="str">
            <v>Costo directo</v>
          </cell>
          <cell r="C12264">
            <v>0</v>
          </cell>
          <cell r="D12264">
            <v>0</v>
          </cell>
          <cell r="E12264">
            <v>0</v>
          </cell>
          <cell r="F12264">
            <v>900000</v>
          </cell>
        </row>
        <row r="12265">
          <cell r="A12265">
            <v>0</v>
          </cell>
          <cell r="B12265" t="str">
            <v xml:space="preserve">A.I.U </v>
          </cell>
          <cell r="C12265">
            <v>0</v>
          </cell>
          <cell r="D12265">
            <v>0</v>
          </cell>
          <cell r="E12265">
            <v>0</v>
          </cell>
          <cell r="F12265">
            <v>0</v>
          </cell>
        </row>
        <row r="12266">
          <cell r="A12266">
            <v>0</v>
          </cell>
          <cell r="B12266" t="str">
            <v>PRECIO UNITARIO  (gl)</v>
          </cell>
          <cell r="C12266">
            <v>0</v>
          </cell>
          <cell r="D12266">
            <v>0</v>
          </cell>
          <cell r="E12266">
            <v>0</v>
          </cell>
          <cell r="F12266">
            <v>900000</v>
          </cell>
        </row>
        <row r="12267">
          <cell r="A12267">
            <v>0</v>
          </cell>
          <cell r="B12267">
            <v>0</v>
          </cell>
          <cell r="C12267">
            <v>0</v>
          </cell>
          <cell r="D12267">
            <v>0</v>
          </cell>
          <cell r="E12267">
            <v>0</v>
          </cell>
          <cell r="F12267">
            <v>0</v>
          </cell>
        </row>
        <row r="12268">
          <cell r="A12268" t="str">
            <v>10.25</v>
          </cell>
          <cell r="B12268" t="str">
            <v>Concreto f'c= 4000psi para sello sanitario en espacio anular</v>
          </cell>
          <cell r="C12268" t="str">
            <v>ml</v>
          </cell>
          <cell r="D12268">
            <v>811778</v>
          </cell>
          <cell r="E12268">
            <v>0</v>
          </cell>
          <cell r="F12268">
            <v>0</v>
          </cell>
        </row>
        <row r="12269">
          <cell r="A12269">
            <v>0</v>
          </cell>
          <cell r="B12269">
            <v>0</v>
          </cell>
          <cell r="C12269">
            <v>0</v>
          </cell>
          <cell r="D12269">
            <v>0</v>
          </cell>
          <cell r="E12269">
            <v>0</v>
          </cell>
          <cell r="F12269">
            <v>0</v>
          </cell>
        </row>
        <row r="12270">
          <cell r="A12270">
            <v>0</v>
          </cell>
          <cell r="B12270" t="str">
            <v>Construcción de sello sanitario en concreto en espacio anular</v>
          </cell>
          <cell r="C12270">
            <v>0</v>
          </cell>
          <cell r="D12270">
            <v>0</v>
          </cell>
          <cell r="E12270">
            <v>0</v>
          </cell>
          <cell r="F12270">
            <v>0</v>
          </cell>
        </row>
        <row r="12271">
          <cell r="A12271">
            <v>0</v>
          </cell>
          <cell r="B12271" t="str">
            <v>Perforación con equipo especializado</v>
          </cell>
          <cell r="C12271" t="str">
            <v>hora</v>
          </cell>
          <cell r="D12271">
            <v>0.03</v>
          </cell>
          <cell r="E12271">
            <v>950000</v>
          </cell>
          <cell r="F12271">
            <v>28500</v>
          </cell>
        </row>
        <row r="12272">
          <cell r="A12272">
            <v>0</v>
          </cell>
          <cell r="B12272" t="str">
            <v xml:space="preserve">Concreto de 4000 PSI </v>
          </cell>
          <cell r="C12272" t="str">
            <v>m3/ml</v>
          </cell>
          <cell r="D12272">
            <v>0.13624478655042302</v>
          </cell>
          <cell r="E12272">
            <v>1125018</v>
          </cell>
          <cell r="F12272">
            <v>153277.83727538379</v>
          </cell>
        </row>
        <row r="12273">
          <cell r="A12273">
            <v>0</v>
          </cell>
          <cell r="B12273" t="str">
            <v>Mano de obra Especializada</v>
          </cell>
          <cell r="C12273" t="str">
            <v>dia</v>
          </cell>
          <cell r="D12273">
            <v>0.5</v>
          </cell>
          <cell r="E12273">
            <v>1200000</v>
          </cell>
          <cell r="F12273">
            <v>600000</v>
          </cell>
        </row>
        <row r="12274">
          <cell r="A12274">
            <v>0</v>
          </cell>
          <cell r="B12274" t="str">
            <v>Herramienta menor (5% M.O.)</v>
          </cell>
          <cell r="C12274" t="str">
            <v>gl</v>
          </cell>
          <cell r="D12274">
            <v>0.05</v>
          </cell>
          <cell r="E12274">
            <v>600000</v>
          </cell>
          <cell r="F12274">
            <v>30000</v>
          </cell>
        </row>
        <row r="12275">
          <cell r="A12275">
            <v>0</v>
          </cell>
          <cell r="B12275" t="str">
            <v>Costo directo</v>
          </cell>
          <cell r="C12275">
            <v>0</v>
          </cell>
          <cell r="D12275">
            <v>0</v>
          </cell>
          <cell r="E12275">
            <v>0</v>
          </cell>
          <cell r="F12275">
            <v>811777.83727538376</v>
          </cell>
        </row>
        <row r="12276">
          <cell r="A12276">
            <v>0</v>
          </cell>
          <cell r="B12276" t="str">
            <v xml:space="preserve">A.I.U </v>
          </cell>
          <cell r="C12276">
            <v>0</v>
          </cell>
          <cell r="D12276">
            <v>0</v>
          </cell>
          <cell r="E12276">
            <v>0</v>
          </cell>
          <cell r="F12276">
            <v>0</v>
          </cell>
        </row>
        <row r="12277">
          <cell r="A12277">
            <v>0</v>
          </cell>
          <cell r="B12277" t="str">
            <v>PRECIO UNITARIO (m)</v>
          </cell>
          <cell r="C12277">
            <v>0</v>
          </cell>
          <cell r="D12277">
            <v>0</v>
          </cell>
          <cell r="E12277">
            <v>0</v>
          </cell>
          <cell r="F12277">
            <v>811778</v>
          </cell>
        </row>
        <row r="12278">
          <cell r="A12278">
            <v>0</v>
          </cell>
          <cell r="B12278">
            <v>0</v>
          </cell>
          <cell r="C12278">
            <v>0</v>
          </cell>
          <cell r="D12278">
            <v>0</v>
          </cell>
          <cell r="E12278">
            <v>0</v>
          </cell>
          <cell r="F12278">
            <v>0</v>
          </cell>
        </row>
        <row r="12279">
          <cell r="A12279" t="str">
            <v>10.26</v>
          </cell>
          <cell r="B12279" t="str">
            <v>Ampliacion y adecuacion de la excavación en Ø14 1/4"</v>
          </cell>
          <cell r="C12279" t="str">
            <v>ml</v>
          </cell>
          <cell r="D12279">
            <v>59670</v>
          </cell>
          <cell r="E12279">
            <v>0</v>
          </cell>
          <cell r="F12279">
            <v>0</v>
          </cell>
        </row>
        <row r="12280">
          <cell r="A12280">
            <v>0</v>
          </cell>
          <cell r="B12280">
            <v>0</v>
          </cell>
          <cell r="C12280">
            <v>0</v>
          </cell>
          <cell r="D12280">
            <v>0</v>
          </cell>
          <cell r="E12280">
            <v>0</v>
          </cell>
          <cell r="F12280">
            <v>0</v>
          </cell>
        </row>
        <row r="12281">
          <cell r="A12281">
            <v>0</v>
          </cell>
          <cell r="B12281" t="str">
            <v>Ampliacion y adecuacion de la excavación en Ø14 1/4"</v>
          </cell>
          <cell r="C12281">
            <v>0</v>
          </cell>
          <cell r="D12281">
            <v>0</v>
          </cell>
          <cell r="E12281">
            <v>0</v>
          </cell>
          <cell r="F12281">
            <v>0</v>
          </cell>
        </row>
        <row r="12282">
          <cell r="A12282">
            <v>0</v>
          </cell>
          <cell r="B12282" t="str">
            <v>Perforación de Ø14 1/4"con equipo especializado</v>
          </cell>
          <cell r="C12282" t="str">
            <v>hora</v>
          </cell>
          <cell r="D12282">
            <v>2.7E-2</v>
          </cell>
          <cell r="E12282">
            <v>950000</v>
          </cell>
          <cell r="F12282">
            <v>25650</v>
          </cell>
        </row>
        <row r="12283">
          <cell r="A12283">
            <v>0</v>
          </cell>
          <cell r="B12283" t="str">
            <v>Mano de obra Especializada para manejo de equipo</v>
          </cell>
          <cell r="C12283" t="str">
            <v>dia</v>
          </cell>
          <cell r="D12283">
            <v>2.7E-2</v>
          </cell>
          <cell r="E12283">
            <v>1200000</v>
          </cell>
          <cell r="F12283">
            <v>32400</v>
          </cell>
        </row>
        <row r="12284">
          <cell r="A12284">
            <v>0</v>
          </cell>
          <cell r="B12284" t="str">
            <v>Herramienta menor (5% M.O.)</v>
          </cell>
          <cell r="C12284" t="str">
            <v>gl</v>
          </cell>
          <cell r="D12284">
            <v>0.05</v>
          </cell>
          <cell r="E12284">
            <v>32400</v>
          </cell>
          <cell r="F12284">
            <v>1620</v>
          </cell>
        </row>
        <row r="12285">
          <cell r="A12285">
            <v>0</v>
          </cell>
          <cell r="B12285" t="str">
            <v>Costo directo</v>
          </cell>
          <cell r="C12285">
            <v>0</v>
          </cell>
          <cell r="D12285">
            <v>0</v>
          </cell>
          <cell r="E12285">
            <v>0</v>
          </cell>
          <cell r="F12285">
            <v>59670</v>
          </cell>
        </row>
        <row r="12286">
          <cell r="A12286">
            <v>0</v>
          </cell>
          <cell r="B12286" t="str">
            <v xml:space="preserve">A.I.U </v>
          </cell>
          <cell r="C12286">
            <v>0</v>
          </cell>
          <cell r="D12286">
            <v>0</v>
          </cell>
          <cell r="E12286">
            <v>0</v>
          </cell>
          <cell r="F12286">
            <v>0</v>
          </cell>
        </row>
        <row r="12287">
          <cell r="A12287">
            <v>0</v>
          </cell>
          <cell r="B12287" t="str">
            <v>PRECIO UNITARIO (m)</v>
          </cell>
          <cell r="C12287">
            <v>0</v>
          </cell>
          <cell r="D12287">
            <v>0</v>
          </cell>
          <cell r="E12287">
            <v>0</v>
          </cell>
          <cell r="F12287">
            <v>59670</v>
          </cell>
        </row>
        <row r="12288">
          <cell r="A12288">
            <v>0</v>
          </cell>
          <cell r="B12288">
            <v>0</v>
          </cell>
          <cell r="C12288">
            <v>0</v>
          </cell>
          <cell r="D12288">
            <v>0</v>
          </cell>
          <cell r="E12288">
            <v>0</v>
          </cell>
          <cell r="F12288">
            <v>0</v>
          </cell>
        </row>
        <row r="12289">
          <cell r="A12289" t="str">
            <v>10.27</v>
          </cell>
          <cell r="B12289" t="str">
            <v>Ampliacion y adecuacion de la excavación en Ø17"</v>
          </cell>
          <cell r="C12289" t="str">
            <v>ml</v>
          </cell>
          <cell r="D12289">
            <v>70720</v>
          </cell>
          <cell r="E12289">
            <v>0</v>
          </cell>
          <cell r="F12289">
            <v>0</v>
          </cell>
        </row>
        <row r="12290">
          <cell r="A12290">
            <v>0</v>
          </cell>
          <cell r="B12290">
            <v>0</v>
          </cell>
          <cell r="C12290">
            <v>0</v>
          </cell>
          <cell r="D12290">
            <v>0</v>
          </cell>
          <cell r="E12290">
            <v>0</v>
          </cell>
          <cell r="F12290">
            <v>0</v>
          </cell>
        </row>
        <row r="12291">
          <cell r="A12291">
            <v>0</v>
          </cell>
          <cell r="B12291" t="str">
            <v>Ampliacion y adecuacion de la excavación en Ø17"</v>
          </cell>
          <cell r="C12291">
            <v>0</v>
          </cell>
          <cell r="D12291">
            <v>0</v>
          </cell>
          <cell r="E12291">
            <v>0</v>
          </cell>
          <cell r="F12291">
            <v>0</v>
          </cell>
        </row>
        <row r="12292">
          <cell r="A12292">
            <v>0</v>
          </cell>
          <cell r="B12292" t="str">
            <v>Perforación de Ø17" con equipo especializado</v>
          </cell>
          <cell r="C12292" t="str">
            <v>hora</v>
          </cell>
          <cell r="D12292">
            <v>3.2000000000000001E-2</v>
          </cell>
          <cell r="E12292">
            <v>950000</v>
          </cell>
          <cell r="F12292">
            <v>30400</v>
          </cell>
        </row>
        <row r="12293">
          <cell r="A12293">
            <v>0</v>
          </cell>
          <cell r="B12293" t="str">
            <v>Mano de obra Especializada para manejo de equipo</v>
          </cell>
          <cell r="C12293" t="str">
            <v>dia</v>
          </cell>
          <cell r="D12293">
            <v>3.2000000000000001E-2</v>
          </cell>
          <cell r="E12293">
            <v>1200000</v>
          </cell>
          <cell r="F12293">
            <v>38400</v>
          </cell>
        </row>
        <row r="12294">
          <cell r="A12294">
            <v>0</v>
          </cell>
          <cell r="B12294" t="str">
            <v>Herramienta menor (5% M.O.)</v>
          </cell>
          <cell r="C12294" t="str">
            <v>gl</v>
          </cell>
          <cell r="D12294">
            <v>0.05</v>
          </cell>
          <cell r="E12294">
            <v>38400</v>
          </cell>
          <cell r="F12294">
            <v>1920</v>
          </cell>
        </row>
        <row r="12295">
          <cell r="A12295">
            <v>0</v>
          </cell>
          <cell r="B12295" t="str">
            <v>Costo directo</v>
          </cell>
          <cell r="C12295">
            <v>0</v>
          </cell>
          <cell r="D12295">
            <v>0</v>
          </cell>
          <cell r="E12295">
            <v>0</v>
          </cell>
          <cell r="F12295">
            <v>70720</v>
          </cell>
        </row>
        <row r="12296">
          <cell r="A12296">
            <v>0</v>
          </cell>
          <cell r="B12296" t="str">
            <v xml:space="preserve">A.I.U </v>
          </cell>
          <cell r="C12296">
            <v>0</v>
          </cell>
          <cell r="D12296">
            <v>0</v>
          </cell>
          <cell r="E12296">
            <v>0</v>
          </cell>
          <cell r="F12296">
            <v>0</v>
          </cell>
        </row>
        <row r="12297">
          <cell r="A12297">
            <v>0</v>
          </cell>
          <cell r="B12297" t="str">
            <v>PRECIO UNITARIO (m)</v>
          </cell>
          <cell r="C12297">
            <v>0</v>
          </cell>
          <cell r="D12297">
            <v>0</v>
          </cell>
          <cell r="E12297">
            <v>0</v>
          </cell>
          <cell r="F12297">
            <v>70720</v>
          </cell>
        </row>
        <row r="12298">
          <cell r="A12298">
            <v>0</v>
          </cell>
          <cell r="B12298">
            <v>0</v>
          </cell>
          <cell r="C12298">
            <v>0</v>
          </cell>
          <cell r="D12298">
            <v>0</v>
          </cell>
          <cell r="E12298">
            <v>0</v>
          </cell>
          <cell r="F12298">
            <v>0</v>
          </cell>
        </row>
        <row r="12299">
          <cell r="A12299" t="str">
            <v>10.28</v>
          </cell>
          <cell r="B12299" t="str">
            <v>Alistamiento de tubería y filtros</v>
          </cell>
          <cell r="C12299" t="str">
            <v>ml</v>
          </cell>
          <cell r="D12299">
            <v>36169</v>
          </cell>
          <cell r="E12299">
            <v>0</v>
          </cell>
          <cell r="F12299">
            <v>0</v>
          </cell>
        </row>
        <row r="12300">
          <cell r="A12300">
            <v>0</v>
          </cell>
          <cell r="B12300">
            <v>0</v>
          </cell>
          <cell r="C12300">
            <v>0</v>
          </cell>
          <cell r="D12300">
            <v>0</v>
          </cell>
          <cell r="E12300">
            <v>0</v>
          </cell>
          <cell r="F12300">
            <v>0</v>
          </cell>
        </row>
        <row r="12301">
          <cell r="A12301">
            <v>0</v>
          </cell>
          <cell r="B12301" t="str">
            <v>Alistamiento de tubería y filtros</v>
          </cell>
          <cell r="C12301">
            <v>0</v>
          </cell>
          <cell r="D12301">
            <v>0</v>
          </cell>
          <cell r="E12301">
            <v>0</v>
          </cell>
          <cell r="F12301">
            <v>0</v>
          </cell>
        </row>
        <row r="12302">
          <cell r="A12302">
            <v>0</v>
          </cell>
          <cell r="B12302" t="str">
            <v>Salario Oficial + 2 Ayudantes  dia con prestaciones</v>
          </cell>
          <cell r="C12302" t="str">
            <v>día</v>
          </cell>
          <cell r="D12302">
            <v>0.3</v>
          </cell>
          <cell r="E12302">
            <v>120563.51999999999</v>
          </cell>
          <cell r="F12302">
            <v>36169.055999999997</v>
          </cell>
        </row>
        <row r="12303">
          <cell r="A12303">
            <v>0</v>
          </cell>
          <cell r="B12303" t="str">
            <v>Herramienta menor (5% M.O.)</v>
          </cell>
          <cell r="C12303" t="str">
            <v>gl</v>
          </cell>
          <cell r="D12303">
            <v>0.05</v>
          </cell>
          <cell r="E12303">
            <v>36169.055999999997</v>
          </cell>
          <cell r="F12303">
            <v>1808.4528</v>
          </cell>
        </row>
        <row r="12304">
          <cell r="A12304">
            <v>0</v>
          </cell>
          <cell r="B12304" t="str">
            <v>Costo directo</v>
          </cell>
          <cell r="C12304">
            <v>0</v>
          </cell>
          <cell r="D12304">
            <v>0</v>
          </cell>
          <cell r="E12304">
            <v>0</v>
          </cell>
          <cell r="F12304">
            <v>36169.055999999997</v>
          </cell>
        </row>
        <row r="12305">
          <cell r="A12305">
            <v>0</v>
          </cell>
          <cell r="B12305" t="str">
            <v xml:space="preserve">A.I.U </v>
          </cell>
          <cell r="C12305">
            <v>0</v>
          </cell>
          <cell r="D12305">
            <v>0</v>
          </cell>
          <cell r="E12305">
            <v>0</v>
          </cell>
          <cell r="F12305">
            <v>0</v>
          </cell>
        </row>
        <row r="12306">
          <cell r="A12306">
            <v>0</v>
          </cell>
          <cell r="B12306" t="str">
            <v>PRECIO UNITARIO (m)</v>
          </cell>
          <cell r="C12306">
            <v>0</v>
          </cell>
          <cell r="D12306">
            <v>0</v>
          </cell>
          <cell r="E12306">
            <v>0</v>
          </cell>
          <cell r="F12306">
            <v>36169</v>
          </cell>
        </row>
        <row r="12307">
          <cell r="A12307">
            <v>0</v>
          </cell>
          <cell r="B12307">
            <v>0</v>
          </cell>
          <cell r="C12307">
            <v>0</v>
          </cell>
          <cell r="D12307">
            <v>0</v>
          </cell>
          <cell r="E12307">
            <v>0</v>
          </cell>
          <cell r="F12307">
            <v>0</v>
          </cell>
        </row>
        <row r="12308">
          <cell r="A12308" t="str">
            <v>10.29</v>
          </cell>
          <cell r="B12308" t="str">
            <v>Construcción de placa de superficie de  Ø0,80 m e=0,10 m para pozo</v>
          </cell>
          <cell r="C12308" t="str">
            <v>un</v>
          </cell>
          <cell r="D12308">
            <v>158987</v>
          </cell>
          <cell r="E12308">
            <v>0</v>
          </cell>
          <cell r="F12308">
            <v>0</v>
          </cell>
        </row>
        <row r="12309">
          <cell r="A12309">
            <v>0</v>
          </cell>
          <cell r="B12309">
            <v>0</v>
          </cell>
          <cell r="C12309">
            <v>0</v>
          </cell>
          <cell r="D12309">
            <v>0</v>
          </cell>
          <cell r="E12309">
            <v>0</v>
          </cell>
          <cell r="F12309">
            <v>0</v>
          </cell>
        </row>
        <row r="12310">
          <cell r="A12310">
            <v>0</v>
          </cell>
          <cell r="B12310" t="str">
            <v>Construcción de placa de superficie de  Ø0,80 m e=0,10 m para pozo</v>
          </cell>
          <cell r="C12310">
            <v>0</v>
          </cell>
          <cell r="D12310">
            <v>0</v>
          </cell>
          <cell r="E12310">
            <v>0</v>
          </cell>
          <cell r="F12310">
            <v>0</v>
          </cell>
        </row>
        <row r="12311">
          <cell r="A12311">
            <v>0</v>
          </cell>
          <cell r="B12311" t="str">
            <v xml:space="preserve">Concreto de 4000 PSI </v>
          </cell>
          <cell r="C12311" t="str">
            <v>m3</v>
          </cell>
          <cell r="D12311">
            <v>5.02654824574367E-2</v>
          </cell>
          <cell r="E12311">
            <v>1125018</v>
          </cell>
          <cell r="F12311">
            <v>56549.572543300521</v>
          </cell>
        </row>
        <row r="12312">
          <cell r="A12312">
            <v>0</v>
          </cell>
          <cell r="B12312" t="str">
            <v>Acero de refuerzo 60000 PSI</v>
          </cell>
          <cell r="C12312" t="str">
            <v>kg</v>
          </cell>
          <cell r="D12312">
            <v>5.5292030703180366</v>
          </cell>
          <cell r="E12312">
            <v>2500</v>
          </cell>
          <cell r="F12312">
            <v>13823.007675795092</v>
          </cell>
        </row>
        <row r="12313">
          <cell r="A12313">
            <v>0</v>
          </cell>
          <cell r="B12313" t="str">
            <v>Salario Oficial + 2 Ayudantes  dia con prestaciones</v>
          </cell>
          <cell r="C12313" t="str">
            <v>día</v>
          </cell>
          <cell r="D12313">
            <v>0.7</v>
          </cell>
          <cell r="E12313">
            <v>120563.51999999999</v>
          </cell>
          <cell r="F12313">
            <v>84394.463999999993</v>
          </cell>
        </row>
        <row r="12314">
          <cell r="A12314">
            <v>0</v>
          </cell>
          <cell r="B12314" t="str">
            <v>Herramienta menor (5% M.O.)</v>
          </cell>
          <cell r="C12314" t="str">
            <v>gl</v>
          </cell>
          <cell r="D12314">
            <v>0.05</v>
          </cell>
          <cell r="E12314">
            <v>84394.463999999993</v>
          </cell>
          <cell r="F12314">
            <v>4219.7231999999995</v>
          </cell>
        </row>
        <row r="12315">
          <cell r="A12315">
            <v>0</v>
          </cell>
          <cell r="B12315" t="str">
            <v>Costo directo</v>
          </cell>
          <cell r="C12315">
            <v>0</v>
          </cell>
          <cell r="D12315">
            <v>0</v>
          </cell>
          <cell r="E12315">
            <v>0</v>
          </cell>
          <cell r="F12315">
            <v>158986.76741909562</v>
          </cell>
        </row>
        <row r="12316">
          <cell r="A12316">
            <v>0</v>
          </cell>
          <cell r="B12316" t="str">
            <v xml:space="preserve">A.I.U </v>
          </cell>
          <cell r="C12316">
            <v>0</v>
          </cell>
          <cell r="D12316">
            <v>0</v>
          </cell>
          <cell r="E12316">
            <v>0</v>
          </cell>
          <cell r="F12316">
            <v>0</v>
          </cell>
        </row>
        <row r="12317">
          <cell r="A12317">
            <v>0</v>
          </cell>
          <cell r="B12317" t="str">
            <v>PRECIO UNITARIO (un)</v>
          </cell>
          <cell r="C12317">
            <v>0</v>
          </cell>
          <cell r="D12317">
            <v>0</v>
          </cell>
          <cell r="E12317">
            <v>0</v>
          </cell>
          <cell r="F12317">
            <v>158987</v>
          </cell>
        </row>
        <row r="12318">
          <cell r="A12318">
            <v>0</v>
          </cell>
          <cell r="B12318">
            <v>0</v>
          </cell>
          <cell r="C12318">
            <v>0</v>
          </cell>
          <cell r="D12318">
            <v>0</v>
          </cell>
          <cell r="E12318">
            <v>0</v>
          </cell>
          <cell r="F12318">
            <v>0</v>
          </cell>
        </row>
        <row r="12319">
          <cell r="A12319" t="str">
            <v>10.30</v>
          </cell>
          <cell r="B12319" t="str">
            <v>Lavado y desarrollo del pozo mediante pistoneo</v>
          </cell>
          <cell r="C12319" t="str">
            <v>ml</v>
          </cell>
          <cell r="D12319">
            <v>161490</v>
          </cell>
          <cell r="E12319">
            <v>138</v>
          </cell>
          <cell r="F12319">
            <v>0</v>
          </cell>
        </row>
        <row r="12320">
          <cell r="A12320">
            <v>0</v>
          </cell>
          <cell r="B12320">
            <v>0</v>
          </cell>
          <cell r="C12320">
            <v>0</v>
          </cell>
          <cell r="D12320">
            <v>0</v>
          </cell>
          <cell r="E12320">
            <v>0</v>
          </cell>
          <cell r="F12320">
            <v>0</v>
          </cell>
        </row>
        <row r="12321">
          <cell r="A12321">
            <v>0</v>
          </cell>
          <cell r="B12321" t="str">
            <v>Lavado y desarrollo del pozo mediante pistoneo</v>
          </cell>
          <cell r="C12321">
            <v>0</v>
          </cell>
          <cell r="D12321">
            <v>0</v>
          </cell>
          <cell r="E12321">
            <v>0</v>
          </cell>
          <cell r="F12321">
            <v>0</v>
          </cell>
        </row>
        <row r="12322">
          <cell r="A12322">
            <v>0</v>
          </cell>
          <cell r="B12322" t="str">
            <v>Equipo de postoneo de aire comprimido</v>
          </cell>
          <cell r="C12322" t="str">
            <v>hora</v>
          </cell>
          <cell r="D12322">
            <v>0.15</v>
          </cell>
          <cell r="E12322">
            <v>585000</v>
          </cell>
          <cell r="F12322">
            <v>87750</v>
          </cell>
        </row>
        <row r="12323">
          <cell r="A12323">
            <v>0</v>
          </cell>
          <cell r="B12323" t="str">
            <v>Tensoactivo para remocion de bentonita (tripolifosfato y hierro)</v>
          </cell>
          <cell r="C12323" t="str">
            <v>m3/ml</v>
          </cell>
          <cell r="D12323">
            <v>0.2</v>
          </cell>
          <cell r="E12323">
            <v>274200</v>
          </cell>
          <cell r="F12323">
            <v>54840</v>
          </cell>
        </row>
        <row r="12324">
          <cell r="A12324">
            <v>0</v>
          </cell>
          <cell r="B12324" t="str">
            <v>Mano de obra especializada</v>
          </cell>
          <cell r="C12324" t="str">
            <v>dia</v>
          </cell>
          <cell r="D12324">
            <v>1.4999999999999999E-2</v>
          </cell>
          <cell r="E12324">
            <v>1200000</v>
          </cell>
          <cell r="F12324">
            <v>18000</v>
          </cell>
        </row>
        <row r="12325">
          <cell r="A12325">
            <v>0</v>
          </cell>
          <cell r="B12325" t="str">
            <v>Herramienta menor (5% M.O.)</v>
          </cell>
          <cell r="C12325" t="str">
            <v>gl</v>
          </cell>
          <cell r="D12325">
            <v>0.05</v>
          </cell>
          <cell r="E12325">
            <v>18000</v>
          </cell>
          <cell r="F12325">
            <v>900</v>
          </cell>
        </row>
        <row r="12326">
          <cell r="A12326">
            <v>0</v>
          </cell>
          <cell r="B12326" t="str">
            <v>Costo directo</v>
          </cell>
          <cell r="C12326">
            <v>0</v>
          </cell>
          <cell r="D12326">
            <v>0</v>
          </cell>
          <cell r="E12326">
            <v>0</v>
          </cell>
          <cell r="F12326">
            <v>161490</v>
          </cell>
        </row>
        <row r="12327">
          <cell r="A12327">
            <v>0</v>
          </cell>
          <cell r="B12327" t="str">
            <v xml:space="preserve">A.I.U </v>
          </cell>
          <cell r="C12327">
            <v>0</v>
          </cell>
          <cell r="D12327">
            <v>0</v>
          </cell>
          <cell r="E12327">
            <v>0</v>
          </cell>
          <cell r="F12327">
            <v>0</v>
          </cell>
        </row>
        <row r="12328">
          <cell r="A12328">
            <v>0</v>
          </cell>
          <cell r="B12328" t="str">
            <v>PRECIO UNITARIO (m)</v>
          </cell>
          <cell r="C12328">
            <v>0</v>
          </cell>
          <cell r="D12328">
            <v>0</v>
          </cell>
          <cell r="E12328">
            <v>0</v>
          </cell>
          <cell r="F12328">
            <v>161490</v>
          </cell>
        </row>
        <row r="12329">
          <cell r="A12329">
            <v>0</v>
          </cell>
          <cell r="B12329">
            <v>0</v>
          </cell>
          <cell r="C12329">
            <v>0</v>
          </cell>
          <cell r="D12329">
            <v>0</v>
          </cell>
          <cell r="E12329">
            <v>0</v>
          </cell>
          <cell r="F12329">
            <v>0</v>
          </cell>
        </row>
        <row r="12330">
          <cell r="A12330" t="str">
            <v>10.31</v>
          </cell>
          <cell r="B12330" t="str">
            <v>Junta de Expansión elastomérica de caucho, Neopreno absorber vibraciones y desalineamientos, tipo BIKAR B-FLEX, DINATÉCNICA JEBS, JEBS, GARLOCK 200/204 superior o equivalente Ø2"</v>
          </cell>
          <cell r="C12330" t="str">
            <v>un</v>
          </cell>
          <cell r="D12330">
            <v>15314</v>
          </cell>
          <cell r="E12330">
            <v>94770</v>
          </cell>
          <cell r="F12330">
            <v>0</v>
          </cell>
        </row>
        <row r="12331">
          <cell r="A12331">
            <v>0</v>
          </cell>
          <cell r="B12331">
            <v>0</v>
          </cell>
          <cell r="C12331">
            <v>0</v>
          </cell>
          <cell r="D12331">
            <v>0</v>
          </cell>
          <cell r="E12331">
            <v>0</v>
          </cell>
          <cell r="F12331">
            <v>0</v>
          </cell>
        </row>
        <row r="12332">
          <cell r="A12332">
            <v>0</v>
          </cell>
          <cell r="B12332" t="str">
            <v>Instalación de Junta de Expansión elastomérica de caucho, Neopreno absorber vibraciones y desalineamientos, tipo BIKAR B-FLEX, DINATÉCNICA JEBS, JEBS, GARLOCK 200/204 superior o equivalente Ø2"</v>
          </cell>
          <cell r="C12332">
            <v>0</v>
          </cell>
          <cell r="D12332">
            <v>0</v>
          </cell>
          <cell r="E12332">
            <v>0</v>
          </cell>
          <cell r="F12332">
            <v>0</v>
          </cell>
        </row>
        <row r="12333">
          <cell r="A12333">
            <v>0</v>
          </cell>
          <cell r="B12333" t="str">
            <v xml:space="preserve">Salario Oficial + Ayudante dia con prestaciones </v>
          </cell>
          <cell r="C12333" t="str">
            <v>día</v>
          </cell>
          <cell r="D12333">
            <v>6.2</v>
          </cell>
          <cell r="E12333">
            <v>90422.639999999985</v>
          </cell>
          <cell r="F12333">
            <v>14584.296774193546</v>
          </cell>
        </row>
        <row r="12334">
          <cell r="A12334">
            <v>0</v>
          </cell>
          <cell r="B12334" t="str">
            <v>Herramienta menor (5% M.O.)</v>
          </cell>
          <cell r="C12334" t="str">
            <v>gl</v>
          </cell>
          <cell r="D12334">
            <v>0.05</v>
          </cell>
          <cell r="E12334">
            <v>14584.296774193546</v>
          </cell>
          <cell r="F12334">
            <v>729.21483870967734</v>
          </cell>
        </row>
        <row r="12335">
          <cell r="A12335">
            <v>0</v>
          </cell>
          <cell r="B12335" t="str">
            <v>Costo directo</v>
          </cell>
          <cell r="C12335">
            <v>0</v>
          </cell>
          <cell r="D12335">
            <v>0</v>
          </cell>
          <cell r="E12335">
            <v>0</v>
          </cell>
          <cell r="F12335">
            <v>15313.511612903223</v>
          </cell>
        </row>
        <row r="12336">
          <cell r="A12336">
            <v>0</v>
          </cell>
          <cell r="B12336" t="str">
            <v xml:space="preserve">A.I.U </v>
          </cell>
          <cell r="C12336">
            <v>0</v>
          </cell>
          <cell r="D12336">
            <v>0</v>
          </cell>
          <cell r="E12336">
            <v>0</v>
          </cell>
          <cell r="F12336">
            <v>0</v>
          </cell>
        </row>
        <row r="12337">
          <cell r="A12337">
            <v>0</v>
          </cell>
          <cell r="B12337" t="str">
            <v>PRECIO UNITARIO (un)</v>
          </cell>
          <cell r="C12337">
            <v>0</v>
          </cell>
          <cell r="D12337">
            <v>0</v>
          </cell>
          <cell r="E12337">
            <v>0</v>
          </cell>
          <cell r="F12337">
            <v>15314</v>
          </cell>
        </row>
        <row r="12338">
          <cell r="A12338">
            <v>0</v>
          </cell>
          <cell r="B12338">
            <v>0</v>
          </cell>
          <cell r="C12338">
            <v>0</v>
          </cell>
          <cell r="D12338">
            <v>0</v>
          </cell>
          <cell r="E12338">
            <v>0</v>
          </cell>
          <cell r="F12338">
            <v>0</v>
          </cell>
        </row>
        <row r="12339">
          <cell r="A12339">
            <v>0</v>
          </cell>
          <cell r="B12339" t="str">
            <v>Suministro de Junta de Expansión elastomérica de caucho, Neopreno absorber vibraciones y desalineamientos, tipo BIKAR B-FLEX, DINATÉCNICA JEBS, JEBS, GARLOCK 200/204 superior o equivalente Ø2"</v>
          </cell>
          <cell r="C12339">
            <v>0</v>
          </cell>
          <cell r="D12339">
            <v>0</v>
          </cell>
          <cell r="E12339">
            <v>0</v>
          </cell>
          <cell r="F12339">
            <v>0</v>
          </cell>
        </row>
        <row r="12340">
          <cell r="A12340">
            <v>0</v>
          </cell>
          <cell r="B12340" t="str">
            <v>Junta de expansión elastomérica de caucho Ø2"</v>
          </cell>
          <cell r="C12340" t="str">
            <v>un</v>
          </cell>
          <cell r="D12340">
            <v>1</v>
          </cell>
          <cell r="E12340">
            <v>74240</v>
          </cell>
          <cell r="F12340">
            <v>74240</v>
          </cell>
        </row>
        <row r="12341">
          <cell r="A12341">
            <v>0</v>
          </cell>
          <cell r="B12341" t="str">
            <v>Juego de empaques y tornillos 2"</v>
          </cell>
          <cell r="C12341" t="str">
            <v>un</v>
          </cell>
          <cell r="D12341">
            <v>1</v>
          </cell>
          <cell r="E12341">
            <v>17560.079999999998</v>
          </cell>
          <cell r="F12341">
            <v>17560.079999999998</v>
          </cell>
        </row>
        <row r="12342">
          <cell r="A12342">
            <v>0</v>
          </cell>
          <cell r="B12342" t="str">
            <v xml:space="preserve">Transporte </v>
          </cell>
          <cell r="C12342" t="str">
            <v>gl</v>
          </cell>
          <cell r="D12342">
            <v>1</v>
          </cell>
          <cell r="E12342">
            <v>2969.6</v>
          </cell>
          <cell r="F12342">
            <v>2969.6</v>
          </cell>
        </row>
        <row r="12343">
          <cell r="A12343">
            <v>0</v>
          </cell>
          <cell r="B12343" t="str">
            <v>Costo directo</v>
          </cell>
          <cell r="C12343">
            <v>0</v>
          </cell>
          <cell r="D12343">
            <v>0</v>
          </cell>
          <cell r="E12343">
            <v>0</v>
          </cell>
          <cell r="F12343">
            <v>94769.680000000008</v>
          </cell>
        </row>
        <row r="12344">
          <cell r="A12344">
            <v>0</v>
          </cell>
          <cell r="B12344" t="str">
            <v xml:space="preserve">A.I.U </v>
          </cell>
          <cell r="C12344">
            <v>0</v>
          </cell>
          <cell r="D12344">
            <v>0</v>
          </cell>
          <cell r="E12344">
            <v>0</v>
          </cell>
          <cell r="F12344">
            <v>0</v>
          </cell>
        </row>
        <row r="12345">
          <cell r="A12345">
            <v>0</v>
          </cell>
          <cell r="B12345" t="str">
            <v>PRECIO UNITARIO (un)</v>
          </cell>
          <cell r="C12345">
            <v>0</v>
          </cell>
          <cell r="D12345">
            <v>0</v>
          </cell>
          <cell r="E12345">
            <v>0</v>
          </cell>
          <cell r="F12345">
            <v>94770</v>
          </cell>
        </row>
        <row r="12346">
          <cell r="A12346">
            <v>0</v>
          </cell>
          <cell r="B12346">
            <v>0</v>
          </cell>
          <cell r="C12346">
            <v>0</v>
          </cell>
          <cell r="D12346">
            <v>0</v>
          </cell>
          <cell r="E12346">
            <v>0</v>
          </cell>
          <cell r="F12346">
            <v>0</v>
          </cell>
        </row>
        <row r="12347">
          <cell r="A12347" t="str">
            <v>10.32</v>
          </cell>
          <cell r="B12347" t="str">
            <v xml:space="preserve">Filtro Ø8" en acero inoxidable </v>
          </cell>
          <cell r="C12347" t="str">
            <v>ml</v>
          </cell>
          <cell r="D12347">
            <v>168250</v>
          </cell>
          <cell r="E12347">
            <v>1400827</v>
          </cell>
          <cell r="F12347">
            <v>0</v>
          </cell>
        </row>
        <row r="12348">
          <cell r="A12348">
            <v>0</v>
          </cell>
          <cell r="B12348">
            <v>0</v>
          </cell>
          <cell r="C12348">
            <v>0</v>
          </cell>
          <cell r="D12348">
            <v>0</v>
          </cell>
          <cell r="E12348">
            <v>0</v>
          </cell>
          <cell r="F12348">
            <v>0</v>
          </cell>
        </row>
        <row r="12349">
          <cell r="A12349">
            <v>0</v>
          </cell>
          <cell r="B12349" t="str">
            <v xml:space="preserve">Instalación de Filtro Ø8" en acero inoxidable </v>
          </cell>
          <cell r="C12349">
            <v>0</v>
          </cell>
          <cell r="D12349">
            <v>0</v>
          </cell>
          <cell r="E12349">
            <v>0</v>
          </cell>
          <cell r="F12349">
            <v>0</v>
          </cell>
        </row>
        <row r="12350">
          <cell r="A12350">
            <v>0</v>
          </cell>
          <cell r="B12350" t="str">
            <v xml:space="preserve">Salario Oficial + Ayudante dia con prestaciones </v>
          </cell>
          <cell r="C12350" t="str">
            <v>día</v>
          </cell>
          <cell r="D12350">
            <v>0.1</v>
          </cell>
          <cell r="E12350">
            <v>750000</v>
          </cell>
          <cell r="F12350">
            <v>75000</v>
          </cell>
        </row>
        <row r="12351">
          <cell r="A12351">
            <v>0</v>
          </cell>
          <cell r="B12351" t="str">
            <v>Equipo de soldadura</v>
          </cell>
          <cell r="C12351" t="str">
            <v>dia</v>
          </cell>
          <cell r="D12351">
            <v>0.1</v>
          </cell>
          <cell r="E12351">
            <v>895000</v>
          </cell>
          <cell r="F12351">
            <v>89500</v>
          </cell>
        </row>
        <row r="12352">
          <cell r="A12352">
            <v>0</v>
          </cell>
          <cell r="B12352" t="str">
            <v>Herramienta menor (5% M.O.)</v>
          </cell>
          <cell r="C12352" t="str">
            <v>gl</v>
          </cell>
          <cell r="D12352">
            <v>0.05</v>
          </cell>
          <cell r="E12352">
            <v>75000</v>
          </cell>
          <cell r="F12352">
            <v>3750</v>
          </cell>
        </row>
        <row r="12353">
          <cell r="A12353">
            <v>0</v>
          </cell>
          <cell r="B12353" t="str">
            <v>Precio directo</v>
          </cell>
          <cell r="C12353">
            <v>0</v>
          </cell>
          <cell r="D12353">
            <v>0</v>
          </cell>
          <cell r="E12353">
            <v>0</v>
          </cell>
          <cell r="F12353">
            <v>168250</v>
          </cell>
        </row>
        <row r="12354">
          <cell r="A12354">
            <v>0</v>
          </cell>
          <cell r="B12354" t="str">
            <v xml:space="preserve">A.I.U </v>
          </cell>
          <cell r="C12354">
            <v>0</v>
          </cell>
          <cell r="D12354">
            <v>0</v>
          </cell>
          <cell r="E12354">
            <v>0</v>
          </cell>
          <cell r="F12354">
            <v>0</v>
          </cell>
        </row>
        <row r="12355">
          <cell r="A12355">
            <v>0</v>
          </cell>
          <cell r="B12355" t="str">
            <v>PRECIO UNITARIO (m)</v>
          </cell>
          <cell r="C12355">
            <v>0</v>
          </cell>
          <cell r="D12355">
            <v>0</v>
          </cell>
          <cell r="E12355">
            <v>0</v>
          </cell>
          <cell r="F12355">
            <v>168250</v>
          </cell>
        </row>
        <row r="12356">
          <cell r="A12356">
            <v>0</v>
          </cell>
          <cell r="B12356">
            <v>0</v>
          </cell>
          <cell r="C12356">
            <v>0</v>
          </cell>
          <cell r="D12356">
            <v>0</v>
          </cell>
          <cell r="E12356">
            <v>0</v>
          </cell>
          <cell r="F12356">
            <v>0</v>
          </cell>
        </row>
        <row r="12357">
          <cell r="A12357">
            <v>0</v>
          </cell>
          <cell r="B12357" t="str">
            <v xml:space="preserve">Suministro  de Filtro Ø8" en acero inoxidable </v>
          </cell>
          <cell r="C12357">
            <v>0</v>
          </cell>
          <cell r="D12357">
            <v>0</v>
          </cell>
          <cell r="E12357">
            <v>0</v>
          </cell>
          <cell r="F12357">
            <v>0</v>
          </cell>
        </row>
        <row r="12358">
          <cell r="A12358">
            <v>0</v>
          </cell>
          <cell r="B12358" t="str">
            <v>Tubería 8"  Acero al Carbón  SCH40 Union Soldada</v>
          </cell>
          <cell r="C12358" t="str">
            <v>ml</v>
          </cell>
          <cell r="D12358">
            <v>1</v>
          </cell>
          <cell r="E12358">
            <v>1380000</v>
          </cell>
          <cell r="F12358">
            <v>1380000</v>
          </cell>
        </row>
        <row r="12359">
          <cell r="A12359">
            <v>0</v>
          </cell>
          <cell r="B12359" t="str">
            <v>Soldadura para acero</v>
          </cell>
          <cell r="C12359" t="str">
            <v>cm</v>
          </cell>
          <cell r="D12359">
            <v>23.938936020354223</v>
          </cell>
          <cell r="E12359">
            <v>869.99999999999989</v>
          </cell>
          <cell r="F12359">
            <v>20826.87433770817</v>
          </cell>
        </row>
        <row r="12360">
          <cell r="A12360">
            <v>0</v>
          </cell>
          <cell r="B12360" t="str">
            <v>Precio directo</v>
          </cell>
          <cell r="C12360">
            <v>0</v>
          </cell>
          <cell r="D12360">
            <v>0</v>
          </cell>
          <cell r="E12360">
            <v>0</v>
          </cell>
          <cell r="F12360">
            <v>1400826.8743377081</v>
          </cell>
        </row>
        <row r="12361">
          <cell r="A12361">
            <v>0</v>
          </cell>
          <cell r="B12361" t="str">
            <v xml:space="preserve">A.I.U </v>
          </cell>
          <cell r="C12361">
            <v>0</v>
          </cell>
          <cell r="D12361">
            <v>0</v>
          </cell>
          <cell r="E12361">
            <v>0</v>
          </cell>
          <cell r="F12361">
            <v>0</v>
          </cell>
        </row>
        <row r="12362">
          <cell r="A12362">
            <v>0</v>
          </cell>
          <cell r="B12362" t="str">
            <v>PRECIO UNITARIO (m)</v>
          </cell>
          <cell r="C12362">
            <v>0</v>
          </cell>
          <cell r="D12362">
            <v>0</v>
          </cell>
          <cell r="E12362">
            <v>0</v>
          </cell>
          <cell r="F12362">
            <v>1400827</v>
          </cell>
        </row>
        <row r="12363">
          <cell r="A12363">
            <v>0</v>
          </cell>
          <cell r="B12363">
            <v>0</v>
          </cell>
          <cell r="C12363">
            <v>0</v>
          </cell>
          <cell r="D12363">
            <v>0</v>
          </cell>
          <cell r="E12363">
            <v>0</v>
          </cell>
          <cell r="F12363">
            <v>0</v>
          </cell>
        </row>
        <row r="12364">
          <cell r="A12364" t="str">
            <v>10.33</v>
          </cell>
          <cell r="B12364" t="str">
            <v>S.T.I Sobretamaño (Piedra pegada de 4" - 6")</v>
          </cell>
          <cell r="C12364" t="str">
            <v>m3</v>
          </cell>
          <cell r="D12364">
            <v>37978</v>
          </cell>
          <cell r="E12364">
            <v>231875</v>
          </cell>
          <cell r="F12364">
            <v>269853</v>
          </cell>
        </row>
        <row r="12365">
          <cell r="A12365">
            <v>0</v>
          </cell>
          <cell r="B12365">
            <v>0</v>
          </cell>
          <cell r="C12365">
            <v>0</v>
          </cell>
          <cell r="D12365">
            <v>0</v>
          </cell>
          <cell r="E12365">
            <v>0</v>
          </cell>
          <cell r="F12365">
            <v>0</v>
          </cell>
        </row>
        <row r="12366">
          <cell r="A12366">
            <v>0</v>
          </cell>
          <cell r="B12366" t="str">
            <v>Instalación de Sobretamaño (Piedra pegada de 4" - 6")</v>
          </cell>
          <cell r="C12366">
            <v>0</v>
          </cell>
          <cell r="D12366">
            <v>0</v>
          </cell>
          <cell r="E12366">
            <v>0</v>
          </cell>
          <cell r="F12366">
            <v>0</v>
          </cell>
        </row>
        <row r="12367">
          <cell r="A12367">
            <v>0</v>
          </cell>
          <cell r="B12367" t="str">
            <v>Salario Oficial + 2 Ayudantes  dia con prestaciones</v>
          </cell>
          <cell r="C12367" t="str">
            <v>día</v>
          </cell>
          <cell r="D12367">
            <v>0.3</v>
          </cell>
          <cell r="E12367">
            <v>120563.51999999999</v>
          </cell>
          <cell r="F12367">
            <v>36169.055999999997</v>
          </cell>
        </row>
        <row r="12368">
          <cell r="A12368">
            <v>0</v>
          </cell>
          <cell r="B12368" t="str">
            <v>Herramienta menor (5% M.O.)</v>
          </cell>
          <cell r="C12368" t="str">
            <v>gl</v>
          </cell>
          <cell r="D12368">
            <v>0.05</v>
          </cell>
          <cell r="E12368">
            <v>36169.055999999997</v>
          </cell>
          <cell r="F12368">
            <v>1808.4528</v>
          </cell>
        </row>
        <row r="12369">
          <cell r="A12369">
            <v>0</v>
          </cell>
          <cell r="B12369" t="str">
            <v>Precio directo</v>
          </cell>
          <cell r="C12369">
            <v>0</v>
          </cell>
          <cell r="D12369">
            <v>0</v>
          </cell>
          <cell r="E12369">
            <v>0</v>
          </cell>
          <cell r="F12369">
            <v>37977.508799999996</v>
          </cell>
        </row>
        <row r="12370">
          <cell r="A12370">
            <v>0</v>
          </cell>
          <cell r="B12370" t="str">
            <v xml:space="preserve">A.I.U </v>
          </cell>
          <cell r="C12370">
            <v>0</v>
          </cell>
          <cell r="D12370">
            <v>0</v>
          </cell>
          <cell r="E12370">
            <v>0</v>
          </cell>
          <cell r="F12370">
            <v>0</v>
          </cell>
        </row>
        <row r="12371">
          <cell r="A12371">
            <v>0</v>
          </cell>
          <cell r="B12371" t="str">
            <v>PRECIO UNITARIO  (m3)</v>
          </cell>
          <cell r="C12371">
            <v>0</v>
          </cell>
          <cell r="D12371">
            <v>0</v>
          </cell>
          <cell r="E12371">
            <v>0</v>
          </cell>
          <cell r="F12371">
            <v>37978</v>
          </cell>
        </row>
        <row r="12372">
          <cell r="A12372">
            <v>0</v>
          </cell>
          <cell r="B12372">
            <v>0</v>
          </cell>
          <cell r="C12372">
            <v>0</v>
          </cell>
          <cell r="D12372">
            <v>0</v>
          </cell>
          <cell r="E12372">
            <v>0</v>
          </cell>
          <cell r="F12372">
            <v>0</v>
          </cell>
        </row>
        <row r="12373">
          <cell r="A12373">
            <v>0</v>
          </cell>
          <cell r="B12373" t="str">
            <v>Suministro de Sobretamaño (Piedra pegada de 4" - 6")</v>
          </cell>
          <cell r="C12373">
            <v>0</v>
          </cell>
          <cell r="D12373">
            <v>0</v>
          </cell>
          <cell r="E12373">
            <v>0</v>
          </cell>
          <cell r="F12373">
            <v>0</v>
          </cell>
        </row>
        <row r="12374">
          <cell r="A12374">
            <v>0</v>
          </cell>
          <cell r="B12374" t="str">
            <v>Sobretamaño Piedra de  4" - 6"</v>
          </cell>
          <cell r="C12374" t="str">
            <v>m3</v>
          </cell>
          <cell r="D12374">
            <v>1</v>
          </cell>
          <cell r="E12374">
            <v>185000</v>
          </cell>
          <cell r="F12374">
            <v>185000</v>
          </cell>
        </row>
        <row r="12375">
          <cell r="A12375">
            <v>0</v>
          </cell>
          <cell r="B12375" t="str">
            <v xml:space="preserve">Transporte </v>
          </cell>
          <cell r="C12375" t="str">
            <v>m3</v>
          </cell>
          <cell r="D12375">
            <v>16</v>
          </cell>
          <cell r="E12375">
            <v>750000</v>
          </cell>
          <cell r="F12375">
            <v>46875</v>
          </cell>
        </row>
        <row r="12376">
          <cell r="A12376">
            <v>0</v>
          </cell>
          <cell r="B12376" t="str">
            <v>Precio directo</v>
          </cell>
          <cell r="C12376">
            <v>0</v>
          </cell>
          <cell r="D12376">
            <v>0</v>
          </cell>
          <cell r="E12376">
            <v>0</v>
          </cell>
          <cell r="F12376">
            <v>231875</v>
          </cell>
        </row>
        <row r="12377">
          <cell r="A12377">
            <v>0</v>
          </cell>
          <cell r="B12377" t="str">
            <v xml:space="preserve">A.I.U </v>
          </cell>
          <cell r="C12377">
            <v>0</v>
          </cell>
          <cell r="D12377">
            <v>0</v>
          </cell>
          <cell r="E12377">
            <v>0</v>
          </cell>
          <cell r="F12377">
            <v>0</v>
          </cell>
        </row>
        <row r="12378">
          <cell r="A12378">
            <v>0</v>
          </cell>
          <cell r="B12378" t="str">
            <v>PRECIO UNITARIO  (m3)</v>
          </cell>
          <cell r="C12378">
            <v>0</v>
          </cell>
          <cell r="D12378">
            <v>0</v>
          </cell>
          <cell r="E12378">
            <v>0</v>
          </cell>
          <cell r="F12378">
            <v>231875</v>
          </cell>
        </row>
        <row r="12379">
          <cell r="A12379">
            <v>0</v>
          </cell>
          <cell r="B12379">
            <v>0</v>
          </cell>
          <cell r="C12379">
            <v>0</v>
          </cell>
          <cell r="D12379">
            <v>0</v>
          </cell>
          <cell r="E12379">
            <v>0</v>
          </cell>
          <cell r="F12379">
            <v>0</v>
          </cell>
        </row>
        <row r="12380">
          <cell r="A12380" t="str">
            <v>10.34</v>
          </cell>
          <cell r="B12380" t="str">
            <v>Puntera en acero al carbon Schedule 40 union soldada</v>
          </cell>
          <cell r="C12380" t="str">
            <v>un</v>
          </cell>
          <cell r="D12380">
            <v>84125</v>
          </cell>
          <cell r="E12380">
            <v>275627</v>
          </cell>
          <cell r="F12380">
            <v>0</v>
          </cell>
        </row>
        <row r="12381">
          <cell r="A12381">
            <v>0</v>
          </cell>
          <cell r="B12381">
            <v>0</v>
          </cell>
          <cell r="C12381">
            <v>0</v>
          </cell>
          <cell r="D12381">
            <v>0</v>
          </cell>
          <cell r="E12381">
            <v>0</v>
          </cell>
          <cell r="F12381">
            <v>0</v>
          </cell>
        </row>
        <row r="12382">
          <cell r="A12382">
            <v>0</v>
          </cell>
          <cell r="B12382" t="str">
            <v>Instalación de Puntera en acero al carbon Schedule 40 union soldada</v>
          </cell>
          <cell r="C12382">
            <v>0</v>
          </cell>
          <cell r="D12382">
            <v>0</v>
          </cell>
          <cell r="E12382">
            <v>0</v>
          </cell>
          <cell r="F12382">
            <v>0</v>
          </cell>
        </row>
        <row r="12383">
          <cell r="A12383">
            <v>0</v>
          </cell>
          <cell r="B12383" t="str">
            <v>Soldador + 1 ayudante</v>
          </cell>
          <cell r="C12383" t="str">
            <v>día</v>
          </cell>
          <cell r="D12383">
            <v>0.05</v>
          </cell>
          <cell r="E12383">
            <v>750000</v>
          </cell>
          <cell r="F12383">
            <v>37500</v>
          </cell>
        </row>
        <row r="12384">
          <cell r="A12384">
            <v>0</v>
          </cell>
          <cell r="B12384" t="str">
            <v>Equipo de soldadura</v>
          </cell>
          <cell r="C12384" t="str">
            <v>dia</v>
          </cell>
          <cell r="D12384">
            <v>0.05</v>
          </cell>
          <cell r="E12384">
            <v>895000</v>
          </cell>
          <cell r="F12384">
            <v>44750</v>
          </cell>
        </row>
        <row r="12385">
          <cell r="A12385">
            <v>0</v>
          </cell>
          <cell r="B12385" t="str">
            <v>Herramienta menor (5% M.O.)</v>
          </cell>
          <cell r="C12385" t="str">
            <v>gl</v>
          </cell>
          <cell r="D12385">
            <v>0.05</v>
          </cell>
          <cell r="E12385">
            <v>37500</v>
          </cell>
          <cell r="F12385">
            <v>1875</v>
          </cell>
        </row>
        <row r="12386">
          <cell r="A12386">
            <v>0</v>
          </cell>
          <cell r="B12386" t="str">
            <v>Precio directo</v>
          </cell>
          <cell r="C12386">
            <v>0</v>
          </cell>
          <cell r="D12386">
            <v>0</v>
          </cell>
          <cell r="E12386">
            <v>0</v>
          </cell>
          <cell r="F12386">
            <v>84125</v>
          </cell>
        </row>
        <row r="12387">
          <cell r="A12387">
            <v>0</v>
          </cell>
          <cell r="B12387" t="str">
            <v xml:space="preserve">A.I.U </v>
          </cell>
          <cell r="C12387">
            <v>0</v>
          </cell>
          <cell r="D12387">
            <v>0</v>
          </cell>
          <cell r="E12387">
            <v>0</v>
          </cell>
          <cell r="F12387">
            <v>0</v>
          </cell>
        </row>
        <row r="12388">
          <cell r="A12388">
            <v>0</v>
          </cell>
          <cell r="B12388" t="str">
            <v>PRECIO UNITARIO (un)</v>
          </cell>
          <cell r="C12388">
            <v>0</v>
          </cell>
          <cell r="D12388">
            <v>0</v>
          </cell>
          <cell r="E12388">
            <v>0</v>
          </cell>
          <cell r="F12388">
            <v>84125</v>
          </cell>
        </row>
        <row r="12389">
          <cell r="A12389">
            <v>0</v>
          </cell>
          <cell r="B12389">
            <v>0</v>
          </cell>
          <cell r="C12389">
            <v>0</v>
          </cell>
          <cell r="D12389">
            <v>0</v>
          </cell>
          <cell r="E12389">
            <v>0</v>
          </cell>
          <cell r="F12389">
            <v>0</v>
          </cell>
        </row>
        <row r="12390">
          <cell r="A12390">
            <v>0</v>
          </cell>
          <cell r="B12390" t="str">
            <v>Suministro  de Puntera en acero al carbon Schedule 40 union soldada</v>
          </cell>
          <cell r="C12390">
            <v>0</v>
          </cell>
          <cell r="D12390">
            <v>0</v>
          </cell>
          <cell r="E12390">
            <v>0</v>
          </cell>
          <cell r="F12390">
            <v>0</v>
          </cell>
        </row>
        <row r="12391">
          <cell r="A12391">
            <v>0</v>
          </cell>
          <cell r="B12391" t="str">
            <v>Puntera en acero al carbon Schedule 40 union soldada</v>
          </cell>
          <cell r="C12391" t="str">
            <v>un</v>
          </cell>
          <cell r="D12391">
            <v>1</v>
          </cell>
          <cell r="E12391">
            <v>245000</v>
          </cell>
          <cell r="F12391">
            <v>245000</v>
          </cell>
        </row>
        <row r="12392">
          <cell r="A12392">
            <v>0</v>
          </cell>
          <cell r="B12392" t="str">
            <v>Soldadura para acero</v>
          </cell>
          <cell r="C12392" t="str">
            <v>cm</v>
          </cell>
          <cell r="D12392">
            <v>23.938936020354223</v>
          </cell>
          <cell r="E12392">
            <v>869.99999999999989</v>
          </cell>
          <cell r="F12392">
            <v>20826.87433770817</v>
          </cell>
        </row>
        <row r="12393">
          <cell r="A12393">
            <v>0</v>
          </cell>
          <cell r="B12393" t="str">
            <v xml:space="preserve">Transporte </v>
          </cell>
          <cell r="C12393" t="str">
            <v>un</v>
          </cell>
          <cell r="D12393">
            <v>1</v>
          </cell>
          <cell r="E12393">
            <v>9800</v>
          </cell>
          <cell r="F12393">
            <v>9800</v>
          </cell>
        </row>
        <row r="12394">
          <cell r="A12394">
            <v>0</v>
          </cell>
          <cell r="B12394" t="str">
            <v>Precio directo</v>
          </cell>
          <cell r="C12394">
            <v>0</v>
          </cell>
          <cell r="D12394">
            <v>0</v>
          </cell>
          <cell r="E12394">
            <v>0</v>
          </cell>
          <cell r="F12394">
            <v>275626.87433770817</v>
          </cell>
        </row>
        <row r="12395">
          <cell r="A12395">
            <v>0</v>
          </cell>
          <cell r="B12395" t="str">
            <v xml:space="preserve">A.I.U </v>
          </cell>
          <cell r="C12395">
            <v>0</v>
          </cell>
          <cell r="D12395">
            <v>0</v>
          </cell>
          <cell r="E12395">
            <v>0</v>
          </cell>
          <cell r="F12395">
            <v>0</v>
          </cell>
        </row>
        <row r="12396">
          <cell r="A12396">
            <v>0</v>
          </cell>
          <cell r="B12396" t="str">
            <v>PRECIO UNITARIO (un)</v>
          </cell>
          <cell r="C12396">
            <v>0</v>
          </cell>
          <cell r="D12396">
            <v>0</v>
          </cell>
          <cell r="E12396">
            <v>0</v>
          </cell>
          <cell r="F12396">
            <v>275627</v>
          </cell>
        </row>
        <row r="12397">
          <cell r="A12397">
            <v>0</v>
          </cell>
          <cell r="B12397">
            <v>0</v>
          </cell>
          <cell r="C12397">
            <v>0</v>
          </cell>
          <cell r="D12397">
            <v>0</v>
          </cell>
          <cell r="E12397">
            <v>0</v>
          </cell>
          <cell r="F12397">
            <v>0</v>
          </cell>
        </row>
        <row r="12398">
          <cell r="A12398" t="str">
            <v>10.35</v>
          </cell>
          <cell r="B12398" t="str">
            <v>Cabo Nylon 13mm (1/2")</v>
          </cell>
          <cell r="C12398" t="str">
            <v>ml</v>
          </cell>
          <cell r="D12398">
            <v>1582</v>
          </cell>
          <cell r="E12398">
            <v>9257</v>
          </cell>
          <cell r="F12398">
            <v>0</v>
          </cell>
        </row>
        <row r="12399">
          <cell r="A12399">
            <v>0</v>
          </cell>
          <cell r="B12399">
            <v>0</v>
          </cell>
          <cell r="C12399">
            <v>0</v>
          </cell>
          <cell r="D12399">
            <v>0</v>
          </cell>
          <cell r="E12399">
            <v>0</v>
          </cell>
          <cell r="F12399">
            <v>0</v>
          </cell>
        </row>
        <row r="12400">
          <cell r="A12400">
            <v>0</v>
          </cell>
          <cell r="B12400" t="str">
            <v>Instalación de Cabo Nylon 13mm (1/2")</v>
          </cell>
          <cell r="C12400">
            <v>0</v>
          </cell>
          <cell r="D12400">
            <v>0</v>
          </cell>
          <cell r="E12400">
            <v>0</v>
          </cell>
          <cell r="F12400">
            <v>0</v>
          </cell>
        </row>
        <row r="12401">
          <cell r="A12401">
            <v>0</v>
          </cell>
          <cell r="B12401" t="str">
            <v>Salario Oficial + 2 Ayudantes  dia con prestaciones</v>
          </cell>
          <cell r="C12401" t="str">
            <v>día</v>
          </cell>
          <cell r="D12401">
            <v>1.2500000000000001E-2</v>
          </cell>
          <cell r="E12401">
            <v>120563.51999999999</v>
          </cell>
          <cell r="F12401">
            <v>1507.0439999999999</v>
          </cell>
        </row>
        <row r="12402">
          <cell r="A12402">
            <v>0</v>
          </cell>
          <cell r="B12402" t="str">
            <v>Herramienta menor (5% M.O.)</v>
          </cell>
          <cell r="C12402" t="str">
            <v>gl</v>
          </cell>
          <cell r="D12402">
            <v>0.05</v>
          </cell>
          <cell r="E12402">
            <v>1507.0439999999999</v>
          </cell>
          <cell r="F12402">
            <v>75.352199999999996</v>
          </cell>
        </row>
        <row r="12403">
          <cell r="A12403">
            <v>0</v>
          </cell>
          <cell r="B12403" t="str">
            <v>Precio directo</v>
          </cell>
          <cell r="C12403">
            <v>0</v>
          </cell>
          <cell r="D12403">
            <v>0</v>
          </cell>
          <cell r="E12403">
            <v>0</v>
          </cell>
          <cell r="F12403">
            <v>1582.3961999999999</v>
          </cell>
        </row>
        <row r="12404">
          <cell r="A12404">
            <v>0</v>
          </cell>
          <cell r="B12404" t="str">
            <v xml:space="preserve">A.I.U </v>
          </cell>
          <cell r="C12404">
            <v>0</v>
          </cell>
          <cell r="D12404">
            <v>0</v>
          </cell>
          <cell r="E12404">
            <v>0</v>
          </cell>
          <cell r="F12404">
            <v>0</v>
          </cell>
        </row>
        <row r="12405">
          <cell r="A12405">
            <v>0</v>
          </cell>
          <cell r="B12405" t="str">
            <v>PRECIO UNITARIO (m)</v>
          </cell>
          <cell r="C12405">
            <v>0</v>
          </cell>
          <cell r="D12405">
            <v>0</v>
          </cell>
          <cell r="E12405">
            <v>0</v>
          </cell>
          <cell r="F12405">
            <v>1582</v>
          </cell>
        </row>
        <row r="12406">
          <cell r="A12406">
            <v>0</v>
          </cell>
          <cell r="B12406">
            <v>0</v>
          </cell>
          <cell r="C12406">
            <v>0</v>
          </cell>
          <cell r="D12406">
            <v>0</v>
          </cell>
          <cell r="E12406">
            <v>0</v>
          </cell>
          <cell r="F12406">
            <v>0</v>
          </cell>
        </row>
        <row r="12407">
          <cell r="A12407">
            <v>0</v>
          </cell>
          <cell r="B12407" t="str">
            <v>Suministro de Cabo Nylon 13mm (1/2")</v>
          </cell>
          <cell r="C12407">
            <v>0</v>
          </cell>
          <cell r="D12407">
            <v>0</v>
          </cell>
          <cell r="E12407">
            <v>0</v>
          </cell>
          <cell r="F12407">
            <v>0</v>
          </cell>
        </row>
        <row r="12408">
          <cell r="A12408">
            <v>0</v>
          </cell>
          <cell r="B12408" t="str">
            <v>Cabo Nylon 13mm (1/2")</v>
          </cell>
          <cell r="C12408" t="str">
            <v>un</v>
          </cell>
          <cell r="D12408">
            <v>1</v>
          </cell>
          <cell r="E12408">
            <v>7713.9999999999991</v>
          </cell>
          <cell r="F12408">
            <v>7713.9999999999991</v>
          </cell>
        </row>
        <row r="12409">
          <cell r="A12409">
            <v>0</v>
          </cell>
          <cell r="B12409" t="str">
            <v xml:space="preserve">Transporte </v>
          </cell>
          <cell r="C12409" t="str">
            <v>gl</v>
          </cell>
          <cell r="D12409">
            <v>1</v>
          </cell>
          <cell r="E12409">
            <v>1542.8</v>
          </cell>
          <cell r="F12409">
            <v>1542.8</v>
          </cell>
        </row>
        <row r="12410">
          <cell r="A12410">
            <v>0</v>
          </cell>
          <cell r="B12410" t="str">
            <v>Precio directo</v>
          </cell>
          <cell r="C12410">
            <v>0</v>
          </cell>
          <cell r="D12410">
            <v>0</v>
          </cell>
          <cell r="E12410">
            <v>0</v>
          </cell>
          <cell r="F12410">
            <v>9256.7999999999993</v>
          </cell>
        </row>
        <row r="12411">
          <cell r="A12411">
            <v>0</v>
          </cell>
          <cell r="B12411" t="str">
            <v xml:space="preserve">A.I.U </v>
          </cell>
          <cell r="C12411">
            <v>0</v>
          </cell>
          <cell r="D12411">
            <v>0</v>
          </cell>
          <cell r="E12411">
            <v>0</v>
          </cell>
          <cell r="F12411">
            <v>0</v>
          </cell>
        </row>
        <row r="12412">
          <cell r="A12412">
            <v>0</v>
          </cell>
          <cell r="B12412" t="str">
            <v>PRECIO UNITARIO (m)</v>
          </cell>
          <cell r="C12412">
            <v>0</v>
          </cell>
          <cell r="D12412">
            <v>0</v>
          </cell>
          <cell r="E12412">
            <v>0</v>
          </cell>
          <cell r="F12412">
            <v>9257</v>
          </cell>
        </row>
        <row r="12413">
          <cell r="A12413">
            <v>0</v>
          </cell>
          <cell r="B12413">
            <v>0</v>
          </cell>
          <cell r="C12413">
            <v>0</v>
          </cell>
          <cell r="D12413">
            <v>0</v>
          </cell>
          <cell r="E12413">
            <v>0</v>
          </cell>
          <cell r="F12413">
            <v>0</v>
          </cell>
        </row>
        <row r="12414">
          <cell r="A12414" t="str">
            <v>10.36</v>
          </cell>
          <cell r="B12414" t="str">
            <v>Rejilla de 0,65m x 1m en varilla lisa de acero de 5/8" espaciada 1 cm, incluye ángulo de acero de 1" x 3/16"</v>
          </cell>
          <cell r="C12414" t="str">
            <v>un</v>
          </cell>
          <cell r="D12414">
            <v>63296</v>
          </cell>
          <cell r="E12414">
            <v>338832</v>
          </cell>
          <cell r="F12414">
            <v>0</v>
          </cell>
        </row>
        <row r="12415">
          <cell r="A12415">
            <v>0</v>
          </cell>
          <cell r="B12415">
            <v>0</v>
          </cell>
          <cell r="C12415">
            <v>0</v>
          </cell>
          <cell r="D12415">
            <v>0</v>
          </cell>
          <cell r="E12415">
            <v>0</v>
          </cell>
          <cell r="F12415">
            <v>0</v>
          </cell>
        </row>
        <row r="12416">
          <cell r="A12416">
            <v>0</v>
          </cell>
          <cell r="B12416" t="str">
            <v>Instalación de Rejilla de 0,65m x 1m en varilla lisa de acero de 5/8" espaciada 1 cm, incluye ángulo de acero de 1" x 3/16"</v>
          </cell>
          <cell r="C12416">
            <v>0</v>
          </cell>
          <cell r="D12416">
            <v>0</v>
          </cell>
          <cell r="E12416">
            <v>0</v>
          </cell>
          <cell r="F12416">
            <v>0</v>
          </cell>
        </row>
        <row r="12417">
          <cell r="A12417">
            <v>0</v>
          </cell>
          <cell r="B12417" t="str">
            <v>Salario Oficial + 2 Ayudantes  dia con prestaciones</v>
          </cell>
          <cell r="C12417" t="str">
            <v>día</v>
          </cell>
          <cell r="D12417">
            <v>2</v>
          </cell>
          <cell r="E12417">
            <v>120563.51999999999</v>
          </cell>
          <cell r="F12417">
            <v>60281.759999999995</v>
          </cell>
        </row>
        <row r="12418">
          <cell r="A12418">
            <v>0</v>
          </cell>
          <cell r="B12418" t="str">
            <v>Herramienta menor (5% M.O.)</v>
          </cell>
          <cell r="C12418" t="str">
            <v>gl</v>
          </cell>
          <cell r="D12418">
            <v>0.05</v>
          </cell>
          <cell r="E12418">
            <v>60281.759999999995</v>
          </cell>
          <cell r="F12418">
            <v>3014.0879999999997</v>
          </cell>
        </row>
        <row r="12419">
          <cell r="A12419">
            <v>0</v>
          </cell>
          <cell r="B12419" t="str">
            <v>Costo directo</v>
          </cell>
          <cell r="C12419">
            <v>0</v>
          </cell>
          <cell r="D12419">
            <v>0</v>
          </cell>
          <cell r="E12419">
            <v>0</v>
          </cell>
          <cell r="F12419">
            <v>63295.847999999998</v>
          </cell>
        </row>
        <row r="12420">
          <cell r="A12420">
            <v>0</v>
          </cell>
          <cell r="B12420" t="str">
            <v xml:space="preserve">A.I.U </v>
          </cell>
          <cell r="C12420">
            <v>0</v>
          </cell>
          <cell r="D12420">
            <v>0</v>
          </cell>
          <cell r="E12420">
            <v>0</v>
          </cell>
          <cell r="F12420">
            <v>0</v>
          </cell>
        </row>
        <row r="12421">
          <cell r="A12421">
            <v>0</v>
          </cell>
          <cell r="B12421" t="str">
            <v>PRECIO UNITARIO (un)</v>
          </cell>
          <cell r="C12421">
            <v>0</v>
          </cell>
          <cell r="D12421">
            <v>0</v>
          </cell>
          <cell r="E12421">
            <v>0</v>
          </cell>
          <cell r="F12421">
            <v>63296</v>
          </cell>
        </row>
        <row r="12422">
          <cell r="A12422">
            <v>0</v>
          </cell>
          <cell r="B12422">
            <v>0</v>
          </cell>
          <cell r="C12422">
            <v>0</v>
          </cell>
          <cell r="D12422">
            <v>0</v>
          </cell>
          <cell r="E12422">
            <v>0</v>
          </cell>
          <cell r="F12422">
            <v>0</v>
          </cell>
        </row>
        <row r="12423">
          <cell r="A12423">
            <v>0</v>
          </cell>
          <cell r="B12423" t="str">
            <v>Suministro de Rejilla de 0,65m x 1m en varilla lisa de acero de 5/8" espaciada 1 cm, incluye ángulo de acero de 1" x 3/16"</v>
          </cell>
          <cell r="C12423">
            <v>0</v>
          </cell>
          <cell r="D12423">
            <v>0</v>
          </cell>
          <cell r="E12423">
            <v>0</v>
          </cell>
          <cell r="F12423">
            <v>0</v>
          </cell>
        </row>
        <row r="12424">
          <cell r="A12424">
            <v>0</v>
          </cell>
          <cell r="B12424" t="str">
            <v>Varilla lisa de 5/8" y ángulo de 1" x 3/16"</v>
          </cell>
          <cell r="C12424" t="str">
            <v>gl</v>
          </cell>
          <cell r="D12424">
            <v>1</v>
          </cell>
          <cell r="E12424">
            <v>325800</v>
          </cell>
          <cell r="F12424">
            <v>325800</v>
          </cell>
        </row>
        <row r="12425">
          <cell r="A12425">
            <v>0</v>
          </cell>
          <cell r="B12425" t="str">
            <v xml:space="preserve">Transporte </v>
          </cell>
          <cell r="C12425" t="str">
            <v>gl</v>
          </cell>
          <cell r="D12425">
            <v>1</v>
          </cell>
          <cell r="E12425">
            <v>13032</v>
          </cell>
          <cell r="F12425">
            <v>13032</v>
          </cell>
        </row>
        <row r="12426">
          <cell r="A12426">
            <v>0</v>
          </cell>
          <cell r="B12426" t="str">
            <v>Costo directo</v>
          </cell>
          <cell r="C12426">
            <v>0</v>
          </cell>
          <cell r="D12426">
            <v>0</v>
          </cell>
          <cell r="E12426">
            <v>0</v>
          </cell>
          <cell r="F12426">
            <v>338832</v>
          </cell>
        </row>
        <row r="12427">
          <cell r="A12427">
            <v>0</v>
          </cell>
          <cell r="B12427" t="str">
            <v xml:space="preserve">A.I.U </v>
          </cell>
          <cell r="C12427">
            <v>0</v>
          </cell>
          <cell r="D12427">
            <v>0</v>
          </cell>
          <cell r="E12427">
            <v>0</v>
          </cell>
          <cell r="F12427">
            <v>0</v>
          </cell>
        </row>
        <row r="12428">
          <cell r="A12428">
            <v>0</v>
          </cell>
          <cell r="B12428" t="str">
            <v>PRECIO UNITARIO (un)</v>
          </cell>
          <cell r="C12428">
            <v>0</v>
          </cell>
          <cell r="D12428">
            <v>0</v>
          </cell>
          <cell r="E12428">
            <v>0</v>
          </cell>
          <cell r="F12428">
            <v>338832</v>
          </cell>
        </row>
        <row r="12429">
          <cell r="A12429">
            <v>0</v>
          </cell>
          <cell r="B12429">
            <v>0</v>
          </cell>
          <cell r="C12429">
            <v>0</v>
          </cell>
          <cell r="D12429">
            <v>0</v>
          </cell>
          <cell r="E12429">
            <v>0</v>
          </cell>
          <cell r="F12429">
            <v>0</v>
          </cell>
        </row>
        <row r="12430">
          <cell r="A12430" t="str">
            <v>10.37</v>
          </cell>
          <cell r="B12430" t="str">
            <v>Rejilla de 0,55m x 1.35m en varilla lisa de acero de 5/8" espaciada 1 cm, incluye ángulo de acero de 1" x 3/16"</v>
          </cell>
          <cell r="C12430" t="str">
            <v>un</v>
          </cell>
          <cell r="D12430">
            <v>63296</v>
          </cell>
          <cell r="E12430">
            <v>390312</v>
          </cell>
          <cell r="F12430">
            <v>0</v>
          </cell>
        </row>
        <row r="12431">
          <cell r="A12431">
            <v>0</v>
          </cell>
          <cell r="B12431">
            <v>0</v>
          </cell>
          <cell r="C12431">
            <v>0</v>
          </cell>
          <cell r="D12431">
            <v>0</v>
          </cell>
          <cell r="E12431">
            <v>0</v>
          </cell>
          <cell r="F12431">
            <v>0</v>
          </cell>
        </row>
        <row r="12432">
          <cell r="A12432">
            <v>0</v>
          </cell>
          <cell r="B12432" t="str">
            <v>Instalación de Rejilla de 0,55m x 1.35m en varilla lisa de acero de 5/8" espaciada 1 cm, incluye ángulo de acero de 1" x 3/16"</v>
          </cell>
          <cell r="C12432">
            <v>0</v>
          </cell>
          <cell r="D12432">
            <v>0</v>
          </cell>
          <cell r="E12432">
            <v>0</v>
          </cell>
          <cell r="F12432">
            <v>0</v>
          </cell>
        </row>
        <row r="12433">
          <cell r="A12433">
            <v>0</v>
          </cell>
          <cell r="B12433" t="str">
            <v>Salario Oficial + 2 Ayudantes  dia con prestaciones</v>
          </cell>
          <cell r="C12433" t="str">
            <v>día</v>
          </cell>
          <cell r="D12433">
            <v>2</v>
          </cell>
          <cell r="E12433">
            <v>120563.51999999999</v>
          </cell>
          <cell r="F12433">
            <v>60281.759999999995</v>
          </cell>
        </row>
        <row r="12434">
          <cell r="A12434">
            <v>0</v>
          </cell>
          <cell r="B12434" t="str">
            <v>Herramienta menor (5% M.O.)</v>
          </cell>
          <cell r="C12434" t="str">
            <v>gl</v>
          </cell>
          <cell r="D12434">
            <v>0.05</v>
          </cell>
          <cell r="E12434">
            <v>60281.759999999995</v>
          </cell>
          <cell r="F12434">
            <v>3014.0879999999997</v>
          </cell>
        </row>
        <row r="12435">
          <cell r="A12435">
            <v>0</v>
          </cell>
          <cell r="B12435" t="str">
            <v>Costo directo</v>
          </cell>
          <cell r="C12435">
            <v>0</v>
          </cell>
          <cell r="D12435">
            <v>0</v>
          </cell>
          <cell r="E12435">
            <v>0</v>
          </cell>
          <cell r="F12435">
            <v>63295.847999999998</v>
          </cell>
        </row>
        <row r="12436">
          <cell r="A12436">
            <v>0</v>
          </cell>
          <cell r="B12436" t="str">
            <v xml:space="preserve">A.I.U </v>
          </cell>
          <cell r="C12436">
            <v>0</v>
          </cell>
          <cell r="D12436">
            <v>0</v>
          </cell>
          <cell r="E12436">
            <v>0</v>
          </cell>
          <cell r="F12436">
            <v>0</v>
          </cell>
        </row>
        <row r="12437">
          <cell r="A12437">
            <v>0</v>
          </cell>
          <cell r="B12437" t="str">
            <v>PRECIO UNITARIO (un)</v>
          </cell>
          <cell r="C12437">
            <v>0</v>
          </cell>
          <cell r="D12437">
            <v>0</v>
          </cell>
          <cell r="E12437">
            <v>0</v>
          </cell>
          <cell r="F12437">
            <v>63296</v>
          </cell>
        </row>
        <row r="12438">
          <cell r="A12438">
            <v>0</v>
          </cell>
          <cell r="B12438">
            <v>0</v>
          </cell>
          <cell r="C12438">
            <v>0</v>
          </cell>
          <cell r="D12438">
            <v>0</v>
          </cell>
          <cell r="E12438">
            <v>0</v>
          </cell>
          <cell r="F12438">
            <v>0</v>
          </cell>
        </row>
        <row r="12439">
          <cell r="A12439">
            <v>0</v>
          </cell>
          <cell r="B12439" t="str">
            <v>Suministro de Rejilla de 0,55m x 1.35m en varilla lisa de acero de 5/8" espaciada 1 cm, incluye ángulo de acero de 1" x 3/16"</v>
          </cell>
          <cell r="C12439">
            <v>0</v>
          </cell>
          <cell r="D12439">
            <v>0</v>
          </cell>
          <cell r="E12439">
            <v>0</v>
          </cell>
          <cell r="F12439">
            <v>0</v>
          </cell>
        </row>
        <row r="12440">
          <cell r="A12440">
            <v>0</v>
          </cell>
          <cell r="B12440" t="str">
            <v>Varilla lisa de 5/8" y ángulo de 1" x 3/16"</v>
          </cell>
          <cell r="C12440" t="str">
            <v>gl</v>
          </cell>
          <cell r="D12440">
            <v>1</v>
          </cell>
          <cell r="E12440">
            <v>375300</v>
          </cell>
          <cell r="F12440">
            <v>375300</v>
          </cell>
        </row>
        <row r="12441">
          <cell r="A12441">
            <v>0</v>
          </cell>
          <cell r="B12441" t="str">
            <v xml:space="preserve">Transporte </v>
          </cell>
          <cell r="C12441" t="str">
            <v>un</v>
          </cell>
          <cell r="D12441">
            <v>1</v>
          </cell>
          <cell r="E12441">
            <v>15012</v>
          </cell>
          <cell r="F12441">
            <v>15012</v>
          </cell>
        </row>
        <row r="12442">
          <cell r="A12442">
            <v>0</v>
          </cell>
          <cell r="B12442" t="str">
            <v>Costo directo</v>
          </cell>
          <cell r="C12442">
            <v>0</v>
          </cell>
          <cell r="D12442">
            <v>0</v>
          </cell>
          <cell r="E12442">
            <v>0</v>
          </cell>
          <cell r="F12442">
            <v>390312</v>
          </cell>
        </row>
        <row r="12443">
          <cell r="A12443">
            <v>0</v>
          </cell>
          <cell r="B12443" t="str">
            <v xml:space="preserve">A.I.U </v>
          </cell>
          <cell r="C12443">
            <v>0</v>
          </cell>
          <cell r="D12443">
            <v>0</v>
          </cell>
          <cell r="E12443">
            <v>0</v>
          </cell>
          <cell r="F12443">
            <v>0</v>
          </cell>
        </row>
        <row r="12444">
          <cell r="A12444">
            <v>0</v>
          </cell>
          <cell r="B12444" t="str">
            <v>PRECIO UNITARIO (un)</v>
          </cell>
          <cell r="C12444">
            <v>0</v>
          </cell>
          <cell r="D12444">
            <v>0</v>
          </cell>
          <cell r="E12444">
            <v>0</v>
          </cell>
          <cell r="F12444">
            <v>390312</v>
          </cell>
        </row>
        <row r="12445">
          <cell r="A12445">
            <v>0</v>
          </cell>
          <cell r="B12445">
            <v>0</v>
          </cell>
          <cell r="C12445">
            <v>0</v>
          </cell>
          <cell r="D12445">
            <v>0</v>
          </cell>
          <cell r="E12445">
            <v>0</v>
          </cell>
          <cell r="F12445">
            <v>0</v>
          </cell>
        </row>
        <row r="12446">
          <cell r="A12446" t="str">
            <v>10.38</v>
          </cell>
          <cell r="B12446" t="str">
            <v>Vertedero rectangular y triangular soldados entre si en acero inoxidable e= 5 mm según diseño , incluye pernos tipo ancla de cuña de 1/4" x  2 1/4" en acero inoxidable y empaque de neopreno</v>
          </cell>
          <cell r="C12446" t="str">
            <v>un</v>
          </cell>
          <cell r="D12446">
            <v>47472</v>
          </cell>
          <cell r="E12446">
            <v>520000</v>
          </cell>
          <cell r="F12446">
            <v>0</v>
          </cell>
        </row>
        <row r="12447">
          <cell r="A12447">
            <v>0</v>
          </cell>
          <cell r="B12447">
            <v>0</v>
          </cell>
          <cell r="C12447">
            <v>0</v>
          </cell>
          <cell r="D12447">
            <v>0</v>
          </cell>
          <cell r="E12447">
            <v>0</v>
          </cell>
          <cell r="F12447">
            <v>0</v>
          </cell>
        </row>
        <row r="12448">
          <cell r="A12448">
            <v>0</v>
          </cell>
          <cell r="B12448" t="str">
            <v>Instalación vertedero rectangular y triangular soldados entre si en acero inoxidable e= 5 mm según diseño , incluye pernos tipo ancla de cuña de 1/4" x  2 1/4" en acero inoxidable y empaque de neopreno</v>
          </cell>
          <cell r="C12448">
            <v>0</v>
          </cell>
          <cell r="D12448">
            <v>0</v>
          </cell>
          <cell r="E12448">
            <v>0</v>
          </cell>
          <cell r="F12448">
            <v>0</v>
          </cell>
        </row>
        <row r="12449">
          <cell r="A12449">
            <v>0</v>
          </cell>
          <cell r="B12449" t="str">
            <v xml:space="preserve">Salario Oficial + Ayudante dia con prestaciones </v>
          </cell>
          <cell r="C12449" t="str">
            <v>día</v>
          </cell>
          <cell r="D12449">
            <v>2</v>
          </cell>
          <cell r="E12449">
            <v>90422.639999999985</v>
          </cell>
          <cell r="F12449">
            <v>45211.319999999992</v>
          </cell>
        </row>
        <row r="12450">
          <cell r="A12450">
            <v>0</v>
          </cell>
          <cell r="B12450" t="str">
            <v>Herramienta menor (5% M.O.)</v>
          </cell>
          <cell r="C12450" t="str">
            <v>gl</v>
          </cell>
          <cell r="D12450">
            <v>0.05</v>
          </cell>
          <cell r="E12450">
            <v>45211.319999999992</v>
          </cell>
          <cell r="F12450">
            <v>2260.5659999999998</v>
          </cell>
        </row>
        <row r="12451">
          <cell r="A12451">
            <v>0</v>
          </cell>
          <cell r="B12451" t="str">
            <v>Costo directo</v>
          </cell>
          <cell r="C12451">
            <v>0</v>
          </cell>
          <cell r="D12451">
            <v>0</v>
          </cell>
          <cell r="E12451">
            <v>0</v>
          </cell>
          <cell r="F12451">
            <v>47471.885999999991</v>
          </cell>
        </row>
        <row r="12452">
          <cell r="A12452">
            <v>0</v>
          </cell>
          <cell r="B12452" t="str">
            <v xml:space="preserve">A.I.U </v>
          </cell>
          <cell r="C12452">
            <v>0</v>
          </cell>
          <cell r="D12452">
            <v>0</v>
          </cell>
          <cell r="E12452">
            <v>0</v>
          </cell>
          <cell r="F12452">
            <v>0</v>
          </cell>
        </row>
        <row r="12453">
          <cell r="A12453">
            <v>0</v>
          </cell>
          <cell r="B12453" t="str">
            <v>PRECIO UNITARIO (un)</v>
          </cell>
          <cell r="C12453">
            <v>0</v>
          </cell>
          <cell r="D12453">
            <v>0</v>
          </cell>
          <cell r="E12453">
            <v>0</v>
          </cell>
          <cell r="F12453">
            <v>47472</v>
          </cell>
        </row>
        <row r="12454">
          <cell r="A12454">
            <v>0</v>
          </cell>
          <cell r="B12454">
            <v>0</v>
          </cell>
          <cell r="C12454">
            <v>0</v>
          </cell>
          <cell r="D12454">
            <v>0</v>
          </cell>
          <cell r="E12454">
            <v>0</v>
          </cell>
          <cell r="F12454">
            <v>0</v>
          </cell>
        </row>
        <row r="12455">
          <cell r="A12455">
            <v>0</v>
          </cell>
          <cell r="B12455" t="str">
            <v>Suministro de vertedero rectangular y triangular soldados entre si en acero inoxidable e= 5 mm según diseño , incluye pernos tipo ancla de cuña de 1/4" x  2 1/4" en acero inoxidable y empaque de neopreno</v>
          </cell>
          <cell r="C12455">
            <v>0</v>
          </cell>
          <cell r="D12455">
            <v>0</v>
          </cell>
          <cell r="E12455">
            <v>0</v>
          </cell>
          <cell r="F12455">
            <v>0</v>
          </cell>
        </row>
        <row r="12456">
          <cell r="A12456">
            <v>0</v>
          </cell>
          <cell r="B12456" t="str">
            <v>Vertedero,pernos y neopreno</v>
          </cell>
          <cell r="C12456" t="str">
            <v>un</v>
          </cell>
          <cell r="D12456">
            <v>1</v>
          </cell>
          <cell r="E12456">
            <v>500000</v>
          </cell>
          <cell r="F12456">
            <v>500000</v>
          </cell>
        </row>
        <row r="12457">
          <cell r="A12457">
            <v>0</v>
          </cell>
          <cell r="B12457" t="str">
            <v xml:space="preserve">Transporte </v>
          </cell>
          <cell r="C12457" t="str">
            <v>un</v>
          </cell>
          <cell r="D12457">
            <v>1</v>
          </cell>
          <cell r="E12457">
            <v>20000</v>
          </cell>
          <cell r="F12457">
            <v>20000</v>
          </cell>
        </row>
        <row r="12458">
          <cell r="A12458">
            <v>0</v>
          </cell>
          <cell r="B12458" t="str">
            <v>Costo directo</v>
          </cell>
          <cell r="C12458">
            <v>0</v>
          </cell>
          <cell r="D12458">
            <v>0</v>
          </cell>
          <cell r="E12458">
            <v>0</v>
          </cell>
          <cell r="F12458">
            <v>520000</v>
          </cell>
        </row>
        <row r="12459">
          <cell r="A12459">
            <v>0</v>
          </cell>
          <cell r="B12459" t="str">
            <v xml:space="preserve">A.I.U </v>
          </cell>
          <cell r="C12459">
            <v>0</v>
          </cell>
          <cell r="D12459">
            <v>0</v>
          </cell>
          <cell r="E12459">
            <v>0</v>
          </cell>
          <cell r="F12459">
            <v>0</v>
          </cell>
        </row>
        <row r="12460">
          <cell r="A12460">
            <v>0</v>
          </cell>
          <cell r="B12460" t="str">
            <v>PRECIO UNITARIO (un)</v>
          </cell>
          <cell r="C12460">
            <v>0</v>
          </cell>
          <cell r="D12460">
            <v>0</v>
          </cell>
          <cell r="E12460">
            <v>0</v>
          </cell>
          <cell r="F12460">
            <v>520000</v>
          </cell>
        </row>
        <row r="12461">
          <cell r="A12461">
            <v>0</v>
          </cell>
          <cell r="B12461">
            <v>0</v>
          </cell>
          <cell r="C12461">
            <v>0</v>
          </cell>
          <cell r="D12461">
            <v>0</v>
          </cell>
          <cell r="E12461">
            <v>0</v>
          </cell>
          <cell r="F12461">
            <v>0</v>
          </cell>
        </row>
        <row r="12462">
          <cell r="A12462" t="str">
            <v>10.39</v>
          </cell>
          <cell r="B12462" t="str">
            <v>Rejilla de 1,20m x 1m en varilla lisa de acero de 5/8" espaciada 1 cm, incluye ángulo de acero de 1" x 3/16"</v>
          </cell>
          <cell r="C12462" t="str">
            <v>un</v>
          </cell>
          <cell r="D12462">
            <v>126592</v>
          </cell>
          <cell r="E12462">
            <v>626808</v>
          </cell>
          <cell r="F12462">
            <v>0</v>
          </cell>
        </row>
        <row r="12463">
          <cell r="A12463">
            <v>0</v>
          </cell>
          <cell r="B12463">
            <v>0</v>
          </cell>
          <cell r="C12463">
            <v>0</v>
          </cell>
          <cell r="D12463">
            <v>0</v>
          </cell>
          <cell r="E12463">
            <v>0</v>
          </cell>
          <cell r="F12463">
            <v>0</v>
          </cell>
        </row>
        <row r="12464">
          <cell r="A12464">
            <v>0</v>
          </cell>
          <cell r="B12464" t="str">
            <v>Instalación de Rejilla de 1,2m x 1m en varilla lisa de acero de 5/8" espaciada 1 cm, incluye ángulo de acero de 1" x 3/16"</v>
          </cell>
          <cell r="C12464">
            <v>0</v>
          </cell>
          <cell r="D12464">
            <v>0</v>
          </cell>
          <cell r="E12464">
            <v>0</v>
          </cell>
          <cell r="F12464">
            <v>0</v>
          </cell>
        </row>
        <row r="12465">
          <cell r="A12465">
            <v>0</v>
          </cell>
          <cell r="B12465" t="str">
            <v>Salario Oficial + 2 Ayudantes  dia con prestaciones</v>
          </cell>
          <cell r="C12465" t="str">
            <v>día</v>
          </cell>
          <cell r="D12465">
            <v>1</v>
          </cell>
          <cell r="E12465">
            <v>120563.51999999999</v>
          </cell>
          <cell r="F12465">
            <v>120563.51999999999</v>
          </cell>
        </row>
        <row r="12466">
          <cell r="A12466">
            <v>0</v>
          </cell>
          <cell r="B12466" t="str">
            <v>Herramienta menor (5% M.O.)</v>
          </cell>
          <cell r="C12466" t="str">
            <v>gl</v>
          </cell>
          <cell r="D12466">
            <v>0.05</v>
          </cell>
          <cell r="E12466">
            <v>120563.51999999999</v>
          </cell>
          <cell r="F12466">
            <v>6028.1759999999995</v>
          </cell>
        </row>
        <row r="12467">
          <cell r="A12467">
            <v>0</v>
          </cell>
          <cell r="B12467" t="str">
            <v>Costo directo</v>
          </cell>
          <cell r="C12467">
            <v>0</v>
          </cell>
          <cell r="D12467">
            <v>0</v>
          </cell>
          <cell r="E12467">
            <v>0</v>
          </cell>
          <cell r="F12467">
            <v>126591.696</v>
          </cell>
        </row>
        <row r="12468">
          <cell r="A12468">
            <v>0</v>
          </cell>
          <cell r="B12468" t="str">
            <v xml:space="preserve">A.I.U </v>
          </cell>
          <cell r="C12468">
            <v>0</v>
          </cell>
          <cell r="D12468">
            <v>0</v>
          </cell>
          <cell r="E12468">
            <v>0</v>
          </cell>
          <cell r="F12468">
            <v>0</v>
          </cell>
        </row>
        <row r="12469">
          <cell r="A12469">
            <v>0</v>
          </cell>
          <cell r="B12469" t="str">
            <v>PRECIO UNITARIO  (un)</v>
          </cell>
          <cell r="C12469">
            <v>0</v>
          </cell>
          <cell r="D12469">
            <v>0</v>
          </cell>
          <cell r="E12469">
            <v>0</v>
          </cell>
          <cell r="F12469">
            <v>126592</v>
          </cell>
        </row>
        <row r="12470">
          <cell r="A12470">
            <v>0</v>
          </cell>
          <cell r="B12470">
            <v>0</v>
          </cell>
          <cell r="C12470">
            <v>0</v>
          </cell>
          <cell r="D12470">
            <v>0</v>
          </cell>
          <cell r="E12470">
            <v>0</v>
          </cell>
          <cell r="F12470">
            <v>0</v>
          </cell>
        </row>
        <row r="12471">
          <cell r="A12471">
            <v>0</v>
          </cell>
          <cell r="B12471" t="str">
            <v>Suministro de Rejilla de 1,2m x 1m en varilla lisa de acero de 5/8" espaciada 1 cm, incluye ángulo de acero de 1" x 3/16"</v>
          </cell>
          <cell r="C12471">
            <v>0</v>
          </cell>
          <cell r="D12471">
            <v>0</v>
          </cell>
          <cell r="E12471">
            <v>0</v>
          </cell>
          <cell r="F12471">
            <v>0</v>
          </cell>
        </row>
        <row r="12472">
          <cell r="A12472">
            <v>0</v>
          </cell>
          <cell r="B12472" t="str">
            <v>Varilla lisa de 5/8" y ángulo de 1" x 3/16"</v>
          </cell>
          <cell r="C12472" t="str">
            <v>gl</v>
          </cell>
          <cell r="D12472">
            <v>1</v>
          </cell>
          <cell r="E12472">
            <v>602700</v>
          </cell>
          <cell r="F12472">
            <v>602700</v>
          </cell>
        </row>
        <row r="12473">
          <cell r="A12473">
            <v>0</v>
          </cell>
          <cell r="B12473" t="str">
            <v>Transporte</v>
          </cell>
          <cell r="C12473" t="str">
            <v>gl</v>
          </cell>
          <cell r="D12473">
            <v>1</v>
          </cell>
          <cell r="E12473">
            <v>24108</v>
          </cell>
          <cell r="F12473">
            <v>24108</v>
          </cell>
        </row>
        <row r="12474">
          <cell r="A12474">
            <v>0</v>
          </cell>
          <cell r="B12474" t="str">
            <v>Costo directo</v>
          </cell>
          <cell r="C12474">
            <v>0</v>
          </cell>
          <cell r="D12474">
            <v>0</v>
          </cell>
          <cell r="E12474">
            <v>0</v>
          </cell>
          <cell r="F12474">
            <v>626808</v>
          </cell>
        </row>
        <row r="12475">
          <cell r="A12475">
            <v>0</v>
          </cell>
          <cell r="B12475" t="str">
            <v xml:space="preserve">A.I.U </v>
          </cell>
          <cell r="C12475">
            <v>0</v>
          </cell>
          <cell r="D12475">
            <v>0</v>
          </cell>
          <cell r="E12475">
            <v>0</v>
          </cell>
          <cell r="F12475">
            <v>0</v>
          </cell>
        </row>
        <row r="12476">
          <cell r="A12476">
            <v>0</v>
          </cell>
          <cell r="B12476" t="str">
            <v>PRECIO UNITARIO  (un)</v>
          </cell>
          <cell r="C12476">
            <v>0</v>
          </cell>
          <cell r="D12476">
            <v>0</v>
          </cell>
          <cell r="E12476">
            <v>0</v>
          </cell>
          <cell r="F12476">
            <v>626808</v>
          </cell>
        </row>
        <row r="12477">
          <cell r="A12477">
            <v>0</v>
          </cell>
          <cell r="B12477">
            <v>0</v>
          </cell>
          <cell r="C12477">
            <v>0</v>
          </cell>
          <cell r="D12477">
            <v>0</v>
          </cell>
          <cell r="E12477">
            <v>0</v>
          </cell>
          <cell r="F12477">
            <v>0</v>
          </cell>
        </row>
        <row r="12478">
          <cell r="A12478" t="str">
            <v>10.40</v>
          </cell>
          <cell r="B12478" t="str">
            <v>Rejilla de 0,35m x 1m en varilla lisa de acero de 5/8" espaciada 1 cm, incluye ángulo de acero de 1" x 3/16"</v>
          </cell>
          <cell r="C12478" t="str">
            <v>un</v>
          </cell>
          <cell r="D12478">
            <v>31648</v>
          </cell>
          <cell r="E12478">
            <v>182416</v>
          </cell>
          <cell r="F12478">
            <v>0</v>
          </cell>
        </row>
        <row r="12479">
          <cell r="A12479">
            <v>0</v>
          </cell>
          <cell r="B12479">
            <v>0</v>
          </cell>
          <cell r="C12479">
            <v>0</v>
          </cell>
          <cell r="D12479">
            <v>0</v>
          </cell>
          <cell r="E12479">
            <v>0</v>
          </cell>
          <cell r="F12479">
            <v>0</v>
          </cell>
        </row>
        <row r="12480">
          <cell r="A12480">
            <v>0</v>
          </cell>
          <cell r="B12480" t="str">
            <v>Instalación de Rejilla de 0,35m x 1m en varilla lisa de acero de 5/8" espaciada 1 cm, incluye ángulo de acero de 1" x 3/16"</v>
          </cell>
          <cell r="C12480">
            <v>0</v>
          </cell>
          <cell r="D12480">
            <v>0</v>
          </cell>
          <cell r="E12480">
            <v>0</v>
          </cell>
          <cell r="F12480">
            <v>0</v>
          </cell>
        </row>
        <row r="12481">
          <cell r="A12481">
            <v>0</v>
          </cell>
          <cell r="B12481" t="str">
            <v>Salario Oficial + 2 Ayudantes  dia con prestaciones</v>
          </cell>
          <cell r="C12481" t="str">
            <v>día</v>
          </cell>
          <cell r="D12481">
            <v>4</v>
          </cell>
          <cell r="E12481">
            <v>120563.51999999999</v>
          </cell>
          <cell r="F12481">
            <v>30140.879999999997</v>
          </cell>
        </row>
        <row r="12482">
          <cell r="A12482">
            <v>0</v>
          </cell>
          <cell r="B12482" t="str">
            <v>Herramienta menor (5% M.O.)</v>
          </cell>
          <cell r="C12482" t="str">
            <v>gl</v>
          </cell>
          <cell r="D12482">
            <v>0.05</v>
          </cell>
          <cell r="E12482">
            <v>30140.879999999997</v>
          </cell>
          <cell r="F12482">
            <v>1507.0439999999999</v>
          </cell>
        </row>
        <row r="12483">
          <cell r="A12483">
            <v>0</v>
          </cell>
          <cell r="B12483" t="str">
            <v>Costo directo</v>
          </cell>
          <cell r="C12483">
            <v>0</v>
          </cell>
          <cell r="D12483">
            <v>0</v>
          </cell>
          <cell r="E12483">
            <v>0</v>
          </cell>
          <cell r="F12483">
            <v>31647.923999999999</v>
          </cell>
        </row>
        <row r="12484">
          <cell r="A12484">
            <v>0</v>
          </cell>
          <cell r="B12484" t="str">
            <v xml:space="preserve">A.I.U </v>
          </cell>
          <cell r="C12484">
            <v>0</v>
          </cell>
          <cell r="D12484">
            <v>0</v>
          </cell>
          <cell r="E12484">
            <v>0</v>
          </cell>
          <cell r="F12484">
            <v>0</v>
          </cell>
        </row>
        <row r="12485">
          <cell r="A12485">
            <v>0</v>
          </cell>
          <cell r="B12485" t="str">
            <v>PRECIO UNITARIO  (un)</v>
          </cell>
          <cell r="C12485">
            <v>0</v>
          </cell>
          <cell r="D12485">
            <v>0</v>
          </cell>
          <cell r="E12485">
            <v>0</v>
          </cell>
          <cell r="F12485">
            <v>31648</v>
          </cell>
        </row>
        <row r="12486">
          <cell r="A12486">
            <v>0</v>
          </cell>
          <cell r="B12486">
            <v>0</v>
          </cell>
          <cell r="C12486">
            <v>0</v>
          </cell>
          <cell r="D12486">
            <v>0</v>
          </cell>
          <cell r="E12486">
            <v>0</v>
          </cell>
          <cell r="F12486">
            <v>0</v>
          </cell>
        </row>
        <row r="12487">
          <cell r="A12487">
            <v>0</v>
          </cell>
          <cell r="B12487" t="str">
            <v>Suministro de Rejilla de 0,35m x 1m en varilla lisa de acero de 5/8" espaciada 1 cm, incluye ángulo de acero de 1" x 3/16"</v>
          </cell>
          <cell r="C12487">
            <v>0</v>
          </cell>
          <cell r="D12487">
            <v>0</v>
          </cell>
          <cell r="E12487">
            <v>0</v>
          </cell>
          <cell r="F12487">
            <v>0</v>
          </cell>
        </row>
        <row r="12488">
          <cell r="A12488">
            <v>0</v>
          </cell>
          <cell r="B12488" t="str">
            <v>Varilla lisa de 5/8" y ángulo de 1" x 3/16"</v>
          </cell>
          <cell r="C12488" t="str">
            <v>gl</v>
          </cell>
          <cell r="D12488">
            <v>1</v>
          </cell>
          <cell r="E12488">
            <v>175400</v>
          </cell>
          <cell r="F12488">
            <v>175400</v>
          </cell>
        </row>
        <row r="12489">
          <cell r="A12489">
            <v>0</v>
          </cell>
          <cell r="B12489" t="str">
            <v>Transporte</v>
          </cell>
          <cell r="C12489" t="str">
            <v>gl</v>
          </cell>
          <cell r="D12489">
            <v>1</v>
          </cell>
          <cell r="E12489">
            <v>7016</v>
          </cell>
          <cell r="F12489">
            <v>7016</v>
          </cell>
        </row>
        <row r="12490">
          <cell r="A12490">
            <v>0</v>
          </cell>
          <cell r="B12490" t="str">
            <v>Costo directo</v>
          </cell>
          <cell r="C12490">
            <v>0</v>
          </cell>
          <cell r="D12490">
            <v>0</v>
          </cell>
          <cell r="E12490">
            <v>0</v>
          </cell>
          <cell r="F12490">
            <v>182416</v>
          </cell>
        </row>
        <row r="12491">
          <cell r="A12491">
            <v>0</v>
          </cell>
          <cell r="B12491" t="str">
            <v xml:space="preserve">A.I.U </v>
          </cell>
          <cell r="C12491">
            <v>0</v>
          </cell>
          <cell r="D12491">
            <v>0</v>
          </cell>
          <cell r="E12491">
            <v>0</v>
          </cell>
          <cell r="F12491">
            <v>0</v>
          </cell>
        </row>
        <row r="12492">
          <cell r="A12492">
            <v>0</v>
          </cell>
          <cell r="B12492" t="str">
            <v>PRECIO UNITARIO  (un)</v>
          </cell>
          <cell r="C12492">
            <v>0</v>
          </cell>
          <cell r="D12492">
            <v>0</v>
          </cell>
          <cell r="E12492">
            <v>0</v>
          </cell>
          <cell r="F12492">
            <v>182416</v>
          </cell>
        </row>
        <row r="12493">
          <cell r="A12493">
            <v>0</v>
          </cell>
          <cell r="B12493">
            <v>0</v>
          </cell>
          <cell r="C12493">
            <v>0</v>
          </cell>
          <cell r="D12493">
            <v>0</v>
          </cell>
          <cell r="E12493">
            <v>0</v>
          </cell>
          <cell r="F12493">
            <v>0</v>
          </cell>
        </row>
        <row r="12494">
          <cell r="A12494">
            <v>11</v>
          </cell>
          <cell r="B12494" t="str">
            <v>EQUIPOS DE BOMBEO Y EQUIPOS DE MEDICION</v>
          </cell>
          <cell r="C12494">
            <v>0</v>
          </cell>
          <cell r="D12494">
            <v>0</v>
          </cell>
          <cell r="E12494">
            <v>0</v>
          </cell>
          <cell r="F12494">
            <v>0</v>
          </cell>
        </row>
        <row r="12495">
          <cell r="A12495">
            <v>0</v>
          </cell>
          <cell r="B12495">
            <v>0</v>
          </cell>
          <cell r="C12495">
            <v>0</v>
          </cell>
          <cell r="D12495">
            <v>0</v>
          </cell>
          <cell r="E12495">
            <v>0</v>
          </cell>
          <cell r="F12495">
            <v>0</v>
          </cell>
        </row>
        <row r="12496">
          <cell r="A12496" t="str">
            <v>11.3</v>
          </cell>
          <cell r="B12496" t="str">
            <v>Motobomba sumergible Qd:7,3 L/s TDH:27 m, P=16,8 HP, Fases:1 Frecuencia: 60Hz Velocidad: 3515 RPM con las siguientes características: Bomba robusta en hierro fundido ASTM A-48 clase 40 (GG25), monoblock, Impulsor contrablock de 1 álabe en hierro fundido ASTM A-48 clase 40 (GG25), con sistema de placa de fondo ajustable para una operación libre de atascamientos, sensores térmicos bimetálicos en el estator, doble sello mecánico (superior e inferior) de carbón de Silicio, Eje del motor y tornillería en acero inoxidable, permite el paso de sólidos hasta 45mm. Aislamiento de tipo H.</v>
          </cell>
          <cell r="C12496" t="str">
            <v>un</v>
          </cell>
          <cell r="D12496">
            <v>2967300</v>
          </cell>
          <cell r="E12496">
            <v>15007194</v>
          </cell>
          <cell r="F12496">
            <v>0</v>
          </cell>
        </row>
        <row r="12497">
          <cell r="A12497">
            <v>0</v>
          </cell>
          <cell r="B12497">
            <v>0</v>
          </cell>
          <cell r="C12497">
            <v>0</v>
          </cell>
          <cell r="D12497">
            <v>0</v>
          </cell>
          <cell r="E12497">
            <v>0</v>
          </cell>
          <cell r="F12497">
            <v>0</v>
          </cell>
        </row>
        <row r="12498">
          <cell r="A12498">
            <v>0</v>
          </cell>
          <cell r="B12498" t="str">
            <v>Instalación motobomba sumergible Qd:7,3 L/s TDH:27 m, P=16,8 HP, Fases:1 Frecuencia: 60Hz Velocidad: 3515 RPM con las siguientes características: Bomba robusta en hierro fundido ASTM A-48 clase 40 (GG25), monoblock, Impulsor contrablock de 1 álabe en hierro fundido ASTM A-48 clase 40 (GG25), con sistema de placa de fondo ajustable para una operación libre de atascamientos, sensores térmicos bimetálicos en el estator, doble sello mecánico (superior e inferior) de carbón de Silicio, Eje del motor y tornillería en acero inoxidable, permite el paso de sólidos hasta 45mm. Aislamiento de tipo H.</v>
          </cell>
          <cell r="C12498">
            <v>0</v>
          </cell>
          <cell r="D12498">
            <v>0</v>
          </cell>
          <cell r="E12498">
            <v>0</v>
          </cell>
          <cell r="F12498">
            <v>0</v>
          </cell>
        </row>
        <row r="12499">
          <cell r="A12499">
            <v>0</v>
          </cell>
          <cell r="B12499" t="str">
            <v>Ingeniero</v>
          </cell>
          <cell r="C12499" t="str">
            <v>semana</v>
          </cell>
          <cell r="D12499">
            <v>1.5</v>
          </cell>
          <cell r="E12499">
            <v>875000</v>
          </cell>
          <cell r="F12499">
            <v>1312500</v>
          </cell>
        </row>
        <row r="12500">
          <cell r="A12500">
            <v>0</v>
          </cell>
          <cell r="B12500" t="str">
            <v>Tecnico mecánico</v>
          </cell>
          <cell r="C12500" t="str">
            <v>mes</v>
          </cell>
          <cell r="D12500">
            <v>0.3</v>
          </cell>
          <cell r="E12500">
            <v>3045000</v>
          </cell>
          <cell r="F12500">
            <v>913500</v>
          </cell>
        </row>
        <row r="12501">
          <cell r="A12501">
            <v>0</v>
          </cell>
          <cell r="B12501" t="str">
            <v>Ayudante mecánico calificado</v>
          </cell>
          <cell r="C12501" t="str">
            <v>mes</v>
          </cell>
          <cell r="D12501">
            <v>0.3</v>
          </cell>
          <cell r="E12501">
            <v>2000000</v>
          </cell>
          <cell r="F12501">
            <v>600000</v>
          </cell>
        </row>
        <row r="12502">
          <cell r="A12502">
            <v>0</v>
          </cell>
          <cell r="B12502" t="str">
            <v>Herramienta menor (0.05 MO)</v>
          </cell>
          <cell r="C12502" t="str">
            <v>gl</v>
          </cell>
          <cell r="D12502">
            <v>0.05</v>
          </cell>
          <cell r="E12502">
            <v>2826000</v>
          </cell>
          <cell r="F12502">
            <v>141300</v>
          </cell>
        </row>
        <row r="12503">
          <cell r="A12503">
            <v>0</v>
          </cell>
          <cell r="B12503" t="str">
            <v>Costo directo</v>
          </cell>
          <cell r="C12503">
            <v>0</v>
          </cell>
          <cell r="D12503">
            <v>0</v>
          </cell>
          <cell r="E12503">
            <v>0</v>
          </cell>
          <cell r="F12503">
            <v>2967300</v>
          </cell>
        </row>
        <row r="12504">
          <cell r="A12504">
            <v>0</v>
          </cell>
          <cell r="B12504" t="str">
            <v xml:space="preserve">A.I.U </v>
          </cell>
          <cell r="C12504">
            <v>0</v>
          </cell>
          <cell r="D12504">
            <v>0</v>
          </cell>
          <cell r="E12504">
            <v>0</v>
          </cell>
          <cell r="F12504">
            <v>0</v>
          </cell>
        </row>
        <row r="12505">
          <cell r="A12505">
            <v>0</v>
          </cell>
          <cell r="B12505" t="str">
            <v>PRECIO UNITARIO  (un)</v>
          </cell>
          <cell r="C12505">
            <v>0</v>
          </cell>
          <cell r="D12505">
            <v>0</v>
          </cell>
          <cell r="E12505">
            <v>0</v>
          </cell>
          <cell r="F12505">
            <v>2967300</v>
          </cell>
        </row>
        <row r="12506">
          <cell r="A12506">
            <v>0</v>
          </cell>
          <cell r="B12506">
            <v>0</v>
          </cell>
          <cell r="C12506">
            <v>0</v>
          </cell>
          <cell r="D12506">
            <v>0</v>
          </cell>
          <cell r="E12506">
            <v>0</v>
          </cell>
          <cell r="F12506">
            <v>0</v>
          </cell>
        </row>
        <row r="12507">
          <cell r="A12507">
            <v>0</v>
          </cell>
          <cell r="B12507" t="str">
            <v>Suministro motobomba sumergible Qd:7,3 L/s TDH:27 m, P=16,8 HP, Fases:1 Frecuencia: 60Hz Velocidad: 3515 RPM con las siguientes características: Bomba robusta en hierro fundido ASTM A-48 clase 40 (GG25), monoblock, Impulsor contrablock de 1 álabe en hierro fundido ASTM A-48 clase 40 (GG25), con sistema de placa de fondo ajustable para una operación libre de atascamientos, sensores térmicos bimetálicos en el estator, doble sello mecánico (superior e inferior) de carbón de Silicio, Eje del motor y tornillería en acero inoxidable, permite el paso de sólidos hasta 45mm. Aislamiento de tipo H.</v>
          </cell>
          <cell r="C12507">
            <v>0</v>
          </cell>
          <cell r="D12507">
            <v>0</v>
          </cell>
          <cell r="E12507">
            <v>0</v>
          </cell>
          <cell r="F12507">
            <v>0</v>
          </cell>
        </row>
        <row r="12508">
          <cell r="A12508">
            <v>0</v>
          </cell>
          <cell r="B12508" t="str">
            <v>Motobomba sumergible Qd:7,3 L/s TDH:27 m, P=16,8 HP</v>
          </cell>
          <cell r="C12508">
            <v>0</v>
          </cell>
          <cell r="D12508">
            <v>1</v>
          </cell>
          <cell r="E12508">
            <v>14429993.999999998</v>
          </cell>
          <cell r="F12508">
            <v>14429993.999999998</v>
          </cell>
        </row>
        <row r="12509">
          <cell r="A12509">
            <v>0</v>
          </cell>
          <cell r="B12509" t="str">
            <v xml:space="preserve">Transporte </v>
          </cell>
          <cell r="C12509" t="str">
            <v>un</v>
          </cell>
          <cell r="D12509">
            <v>1</v>
          </cell>
          <cell r="E12509">
            <v>577199.75999999989</v>
          </cell>
          <cell r="F12509">
            <v>577199.75999999989</v>
          </cell>
        </row>
        <row r="12510">
          <cell r="A12510">
            <v>0</v>
          </cell>
          <cell r="B12510" t="str">
            <v>Costo directo</v>
          </cell>
          <cell r="C12510">
            <v>0</v>
          </cell>
          <cell r="D12510">
            <v>0</v>
          </cell>
          <cell r="E12510">
            <v>0</v>
          </cell>
          <cell r="F12510">
            <v>15007193.759999998</v>
          </cell>
        </row>
        <row r="12511">
          <cell r="A12511">
            <v>0</v>
          </cell>
          <cell r="B12511" t="str">
            <v xml:space="preserve">A.I.U </v>
          </cell>
          <cell r="C12511">
            <v>0</v>
          </cell>
          <cell r="D12511">
            <v>0</v>
          </cell>
          <cell r="E12511">
            <v>0</v>
          </cell>
          <cell r="F12511">
            <v>0</v>
          </cell>
        </row>
        <row r="12512">
          <cell r="A12512">
            <v>0</v>
          </cell>
          <cell r="B12512" t="str">
            <v>PRECIO UNITARIO  (un)</v>
          </cell>
          <cell r="C12512">
            <v>0</v>
          </cell>
          <cell r="D12512">
            <v>0</v>
          </cell>
          <cell r="E12512">
            <v>0</v>
          </cell>
          <cell r="F12512">
            <v>15007194</v>
          </cell>
        </row>
        <row r="12513">
          <cell r="A12513">
            <v>0</v>
          </cell>
          <cell r="B12513">
            <v>0</v>
          </cell>
          <cell r="C12513">
            <v>0</v>
          </cell>
          <cell r="D12513">
            <v>0</v>
          </cell>
          <cell r="E12513">
            <v>0</v>
          </cell>
          <cell r="F12513">
            <v>0</v>
          </cell>
        </row>
        <row r="12514">
          <cell r="A12514" t="str">
            <v>11.9</v>
          </cell>
          <cell r="B12514" t="str">
            <v>Motobomba sumergible tipo lapicero de P=10 Hp, Q=5.52 L/s, TDH 70m, 7 etapas</v>
          </cell>
          <cell r="C12514" t="str">
            <v>un</v>
          </cell>
          <cell r="D12514">
            <v>1200938</v>
          </cell>
          <cell r="E12514">
            <v>10266464</v>
          </cell>
          <cell r="F12514">
            <v>0</v>
          </cell>
        </row>
        <row r="12515">
          <cell r="A12515">
            <v>0</v>
          </cell>
          <cell r="B12515">
            <v>0</v>
          </cell>
          <cell r="C12515">
            <v>0</v>
          </cell>
          <cell r="D12515">
            <v>0</v>
          </cell>
          <cell r="E12515">
            <v>0</v>
          </cell>
          <cell r="F12515">
            <v>0</v>
          </cell>
        </row>
        <row r="12516">
          <cell r="A12516">
            <v>0</v>
          </cell>
          <cell r="B12516" t="str">
            <v>Instalación de Motobomba sumergible tipo lapicero de P=10 Hp, Q=5.52 L/s, TDH 70m, 7 etapas</v>
          </cell>
          <cell r="C12516">
            <v>0</v>
          </cell>
          <cell r="D12516">
            <v>0</v>
          </cell>
          <cell r="E12516">
            <v>0</v>
          </cell>
          <cell r="F12516">
            <v>0</v>
          </cell>
        </row>
        <row r="12517">
          <cell r="A12517">
            <v>0</v>
          </cell>
          <cell r="B12517" t="str">
            <v>Salario mes de Ayudante Mecánico Calificado</v>
          </cell>
          <cell r="C12517" t="str">
            <v>mes</v>
          </cell>
          <cell r="D12517">
            <v>0.2</v>
          </cell>
          <cell r="E12517">
            <v>2000000</v>
          </cell>
          <cell r="F12517">
            <v>400000</v>
          </cell>
        </row>
        <row r="12518">
          <cell r="A12518">
            <v>0</v>
          </cell>
          <cell r="B12518" t="str">
            <v>Salario semana de Ingeniero</v>
          </cell>
          <cell r="C12518" t="str">
            <v>semana</v>
          </cell>
          <cell r="D12518">
            <v>0.25</v>
          </cell>
          <cell r="E12518">
            <v>875000</v>
          </cell>
          <cell r="F12518">
            <v>218750</v>
          </cell>
        </row>
        <row r="12519">
          <cell r="A12519">
            <v>0</v>
          </cell>
          <cell r="B12519" t="str">
            <v>Salario mes de Técnico Mecánico</v>
          </cell>
          <cell r="C12519" t="str">
            <v>mes</v>
          </cell>
          <cell r="D12519">
            <v>0.2</v>
          </cell>
          <cell r="E12519">
            <v>2625000</v>
          </cell>
          <cell r="F12519">
            <v>525000</v>
          </cell>
        </row>
        <row r="12520">
          <cell r="A12520">
            <v>0</v>
          </cell>
          <cell r="B12520" t="str">
            <v>Herramienta menor (5% M.O.)</v>
          </cell>
          <cell r="C12520" t="str">
            <v>gl</v>
          </cell>
          <cell r="D12520">
            <v>0.05</v>
          </cell>
          <cell r="E12520">
            <v>1143750</v>
          </cell>
          <cell r="F12520">
            <v>57187.5</v>
          </cell>
        </row>
        <row r="12521">
          <cell r="A12521">
            <v>0</v>
          </cell>
          <cell r="B12521" t="str">
            <v>Costo directo</v>
          </cell>
          <cell r="C12521">
            <v>0</v>
          </cell>
          <cell r="D12521">
            <v>0</v>
          </cell>
          <cell r="E12521">
            <v>0</v>
          </cell>
          <cell r="F12521">
            <v>1200937.5</v>
          </cell>
        </row>
        <row r="12522">
          <cell r="A12522">
            <v>0</v>
          </cell>
          <cell r="B12522" t="str">
            <v xml:space="preserve">A.I.U </v>
          </cell>
          <cell r="C12522">
            <v>0</v>
          </cell>
          <cell r="D12522">
            <v>0</v>
          </cell>
          <cell r="E12522">
            <v>0</v>
          </cell>
          <cell r="F12522">
            <v>0</v>
          </cell>
        </row>
        <row r="12523">
          <cell r="A12523">
            <v>0</v>
          </cell>
          <cell r="B12523" t="str">
            <v>PRECIO UNITARIO (un)</v>
          </cell>
          <cell r="C12523">
            <v>0</v>
          </cell>
          <cell r="D12523">
            <v>0</v>
          </cell>
          <cell r="E12523">
            <v>0</v>
          </cell>
          <cell r="F12523">
            <v>1200938</v>
          </cell>
        </row>
        <row r="12524">
          <cell r="A12524">
            <v>0</v>
          </cell>
          <cell r="B12524">
            <v>0</v>
          </cell>
          <cell r="C12524">
            <v>0</v>
          </cell>
          <cell r="D12524">
            <v>0</v>
          </cell>
          <cell r="E12524">
            <v>0</v>
          </cell>
          <cell r="F12524">
            <v>0</v>
          </cell>
        </row>
        <row r="12525">
          <cell r="A12525">
            <v>0</v>
          </cell>
          <cell r="B12525" t="str">
            <v>Suministro de Motobomba sumergible tipo lapicero de P=10 Hp, Q=5.52 L/s, TDH 70m, 7 etapas</v>
          </cell>
          <cell r="C12525">
            <v>0</v>
          </cell>
          <cell r="D12525">
            <v>0</v>
          </cell>
          <cell r="E12525">
            <v>0</v>
          </cell>
          <cell r="F12525">
            <v>0</v>
          </cell>
        </row>
        <row r="12526">
          <cell r="A12526">
            <v>0</v>
          </cell>
          <cell r="B12526" t="str">
            <v>Motobomba sumergible tipo lapicero de P=10 Hp, Q=5.52 L/s, TDH 70m, 7 etapas</v>
          </cell>
          <cell r="C12526" t="str">
            <v>un</v>
          </cell>
          <cell r="D12526">
            <v>1</v>
          </cell>
          <cell r="E12526">
            <v>9871600</v>
          </cell>
          <cell r="F12526">
            <v>9871600</v>
          </cell>
        </row>
        <row r="12527">
          <cell r="A12527">
            <v>0</v>
          </cell>
          <cell r="B12527" t="str">
            <v xml:space="preserve">Transporte </v>
          </cell>
          <cell r="C12527" t="str">
            <v>un</v>
          </cell>
          <cell r="D12527">
            <v>1</v>
          </cell>
          <cell r="E12527">
            <v>394864</v>
          </cell>
          <cell r="F12527">
            <v>394864</v>
          </cell>
        </row>
        <row r="12528">
          <cell r="A12528">
            <v>0</v>
          </cell>
          <cell r="B12528" t="str">
            <v>Costo directo</v>
          </cell>
          <cell r="C12528">
            <v>0</v>
          </cell>
          <cell r="D12528">
            <v>0</v>
          </cell>
          <cell r="E12528">
            <v>0</v>
          </cell>
          <cell r="F12528">
            <v>10266464</v>
          </cell>
        </row>
        <row r="12529">
          <cell r="A12529">
            <v>0</v>
          </cell>
          <cell r="B12529" t="str">
            <v xml:space="preserve">A.I.U </v>
          </cell>
          <cell r="C12529">
            <v>0</v>
          </cell>
          <cell r="D12529">
            <v>0</v>
          </cell>
          <cell r="E12529">
            <v>0</v>
          </cell>
          <cell r="F12529">
            <v>0</v>
          </cell>
        </row>
        <row r="12530">
          <cell r="A12530">
            <v>0</v>
          </cell>
          <cell r="B12530" t="str">
            <v>PRECIO UNITARIO (un)</v>
          </cell>
          <cell r="C12530">
            <v>0</v>
          </cell>
          <cell r="D12530">
            <v>0</v>
          </cell>
          <cell r="E12530">
            <v>0</v>
          </cell>
          <cell r="F12530">
            <v>10266464</v>
          </cell>
        </row>
        <row r="12531">
          <cell r="A12531">
            <v>0</v>
          </cell>
          <cell r="B12531">
            <v>0</v>
          </cell>
          <cell r="C12531">
            <v>0</v>
          </cell>
          <cell r="D12531">
            <v>0</v>
          </cell>
          <cell r="E12531">
            <v>0</v>
          </cell>
          <cell r="F12531">
            <v>0</v>
          </cell>
        </row>
        <row r="12532">
          <cell r="A12532" t="str">
            <v>11.21</v>
          </cell>
          <cell r="B12532" t="str">
            <v>Presóstato de 0 a 100 PSI</v>
          </cell>
          <cell r="C12532" t="str">
            <v>un</v>
          </cell>
          <cell r="D12532">
            <v>31648</v>
          </cell>
          <cell r="E12532">
            <v>360931</v>
          </cell>
          <cell r="F12532">
            <v>0</v>
          </cell>
        </row>
        <row r="12533">
          <cell r="A12533">
            <v>0</v>
          </cell>
          <cell r="B12533">
            <v>0</v>
          </cell>
          <cell r="C12533">
            <v>0</v>
          </cell>
          <cell r="D12533">
            <v>0</v>
          </cell>
          <cell r="E12533">
            <v>0</v>
          </cell>
          <cell r="F12533">
            <v>0</v>
          </cell>
        </row>
        <row r="12534">
          <cell r="A12534">
            <v>0</v>
          </cell>
          <cell r="B12534" t="str">
            <v>Instalación de Presóstato de 0 a 100 PSI</v>
          </cell>
          <cell r="C12534">
            <v>0</v>
          </cell>
          <cell r="D12534">
            <v>0</v>
          </cell>
          <cell r="E12534">
            <v>0</v>
          </cell>
          <cell r="F12534">
            <v>0</v>
          </cell>
        </row>
        <row r="12535">
          <cell r="A12535">
            <v>0</v>
          </cell>
          <cell r="B12535" t="str">
            <v>Salario dia Ayudante con prestaciones</v>
          </cell>
          <cell r="C12535" t="str">
            <v>día</v>
          </cell>
          <cell r="D12535">
            <v>1</v>
          </cell>
          <cell r="E12535">
            <v>30140.879999999997</v>
          </cell>
          <cell r="F12535">
            <v>30140.879999999997</v>
          </cell>
        </row>
        <row r="12536">
          <cell r="A12536">
            <v>0</v>
          </cell>
          <cell r="B12536" t="str">
            <v>Herramienta menor (5% M.O.)</v>
          </cell>
          <cell r="C12536" t="str">
            <v>gl</v>
          </cell>
          <cell r="D12536">
            <v>0.05</v>
          </cell>
          <cell r="E12536">
            <v>30140.879999999997</v>
          </cell>
          <cell r="F12536">
            <v>1507.0439999999999</v>
          </cell>
        </row>
        <row r="12537">
          <cell r="A12537">
            <v>0</v>
          </cell>
          <cell r="B12537" t="str">
            <v>Costo directo</v>
          </cell>
          <cell r="C12537">
            <v>0</v>
          </cell>
          <cell r="D12537">
            <v>0</v>
          </cell>
          <cell r="E12537">
            <v>0</v>
          </cell>
          <cell r="F12537">
            <v>31647.923999999999</v>
          </cell>
        </row>
        <row r="12538">
          <cell r="A12538">
            <v>0</v>
          </cell>
          <cell r="B12538" t="str">
            <v xml:space="preserve">A.I.U </v>
          </cell>
          <cell r="C12538">
            <v>0</v>
          </cell>
          <cell r="D12538">
            <v>0</v>
          </cell>
          <cell r="E12538">
            <v>0</v>
          </cell>
          <cell r="F12538">
            <v>0</v>
          </cell>
        </row>
        <row r="12539">
          <cell r="A12539">
            <v>0</v>
          </cell>
          <cell r="B12539" t="str">
            <v>PRECIO UNITARIO (un)</v>
          </cell>
          <cell r="C12539">
            <v>0</v>
          </cell>
          <cell r="D12539">
            <v>0</v>
          </cell>
          <cell r="E12539">
            <v>0</v>
          </cell>
          <cell r="F12539">
            <v>31648</v>
          </cell>
        </row>
        <row r="12540">
          <cell r="A12540">
            <v>0</v>
          </cell>
          <cell r="B12540">
            <v>0</v>
          </cell>
          <cell r="C12540">
            <v>0</v>
          </cell>
          <cell r="D12540">
            <v>0</v>
          </cell>
          <cell r="E12540">
            <v>0</v>
          </cell>
          <cell r="F12540">
            <v>0</v>
          </cell>
        </row>
        <row r="12541">
          <cell r="A12541">
            <v>0</v>
          </cell>
          <cell r="B12541" t="str">
            <v>Suministro de Presóstato de 0 a 100 PSI</v>
          </cell>
          <cell r="C12541">
            <v>0</v>
          </cell>
          <cell r="D12541">
            <v>0</v>
          </cell>
          <cell r="E12541">
            <v>0</v>
          </cell>
          <cell r="F12541">
            <v>0</v>
          </cell>
        </row>
        <row r="12542">
          <cell r="A12542">
            <v>0</v>
          </cell>
          <cell r="B12542" t="str">
            <v>Presóstato de 0 a 100 PSI</v>
          </cell>
          <cell r="C12542" t="str">
            <v>un</v>
          </cell>
          <cell r="D12542">
            <v>1</v>
          </cell>
          <cell r="E12542">
            <v>348000</v>
          </cell>
          <cell r="F12542">
            <v>348000</v>
          </cell>
        </row>
        <row r="12543">
          <cell r="A12543">
            <v>0</v>
          </cell>
          <cell r="B12543" t="str">
            <v xml:space="preserve">Transporte </v>
          </cell>
          <cell r="C12543" t="str">
            <v>gl</v>
          </cell>
          <cell r="D12543">
            <v>58</v>
          </cell>
          <cell r="E12543">
            <v>750000</v>
          </cell>
          <cell r="F12543">
            <v>12931.034482758621</v>
          </cell>
        </row>
        <row r="12544">
          <cell r="A12544">
            <v>0</v>
          </cell>
          <cell r="B12544" t="str">
            <v>Costo directo</v>
          </cell>
          <cell r="C12544">
            <v>0</v>
          </cell>
          <cell r="D12544">
            <v>0</v>
          </cell>
          <cell r="E12544">
            <v>0</v>
          </cell>
          <cell r="F12544">
            <v>360931.03448275861</v>
          </cell>
        </row>
        <row r="12545">
          <cell r="A12545">
            <v>0</v>
          </cell>
          <cell r="B12545" t="str">
            <v xml:space="preserve">A.I.U </v>
          </cell>
          <cell r="C12545">
            <v>0</v>
          </cell>
          <cell r="D12545">
            <v>0</v>
          </cell>
          <cell r="E12545">
            <v>0</v>
          </cell>
          <cell r="F12545">
            <v>0</v>
          </cell>
        </row>
        <row r="12546">
          <cell r="A12546">
            <v>0</v>
          </cell>
          <cell r="B12546" t="str">
            <v>PRECIO UNITARIO (un)</v>
          </cell>
          <cell r="C12546">
            <v>0</v>
          </cell>
          <cell r="D12546">
            <v>0</v>
          </cell>
          <cell r="E12546">
            <v>0</v>
          </cell>
          <cell r="F12546">
            <v>360931</v>
          </cell>
        </row>
        <row r="12547">
          <cell r="A12547">
            <v>0</v>
          </cell>
          <cell r="B12547">
            <v>0</v>
          </cell>
          <cell r="C12547">
            <v>0</v>
          </cell>
          <cell r="D12547">
            <v>0</v>
          </cell>
          <cell r="E12547">
            <v>0</v>
          </cell>
          <cell r="F12547">
            <v>0</v>
          </cell>
        </row>
        <row r="12548">
          <cell r="A12548" t="str">
            <v>11.23</v>
          </cell>
          <cell r="B12548" t="str">
            <v>Soporte de tubería en el sistema de bombeo, incluye concreto para anclaje f'c=3000PSI</v>
          </cell>
          <cell r="C12548" t="str">
            <v>un</v>
          </cell>
          <cell r="D12548">
            <v>94944</v>
          </cell>
          <cell r="E12548">
            <v>409164</v>
          </cell>
          <cell r="F12548">
            <v>0</v>
          </cell>
        </row>
        <row r="12549">
          <cell r="A12549">
            <v>0</v>
          </cell>
          <cell r="B12549">
            <v>0</v>
          </cell>
          <cell r="C12549">
            <v>0</v>
          </cell>
          <cell r="D12549">
            <v>0</v>
          </cell>
          <cell r="E12549">
            <v>0</v>
          </cell>
          <cell r="F12549">
            <v>0</v>
          </cell>
        </row>
        <row r="12550">
          <cell r="A12550">
            <v>0</v>
          </cell>
          <cell r="B12550" t="str">
            <v>Instalación de Soporte de tubería para el sistema de bombeo, incluye concreto para anclaje (f'c=3000PSI) (un)</v>
          </cell>
          <cell r="C12550">
            <v>0</v>
          </cell>
          <cell r="D12550">
            <v>0</v>
          </cell>
          <cell r="E12550">
            <v>0</v>
          </cell>
          <cell r="F12550">
            <v>0</v>
          </cell>
        </row>
        <row r="12551">
          <cell r="A12551">
            <v>0</v>
          </cell>
          <cell r="B12551" t="str">
            <v>Mano de obra</v>
          </cell>
          <cell r="C12551">
            <v>0</v>
          </cell>
          <cell r="D12551">
            <v>0</v>
          </cell>
          <cell r="E12551">
            <v>0</v>
          </cell>
          <cell r="F12551">
            <v>0</v>
          </cell>
        </row>
        <row r="12552">
          <cell r="A12552">
            <v>0</v>
          </cell>
          <cell r="B12552" t="str">
            <v xml:space="preserve">Salario Oficial + Ayudante dia con prestaciones </v>
          </cell>
          <cell r="C12552" t="str">
            <v>día</v>
          </cell>
          <cell r="D12552">
            <v>1</v>
          </cell>
          <cell r="E12552">
            <v>90422.639999999985</v>
          </cell>
          <cell r="F12552">
            <v>90422.639999999985</v>
          </cell>
        </row>
        <row r="12553">
          <cell r="A12553">
            <v>0</v>
          </cell>
          <cell r="B12553" t="str">
            <v>Herramienta menor (5% M.O.)</v>
          </cell>
          <cell r="C12553" t="str">
            <v>gl</v>
          </cell>
          <cell r="D12553">
            <v>0.05</v>
          </cell>
          <cell r="E12553">
            <v>90422.639999999985</v>
          </cell>
          <cell r="F12553">
            <v>4521.1319999999996</v>
          </cell>
        </row>
        <row r="12554">
          <cell r="A12554">
            <v>0</v>
          </cell>
          <cell r="B12554" t="str">
            <v>Costo directo</v>
          </cell>
          <cell r="C12554">
            <v>0</v>
          </cell>
          <cell r="D12554">
            <v>0</v>
          </cell>
          <cell r="E12554">
            <v>0</v>
          </cell>
          <cell r="F12554">
            <v>94943.771999999983</v>
          </cell>
        </row>
        <row r="12555">
          <cell r="A12555">
            <v>0</v>
          </cell>
          <cell r="B12555" t="str">
            <v xml:space="preserve">A.I.U </v>
          </cell>
          <cell r="C12555">
            <v>0</v>
          </cell>
          <cell r="D12555">
            <v>0</v>
          </cell>
          <cell r="E12555">
            <v>0</v>
          </cell>
          <cell r="F12555">
            <v>0</v>
          </cell>
        </row>
        <row r="12556">
          <cell r="A12556">
            <v>0</v>
          </cell>
          <cell r="B12556" t="str">
            <v>PRECIO UNITARIO (un)</v>
          </cell>
          <cell r="C12556">
            <v>0</v>
          </cell>
          <cell r="D12556">
            <v>0</v>
          </cell>
          <cell r="E12556">
            <v>0</v>
          </cell>
          <cell r="F12556">
            <v>94944</v>
          </cell>
        </row>
        <row r="12557">
          <cell r="A12557">
            <v>0</v>
          </cell>
          <cell r="B12557">
            <v>0</v>
          </cell>
          <cell r="C12557">
            <v>0</v>
          </cell>
          <cell r="D12557">
            <v>0</v>
          </cell>
          <cell r="E12557">
            <v>0</v>
          </cell>
          <cell r="F12557">
            <v>0</v>
          </cell>
        </row>
        <row r="12558">
          <cell r="A12558">
            <v>0</v>
          </cell>
          <cell r="B12558" t="str">
            <v xml:space="preserve">Suministro de Soporte de tubería para el sistema de bombeo, incluye concreto para anclaje f'c=3000PSI </v>
          </cell>
          <cell r="C12558">
            <v>0</v>
          </cell>
          <cell r="D12558">
            <v>0</v>
          </cell>
          <cell r="E12558">
            <v>0</v>
          </cell>
          <cell r="F12558">
            <v>0</v>
          </cell>
        </row>
        <row r="12559">
          <cell r="A12559">
            <v>0</v>
          </cell>
          <cell r="B12559" t="str">
            <v>Suministro de soporte de tubería</v>
          </cell>
          <cell r="C12559" t="str">
            <v>un</v>
          </cell>
          <cell r="D12559">
            <v>1</v>
          </cell>
          <cell r="E12559">
            <v>150000</v>
          </cell>
          <cell r="F12559">
            <v>150000</v>
          </cell>
        </row>
        <row r="12560">
          <cell r="A12560">
            <v>0</v>
          </cell>
          <cell r="B12560" t="str">
            <v xml:space="preserve">Concreto de 3000 PSI </v>
          </cell>
          <cell r="C12560" t="str">
            <v>m3</v>
          </cell>
          <cell r="D12560">
            <v>0.25</v>
          </cell>
          <cell r="E12560">
            <v>1036655</v>
          </cell>
          <cell r="F12560">
            <v>259163.75</v>
          </cell>
        </row>
        <row r="12561">
          <cell r="A12561">
            <v>0</v>
          </cell>
          <cell r="B12561" t="str">
            <v>Costo directo</v>
          </cell>
          <cell r="C12561">
            <v>0</v>
          </cell>
          <cell r="D12561">
            <v>0</v>
          </cell>
          <cell r="E12561">
            <v>0</v>
          </cell>
          <cell r="F12561">
            <v>409163.75</v>
          </cell>
        </row>
        <row r="12562">
          <cell r="A12562">
            <v>0</v>
          </cell>
          <cell r="B12562" t="str">
            <v xml:space="preserve">A.I.U </v>
          </cell>
          <cell r="C12562">
            <v>0</v>
          </cell>
          <cell r="D12562">
            <v>0</v>
          </cell>
          <cell r="E12562">
            <v>0</v>
          </cell>
          <cell r="F12562">
            <v>0</v>
          </cell>
        </row>
        <row r="12563">
          <cell r="A12563">
            <v>0</v>
          </cell>
          <cell r="B12563" t="str">
            <v>PRECIO UNITARIO (un)</v>
          </cell>
          <cell r="C12563">
            <v>0</v>
          </cell>
          <cell r="D12563">
            <v>0</v>
          </cell>
          <cell r="E12563">
            <v>0</v>
          </cell>
          <cell r="F12563">
            <v>409164</v>
          </cell>
        </row>
        <row r="12564">
          <cell r="A12564">
            <v>0</v>
          </cell>
          <cell r="B12564">
            <v>0</v>
          </cell>
          <cell r="C12564">
            <v>0</v>
          </cell>
          <cell r="D12564">
            <v>0</v>
          </cell>
          <cell r="E12564">
            <v>0</v>
          </cell>
          <cell r="F12564">
            <v>0</v>
          </cell>
        </row>
        <row r="12565">
          <cell r="A12565" t="str">
            <v>11.24</v>
          </cell>
          <cell r="B12565" t="str">
            <v xml:space="preserve">Suministro, Transporte e Instalación de escalera metálica de color azul, en tubería de Acero de Ø1" , pintada con anticorrosivo (2 capas) </v>
          </cell>
          <cell r="C12565" t="str">
            <v>ml</v>
          </cell>
          <cell r="D12565">
            <v>215002</v>
          </cell>
          <cell r="E12565">
            <v>0</v>
          </cell>
          <cell r="F12565">
            <v>0</v>
          </cell>
        </row>
        <row r="12566">
          <cell r="A12566">
            <v>0</v>
          </cell>
          <cell r="B12566">
            <v>0</v>
          </cell>
          <cell r="C12566">
            <v>0</v>
          </cell>
          <cell r="D12566">
            <v>0</v>
          </cell>
          <cell r="E12566">
            <v>0</v>
          </cell>
          <cell r="F12566">
            <v>0</v>
          </cell>
        </row>
        <row r="12567">
          <cell r="A12567">
            <v>0</v>
          </cell>
          <cell r="B12567" t="str">
            <v xml:space="preserve">Suministro, Transporte e Instalación de escalera metálica de color azul, en tubería de Acero de Ø1" , pintada con anticorrosivo (2 capas) </v>
          </cell>
          <cell r="C12567">
            <v>0</v>
          </cell>
          <cell r="D12567">
            <v>0</v>
          </cell>
          <cell r="E12567">
            <v>0</v>
          </cell>
          <cell r="F12567">
            <v>0</v>
          </cell>
        </row>
        <row r="12568">
          <cell r="A12568">
            <v>0</v>
          </cell>
          <cell r="B12568" t="str">
            <v>Escalera en tubería de acero  galvanizado Ø 1" calibre 40, con travesaños en tub AG Ø 3/4" calibre 40 y platina en acero de 11/2" x 1/4"</v>
          </cell>
          <cell r="C12568" t="str">
            <v>ml</v>
          </cell>
          <cell r="D12568">
            <v>1.03</v>
          </cell>
          <cell r="E12568">
            <v>114602.80319999999</v>
          </cell>
          <cell r="F12568">
            <v>118040.887296</v>
          </cell>
        </row>
        <row r="12569">
          <cell r="A12569">
            <v>0</v>
          </cell>
          <cell r="B12569" t="str">
            <v>Pernos Ø1/2" x 5cm</v>
          </cell>
          <cell r="C12569" t="str">
            <v>un</v>
          </cell>
          <cell r="D12569">
            <v>6</v>
          </cell>
          <cell r="E12569">
            <v>869.99999999999989</v>
          </cell>
          <cell r="F12569">
            <v>5219.9999999999991</v>
          </cell>
        </row>
        <row r="12570">
          <cell r="A12570">
            <v>0</v>
          </cell>
          <cell r="B12570" t="str">
            <v>Platina en L galvanizada de 2 preforaciones</v>
          </cell>
          <cell r="C12570" t="str">
            <v>un</v>
          </cell>
          <cell r="D12570">
            <v>2</v>
          </cell>
          <cell r="E12570">
            <v>1772.4799999999998</v>
          </cell>
          <cell r="F12570">
            <v>3544.9599999999996</v>
          </cell>
        </row>
        <row r="12571">
          <cell r="A12571">
            <v>0</v>
          </cell>
          <cell r="B12571" t="str">
            <v>Soldadura para acero</v>
          </cell>
          <cell r="C12571" t="str">
            <v>cm</v>
          </cell>
          <cell r="D12571">
            <v>23.938936020354223</v>
          </cell>
          <cell r="E12571">
            <v>869.99999999999989</v>
          </cell>
          <cell r="F12571">
            <v>20826.87433770817</v>
          </cell>
        </row>
        <row r="12572">
          <cell r="A12572">
            <v>0</v>
          </cell>
          <cell r="B12572" t="str">
            <v>Pintura Anticorrosiva (20m2/gl) y pintura color azul (30m2/gl)</v>
          </cell>
          <cell r="C12572" t="str">
            <v>gl</v>
          </cell>
          <cell r="D12572">
            <v>4.3996679999999992</v>
          </cell>
          <cell r="E12572">
            <v>4143.1333333333332</v>
          </cell>
          <cell r="F12572">
            <v>18228.411146399998</v>
          </cell>
        </row>
        <row r="12573">
          <cell r="A12573">
            <v>0</v>
          </cell>
          <cell r="B12573" t="str">
            <v xml:space="preserve">Transporte </v>
          </cell>
          <cell r="C12573" t="str">
            <v>ml</v>
          </cell>
          <cell r="D12573">
            <v>6.5600000000000005</v>
          </cell>
          <cell r="E12573">
            <v>2666.6666666666665</v>
          </cell>
          <cell r="F12573">
            <v>17493.333333333332</v>
          </cell>
        </row>
        <row r="12574">
          <cell r="A12574">
            <v>0</v>
          </cell>
          <cell r="B12574" t="str">
            <v>Salario Oficial + 2 Ayudantes  dia con prestaciones</v>
          </cell>
          <cell r="C12574" t="str">
            <v>día</v>
          </cell>
          <cell r="D12574">
            <v>4</v>
          </cell>
          <cell r="E12574">
            <v>120563.51999999999</v>
          </cell>
          <cell r="F12574">
            <v>30140.879999999997</v>
          </cell>
        </row>
        <row r="12575">
          <cell r="A12575">
            <v>0</v>
          </cell>
          <cell r="B12575" t="str">
            <v>Herramienta menor (5% M.O.)</v>
          </cell>
          <cell r="C12575" t="str">
            <v>gl</v>
          </cell>
          <cell r="D12575">
            <v>0.05</v>
          </cell>
          <cell r="E12575">
            <v>30140.879999999997</v>
          </cell>
          <cell r="F12575">
            <v>1507.0439999999999</v>
          </cell>
        </row>
        <row r="12576">
          <cell r="A12576">
            <v>0</v>
          </cell>
          <cell r="B12576" t="str">
            <v>Precio directo</v>
          </cell>
          <cell r="C12576">
            <v>0</v>
          </cell>
          <cell r="D12576">
            <v>0</v>
          </cell>
          <cell r="E12576">
            <v>0</v>
          </cell>
          <cell r="F12576">
            <v>215002.39011344151</v>
          </cell>
        </row>
        <row r="12577">
          <cell r="A12577">
            <v>0</v>
          </cell>
          <cell r="B12577" t="str">
            <v xml:space="preserve">A.I.U </v>
          </cell>
          <cell r="C12577">
            <v>0</v>
          </cell>
          <cell r="D12577">
            <v>0</v>
          </cell>
          <cell r="E12577">
            <v>0</v>
          </cell>
          <cell r="F12577">
            <v>0</v>
          </cell>
        </row>
        <row r="12578">
          <cell r="A12578">
            <v>0</v>
          </cell>
          <cell r="B12578" t="str">
            <v>PRECIO UNITARIO (ml)</v>
          </cell>
          <cell r="C12578">
            <v>0</v>
          </cell>
          <cell r="D12578">
            <v>0</v>
          </cell>
          <cell r="E12578">
            <v>0</v>
          </cell>
          <cell r="F12578">
            <v>215002</v>
          </cell>
        </row>
        <row r="12579">
          <cell r="A12579">
            <v>0</v>
          </cell>
          <cell r="B12579">
            <v>0</v>
          </cell>
          <cell r="C12579">
            <v>0</v>
          </cell>
          <cell r="D12579">
            <v>0</v>
          </cell>
          <cell r="E12579">
            <v>0</v>
          </cell>
          <cell r="F12579">
            <v>0</v>
          </cell>
        </row>
        <row r="12580">
          <cell r="A12580" t="str">
            <v>11.25</v>
          </cell>
          <cell r="B12580" t="str">
            <v>Bomba centrífuga sumergible monofásica, Q=2,0L/s, H= 6,7m, P= 0,5HP, succión e impulsión en Ø2"</v>
          </cell>
          <cell r="C12580" t="str">
            <v>un</v>
          </cell>
          <cell r="D12580">
            <v>713475</v>
          </cell>
          <cell r="E12580">
            <v>1119000</v>
          </cell>
          <cell r="F12580">
            <v>0</v>
          </cell>
        </row>
        <row r="12581">
          <cell r="A12581">
            <v>0</v>
          </cell>
          <cell r="B12581">
            <v>0</v>
          </cell>
          <cell r="C12581">
            <v>0</v>
          </cell>
          <cell r="D12581">
            <v>0</v>
          </cell>
          <cell r="E12581">
            <v>0</v>
          </cell>
          <cell r="F12581">
            <v>0</v>
          </cell>
        </row>
        <row r="12582">
          <cell r="A12582">
            <v>0</v>
          </cell>
          <cell r="B12582" t="str">
            <v>Instalación de Bomba centrífuga sumergible monofásica, Q=2,0L/s, H= 6,7m, P= 0,5HP, succión e impulsión en Ø2"</v>
          </cell>
          <cell r="C12582">
            <v>0</v>
          </cell>
          <cell r="D12582">
            <v>0</v>
          </cell>
          <cell r="E12582">
            <v>0</v>
          </cell>
          <cell r="F12582">
            <v>0</v>
          </cell>
        </row>
        <row r="12583">
          <cell r="A12583">
            <v>0</v>
          </cell>
          <cell r="B12583" t="str">
            <v>Ingeniero</v>
          </cell>
          <cell r="C12583" t="str">
            <v>semana</v>
          </cell>
          <cell r="D12583">
            <v>0.2</v>
          </cell>
          <cell r="E12583">
            <v>875000</v>
          </cell>
          <cell r="F12583">
            <v>175000</v>
          </cell>
        </row>
        <row r="12584">
          <cell r="A12584">
            <v>0</v>
          </cell>
          <cell r="B12584" t="str">
            <v>Tecnico mecánico</v>
          </cell>
          <cell r="C12584" t="str">
            <v>mes</v>
          </cell>
          <cell r="D12584">
            <v>0.1</v>
          </cell>
          <cell r="E12584">
            <v>3045000</v>
          </cell>
          <cell r="F12584">
            <v>304500</v>
          </cell>
        </row>
        <row r="12585">
          <cell r="A12585">
            <v>0</v>
          </cell>
          <cell r="B12585" t="str">
            <v>Ayudante mecanico calificado</v>
          </cell>
          <cell r="C12585" t="str">
            <v>mes</v>
          </cell>
          <cell r="D12585">
            <v>0.1</v>
          </cell>
          <cell r="E12585">
            <v>2000000</v>
          </cell>
          <cell r="F12585">
            <v>200000</v>
          </cell>
        </row>
        <row r="12586">
          <cell r="A12586">
            <v>0</v>
          </cell>
          <cell r="B12586" t="str">
            <v xml:space="preserve">Transporte </v>
          </cell>
          <cell r="C12586" t="str">
            <v>gl</v>
          </cell>
          <cell r="D12586">
            <v>0.05</v>
          </cell>
          <cell r="E12586">
            <v>679500</v>
          </cell>
          <cell r="F12586">
            <v>33975</v>
          </cell>
        </row>
        <row r="12587">
          <cell r="A12587">
            <v>0</v>
          </cell>
          <cell r="B12587" t="str">
            <v>Costo directo</v>
          </cell>
          <cell r="C12587">
            <v>0</v>
          </cell>
          <cell r="D12587">
            <v>0</v>
          </cell>
          <cell r="E12587">
            <v>0</v>
          </cell>
          <cell r="F12587">
            <v>713475</v>
          </cell>
        </row>
        <row r="12588">
          <cell r="A12588">
            <v>0</v>
          </cell>
          <cell r="B12588" t="str">
            <v xml:space="preserve">A.I.U </v>
          </cell>
          <cell r="C12588">
            <v>0</v>
          </cell>
          <cell r="D12588">
            <v>0</v>
          </cell>
          <cell r="E12588">
            <v>0</v>
          </cell>
          <cell r="F12588">
            <v>0</v>
          </cell>
        </row>
        <row r="12589">
          <cell r="A12589">
            <v>0</v>
          </cell>
          <cell r="B12589" t="str">
            <v>PRECIO UNITARIO (un)</v>
          </cell>
          <cell r="C12589">
            <v>0</v>
          </cell>
          <cell r="D12589">
            <v>0</v>
          </cell>
          <cell r="E12589">
            <v>0</v>
          </cell>
          <cell r="F12589">
            <v>713475</v>
          </cell>
        </row>
        <row r="12590">
          <cell r="A12590">
            <v>0</v>
          </cell>
          <cell r="B12590">
            <v>0</v>
          </cell>
          <cell r="C12590">
            <v>0</v>
          </cell>
          <cell r="D12590">
            <v>0</v>
          </cell>
          <cell r="E12590">
            <v>0</v>
          </cell>
          <cell r="F12590">
            <v>0</v>
          </cell>
        </row>
        <row r="12591">
          <cell r="A12591">
            <v>0</v>
          </cell>
          <cell r="B12591" t="str">
            <v>Suministro de Bomba centrífuga sumergible monofásica, Q=2,0L/s, H= 6,7m, P= 0,5HP, succión e impulsión en Ø2"</v>
          </cell>
          <cell r="C12591">
            <v>0</v>
          </cell>
          <cell r="D12591">
            <v>0</v>
          </cell>
          <cell r="E12591">
            <v>0</v>
          </cell>
          <cell r="F12591">
            <v>0</v>
          </cell>
        </row>
        <row r="12592">
          <cell r="A12592">
            <v>0</v>
          </cell>
          <cell r="B12592" t="str">
            <v>Bomba centrífuga sumergible monofásica P= 0,5HP</v>
          </cell>
          <cell r="C12592" t="str">
            <v>un</v>
          </cell>
          <cell r="D12592">
            <v>1</v>
          </cell>
          <cell r="E12592">
            <v>1043999.9999999999</v>
          </cell>
          <cell r="F12592">
            <v>1043999.9999999999</v>
          </cell>
        </row>
        <row r="12593">
          <cell r="A12593">
            <v>0</v>
          </cell>
          <cell r="B12593" t="str">
            <v xml:space="preserve">Transporte </v>
          </cell>
          <cell r="C12593" t="str">
            <v>un</v>
          </cell>
          <cell r="D12593">
            <v>10</v>
          </cell>
          <cell r="E12593">
            <v>750000</v>
          </cell>
          <cell r="F12593">
            <v>75000</v>
          </cell>
        </row>
        <row r="12594">
          <cell r="A12594">
            <v>0</v>
          </cell>
          <cell r="B12594" t="str">
            <v>Costo directo</v>
          </cell>
          <cell r="C12594">
            <v>0</v>
          </cell>
          <cell r="D12594">
            <v>0</v>
          </cell>
          <cell r="E12594">
            <v>0</v>
          </cell>
          <cell r="F12594">
            <v>1119000</v>
          </cell>
        </row>
        <row r="12595">
          <cell r="A12595">
            <v>0</v>
          </cell>
          <cell r="B12595" t="str">
            <v xml:space="preserve">A.I.U </v>
          </cell>
          <cell r="C12595">
            <v>0</v>
          </cell>
          <cell r="D12595">
            <v>0</v>
          </cell>
          <cell r="E12595">
            <v>0</v>
          </cell>
          <cell r="F12595">
            <v>0</v>
          </cell>
        </row>
        <row r="12596">
          <cell r="A12596">
            <v>0</v>
          </cell>
          <cell r="B12596" t="str">
            <v>PRECIO UNITARIO (un)</v>
          </cell>
          <cell r="C12596">
            <v>0</v>
          </cell>
          <cell r="D12596">
            <v>0</v>
          </cell>
          <cell r="E12596">
            <v>0</v>
          </cell>
          <cell r="F12596">
            <v>1119000</v>
          </cell>
        </row>
        <row r="12597">
          <cell r="A12597">
            <v>0</v>
          </cell>
          <cell r="B12597">
            <v>0</v>
          </cell>
          <cell r="C12597">
            <v>0</v>
          </cell>
          <cell r="D12597">
            <v>0</v>
          </cell>
          <cell r="E12597">
            <v>0</v>
          </cell>
          <cell r="F12597">
            <v>0</v>
          </cell>
        </row>
        <row r="12598">
          <cell r="A12598" t="str">
            <v>11.26</v>
          </cell>
          <cell r="B12598" t="str">
            <v>Bomba centrífuga horizontal autocebante Q=4,82L/s, H=40m, P=5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3600 RPM, tensión 220/440 voltios, corriente alterna</v>
          </cell>
          <cell r="C12598" t="str">
            <v>un</v>
          </cell>
          <cell r="D12598">
            <v>1518825</v>
          </cell>
          <cell r="E12598">
            <v>1447680</v>
          </cell>
          <cell r="F12598">
            <v>0</v>
          </cell>
        </row>
        <row r="12599">
          <cell r="A12599">
            <v>0</v>
          </cell>
          <cell r="B12599">
            <v>0</v>
          </cell>
          <cell r="C12599">
            <v>0</v>
          </cell>
          <cell r="D12599">
            <v>0</v>
          </cell>
          <cell r="E12599">
            <v>0</v>
          </cell>
          <cell r="F12599">
            <v>0</v>
          </cell>
        </row>
        <row r="12600">
          <cell r="A12600">
            <v>0</v>
          </cell>
          <cell r="B12600" t="str">
            <v xml:space="preserve">Instalacion de Bomba centrífuga horizontal autocebante Q=4,82L/s, H=40m, P=5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3600 RPM, tensión 220/440 voltios, corriente alterna
</v>
          </cell>
          <cell r="C12600">
            <v>0</v>
          </cell>
          <cell r="D12600">
            <v>0</v>
          </cell>
          <cell r="E12600">
            <v>0</v>
          </cell>
          <cell r="F12600">
            <v>0</v>
          </cell>
        </row>
        <row r="12601">
          <cell r="A12601">
            <v>0</v>
          </cell>
          <cell r="B12601" t="str">
            <v>MANO DE OBRA</v>
          </cell>
          <cell r="C12601">
            <v>0</v>
          </cell>
          <cell r="D12601">
            <v>0</v>
          </cell>
          <cell r="E12601">
            <v>0</v>
          </cell>
          <cell r="F12601">
            <v>0</v>
          </cell>
        </row>
        <row r="12602">
          <cell r="A12602">
            <v>0</v>
          </cell>
          <cell r="B12602" t="str">
            <v>Ingeniero</v>
          </cell>
          <cell r="C12602" t="str">
            <v>semana</v>
          </cell>
          <cell r="D12602">
            <v>0.5</v>
          </cell>
          <cell r="E12602">
            <v>875000</v>
          </cell>
          <cell r="F12602">
            <v>437500</v>
          </cell>
        </row>
        <row r="12603">
          <cell r="A12603">
            <v>0</v>
          </cell>
          <cell r="B12603" t="str">
            <v>Tecnico mecánico</v>
          </cell>
          <cell r="C12603" t="str">
            <v>mes</v>
          </cell>
          <cell r="D12603">
            <v>0.2</v>
          </cell>
          <cell r="E12603">
            <v>3045000</v>
          </cell>
          <cell r="F12603">
            <v>609000</v>
          </cell>
        </row>
        <row r="12604">
          <cell r="A12604">
            <v>0</v>
          </cell>
          <cell r="B12604" t="str">
            <v>Ayudante mecanico calificado</v>
          </cell>
          <cell r="C12604" t="str">
            <v>mes</v>
          </cell>
          <cell r="D12604">
            <v>0.2</v>
          </cell>
          <cell r="E12604">
            <v>2000000</v>
          </cell>
          <cell r="F12604">
            <v>400000</v>
          </cell>
        </row>
        <row r="12605">
          <cell r="A12605">
            <v>0</v>
          </cell>
          <cell r="B12605" t="str">
            <v>Herramienta menor (5% M.O.)</v>
          </cell>
          <cell r="C12605" t="str">
            <v>gl</v>
          </cell>
          <cell r="D12605">
            <v>0.05</v>
          </cell>
          <cell r="E12605">
            <v>1446500</v>
          </cell>
          <cell r="F12605">
            <v>72325</v>
          </cell>
        </row>
        <row r="12606">
          <cell r="A12606">
            <v>0</v>
          </cell>
          <cell r="B12606" t="str">
            <v>Costo directo</v>
          </cell>
          <cell r="C12606">
            <v>0</v>
          </cell>
          <cell r="D12606">
            <v>0</v>
          </cell>
          <cell r="E12606">
            <v>0</v>
          </cell>
          <cell r="F12606">
            <v>1518825</v>
          </cell>
        </row>
        <row r="12607">
          <cell r="A12607">
            <v>0</v>
          </cell>
          <cell r="B12607" t="str">
            <v xml:space="preserve">A.I.U </v>
          </cell>
          <cell r="C12607">
            <v>0</v>
          </cell>
          <cell r="D12607">
            <v>0</v>
          </cell>
          <cell r="E12607">
            <v>0</v>
          </cell>
          <cell r="F12607">
            <v>0</v>
          </cell>
        </row>
        <row r="12608">
          <cell r="A12608">
            <v>0</v>
          </cell>
          <cell r="B12608" t="str">
            <v>PRECIO UNITARIO (un)</v>
          </cell>
          <cell r="C12608">
            <v>0</v>
          </cell>
          <cell r="D12608">
            <v>0</v>
          </cell>
          <cell r="E12608">
            <v>0</v>
          </cell>
          <cell r="F12608">
            <v>1518825</v>
          </cell>
        </row>
        <row r="12609">
          <cell r="A12609">
            <v>0</v>
          </cell>
          <cell r="B12609">
            <v>0</v>
          </cell>
          <cell r="C12609">
            <v>0</v>
          </cell>
          <cell r="D12609">
            <v>0</v>
          </cell>
          <cell r="E12609">
            <v>0</v>
          </cell>
          <cell r="F12609">
            <v>0</v>
          </cell>
        </row>
        <row r="12610">
          <cell r="A12610">
            <v>0</v>
          </cell>
          <cell r="B12610" t="str">
            <v>Suministro de Bomba centrífuga horizontal autocebante Q=4,82L/s, H=40m, P=5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3600 RPM, tensión 220/440 voltios, corriente alterna</v>
          </cell>
          <cell r="C12610">
            <v>0</v>
          </cell>
          <cell r="D12610">
            <v>0</v>
          </cell>
          <cell r="E12610">
            <v>0</v>
          </cell>
          <cell r="F12610">
            <v>0</v>
          </cell>
        </row>
        <row r="12611">
          <cell r="A12611">
            <v>0</v>
          </cell>
          <cell r="B12611" t="str">
            <v>Bomba centrífuga horizontal autocebante Q=4,82L/s, H=40m, P=5 HP</v>
          </cell>
          <cell r="C12611" t="str">
            <v>un</v>
          </cell>
          <cell r="D12611">
            <v>1</v>
          </cell>
          <cell r="E12611">
            <v>1392000</v>
          </cell>
          <cell r="F12611">
            <v>1392000</v>
          </cell>
        </row>
        <row r="12612">
          <cell r="A12612">
            <v>0</v>
          </cell>
          <cell r="B12612" t="str">
            <v xml:space="preserve">Transporte </v>
          </cell>
          <cell r="C12612" t="str">
            <v>gl</v>
          </cell>
          <cell r="D12612">
            <v>1</v>
          </cell>
          <cell r="E12612">
            <v>55680</v>
          </cell>
          <cell r="F12612">
            <v>55680</v>
          </cell>
        </row>
        <row r="12613">
          <cell r="A12613">
            <v>0</v>
          </cell>
          <cell r="B12613" t="str">
            <v>Costo directo</v>
          </cell>
          <cell r="C12613">
            <v>0</v>
          </cell>
          <cell r="D12613">
            <v>0</v>
          </cell>
          <cell r="E12613">
            <v>0</v>
          </cell>
          <cell r="F12613">
            <v>1447680</v>
          </cell>
        </row>
        <row r="12614">
          <cell r="A12614">
            <v>0</v>
          </cell>
          <cell r="B12614" t="str">
            <v xml:space="preserve">A.I.U </v>
          </cell>
          <cell r="C12614">
            <v>0</v>
          </cell>
          <cell r="D12614">
            <v>0</v>
          </cell>
          <cell r="E12614">
            <v>0</v>
          </cell>
          <cell r="F12614">
            <v>0</v>
          </cell>
        </row>
        <row r="12615">
          <cell r="A12615">
            <v>0</v>
          </cell>
          <cell r="B12615" t="str">
            <v>PRECIO UNITARIO (un)</v>
          </cell>
          <cell r="C12615">
            <v>0</v>
          </cell>
          <cell r="D12615">
            <v>0</v>
          </cell>
          <cell r="E12615">
            <v>0</v>
          </cell>
          <cell r="F12615">
            <v>1447680</v>
          </cell>
        </row>
        <row r="12616">
          <cell r="A12616">
            <v>0</v>
          </cell>
          <cell r="B12616">
            <v>0</v>
          </cell>
          <cell r="C12616">
            <v>0</v>
          </cell>
          <cell r="D12616">
            <v>0</v>
          </cell>
          <cell r="E12616">
            <v>0</v>
          </cell>
          <cell r="F12616">
            <v>0</v>
          </cell>
        </row>
        <row r="12617">
          <cell r="A12617" t="str">
            <v>11.28</v>
          </cell>
          <cell r="B12617" t="str">
            <v xml:space="preserve">Sistema de medición y control de presión incluye: presostato 0-10 bar, manómetro en acero inoxodable con glicerina 0-10 bar, válvula de bola de 1/2", niples y  demás accesorios. </v>
          </cell>
          <cell r="C12617" t="str">
            <v>un</v>
          </cell>
          <cell r="D12617">
            <v>25326</v>
          </cell>
          <cell r="E12617">
            <v>289845</v>
          </cell>
          <cell r="F12617">
            <v>0</v>
          </cell>
        </row>
        <row r="12618">
          <cell r="A12618">
            <v>0</v>
          </cell>
          <cell r="B12618">
            <v>0</v>
          </cell>
          <cell r="C12618">
            <v>0</v>
          </cell>
          <cell r="D12618">
            <v>0</v>
          </cell>
          <cell r="E12618">
            <v>0</v>
          </cell>
          <cell r="F12618">
            <v>0</v>
          </cell>
        </row>
        <row r="12619">
          <cell r="A12619">
            <v>0</v>
          </cell>
          <cell r="B12619" t="str">
            <v>Instalación, Sistema de medición y control de presión incluye: presostato 0-10 bar, manómetro en acero inoxodable con glicerina 0-10 bar, válvula de bola de 1/2", niples y  demás accesorios</v>
          </cell>
          <cell r="C12619">
            <v>0</v>
          </cell>
          <cell r="D12619">
            <v>0</v>
          </cell>
          <cell r="E12619">
            <v>0</v>
          </cell>
          <cell r="F12619">
            <v>0</v>
          </cell>
        </row>
        <row r="12620">
          <cell r="A12620">
            <v>0</v>
          </cell>
          <cell r="B12620" t="str">
            <v>Salario Oficial + 2 Ayudantes  dia con prestaciones</v>
          </cell>
          <cell r="C12620" t="str">
            <v>día</v>
          </cell>
          <cell r="D12620">
            <v>5</v>
          </cell>
          <cell r="E12620">
            <v>120563.51999999999</v>
          </cell>
          <cell r="F12620">
            <v>24119.686666666668</v>
          </cell>
        </row>
        <row r="12621">
          <cell r="A12621">
            <v>0</v>
          </cell>
          <cell r="B12621" t="str">
            <v>Herramienta menor (5% M.O.)</v>
          </cell>
          <cell r="C12621" t="str">
            <v>gl</v>
          </cell>
          <cell r="D12621">
            <v>0.05</v>
          </cell>
          <cell r="E12621">
            <v>24119.686666666668</v>
          </cell>
          <cell r="F12621">
            <v>1205.9843333333336</v>
          </cell>
        </row>
        <row r="12622">
          <cell r="A12622">
            <v>0</v>
          </cell>
          <cell r="B12622" t="str">
            <v>Costo directo</v>
          </cell>
          <cell r="C12622">
            <v>0</v>
          </cell>
          <cell r="D12622">
            <v>0</v>
          </cell>
          <cell r="E12622">
            <v>0</v>
          </cell>
          <cell r="F12622">
            <v>25325.671000000002</v>
          </cell>
        </row>
        <row r="12623">
          <cell r="A12623">
            <v>0</v>
          </cell>
          <cell r="B12623" t="str">
            <v xml:space="preserve">A.I.U </v>
          </cell>
          <cell r="C12623">
            <v>0</v>
          </cell>
          <cell r="D12623">
            <v>0</v>
          </cell>
          <cell r="E12623">
            <v>0</v>
          </cell>
          <cell r="F12623">
            <v>0</v>
          </cell>
        </row>
        <row r="12624">
          <cell r="A12624">
            <v>0</v>
          </cell>
          <cell r="B12624" t="str">
            <v>PRECIO UNITARIO (un)</v>
          </cell>
          <cell r="C12624">
            <v>0</v>
          </cell>
          <cell r="D12624">
            <v>0</v>
          </cell>
          <cell r="E12624">
            <v>0</v>
          </cell>
          <cell r="F12624">
            <v>25326</v>
          </cell>
        </row>
        <row r="12625">
          <cell r="A12625">
            <v>0</v>
          </cell>
          <cell r="B12625">
            <v>0</v>
          </cell>
          <cell r="C12625">
            <v>0</v>
          </cell>
          <cell r="D12625">
            <v>0</v>
          </cell>
          <cell r="E12625">
            <v>0</v>
          </cell>
          <cell r="F12625">
            <v>0</v>
          </cell>
        </row>
        <row r="12626">
          <cell r="A12626">
            <v>0</v>
          </cell>
          <cell r="B12626" t="str">
            <v>Suministro, Sistema de medición y control de presión incluye: presostato 0-10 bar, manómetro en acero inoxodable con glicerina 0-10 bar, válvula de bola de 1/2", niples y  demás accesorios</v>
          </cell>
          <cell r="C12626">
            <v>0</v>
          </cell>
          <cell r="D12626">
            <v>0</v>
          </cell>
          <cell r="E12626">
            <v>0</v>
          </cell>
          <cell r="F12626">
            <v>0</v>
          </cell>
        </row>
        <row r="12627">
          <cell r="A12627">
            <v>0</v>
          </cell>
          <cell r="B12627" t="str">
            <v xml:space="preserve">Presostato de 0 a 10 bar mínimo,Presión de ajuste igual al 10 al 15% shutt offde bomba </v>
          </cell>
          <cell r="C12627" t="str">
            <v>un</v>
          </cell>
          <cell r="D12627">
            <v>1</v>
          </cell>
          <cell r="E12627">
            <v>57999.999999999993</v>
          </cell>
          <cell r="F12627">
            <v>57999.999999999993</v>
          </cell>
        </row>
        <row r="12628">
          <cell r="A12628">
            <v>0</v>
          </cell>
          <cell r="B12628" t="str">
            <v>Niple galvanizado NTP  Ø13mm L=100mm</v>
          </cell>
          <cell r="C12628" t="str">
            <v>un</v>
          </cell>
          <cell r="D12628">
            <v>5</v>
          </cell>
          <cell r="E12628">
            <v>1540</v>
          </cell>
          <cell r="F12628">
            <v>7700</v>
          </cell>
        </row>
        <row r="12629">
          <cell r="A12629">
            <v>0</v>
          </cell>
          <cell r="B12629" t="str">
            <v>Tee Galvanizada Ø13mm NPT</v>
          </cell>
          <cell r="C12629" t="str">
            <v>un</v>
          </cell>
          <cell r="D12629">
            <v>1</v>
          </cell>
          <cell r="E12629">
            <v>3000</v>
          </cell>
          <cell r="F12629">
            <v>3000</v>
          </cell>
        </row>
        <row r="12630">
          <cell r="A12630">
            <v>0</v>
          </cell>
          <cell r="B12630" t="str">
            <v>Codo de 90º Ø13mm NPT</v>
          </cell>
          <cell r="C12630" t="str">
            <v>un</v>
          </cell>
          <cell r="D12630">
            <v>2</v>
          </cell>
          <cell r="E12630">
            <v>1750</v>
          </cell>
          <cell r="F12630">
            <v>3500</v>
          </cell>
        </row>
        <row r="12631">
          <cell r="A12631">
            <v>0</v>
          </cell>
          <cell r="B12631" t="str">
            <v xml:space="preserve">Válvula de bola de ½” (13mm) en bronce, con extremos roscados NPT. </v>
          </cell>
          <cell r="C12631" t="str">
            <v>un</v>
          </cell>
          <cell r="D12631">
            <v>2</v>
          </cell>
          <cell r="E12631">
            <v>5500</v>
          </cell>
          <cell r="F12631">
            <v>11000</v>
          </cell>
        </row>
        <row r="12632">
          <cell r="A12632">
            <v>0</v>
          </cell>
          <cell r="B12632" t="str">
            <v>Manometro 0 a 10 bar mínimo, caratula Ø2 1/2-4" en acero inoxidable con glicerina y conexión 1/2" npt</v>
          </cell>
          <cell r="C12632" t="str">
            <v>un</v>
          </cell>
          <cell r="D12632">
            <v>1</v>
          </cell>
          <cell r="E12632">
            <v>123005.23999999999</v>
          </cell>
          <cell r="F12632">
            <v>123005.23999999999</v>
          </cell>
        </row>
        <row r="12633">
          <cell r="A12633">
            <v>0</v>
          </cell>
          <cell r="B12633" t="str">
            <v>Collar de derivación de 3 x 1/2"</v>
          </cell>
          <cell r="C12633" t="str">
            <v>un</v>
          </cell>
          <cell r="D12633">
            <v>1</v>
          </cell>
          <cell r="E12633">
            <v>33640</v>
          </cell>
          <cell r="F12633">
            <v>33640</v>
          </cell>
        </row>
        <row r="12634">
          <cell r="A12634">
            <v>0</v>
          </cell>
          <cell r="B12634" t="str">
            <v xml:space="preserve">Transporte </v>
          </cell>
          <cell r="C12634" t="str">
            <v>gl</v>
          </cell>
          <cell r="D12634">
            <v>1</v>
          </cell>
          <cell r="E12634">
            <v>9593.8096000000005</v>
          </cell>
          <cell r="F12634">
            <v>9593.8096000000005</v>
          </cell>
        </row>
        <row r="12635">
          <cell r="A12635">
            <v>0</v>
          </cell>
          <cell r="B12635" t="str">
            <v>Costo directo</v>
          </cell>
          <cell r="C12635">
            <v>0</v>
          </cell>
          <cell r="D12635">
            <v>0</v>
          </cell>
          <cell r="E12635">
            <v>0</v>
          </cell>
          <cell r="F12635">
            <v>289845.24</v>
          </cell>
        </row>
        <row r="12636">
          <cell r="A12636">
            <v>0</v>
          </cell>
          <cell r="B12636" t="str">
            <v xml:space="preserve">A.I.U </v>
          </cell>
          <cell r="C12636">
            <v>0</v>
          </cell>
          <cell r="D12636">
            <v>0</v>
          </cell>
          <cell r="E12636">
            <v>0</v>
          </cell>
          <cell r="F12636">
            <v>0</v>
          </cell>
        </row>
        <row r="12637">
          <cell r="A12637">
            <v>0</v>
          </cell>
          <cell r="B12637" t="str">
            <v>PRECIO UNITARIO (un)</v>
          </cell>
          <cell r="C12637">
            <v>0</v>
          </cell>
          <cell r="D12637">
            <v>0</v>
          </cell>
          <cell r="E12637">
            <v>0</v>
          </cell>
          <cell r="F12637">
            <v>289845</v>
          </cell>
        </row>
        <row r="12638">
          <cell r="A12638">
            <v>0</v>
          </cell>
          <cell r="B12638">
            <v>0</v>
          </cell>
          <cell r="C12638">
            <v>0</v>
          </cell>
          <cell r="D12638">
            <v>0</v>
          </cell>
          <cell r="E12638">
            <v>0</v>
          </cell>
          <cell r="F12638">
            <v>0</v>
          </cell>
        </row>
        <row r="12639">
          <cell r="A12639">
            <v>0</v>
          </cell>
          <cell r="B12639">
            <v>0</v>
          </cell>
          <cell r="C12639">
            <v>0</v>
          </cell>
          <cell r="D12639">
            <v>0</v>
          </cell>
          <cell r="E12639">
            <v>0</v>
          </cell>
          <cell r="F12639">
            <v>0</v>
          </cell>
        </row>
        <row r="12640">
          <cell r="A12640" t="str">
            <v>11.29</v>
          </cell>
          <cell r="B12640" t="str">
            <v>Bomba centrífuga horizontal autocebante Q=16,64L/s, H=64m, P=25 HP Cierre de eje: Sello mecánico carbón/cerámica/buna;  montado sobre casquillo de acero inoxidable. Carcasa, tapa e impulsor en Hierro fundido ASTM A 48. Eje en Acero al carbono 1045. Motor trifásico totalmente cerrado enfriado por ventilador, con condensador de arranque, con proteccion IP55, velocidad nominal 3600 RPM, tension 115/230 voltios,corriente alterna.</v>
          </cell>
          <cell r="C12640" t="str">
            <v>un</v>
          </cell>
          <cell r="D12640">
            <v>1518825</v>
          </cell>
          <cell r="E12640">
            <v>7790931</v>
          </cell>
          <cell r="F12640">
            <v>0</v>
          </cell>
        </row>
        <row r="12641">
          <cell r="A12641">
            <v>0</v>
          </cell>
          <cell r="B12641">
            <v>0</v>
          </cell>
          <cell r="C12641">
            <v>0</v>
          </cell>
          <cell r="D12641">
            <v>0</v>
          </cell>
          <cell r="E12641">
            <v>0</v>
          </cell>
          <cell r="F12641">
            <v>0</v>
          </cell>
        </row>
        <row r="12642">
          <cell r="A12642">
            <v>0</v>
          </cell>
          <cell r="B12642" t="str">
            <v>Instalación de Bomba centrífuga horizontal autocebante Q=16,64L/s, H=64m, P=25 HP Cierre de eje: Sello mecánico carbón/cerámica/buna;  montado sobre casquillo de acero inoxidable. Carcasa, tapa e impulsor en Hierro fundido ASTM A 48. Eje en Acero al carbono 1045. Motor trifásico totalmente cerrado enfriado por ventilador, con condensador de arranque, con proteccion IP55, velocidad nominal 3600 RPM, tension 115/230 voltios,corriente alterna.</v>
          </cell>
          <cell r="C12642">
            <v>0</v>
          </cell>
          <cell r="D12642">
            <v>0</v>
          </cell>
          <cell r="E12642">
            <v>0</v>
          </cell>
          <cell r="F12642">
            <v>0</v>
          </cell>
        </row>
        <row r="12643">
          <cell r="A12643">
            <v>0</v>
          </cell>
          <cell r="B12643" t="str">
            <v>Ingeniero</v>
          </cell>
          <cell r="C12643" t="str">
            <v>semana</v>
          </cell>
          <cell r="D12643">
            <v>0.5</v>
          </cell>
          <cell r="E12643">
            <v>875000</v>
          </cell>
          <cell r="F12643">
            <v>437500</v>
          </cell>
        </row>
        <row r="12644">
          <cell r="A12644">
            <v>0</v>
          </cell>
          <cell r="B12644" t="str">
            <v>Tecnico mecánico</v>
          </cell>
          <cell r="C12644" t="str">
            <v>mes</v>
          </cell>
          <cell r="D12644">
            <v>0.2</v>
          </cell>
          <cell r="E12644">
            <v>3045000</v>
          </cell>
          <cell r="F12644">
            <v>609000</v>
          </cell>
        </row>
        <row r="12645">
          <cell r="A12645">
            <v>0</v>
          </cell>
          <cell r="B12645" t="str">
            <v>Ayudante mecanico calificado</v>
          </cell>
          <cell r="C12645" t="str">
            <v>mes</v>
          </cell>
          <cell r="D12645">
            <v>0.2</v>
          </cell>
          <cell r="E12645">
            <v>2000000</v>
          </cell>
          <cell r="F12645">
            <v>400000</v>
          </cell>
        </row>
        <row r="12646">
          <cell r="A12646">
            <v>0</v>
          </cell>
          <cell r="B12646" t="str">
            <v>Herramienta menor (5% M.O.)</v>
          </cell>
          <cell r="C12646" t="str">
            <v>gl</v>
          </cell>
          <cell r="D12646">
            <v>0.05</v>
          </cell>
          <cell r="E12646">
            <v>1446500</v>
          </cell>
          <cell r="F12646">
            <v>72325</v>
          </cell>
        </row>
        <row r="12647">
          <cell r="A12647">
            <v>0</v>
          </cell>
          <cell r="B12647" t="str">
            <v>Costo directo</v>
          </cell>
          <cell r="C12647">
            <v>0</v>
          </cell>
          <cell r="D12647">
            <v>0</v>
          </cell>
          <cell r="E12647">
            <v>0</v>
          </cell>
          <cell r="F12647">
            <v>1518825</v>
          </cell>
        </row>
        <row r="12648">
          <cell r="A12648">
            <v>0</v>
          </cell>
          <cell r="B12648" t="str">
            <v xml:space="preserve">A.I.U </v>
          </cell>
          <cell r="C12648">
            <v>0</v>
          </cell>
          <cell r="D12648">
            <v>0</v>
          </cell>
          <cell r="E12648">
            <v>0</v>
          </cell>
          <cell r="F12648">
            <v>0</v>
          </cell>
        </row>
        <row r="12649">
          <cell r="A12649">
            <v>0</v>
          </cell>
          <cell r="B12649" t="str">
            <v>PRECIO UNITARIO (un)</v>
          </cell>
          <cell r="C12649">
            <v>0</v>
          </cell>
          <cell r="D12649">
            <v>0</v>
          </cell>
          <cell r="E12649">
            <v>0</v>
          </cell>
          <cell r="F12649">
            <v>1518825</v>
          </cell>
        </row>
        <row r="12650">
          <cell r="A12650">
            <v>0</v>
          </cell>
          <cell r="B12650">
            <v>0</v>
          </cell>
          <cell r="C12650">
            <v>0</v>
          </cell>
          <cell r="D12650">
            <v>0</v>
          </cell>
          <cell r="E12650">
            <v>0</v>
          </cell>
          <cell r="F12650">
            <v>0</v>
          </cell>
        </row>
        <row r="12651">
          <cell r="A12651">
            <v>0</v>
          </cell>
          <cell r="B12651" t="str">
            <v>Suministro de Bomba centrífuga horizontal autocebante Q=16,64L/s, H=64m, P=25 HP Cierre de eje: Sello mecánico carbón/cerámica/buna;  montado sobre casquillo de acero inoxidable. Carcasa, tapa e impulsor en Hierro fundido ASTM A 48. Eje en Acero al carbono 1045. Motor trifásico totalmente cerrado enfriado por ventilador, con condensador de arranque, con proteccion IP55, velocidad nominal 3600 RPM, tension 115/230 voltios,corriente alterna.</v>
          </cell>
          <cell r="C12651">
            <v>0</v>
          </cell>
          <cell r="D12651">
            <v>0</v>
          </cell>
          <cell r="E12651">
            <v>0</v>
          </cell>
          <cell r="F12651">
            <v>0</v>
          </cell>
        </row>
        <row r="12652">
          <cell r="A12652">
            <v>0</v>
          </cell>
          <cell r="B12652" t="str">
            <v xml:space="preserve">Bomba centrífuga horizontal autocebante Q=16,64L/s, H=64m, P=25 HP </v>
          </cell>
          <cell r="C12652" t="str">
            <v>un</v>
          </cell>
          <cell r="D12652">
            <v>1</v>
          </cell>
          <cell r="E12652">
            <v>7491279.9999999991</v>
          </cell>
          <cell r="F12652">
            <v>7491279.9999999991</v>
          </cell>
        </row>
        <row r="12653">
          <cell r="A12653">
            <v>0</v>
          </cell>
          <cell r="B12653" t="str">
            <v xml:space="preserve">Transporte </v>
          </cell>
          <cell r="C12653" t="str">
            <v>gl</v>
          </cell>
          <cell r="D12653">
            <v>1</v>
          </cell>
          <cell r="E12653">
            <v>299651.19999999995</v>
          </cell>
          <cell r="F12653">
            <v>299651.19999999995</v>
          </cell>
        </row>
        <row r="12654">
          <cell r="A12654">
            <v>0</v>
          </cell>
          <cell r="B12654" t="str">
            <v>Costo directo</v>
          </cell>
          <cell r="C12654">
            <v>0</v>
          </cell>
          <cell r="D12654">
            <v>0</v>
          </cell>
          <cell r="E12654">
            <v>0</v>
          </cell>
          <cell r="F12654">
            <v>7790931.1999999993</v>
          </cell>
        </row>
        <row r="12655">
          <cell r="A12655">
            <v>0</v>
          </cell>
          <cell r="B12655" t="str">
            <v xml:space="preserve">A.I.U </v>
          </cell>
          <cell r="C12655">
            <v>0</v>
          </cell>
          <cell r="D12655">
            <v>0</v>
          </cell>
          <cell r="E12655">
            <v>0</v>
          </cell>
          <cell r="F12655">
            <v>0</v>
          </cell>
        </row>
        <row r="12656">
          <cell r="A12656">
            <v>0</v>
          </cell>
          <cell r="B12656" t="str">
            <v>PRECIO UNITARIO (un)</v>
          </cell>
          <cell r="C12656">
            <v>0</v>
          </cell>
          <cell r="D12656">
            <v>0</v>
          </cell>
          <cell r="E12656">
            <v>0</v>
          </cell>
          <cell r="F12656">
            <v>7790931</v>
          </cell>
        </row>
        <row r="12657">
          <cell r="A12657">
            <v>0</v>
          </cell>
          <cell r="B12657">
            <v>0</v>
          </cell>
          <cell r="C12657">
            <v>0</v>
          </cell>
          <cell r="D12657">
            <v>0</v>
          </cell>
          <cell r="E12657">
            <v>0</v>
          </cell>
          <cell r="F12657">
            <v>0</v>
          </cell>
        </row>
        <row r="12658">
          <cell r="A12658" t="str">
            <v>11.42</v>
          </cell>
          <cell r="B12658" t="str">
            <v>Cadena eslabonada en acero inoxidable, autolubricada, anticorrosión, conforme a la NFE 26-010. Carga 1 Ton</v>
          </cell>
          <cell r="C12658" t="str">
            <v>m</v>
          </cell>
          <cell r="D12658">
            <v>49100</v>
          </cell>
          <cell r="E12658">
            <v>0</v>
          </cell>
          <cell r="F12658">
            <v>0</v>
          </cell>
        </row>
        <row r="12659">
          <cell r="A12659">
            <v>0</v>
          </cell>
          <cell r="B12659">
            <v>0</v>
          </cell>
          <cell r="C12659">
            <v>0</v>
          </cell>
          <cell r="D12659">
            <v>0</v>
          </cell>
          <cell r="E12659">
            <v>0</v>
          </cell>
          <cell r="F12659">
            <v>0</v>
          </cell>
        </row>
        <row r="12660">
          <cell r="A12660">
            <v>0</v>
          </cell>
          <cell r="B12660" t="str">
            <v>Suministro y transporte de Cadena eslabonada en acero inoxidable, autolubricada, anticorrosión, conforme a la NFE 26-010. Carga 1 Ton</v>
          </cell>
          <cell r="C12660">
            <v>0</v>
          </cell>
          <cell r="D12660">
            <v>0</v>
          </cell>
          <cell r="E12660">
            <v>0</v>
          </cell>
          <cell r="F12660">
            <v>0</v>
          </cell>
        </row>
        <row r="12661">
          <cell r="A12661">
            <v>0</v>
          </cell>
          <cell r="B12661" t="str">
            <v>Cadena eslabonada en acerto inoxidable, autolubricada, anticorrosión, conforme a la NFE 26-010</v>
          </cell>
          <cell r="C12661" t="str">
            <v>m</v>
          </cell>
          <cell r="D12661">
            <v>1</v>
          </cell>
          <cell r="E12661">
            <v>47212</v>
          </cell>
          <cell r="F12661">
            <v>47212</v>
          </cell>
        </row>
        <row r="12662">
          <cell r="A12662">
            <v>0</v>
          </cell>
          <cell r="B12662" t="str">
            <v xml:space="preserve">Transporte </v>
          </cell>
          <cell r="C12662" t="str">
            <v>m</v>
          </cell>
          <cell r="D12662">
            <v>1</v>
          </cell>
          <cell r="E12662">
            <v>1888.48</v>
          </cell>
          <cell r="F12662">
            <v>1888.48</v>
          </cell>
        </row>
        <row r="12663">
          <cell r="A12663">
            <v>0</v>
          </cell>
          <cell r="B12663" t="str">
            <v>Costo directo</v>
          </cell>
          <cell r="C12663">
            <v>0</v>
          </cell>
          <cell r="D12663">
            <v>0</v>
          </cell>
          <cell r="E12663">
            <v>0</v>
          </cell>
          <cell r="F12663">
            <v>49100.480000000003</v>
          </cell>
        </row>
        <row r="12664">
          <cell r="A12664">
            <v>0</v>
          </cell>
          <cell r="B12664" t="str">
            <v xml:space="preserve">A.I.U </v>
          </cell>
          <cell r="C12664">
            <v>0</v>
          </cell>
          <cell r="D12664">
            <v>0</v>
          </cell>
          <cell r="E12664">
            <v>0</v>
          </cell>
          <cell r="F12664">
            <v>0</v>
          </cell>
        </row>
        <row r="12665">
          <cell r="A12665">
            <v>0</v>
          </cell>
          <cell r="B12665" t="str">
            <v>PRECIO UNITARIO (m)</v>
          </cell>
          <cell r="C12665">
            <v>0</v>
          </cell>
          <cell r="D12665">
            <v>0</v>
          </cell>
          <cell r="E12665">
            <v>0</v>
          </cell>
          <cell r="F12665">
            <v>49100</v>
          </cell>
        </row>
        <row r="12666">
          <cell r="A12666">
            <v>0</v>
          </cell>
          <cell r="B12666">
            <v>0</v>
          </cell>
          <cell r="C12666">
            <v>0</v>
          </cell>
          <cell r="D12666">
            <v>0</v>
          </cell>
          <cell r="E12666">
            <v>0</v>
          </cell>
          <cell r="F12666">
            <v>0</v>
          </cell>
        </row>
        <row r="12667">
          <cell r="A12667" t="str">
            <v>11.43</v>
          </cell>
          <cell r="B12667" t="str">
            <v>Bomba centrífuga horizontal autocebante Q=4,4L/s, H=45m, P=5 HP Cierre de eje: Sello mecánico carbón/cerámica/buna;  montado sobre casquillo de acero inoxidable. Carcasa, tapa e impulsor en Hierro fundido ASTM A 48. Eje en Acero al carbono 1045. Motor monofasico totalmente cerrado enfriado por ventilador, con condensador de arranque, con proteccion IP55, velocidad nominal 3600 RPM, tension 115/230 voltios,corriente alterna.</v>
          </cell>
          <cell r="C12667" t="str">
            <v>un</v>
          </cell>
          <cell r="D12667">
            <v>1518825</v>
          </cell>
          <cell r="E12667">
            <v>2135350</v>
          </cell>
          <cell r="F12667">
            <v>0</v>
          </cell>
        </row>
        <row r="12668">
          <cell r="A12668">
            <v>0</v>
          </cell>
          <cell r="B12668">
            <v>0</v>
          </cell>
          <cell r="C12668">
            <v>0</v>
          </cell>
          <cell r="D12668">
            <v>0</v>
          </cell>
          <cell r="E12668">
            <v>0</v>
          </cell>
          <cell r="F12668">
            <v>0</v>
          </cell>
        </row>
        <row r="12669">
          <cell r="A12669">
            <v>0</v>
          </cell>
          <cell r="B12669" t="str">
            <v>Instalación de bomba centrífuga horizontal autocebante Q=4,4L/s, H=45m, P=5 HP Cierre de eje: Sello mecánico carbón/cerámica/buna;  montado sobre casquillo de acero inoxidable. Carcasa, tapa e impulsor en Hierro fundido ASTM A 48. Eje en Acero al carbono 1045. Motor monofasico totalmente cerrado enfriado por ventilador, con condensador de arranque, con proteccion IP55, velocidad nominal 3600 RPM, tension 115/230 voltios,corriente alterna.</v>
          </cell>
          <cell r="C12669">
            <v>0</v>
          </cell>
          <cell r="D12669">
            <v>0</v>
          </cell>
          <cell r="E12669">
            <v>0</v>
          </cell>
          <cell r="F12669">
            <v>0</v>
          </cell>
        </row>
        <row r="12670">
          <cell r="A12670">
            <v>0</v>
          </cell>
          <cell r="B12670" t="str">
            <v>MANO DE OBRA</v>
          </cell>
          <cell r="C12670">
            <v>0</v>
          </cell>
          <cell r="D12670">
            <v>0</v>
          </cell>
          <cell r="E12670">
            <v>0</v>
          </cell>
          <cell r="F12670">
            <v>0</v>
          </cell>
        </row>
        <row r="12671">
          <cell r="A12671">
            <v>0</v>
          </cell>
          <cell r="B12671" t="str">
            <v>Ingeniero</v>
          </cell>
          <cell r="C12671" t="str">
            <v>semana</v>
          </cell>
          <cell r="D12671">
            <v>0.5</v>
          </cell>
          <cell r="E12671">
            <v>875000</v>
          </cell>
          <cell r="F12671">
            <v>437500</v>
          </cell>
        </row>
        <row r="12672">
          <cell r="A12672">
            <v>0</v>
          </cell>
          <cell r="B12672" t="str">
            <v>Tecnico mecánico</v>
          </cell>
          <cell r="C12672" t="str">
            <v>mes</v>
          </cell>
          <cell r="D12672">
            <v>0.2</v>
          </cell>
          <cell r="E12672">
            <v>3045000</v>
          </cell>
          <cell r="F12672">
            <v>609000</v>
          </cell>
        </row>
        <row r="12673">
          <cell r="A12673">
            <v>0</v>
          </cell>
          <cell r="B12673" t="str">
            <v>Ayudante mecanico calificado</v>
          </cell>
          <cell r="C12673" t="str">
            <v>mes</v>
          </cell>
          <cell r="D12673">
            <v>0.2</v>
          </cell>
          <cell r="E12673">
            <v>2000000</v>
          </cell>
          <cell r="F12673">
            <v>400000</v>
          </cell>
        </row>
        <row r="12674">
          <cell r="A12674">
            <v>0</v>
          </cell>
          <cell r="B12674" t="str">
            <v>Herramienta menor (5% M.O.)</v>
          </cell>
          <cell r="C12674" t="str">
            <v>gl</v>
          </cell>
          <cell r="D12674">
            <v>0.05</v>
          </cell>
          <cell r="E12674">
            <v>1446500</v>
          </cell>
          <cell r="F12674">
            <v>72325</v>
          </cell>
        </row>
        <row r="12675">
          <cell r="A12675">
            <v>0</v>
          </cell>
          <cell r="B12675" t="str">
            <v>Costo directo</v>
          </cell>
          <cell r="C12675">
            <v>0</v>
          </cell>
          <cell r="D12675">
            <v>0</v>
          </cell>
          <cell r="E12675">
            <v>0</v>
          </cell>
          <cell r="F12675">
            <v>1518825</v>
          </cell>
        </row>
        <row r="12676">
          <cell r="A12676">
            <v>0</v>
          </cell>
          <cell r="B12676" t="str">
            <v xml:space="preserve">A.I.U </v>
          </cell>
          <cell r="C12676">
            <v>0</v>
          </cell>
          <cell r="D12676">
            <v>0</v>
          </cell>
          <cell r="E12676">
            <v>0</v>
          </cell>
          <cell r="F12676">
            <v>0</v>
          </cell>
        </row>
        <row r="12677">
          <cell r="A12677">
            <v>0</v>
          </cell>
          <cell r="B12677" t="str">
            <v>PRECIO UNITARIO (un)</v>
          </cell>
          <cell r="C12677">
            <v>0</v>
          </cell>
          <cell r="D12677">
            <v>0</v>
          </cell>
          <cell r="E12677">
            <v>0</v>
          </cell>
          <cell r="F12677">
            <v>1518825</v>
          </cell>
        </row>
        <row r="12678">
          <cell r="A12678">
            <v>0</v>
          </cell>
          <cell r="B12678">
            <v>0</v>
          </cell>
          <cell r="C12678">
            <v>0</v>
          </cell>
          <cell r="D12678">
            <v>0</v>
          </cell>
          <cell r="E12678">
            <v>0</v>
          </cell>
          <cell r="F12678">
            <v>0</v>
          </cell>
        </row>
        <row r="12679">
          <cell r="A12679">
            <v>0</v>
          </cell>
          <cell r="B12679" t="str">
            <v>Suministro de bomba centrífuga horizontal autocebante Q=4,4L/s, H=45m, P=5 HP Cierre de eje: Sello mecánico carbón/cerámica/buna;  montado sobre casquillo de acero inoxidable. Carcasa, tapa e impulsor en Hierro fundido ASTM A 48. Eje en Acero al carbono 1045. Motor monofasico totalmente cerrado enfriado por ventilador, con condensador de arranque, con proteccion IP55, velocidad nominal 3600 RPM, tension 115/230 voltios,corriente alterna.</v>
          </cell>
          <cell r="C12679">
            <v>0</v>
          </cell>
          <cell r="D12679">
            <v>0</v>
          </cell>
          <cell r="E12679">
            <v>0</v>
          </cell>
          <cell r="F12679">
            <v>0</v>
          </cell>
        </row>
        <row r="12680">
          <cell r="A12680">
            <v>0</v>
          </cell>
          <cell r="B12680" t="str">
            <v xml:space="preserve">Bomba centrífuga horizontal autocebante Q=4,3L/s, H=45m, P=5 HP </v>
          </cell>
          <cell r="C12680">
            <v>0</v>
          </cell>
          <cell r="D12680">
            <v>1</v>
          </cell>
          <cell r="E12680">
            <v>2041599.9999999998</v>
          </cell>
          <cell r="F12680">
            <v>2041599.9999999998</v>
          </cell>
        </row>
        <row r="12681">
          <cell r="A12681">
            <v>0</v>
          </cell>
          <cell r="B12681" t="str">
            <v xml:space="preserve">Transporte </v>
          </cell>
          <cell r="C12681" t="str">
            <v>un</v>
          </cell>
          <cell r="D12681">
            <v>8</v>
          </cell>
          <cell r="E12681">
            <v>750000</v>
          </cell>
          <cell r="F12681">
            <v>93750</v>
          </cell>
        </row>
        <row r="12682">
          <cell r="A12682">
            <v>0</v>
          </cell>
          <cell r="B12682" t="str">
            <v>Costo directo</v>
          </cell>
          <cell r="C12682">
            <v>0</v>
          </cell>
          <cell r="D12682">
            <v>0</v>
          </cell>
          <cell r="E12682">
            <v>0</v>
          </cell>
          <cell r="F12682">
            <v>2135350</v>
          </cell>
        </row>
        <row r="12683">
          <cell r="A12683">
            <v>0</v>
          </cell>
          <cell r="B12683" t="str">
            <v xml:space="preserve">A.I.U </v>
          </cell>
          <cell r="C12683">
            <v>0</v>
          </cell>
          <cell r="D12683">
            <v>0</v>
          </cell>
          <cell r="E12683">
            <v>0</v>
          </cell>
          <cell r="F12683">
            <v>0</v>
          </cell>
        </row>
        <row r="12684">
          <cell r="A12684">
            <v>0</v>
          </cell>
          <cell r="B12684" t="str">
            <v>PRECIO UNITARIO (un)</v>
          </cell>
          <cell r="C12684">
            <v>0</v>
          </cell>
          <cell r="D12684">
            <v>0</v>
          </cell>
          <cell r="E12684">
            <v>0</v>
          </cell>
          <cell r="F12684">
            <v>2135350</v>
          </cell>
        </row>
        <row r="12685">
          <cell r="A12685">
            <v>0</v>
          </cell>
          <cell r="B12685">
            <v>0</v>
          </cell>
          <cell r="C12685">
            <v>0</v>
          </cell>
          <cell r="D12685">
            <v>0</v>
          </cell>
          <cell r="E12685">
            <v>0</v>
          </cell>
          <cell r="F12685">
            <v>0</v>
          </cell>
        </row>
        <row r="12686">
          <cell r="A12686" t="str">
            <v>11.51</v>
          </cell>
          <cell r="B12686" t="str">
            <v>Motobomba sumergible tipo lapicero de P=10 Hp, Q=3.9 L/s, 9 etapas</v>
          </cell>
          <cell r="C12686" t="str">
            <v>un</v>
          </cell>
          <cell r="D12686">
            <v>1200938</v>
          </cell>
          <cell r="E12686">
            <v>5519000</v>
          </cell>
          <cell r="F12686">
            <v>0</v>
          </cell>
        </row>
        <row r="12687">
          <cell r="A12687">
            <v>0</v>
          </cell>
          <cell r="B12687">
            <v>0</v>
          </cell>
          <cell r="C12687">
            <v>0</v>
          </cell>
          <cell r="D12687">
            <v>0</v>
          </cell>
          <cell r="E12687">
            <v>0</v>
          </cell>
          <cell r="F12687">
            <v>0</v>
          </cell>
        </row>
        <row r="12688">
          <cell r="A12688">
            <v>0</v>
          </cell>
          <cell r="B12688" t="str">
            <v>Instalación de Motobomba sumergible tipo lapicero de P=10 Hp, Q=3.9 L/s, 9 etapas</v>
          </cell>
          <cell r="C12688">
            <v>0</v>
          </cell>
          <cell r="D12688">
            <v>0</v>
          </cell>
          <cell r="E12688">
            <v>0</v>
          </cell>
          <cell r="F12688">
            <v>0</v>
          </cell>
        </row>
        <row r="12689">
          <cell r="A12689">
            <v>0</v>
          </cell>
          <cell r="B12689" t="str">
            <v>Salario mes de Ayudante Mecánico Calificado</v>
          </cell>
          <cell r="C12689" t="str">
            <v>mes</v>
          </cell>
          <cell r="D12689">
            <v>0.2</v>
          </cell>
          <cell r="E12689">
            <v>2000000</v>
          </cell>
          <cell r="F12689">
            <v>400000</v>
          </cell>
        </row>
        <row r="12690">
          <cell r="A12690">
            <v>0</v>
          </cell>
          <cell r="B12690" t="str">
            <v>Salario semana de Ingeniero</v>
          </cell>
          <cell r="C12690" t="str">
            <v>semana</v>
          </cell>
          <cell r="D12690">
            <v>0.25</v>
          </cell>
          <cell r="E12690">
            <v>875000</v>
          </cell>
          <cell r="F12690">
            <v>218750</v>
          </cell>
        </row>
        <row r="12691">
          <cell r="A12691">
            <v>0</v>
          </cell>
          <cell r="B12691" t="str">
            <v>Salario mes de Técnico Mecánico</v>
          </cell>
          <cell r="C12691" t="str">
            <v>mes</v>
          </cell>
          <cell r="D12691">
            <v>0.2</v>
          </cell>
          <cell r="E12691">
            <v>2625000</v>
          </cell>
          <cell r="F12691">
            <v>525000</v>
          </cell>
        </row>
        <row r="12692">
          <cell r="A12692">
            <v>0</v>
          </cell>
          <cell r="B12692" t="str">
            <v>Herramienta menor (5% M.O.)</v>
          </cell>
          <cell r="C12692" t="str">
            <v>gl</v>
          </cell>
          <cell r="D12692">
            <v>0.05</v>
          </cell>
          <cell r="E12692">
            <v>1143750</v>
          </cell>
          <cell r="F12692">
            <v>57187.5</v>
          </cell>
        </row>
        <row r="12693">
          <cell r="A12693">
            <v>0</v>
          </cell>
          <cell r="B12693" t="str">
            <v>Costo directo</v>
          </cell>
          <cell r="C12693">
            <v>0</v>
          </cell>
          <cell r="D12693">
            <v>0</v>
          </cell>
          <cell r="E12693">
            <v>0</v>
          </cell>
          <cell r="F12693">
            <v>1200937.5</v>
          </cell>
        </row>
        <row r="12694">
          <cell r="A12694">
            <v>0</v>
          </cell>
          <cell r="B12694" t="str">
            <v xml:space="preserve">A.I.U </v>
          </cell>
          <cell r="C12694">
            <v>0</v>
          </cell>
          <cell r="D12694">
            <v>0</v>
          </cell>
          <cell r="E12694">
            <v>0</v>
          </cell>
          <cell r="F12694">
            <v>0</v>
          </cell>
        </row>
        <row r="12695">
          <cell r="A12695">
            <v>0</v>
          </cell>
          <cell r="B12695" t="str">
            <v>PRECIO UNITARIO (un)</v>
          </cell>
          <cell r="C12695">
            <v>0</v>
          </cell>
          <cell r="D12695">
            <v>0</v>
          </cell>
          <cell r="E12695">
            <v>0</v>
          </cell>
          <cell r="F12695">
            <v>1200938</v>
          </cell>
        </row>
        <row r="12696">
          <cell r="A12696">
            <v>0</v>
          </cell>
          <cell r="B12696">
            <v>0</v>
          </cell>
          <cell r="C12696">
            <v>0</v>
          </cell>
          <cell r="D12696">
            <v>0</v>
          </cell>
          <cell r="E12696">
            <v>0</v>
          </cell>
          <cell r="F12696">
            <v>0</v>
          </cell>
        </row>
        <row r="12697">
          <cell r="A12697">
            <v>0</v>
          </cell>
          <cell r="B12697" t="str">
            <v>Suministro de MotoBomba sumergible tipo lapicero de P=10 Hp, Q=3.9 L/s, 9 etapas</v>
          </cell>
          <cell r="C12697">
            <v>0</v>
          </cell>
          <cell r="D12697">
            <v>0</v>
          </cell>
          <cell r="E12697">
            <v>0</v>
          </cell>
          <cell r="F12697">
            <v>0</v>
          </cell>
        </row>
        <row r="12698">
          <cell r="A12698">
            <v>0</v>
          </cell>
          <cell r="B12698" t="str">
            <v>MotoBomba sumergible tipo lapicero de P=10 Hp, Q=3.9 L/s, 9 etapas</v>
          </cell>
          <cell r="C12698" t="str">
            <v>un</v>
          </cell>
          <cell r="D12698">
            <v>1</v>
          </cell>
          <cell r="E12698">
            <v>5394000</v>
          </cell>
          <cell r="F12698">
            <v>5394000</v>
          </cell>
        </row>
        <row r="12699">
          <cell r="A12699">
            <v>0</v>
          </cell>
          <cell r="B12699" t="str">
            <v xml:space="preserve">Transporte </v>
          </cell>
          <cell r="C12699" t="str">
            <v>gl</v>
          </cell>
          <cell r="D12699">
            <v>250</v>
          </cell>
          <cell r="E12699">
            <v>500</v>
          </cell>
          <cell r="F12699">
            <v>125000</v>
          </cell>
        </row>
        <row r="12700">
          <cell r="A12700">
            <v>0</v>
          </cell>
          <cell r="B12700" t="str">
            <v>Costo directo</v>
          </cell>
          <cell r="C12700">
            <v>0</v>
          </cell>
          <cell r="D12700">
            <v>0</v>
          </cell>
          <cell r="E12700">
            <v>0</v>
          </cell>
          <cell r="F12700">
            <v>5519000</v>
          </cell>
        </row>
        <row r="12701">
          <cell r="A12701">
            <v>0</v>
          </cell>
          <cell r="B12701" t="str">
            <v xml:space="preserve">A.I.U </v>
          </cell>
          <cell r="C12701">
            <v>0</v>
          </cell>
          <cell r="D12701">
            <v>0</v>
          </cell>
          <cell r="E12701">
            <v>0</v>
          </cell>
          <cell r="F12701">
            <v>0</v>
          </cell>
        </row>
        <row r="12702">
          <cell r="A12702">
            <v>0</v>
          </cell>
          <cell r="B12702" t="str">
            <v>PRECIO UNITARIO (un)</v>
          </cell>
          <cell r="C12702">
            <v>0</v>
          </cell>
          <cell r="D12702">
            <v>0</v>
          </cell>
          <cell r="E12702">
            <v>0</v>
          </cell>
          <cell r="F12702">
            <v>5519000</v>
          </cell>
        </row>
        <row r="12703">
          <cell r="A12703">
            <v>0</v>
          </cell>
          <cell r="B12703">
            <v>0</v>
          </cell>
          <cell r="C12703">
            <v>0</v>
          </cell>
          <cell r="D12703">
            <v>0</v>
          </cell>
          <cell r="E12703">
            <v>0</v>
          </cell>
          <cell r="F12703">
            <v>0</v>
          </cell>
        </row>
        <row r="12704">
          <cell r="A12704" t="str">
            <v>11.52</v>
          </cell>
          <cell r="B12704" t="str">
            <v xml:space="preserve">Sistema de medición y control de presión (Incluye Ventosa, Manometro, Presóstato, Válvula de bola y demás accesorios) </v>
          </cell>
          <cell r="C12704" t="str">
            <v>un</v>
          </cell>
          <cell r="D12704">
            <v>1178504.3391999998</v>
          </cell>
          <cell r="E12704">
            <v>0</v>
          </cell>
          <cell r="F12704">
            <v>0</v>
          </cell>
        </row>
        <row r="12705">
          <cell r="A12705">
            <v>0</v>
          </cell>
          <cell r="B12705">
            <v>0</v>
          </cell>
          <cell r="C12705">
            <v>0</v>
          </cell>
          <cell r="D12705">
            <v>0</v>
          </cell>
          <cell r="E12705">
            <v>0</v>
          </cell>
          <cell r="F12705">
            <v>0</v>
          </cell>
        </row>
        <row r="12706">
          <cell r="A12706">
            <v>0</v>
          </cell>
          <cell r="B12706" t="str">
            <v>Suministro, transporte e instalación de sistema de medición y control de presión (Incluye Ventosa, Manometro, Presóstato, Válvula de bola y demás accesorios) (un)</v>
          </cell>
          <cell r="C12706">
            <v>0</v>
          </cell>
          <cell r="D12706">
            <v>0</v>
          </cell>
          <cell r="E12706">
            <v>0</v>
          </cell>
          <cell r="F12706">
            <v>0</v>
          </cell>
        </row>
        <row r="12707">
          <cell r="A12707">
            <v>0</v>
          </cell>
          <cell r="B12707" t="str">
            <v>Niple galvanizado NTP  Ø1/2" L=100mm</v>
          </cell>
          <cell r="C12707" t="str">
            <v>un</v>
          </cell>
          <cell r="D12707">
            <v>9</v>
          </cell>
          <cell r="E12707">
            <v>2154</v>
          </cell>
          <cell r="F12707">
            <v>19386</v>
          </cell>
        </row>
        <row r="12708">
          <cell r="A12708">
            <v>0</v>
          </cell>
          <cell r="B12708" t="str">
            <v>Tee Galvanizada Ø1/2" NPT</v>
          </cell>
          <cell r="C12708" t="str">
            <v>un</v>
          </cell>
          <cell r="D12708">
            <v>2</v>
          </cell>
          <cell r="E12708">
            <v>3000</v>
          </cell>
          <cell r="F12708">
            <v>6000</v>
          </cell>
        </row>
        <row r="12709">
          <cell r="A12709">
            <v>0</v>
          </cell>
          <cell r="B12709" t="str">
            <v>Codo de 90º Ø1/2" NPT</v>
          </cell>
          <cell r="C12709" t="str">
            <v>un</v>
          </cell>
          <cell r="D12709">
            <v>2</v>
          </cell>
          <cell r="E12709">
            <v>750</v>
          </cell>
          <cell r="F12709">
            <v>1500</v>
          </cell>
        </row>
        <row r="12710">
          <cell r="A12710">
            <v>0</v>
          </cell>
          <cell r="B12710" t="str">
            <v xml:space="preserve">Válvula de bola de ½” (13mm) en bronce, con extremos roscados NPT. </v>
          </cell>
          <cell r="C12710" t="str">
            <v>un</v>
          </cell>
          <cell r="D12710">
            <v>3</v>
          </cell>
          <cell r="E12710">
            <v>5500</v>
          </cell>
          <cell r="F12710">
            <v>16500</v>
          </cell>
        </row>
        <row r="12711">
          <cell r="A12711">
            <v>0</v>
          </cell>
          <cell r="B12711" t="str">
            <v xml:space="preserve">Valvula de admisión y expulsión de aire (ventosa)de ½” Roscada </v>
          </cell>
          <cell r="C12711" t="str">
            <v>un</v>
          </cell>
          <cell r="D12711">
            <v>1</v>
          </cell>
          <cell r="E12711">
            <v>498799.99999999994</v>
          </cell>
          <cell r="F12711">
            <v>498799.99999999994</v>
          </cell>
        </row>
        <row r="12712">
          <cell r="A12712">
            <v>0</v>
          </cell>
          <cell r="B12712" t="str">
            <v xml:space="preserve">Presostato de 0 a 6 bar mínimo,Presión de ajuste igual al 10 al 15% shutt offde bomba </v>
          </cell>
          <cell r="C12712" t="str">
            <v>un</v>
          </cell>
          <cell r="D12712">
            <v>1</v>
          </cell>
          <cell r="E12712">
            <v>421000</v>
          </cell>
          <cell r="F12712">
            <v>421000</v>
          </cell>
        </row>
        <row r="12713">
          <cell r="A12713">
            <v>0</v>
          </cell>
          <cell r="B12713" t="str">
            <v>Manometro 0 a 6 bar mínimo, caratula Ø2 1/2-4" en acero inoxidable con glicerina y conexión 1/2" npt</v>
          </cell>
          <cell r="C12713" t="str">
            <v>un</v>
          </cell>
          <cell r="D12713">
            <v>1</v>
          </cell>
          <cell r="E12713">
            <v>190000</v>
          </cell>
          <cell r="F12713">
            <v>190000</v>
          </cell>
        </row>
        <row r="12714">
          <cell r="A12714">
            <v>0</v>
          </cell>
          <cell r="B12714" t="str">
            <v>Salario Oficial + 2 Ayudantes  dia con prestaciones</v>
          </cell>
          <cell r="C12714" t="str">
            <v>día</v>
          </cell>
          <cell r="D12714">
            <v>5</v>
          </cell>
          <cell r="E12714">
            <v>120563.51999999999</v>
          </cell>
          <cell r="F12714">
            <v>24112.703999999998</v>
          </cell>
        </row>
        <row r="12715">
          <cell r="A12715">
            <v>0</v>
          </cell>
          <cell r="B12715" t="str">
            <v>Herramienta menor (0.05 MO)</v>
          </cell>
          <cell r="C12715" t="str">
            <v>gl</v>
          </cell>
          <cell r="D12715">
            <v>0.05</v>
          </cell>
          <cell r="E12715">
            <v>24112.703999999998</v>
          </cell>
          <cell r="F12715">
            <v>1205.6351999999999</v>
          </cell>
        </row>
        <row r="12716">
          <cell r="A12716">
            <v>0</v>
          </cell>
          <cell r="B12716" t="str">
            <v xml:space="preserve">Transporte </v>
          </cell>
          <cell r="C12716" t="str">
            <v>un</v>
          </cell>
          <cell r="D12716">
            <v>1</v>
          </cell>
          <cell r="E12716">
            <v>44848.160000000003</v>
          </cell>
          <cell r="F12716">
            <v>44848.160000000003</v>
          </cell>
        </row>
        <row r="12717">
          <cell r="A12717">
            <v>0</v>
          </cell>
          <cell r="B12717" t="str">
            <v>Costo directo</v>
          </cell>
          <cell r="C12717">
            <v>0</v>
          </cell>
          <cell r="D12717">
            <v>0</v>
          </cell>
          <cell r="E12717">
            <v>0</v>
          </cell>
          <cell r="F12717">
            <v>1178504.3391999998</v>
          </cell>
        </row>
        <row r="12718">
          <cell r="A12718">
            <v>0</v>
          </cell>
          <cell r="B12718" t="str">
            <v xml:space="preserve">A.I.U </v>
          </cell>
          <cell r="C12718">
            <v>0</v>
          </cell>
          <cell r="D12718">
            <v>0</v>
          </cell>
          <cell r="E12718">
            <v>0</v>
          </cell>
          <cell r="F12718">
            <v>0</v>
          </cell>
        </row>
        <row r="12719">
          <cell r="A12719">
            <v>0</v>
          </cell>
          <cell r="B12719" t="str">
            <v>PRECIO UNITARIO  (un)</v>
          </cell>
          <cell r="C12719">
            <v>0</v>
          </cell>
          <cell r="D12719">
            <v>0</v>
          </cell>
          <cell r="E12719">
            <v>0</v>
          </cell>
          <cell r="F12719">
            <v>1178504.3391999998</v>
          </cell>
        </row>
        <row r="12720">
          <cell r="A12720">
            <v>0</v>
          </cell>
          <cell r="B12720">
            <v>0</v>
          </cell>
          <cell r="C12720">
            <v>0</v>
          </cell>
          <cell r="D12720">
            <v>0</v>
          </cell>
          <cell r="E12720">
            <v>0</v>
          </cell>
          <cell r="F12720">
            <v>0</v>
          </cell>
        </row>
        <row r="12721">
          <cell r="A12721" t="str">
            <v>11.56</v>
          </cell>
          <cell r="B12721" t="str">
            <v>Sistema de Control de niveles con válvula de Flotador piloteada de 3", incluye válvula esférica, válvula de aguja, ventosa, piloto flotador, tubería PVC-Presión RDE 9 1/2" y accesorios.</v>
          </cell>
          <cell r="C12721" t="str">
            <v>un</v>
          </cell>
          <cell r="D12721">
            <v>253183</v>
          </cell>
          <cell r="E12721">
            <v>3860594</v>
          </cell>
          <cell r="F12721">
            <v>0</v>
          </cell>
        </row>
        <row r="12722">
          <cell r="A12722">
            <v>0</v>
          </cell>
          <cell r="B12722">
            <v>0</v>
          </cell>
          <cell r="C12722">
            <v>0</v>
          </cell>
          <cell r="D12722">
            <v>0</v>
          </cell>
          <cell r="E12722">
            <v>0</v>
          </cell>
          <cell r="F12722">
            <v>0</v>
          </cell>
        </row>
        <row r="12723">
          <cell r="A12723">
            <v>0</v>
          </cell>
          <cell r="B12723" t="str">
            <v>Instalación sistema de Control de niveles con válvula de Flotador piloteada de 3", incluye válvula esférica, válvula de aguja, ventosa, piloto flotador, tubería PVC-Presión RDE 9 1/2" y accesorios.</v>
          </cell>
          <cell r="C12723">
            <v>0</v>
          </cell>
          <cell r="D12723">
            <v>0</v>
          </cell>
          <cell r="E12723">
            <v>0</v>
          </cell>
          <cell r="F12723">
            <v>0</v>
          </cell>
        </row>
        <row r="12724">
          <cell r="A12724">
            <v>0</v>
          </cell>
          <cell r="B12724" t="str">
            <v>Salario Oficial + 2 Ayudantes  dia con prestaciones</v>
          </cell>
          <cell r="C12724" t="str">
            <v>día</v>
          </cell>
          <cell r="D12724">
            <v>0.5</v>
          </cell>
          <cell r="E12724">
            <v>120563.51999999999</v>
          </cell>
          <cell r="F12724">
            <v>241127.03999999998</v>
          </cell>
        </row>
        <row r="12725">
          <cell r="A12725">
            <v>0</v>
          </cell>
          <cell r="B12725" t="str">
            <v>Herramienta menor (5% M.O.)</v>
          </cell>
          <cell r="C12725" t="str">
            <v>gl</v>
          </cell>
          <cell r="D12725">
            <v>0.05</v>
          </cell>
          <cell r="E12725">
            <v>241127.03999999998</v>
          </cell>
          <cell r="F12725">
            <v>12056.351999999999</v>
          </cell>
        </row>
        <row r="12726">
          <cell r="A12726">
            <v>0</v>
          </cell>
          <cell r="B12726" t="str">
            <v>Precio directo</v>
          </cell>
          <cell r="C12726">
            <v>0</v>
          </cell>
          <cell r="D12726">
            <v>0</v>
          </cell>
          <cell r="E12726">
            <v>0</v>
          </cell>
          <cell r="F12726">
            <v>253183.39199999999</v>
          </cell>
        </row>
        <row r="12727">
          <cell r="A12727">
            <v>0</v>
          </cell>
          <cell r="B12727" t="str">
            <v xml:space="preserve">A.I.U </v>
          </cell>
          <cell r="C12727">
            <v>0</v>
          </cell>
          <cell r="D12727">
            <v>0</v>
          </cell>
          <cell r="E12727">
            <v>0</v>
          </cell>
          <cell r="F12727">
            <v>0</v>
          </cell>
        </row>
        <row r="12728">
          <cell r="A12728">
            <v>0</v>
          </cell>
          <cell r="B12728" t="str">
            <v>PRECIO UNITARIO (un)</v>
          </cell>
          <cell r="C12728">
            <v>0</v>
          </cell>
          <cell r="D12728">
            <v>0</v>
          </cell>
          <cell r="E12728">
            <v>0</v>
          </cell>
          <cell r="F12728">
            <v>253183</v>
          </cell>
        </row>
        <row r="12729">
          <cell r="A12729">
            <v>0</v>
          </cell>
          <cell r="B12729">
            <v>0</v>
          </cell>
          <cell r="C12729">
            <v>0</v>
          </cell>
          <cell r="D12729">
            <v>0</v>
          </cell>
          <cell r="E12729">
            <v>0</v>
          </cell>
          <cell r="F12729">
            <v>0</v>
          </cell>
        </row>
        <row r="12730">
          <cell r="A12730">
            <v>0</v>
          </cell>
          <cell r="B12730" t="str">
            <v>Suministro sistema de Control de niveles con válvula de Flotador piloteada de 3", incluye válvula esférica, válvula de aguja, ventosa, piloto flotador, tubería PVC-Presión RDE 9 1/2" y accesorios.</v>
          </cell>
          <cell r="C12730">
            <v>0</v>
          </cell>
          <cell r="D12730">
            <v>0</v>
          </cell>
          <cell r="E12730">
            <v>0</v>
          </cell>
          <cell r="F12730">
            <v>0</v>
          </cell>
        </row>
        <row r="12731">
          <cell r="A12731">
            <v>0</v>
          </cell>
          <cell r="B12731" t="str">
            <v>Válvula Flotador de 3"</v>
          </cell>
          <cell r="C12731" t="str">
            <v>un</v>
          </cell>
          <cell r="D12731">
            <v>1</v>
          </cell>
          <cell r="E12731">
            <v>2795600</v>
          </cell>
          <cell r="F12731">
            <v>2795600</v>
          </cell>
        </row>
        <row r="12732">
          <cell r="A12732">
            <v>0</v>
          </cell>
          <cell r="B12732" t="str">
            <v>Válvula de compuerta Sello Elástico de hierro dúctil Ø 3, extremo brida</v>
          </cell>
          <cell r="C12732" t="str">
            <v>un</v>
          </cell>
          <cell r="D12732">
            <v>1</v>
          </cell>
          <cell r="E12732">
            <v>448919.99999999994</v>
          </cell>
          <cell r="F12732">
            <v>448919.99999999994</v>
          </cell>
        </row>
        <row r="12733">
          <cell r="A12733">
            <v>0</v>
          </cell>
          <cell r="B12733" t="str">
            <v>Filtro en Y Ø3 bridado Hierro Dúctil</v>
          </cell>
          <cell r="C12733" t="str">
            <v>un</v>
          </cell>
          <cell r="D12733">
            <v>1</v>
          </cell>
          <cell r="E12733">
            <v>428039.99999999994</v>
          </cell>
          <cell r="F12733">
            <v>428039.99999999994</v>
          </cell>
        </row>
        <row r="12734">
          <cell r="A12734">
            <v>0</v>
          </cell>
          <cell r="B12734" t="str">
            <v>Tubería PVC-Presión RDE 9 de Ø1/2"</v>
          </cell>
          <cell r="C12734" t="str">
            <v>ml</v>
          </cell>
          <cell r="D12734">
            <v>25</v>
          </cell>
          <cell r="E12734">
            <v>2939.6333333333332</v>
          </cell>
          <cell r="F12734">
            <v>73490.833333333328</v>
          </cell>
        </row>
        <row r="12735">
          <cell r="A12735">
            <v>0</v>
          </cell>
          <cell r="B12735" t="str">
            <v>Codo de PVC-Presión 90º Ø 1/2, Unión Soldada</v>
          </cell>
          <cell r="C12735" t="str">
            <v>un</v>
          </cell>
          <cell r="D12735">
            <v>4</v>
          </cell>
          <cell r="E12735">
            <v>477.91999999999996</v>
          </cell>
          <cell r="F12735">
            <v>1911.6799999999998</v>
          </cell>
        </row>
        <row r="12736">
          <cell r="A12736">
            <v>0</v>
          </cell>
          <cell r="B12736" t="str">
            <v>Tee de PVC-Presión Ø 1/2, Unión Soldada</v>
          </cell>
          <cell r="C12736" t="str">
            <v>un</v>
          </cell>
          <cell r="D12736">
            <v>1</v>
          </cell>
          <cell r="E12736">
            <v>631.04</v>
          </cell>
          <cell r="F12736">
            <v>631.04</v>
          </cell>
        </row>
        <row r="12737">
          <cell r="A12737">
            <v>0</v>
          </cell>
          <cell r="B12737" t="str">
            <v xml:space="preserve">Transporte </v>
          </cell>
          <cell r="C12737" t="str">
            <v>gl</v>
          </cell>
          <cell r="D12737">
            <v>0.14000000000000001</v>
          </cell>
          <cell r="E12737">
            <v>800000</v>
          </cell>
          <cell r="F12737">
            <v>112000.00000000001</v>
          </cell>
        </row>
        <row r="12738">
          <cell r="A12738">
            <v>0</v>
          </cell>
          <cell r="B12738" t="str">
            <v>Precio directo</v>
          </cell>
          <cell r="C12738">
            <v>0</v>
          </cell>
          <cell r="D12738">
            <v>0</v>
          </cell>
          <cell r="E12738">
            <v>0</v>
          </cell>
          <cell r="F12738">
            <v>3860593.5533333337</v>
          </cell>
        </row>
        <row r="12739">
          <cell r="A12739">
            <v>0</v>
          </cell>
          <cell r="B12739" t="str">
            <v xml:space="preserve">A.I.U </v>
          </cell>
          <cell r="C12739">
            <v>0</v>
          </cell>
          <cell r="D12739">
            <v>0</v>
          </cell>
          <cell r="E12739">
            <v>0</v>
          </cell>
          <cell r="F12739">
            <v>0</v>
          </cell>
        </row>
        <row r="12740">
          <cell r="A12740">
            <v>0</v>
          </cell>
          <cell r="B12740" t="str">
            <v>PRECIO UNITARIO (un)</v>
          </cell>
          <cell r="C12740">
            <v>0</v>
          </cell>
          <cell r="D12740">
            <v>0</v>
          </cell>
          <cell r="E12740">
            <v>0</v>
          </cell>
          <cell r="F12740">
            <v>3860594</v>
          </cell>
        </row>
        <row r="12741">
          <cell r="A12741">
            <v>0</v>
          </cell>
          <cell r="B12741">
            <v>0</v>
          </cell>
          <cell r="C12741">
            <v>0</v>
          </cell>
          <cell r="D12741">
            <v>0</v>
          </cell>
          <cell r="E12741">
            <v>0</v>
          </cell>
          <cell r="F12741">
            <v>0</v>
          </cell>
        </row>
        <row r="12742">
          <cell r="A12742" t="str">
            <v>11.57</v>
          </cell>
          <cell r="B12742" t="str">
            <v>Sistema de Control de niveles con válvula de Flotador piloteada de 4", incluye válvula esférica, válvula de aguja, ventosa, piloto flotador, tubería PVC-Presión RDE 9 1/2" y accesorios.</v>
          </cell>
          <cell r="C12742" t="str">
            <v>un</v>
          </cell>
          <cell r="D12742">
            <v>253256</v>
          </cell>
          <cell r="E12742">
            <v>5980406</v>
          </cell>
          <cell r="F12742">
            <v>0</v>
          </cell>
        </row>
        <row r="12743">
          <cell r="A12743">
            <v>0</v>
          </cell>
          <cell r="B12743">
            <v>0</v>
          </cell>
          <cell r="C12743">
            <v>0</v>
          </cell>
          <cell r="D12743">
            <v>0</v>
          </cell>
          <cell r="E12743">
            <v>0</v>
          </cell>
          <cell r="F12743">
            <v>0</v>
          </cell>
        </row>
        <row r="12744">
          <cell r="A12744">
            <v>0</v>
          </cell>
          <cell r="B12744" t="str">
            <v>Instalación de Sistema de Control de niveles con válvula de Flotador piloteada de 4", incluye válvula esférica, válvula de aguja, ventosa, piloto flotador, tubería PVC-Presión RDE 9 1/2" y accesorios.</v>
          </cell>
          <cell r="C12744">
            <v>0</v>
          </cell>
          <cell r="D12744">
            <v>0</v>
          </cell>
          <cell r="E12744">
            <v>0</v>
          </cell>
          <cell r="F12744">
            <v>0</v>
          </cell>
        </row>
        <row r="12745">
          <cell r="A12745">
            <v>0</v>
          </cell>
          <cell r="B12745" t="str">
            <v>Salario Oficial + 2 Ayudantes  dia con prestaciones</v>
          </cell>
          <cell r="C12745" t="str">
            <v>día</v>
          </cell>
          <cell r="D12745">
            <v>0.33333333333333331</v>
          </cell>
          <cell r="E12745">
            <v>120563.51999999999</v>
          </cell>
          <cell r="F12745">
            <v>361690.56</v>
          </cell>
        </row>
        <row r="12746">
          <cell r="A12746">
            <v>0</v>
          </cell>
          <cell r="B12746" t="str">
            <v>Herramienta menor (5% M.O.)</v>
          </cell>
          <cell r="C12746" t="str">
            <v>gl</v>
          </cell>
          <cell r="D12746">
            <v>0.05</v>
          </cell>
          <cell r="E12746">
            <v>241196</v>
          </cell>
          <cell r="F12746">
            <v>12059.800000000001</v>
          </cell>
        </row>
        <row r="12747">
          <cell r="A12747">
            <v>0</v>
          </cell>
          <cell r="B12747" t="str">
            <v>Precio directo</v>
          </cell>
          <cell r="C12747">
            <v>0</v>
          </cell>
          <cell r="D12747">
            <v>0</v>
          </cell>
          <cell r="E12747">
            <v>0</v>
          </cell>
          <cell r="F12747">
            <v>253255.8</v>
          </cell>
        </row>
        <row r="12748">
          <cell r="A12748">
            <v>0</v>
          </cell>
          <cell r="B12748" t="str">
            <v xml:space="preserve">A.I.U </v>
          </cell>
          <cell r="C12748">
            <v>0</v>
          </cell>
          <cell r="D12748">
            <v>0</v>
          </cell>
          <cell r="E12748">
            <v>0</v>
          </cell>
          <cell r="F12748">
            <v>0</v>
          </cell>
        </row>
        <row r="12749">
          <cell r="A12749">
            <v>0</v>
          </cell>
          <cell r="B12749" t="str">
            <v>PRECIO UNITARIO (un)</v>
          </cell>
          <cell r="C12749">
            <v>0</v>
          </cell>
          <cell r="D12749">
            <v>0</v>
          </cell>
          <cell r="E12749">
            <v>0</v>
          </cell>
          <cell r="F12749">
            <v>253256</v>
          </cell>
        </row>
        <row r="12750">
          <cell r="A12750">
            <v>0</v>
          </cell>
          <cell r="B12750">
            <v>0</v>
          </cell>
          <cell r="C12750">
            <v>0</v>
          </cell>
          <cell r="D12750">
            <v>0</v>
          </cell>
          <cell r="E12750">
            <v>0</v>
          </cell>
          <cell r="F12750">
            <v>0</v>
          </cell>
        </row>
        <row r="12751">
          <cell r="A12751">
            <v>0</v>
          </cell>
          <cell r="B12751" t="str">
            <v>Suministro de Sistema de Control de niveles con válvula de Flotador piloteada de 4", incluye válvula esférica, válvula de aguja, ventosa, piloto flotador, tubería PVC-Presión RDE 9 1/2" y accesorios.</v>
          </cell>
          <cell r="C12751">
            <v>0</v>
          </cell>
          <cell r="D12751">
            <v>0</v>
          </cell>
          <cell r="E12751">
            <v>0</v>
          </cell>
          <cell r="F12751">
            <v>0</v>
          </cell>
        </row>
        <row r="12752">
          <cell r="A12752">
            <v>0</v>
          </cell>
          <cell r="B12752" t="str">
            <v>Válvula Flotador de 4"</v>
          </cell>
          <cell r="C12752" t="str">
            <v>un</v>
          </cell>
          <cell r="D12752">
            <v>1</v>
          </cell>
          <cell r="E12752">
            <v>4587800</v>
          </cell>
          <cell r="F12752">
            <v>4587800</v>
          </cell>
        </row>
        <row r="12753">
          <cell r="A12753">
            <v>0</v>
          </cell>
          <cell r="B12753" t="str">
            <v>Válvula de compuerta Sello Elástico de hierro dúctil Ø 4", extremo brida</v>
          </cell>
          <cell r="C12753" t="str">
            <v>un</v>
          </cell>
          <cell r="D12753">
            <v>1</v>
          </cell>
          <cell r="E12753">
            <v>551000</v>
          </cell>
          <cell r="F12753">
            <v>551000</v>
          </cell>
        </row>
        <row r="12754">
          <cell r="A12754">
            <v>0</v>
          </cell>
          <cell r="B12754" t="str">
            <v>Filtro en Y Ø4 bridado Hierro Dúctil</v>
          </cell>
          <cell r="C12754" t="str">
            <v>un</v>
          </cell>
          <cell r="D12754">
            <v>1</v>
          </cell>
          <cell r="E12754">
            <v>612480</v>
          </cell>
          <cell r="F12754">
            <v>612480</v>
          </cell>
        </row>
        <row r="12755">
          <cell r="A12755">
            <v>0</v>
          </cell>
          <cell r="B12755" t="str">
            <v>Tubería PVC-Presión RDE 9 de Ø1/2"</v>
          </cell>
          <cell r="C12755" t="str">
            <v>ml</v>
          </cell>
          <cell r="D12755">
            <v>22</v>
          </cell>
          <cell r="E12755">
            <v>2939.6333333333332</v>
          </cell>
          <cell r="F12755">
            <v>64671.933333333334</v>
          </cell>
        </row>
        <row r="12756">
          <cell r="A12756">
            <v>0</v>
          </cell>
          <cell r="B12756" t="str">
            <v>Codo de PVC-Presión 90º Ø 1/2, Unión Soldada</v>
          </cell>
          <cell r="C12756" t="str">
            <v>un</v>
          </cell>
          <cell r="D12756">
            <v>8</v>
          </cell>
          <cell r="E12756">
            <v>477.91999999999996</v>
          </cell>
          <cell r="F12756">
            <v>3823.3599999999997</v>
          </cell>
        </row>
        <row r="12757">
          <cell r="A12757">
            <v>0</v>
          </cell>
          <cell r="B12757" t="str">
            <v>Tee de PVC-Presión Ø 1/2, Unión Soldada</v>
          </cell>
          <cell r="C12757" t="str">
            <v>un</v>
          </cell>
          <cell r="D12757">
            <v>1</v>
          </cell>
          <cell r="E12757">
            <v>631.04</v>
          </cell>
          <cell r="F12757">
            <v>631.04</v>
          </cell>
        </row>
        <row r="12758">
          <cell r="A12758">
            <v>0</v>
          </cell>
          <cell r="B12758" t="str">
            <v xml:space="preserve">Transporte </v>
          </cell>
          <cell r="C12758" t="str">
            <v>gl</v>
          </cell>
          <cell r="D12758">
            <v>0.2</v>
          </cell>
          <cell r="E12758">
            <v>800000</v>
          </cell>
          <cell r="F12758">
            <v>160000</v>
          </cell>
        </row>
        <row r="12759">
          <cell r="A12759">
            <v>0</v>
          </cell>
          <cell r="B12759" t="str">
            <v>Precio directo</v>
          </cell>
          <cell r="C12759">
            <v>0</v>
          </cell>
          <cell r="D12759">
            <v>0</v>
          </cell>
          <cell r="E12759">
            <v>0</v>
          </cell>
          <cell r="F12759">
            <v>5980406.333333334</v>
          </cell>
        </row>
        <row r="12760">
          <cell r="A12760">
            <v>0</v>
          </cell>
          <cell r="B12760" t="str">
            <v xml:space="preserve">A.I.U </v>
          </cell>
          <cell r="C12760">
            <v>0</v>
          </cell>
          <cell r="D12760">
            <v>0</v>
          </cell>
          <cell r="E12760">
            <v>0</v>
          </cell>
          <cell r="F12760">
            <v>0</v>
          </cell>
        </row>
        <row r="12761">
          <cell r="A12761">
            <v>0</v>
          </cell>
          <cell r="B12761" t="str">
            <v>PRECIO UNITARIO (un)</v>
          </cell>
          <cell r="C12761">
            <v>0</v>
          </cell>
          <cell r="D12761">
            <v>0</v>
          </cell>
          <cell r="E12761">
            <v>0</v>
          </cell>
          <cell r="F12761">
            <v>5980406</v>
          </cell>
        </row>
        <row r="12762">
          <cell r="A12762">
            <v>0</v>
          </cell>
          <cell r="B12762">
            <v>0</v>
          </cell>
          <cell r="C12762">
            <v>0</v>
          </cell>
          <cell r="D12762">
            <v>0</v>
          </cell>
          <cell r="E12762">
            <v>0</v>
          </cell>
          <cell r="F12762">
            <v>0</v>
          </cell>
        </row>
        <row r="12763">
          <cell r="A12763">
            <v>0</v>
          </cell>
          <cell r="B12763">
            <v>0</v>
          </cell>
          <cell r="C12763">
            <v>0</v>
          </cell>
          <cell r="D12763">
            <v>0</v>
          </cell>
          <cell r="E12763">
            <v>0</v>
          </cell>
          <cell r="F12763">
            <v>0</v>
          </cell>
        </row>
        <row r="12764">
          <cell r="A12764" t="str">
            <v>11.59</v>
          </cell>
          <cell r="B12764" t="str">
            <v>Bomba  tipo lapicero, P= 5 HP, trifásico, 220/440 v, Succión y descarga: 2 ½” x 2”</v>
          </cell>
          <cell r="C12764" t="str">
            <v>un</v>
          </cell>
          <cell r="D12764">
            <v>639188</v>
          </cell>
          <cell r="E12764">
            <v>757316</v>
          </cell>
          <cell r="F12764">
            <v>0</v>
          </cell>
        </row>
        <row r="12765">
          <cell r="A12765">
            <v>0</v>
          </cell>
          <cell r="B12765">
            <v>0</v>
          </cell>
          <cell r="C12765">
            <v>0</v>
          </cell>
          <cell r="D12765">
            <v>0</v>
          </cell>
          <cell r="E12765">
            <v>0</v>
          </cell>
          <cell r="F12765">
            <v>0</v>
          </cell>
        </row>
        <row r="12766">
          <cell r="A12766">
            <v>0</v>
          </cell>
          <cell r="B12766" t="str">
            <v>Instalación de Bomba tipo lapicero, P= 5 HP, trifásico, 220/440 v, Succión y descarga: 2 ½” x 2”</v>
          </cell>
          <cell r="C12766">
            <v>0</v>
          </cell>
          <cell r="D12766">
            <v>0</v>
          </cell>
          <cell r="E12766">
            <v>0</v>
          </cell>
          <cell r="F12766">
            <v>0</v>
          </cell>
        </row>
        <row r="12767">
          <cell r="A12767">
            <v>0</v>
          </cell>
          <cell r="B12767" t="str">
            <v>Salario mes de Ayudante Mecánico Calificado</v>
          </cell>
          <cell r="C12767" t="str">
            <v>mes</v>
          </cell>
          <cell r="D12767">
            <v>0.02</v>
          </cell>
          <cell r="E12767">
            <v>2000000</v>
          </cell>
          <cell r="F12767">
            <v>40000</v>
          </cell>
        </row>
        <row r="12768">
          <cell r="A12768">
            <v>0</v>
          </cell>
          <cell r="B12768" t="str">
            <v>Salario semana de Ingeniero</v>
          </cell>
          <cell r="C12768" t="str">
            <v>semana</v>
          </cell>
          <cell r="D12768">
            <v>0.05</v>
          </cell>
          <cell r="E12768">
            <v>875000</v>
          </cell>
          <cell r="F12768">
            <v>43750</v>
          </cell>
        </row>
        <row r="12769">
          <cell r="A12769">
            <v>0</v>
          </cell>
          <cell r="B12769" t="str">
            <v>Salario mes de Técnico Mecánico</v>
          </cell>
          <cell r="C12769" t="str">
            <v>mes</v>
          </cell>
          <cell r="D12769">
            <v>0.2</v>
          </cell>
          <cell r="E12769">
            <v>2625000</v>
          </cell>
          <cell r="F12769">
            <v>525000</v>
          </cell>
        </row>
        <row r="12770">
          <cell r="A12770">
            <v>0</v>
          </cell>
          <cell r="B12770" t="str">
            <v>Herramienta menor (5% M.O.)</v>
          </cell>
          <cell r="C12770" t="str">
            <v>gl</v>
          </cell>
          <cell r="D12770">
            <v>0.05</v>
          </cell>
          <cell r="E12770">
            <v>608750</v>
          </cell>
          <cell r="F12770">
            <v>30437.5</v>
          </cell>
        </row>
        <row r="12771">
          <cell r="A12771">
            <v>0</v>
          </cell>
          <cell r="B12771" t="str">
            <v>Costo directo</v>
          </cell>
          <cell r="C12771">
            <v>0</v>
          </cell>
          <cell r="D12771">
            <v>0</v>
          </cell>
          <cell r="E12771">
            <v>0</v>
          </cell>
          <cell r="F12771">
            <v>639187.5</v>
          </cell>
        </row>
        <row r="12772">
          <cell r="A12772">
            <v>0</v>
          </cell>
          <cell r="B12772" t="str">
            <v xml:space="preserve">A.I.U </v>
          </cell>
          <cell r="C12772">
            <v>0</v>
          </cell>
          <cell r="D12772">
            <v>0</v>
          </cell>
          <cell r="E12772">
            <v>0</v>
          </cell>
          <cell r="F12772">
            <v>0</v>
          </cell>
        </row>
        <row r="12773">
          <cell r="A12773">
            <v>0</v>
          </cell>
          <cell r="B12773" t="str">
            <v>PRECIO UNITARIO (un)</v>
          </cell>
          <cell r="C12773">
            <v>0</v>
          </cell>
          <cell r="D12773">
            <v>0</v>
          </cell>
          <cell r="E12773">
            <v>0</v>
          </cell>
          <cell r="F12773">
            <v>639188</v>
          </cell>
        </row>
        <row r="12774">
          <cell r="A12774">
            <v>0</v>
          </cell>
          <cell r="B12774">
            <v>0</v>
          </cell>
          <cell r="C12774">
            <v>0</v>
          </cell>
          <cell r="D12774">
            <v>0</v>
          </cell>
          <cell r="E12774">
            <v>0</v>
          </cell>
          <cell r="F12774">
            <v>0</v>
          </cell>
        </row>
        <row r="12775">
          <cell r="A12775">
            <v>0</v>
          </cell>
          <cell r="B12775" t="str">
            <v>Suministro de Bomba tipo lapicero, P= 5 HP, trifásico, 220/440 v, Succión y descarga: 2 ½” x 2”</v>
          </cell>
          <cell r="C12775">
            <v>0</v>
          </cell>
          <cell r="D12775">
            <v>0</v>
          </cell>
          <cell r="E12775">
            <v>0</v>
          </cell>
          <cell r="F12775">
            <v>0</v>
          </cell>
        </row>
        <row r="12776">
          <cell r="A12776">
            <v>0</v>
          </cell>
          <cell r="B12776" t="str">
            <v>Bomba  tipo lapicero, P= 5 HP</v>
          </cell>
          <cell r="C12776" t="str">
            <v>un</v>
          </cell>
          <cell r="D12776">
            <v>1</v>
          </cell>
          <cell r="E12776">
            <v>632316</v>
          </cell>
          <cell r="F12776">
            <v>632316</v>
          </cell>
        </row>
        <row r="12777">
          <cell r="A12777">
            <v>0</v>
          </cell>
          <cell r="B12777" t="str">
            <v xml:space="preserve">Transporte </v>
          </cell>
          <cell r="C12777" t="str">
            <v>gl</v>
          </cell>
          <cell r="D12777">
            <v>250</v>
          </cell>
          <cell r="E12777">
            <v>500</v>
          </cell>
          <cell r="F12777">
            <v>125000</v>
          </cell>
        </row>
        <row r="12778">
          <cell r="A12778">
            <v>0</v>
          </cell>
          <cell r="B12778" t="str">
            <v>Costo directo</v>
          </cell>
          <cell r="C12778">
            <v>0</v>
          </cell>
          <cell r="D12778">
            <v>0</v>
          </cell>
          <cell r="E12778">
            <v>0</v>
          </cell>
          <cell r="F12778">
            <v>757316</v>
          </cell>
        </row>
        <row r="12779">
          <cell r="A12779">
            <v>0</v>
          </cell>
          <cell r="B12779" t="str">
            <v xml:space="preserve">A.I.U </v>
          </cell>
          <cell r="C12779">
            <v>0</v>
          </cell>
          <cell r="D12779">
            <v>0</v>
          </cell>
          <cell r="E12779">
            <v>0</v>
          </cell>
          <cell r="F12779">
            <v>0</v>
          </cell>
        </row>
        <row r="12780">
          <cell r="A12780">
            <v>0</v>
          </cell>
          <cell r="B12780" t="str">
            <v>PRECIO UNITARIO (un)</v>
          </cell>
          <cell r="C12780">
            <v>0</v>
          </cell>
          <cell r="D12780">
            <v>0</v>
          </cell>
          <cell r="E12780">
            <v>0</v>
          </cell>
          <cell r="F12780">
            <v>757316</v>
          </cell>
        </row>
        <row r="12781">
          <cell r="A12781">
            <v>0</v>
          </cell>
          <cell r="B12781">
            <v>0</v>
          </cell>
          <cell r="C12781">
            <v>0</v>
          </cell>
          <cell r="D12781">
            <v>0</v>
          </cell>
          <cell r="E12781">
            <v>0</v>
          </cell>
          <cell r="F12781">
            <v>0</v>
          </cell>
        </row>
        <row r="12782">
          <cell r="A12782" t="str">
            <v>11.60</v>
          </cell>
          <cell r="B12782" t="str">
            <v>Motobomba centrífuga para trabajo general con las siguientes características técnicas:  Q= 2,45 L/s , HDT 25.15m, Succión 1 ¼”, Descarga   1”, Cierre del Eje de Sello mecánico estándar,  Ejecución Monobloque, Carcasa Fundición de hierro gris, Impulsor  Fundición de hierro gris, Diámetro del impulsor 135 mm,  Motor Trifásico, Potencia 1.5 HP, Voltaje / Fases: 220-440V / 3F,  Velocidad: 3500 rpm</v>
          </cell>
          <cell r="C12782" t="str">
            <v>un</v>
          </cell>
          <cell r="D12782">
            <v>713475</v>
          </cell>
          <cell r="E12782">
            <v>1015789</v>
          </cell>
          <cell r="F12782">
            <v>0</v>
          </cell>
        </row>
        <row r="12783">
          <cell r="A12783">
            <v>0</v>
          </cell>
          <cell r="B12783">
            <v>0</v>
          </cell>
          <cell r="C12783">
            <v>0</v>
          </cell>
          <cell r="D12783">
            <v>0</v>
          </cell>
          <cell r="E12783">
            <v>0</v>
          </cell>
          <cell r="F12783">
            <v>0</v>
          </cell>
        </row>
        <row r="12784">
          <cell r="A12784">
            <v>0</v>
          </cell>
          <cell r="B12784" t="str">
            <v>Instalación de Motobomba centrífuga para trabajo general con las siguientes características técnicas:  Q= 2,45 L/s , HDT 25.15m, Succión 1 ¼”, Descarga   1”, Cierre del Eje de Sello mecánico estándar,  Ejecución Monobloque, Carcasa Fundición de hierro gris, Impulsor  Fundición de hierro gris, Diámetro del impulsor 135 mm,  Motor Trifásico, Potencia 1.5 HP, Voltaje / Fases: 220-440V / 3F,  Velocidad: 3500 rpm</v>
          </cell>
          <cell r="C12784">
            <v>0</v>
          </cell>
          <cell r="D12784">
            <v>0</v>
          </cell>
          <cell r="E12784">
            <v>0</v>
          </cell>
          <cell r="F12784">
            <v>0</v>
          </cell>
        </row>
        <row r="12785">
          <cell r="A12785">
            <v>0</v>
          </cell>
          <cell r="B12785" t="str">
            <v>Ingeniero</v>
          </cell>
          <cell r="C12785" t="str">
            <v>semana</v>
          </cell>
          <cell r="D12785">
            <v>0.2</v>
          </cell>
          <cell r="E12785">
            <v>875000</v>
          </cell>
          <cell r="F12785">
            <v>175000</v>
          </cell>
        </row>
        <row r="12786">
          <cell r="A12786">
            <v>0</v>
          </cell>
          <cell r="B12786" t="str">
            <v>Tecnico mecánico</v>
          </cell>
          <cell r="C12786" t="str">
            <v>mes</v>
          </cell>
          <cell r="D12786">
            <v>0.1</v>
          </cell>
          <cell r="E12786">
            <v>3045000</v>
          </cell>
          <cell r="F12786">
            <v>304500</v>
          </cell>
        </row>
        <row r="12787">
          <cell r="A12787">
            <v>0</v>
          </cell>
          <cell r="B12787" t="str">
            <v>Ayudante mecanico calificado</v>
          </cell>
          <cell r="C12787" t="str">
            <v>mes</v>
          </cell>
          <cell r="D12787">
            <v>0.1</v>
          </cell>
          <cell r="E12787">
            <v>2000000</v>
          </cell>
          <cell r="F12787">
            <v>200000</v>
          </cell>
        </row>
        <row r="12788">
          <cell r="A12788">
            <v>0</v>
          </cell>
          <cell r="B12788" t="str">
            <v>Herramienta menor (5% M.O.)</v>
          </cell>
          <cell r="C12788" t="str">
            <v>gl</v>
          </cell>
          <cell r="D12788">
            <v>0.05</v>
          </cell>
          <cell r="E12788">
            <v>679500</v>
          </cell>
          <cell r="F12788">
            <v>33975</v>
          </cell>
        </row>
        <row r="12789">
          <cell r="A12789">
            <v>0</v>
          </cell>
          <cell r="B12789" t="str">
            <v>Costo directo</v>
          </cell>
          <cell r="C12789">
            <v>0</v>
          </cell>
          <cell r="D12789">
            <v>0</v>
          </cell>
          <cell r="E12789">
            <v>0</v>
          </cell>
          <cell r="F12789">
            <v>713475</v>
          </cell>
        </row>
        <row r="12790">
          <cell r="A12790">
            <v>0</v>
          </cell>
          <cell r="B12790" t="str">
            <v xml:space="preserve">A.I.U </v>
          </cell>
          <cell r="C12790">
            <v>0</v>
          </cell>
          <cell r="D12790">
            <v>0</v>
          </cell>
          <cell r="E12790">
            <v>0</v>
          </cell>
          <cell r="F12790">
            <v>0</v>
          </cell>
        </row>
        <row r="12791">
          <cell r="A12791">
            <v>0</v>
          </cell>
          <cell r="B12791" t="str">
            <v>PRECIO UNITARIO (un)</v>
          </cell>
          <cell r="C12791">
            <v>0</v>
          </cell>
          <cell r="D12791">
            <v>0</v>
          </cell>
          <cell r="E12791">
            <v>0</v>
          </cell>
          <cell r="F12791">
            <v>713475</v>
          </cell>
        </row>
        <row r="12792">
          <cell r="A12792">
            <v>0</v>
          </cell>
          <cell r="B12792">
            <v>0</v>
          </cell>
          <cell r="C12792">
            <v>0</v>
          </cell>
          <cell r="D12792">
            <v>0</v>
          </cell>
          <cell r="E12792">
            <v>0</v>
          </cell>
          <cell r="F12792">
            <v>0</v>
          </cell>
        </row>
        <row r="12793">
          <cell r="A12793">
            <v>0</v>
          </cell>
          <cell r="B12793" t="str">
            <v>Suministro de Motobomba centrífuga para trabajo general con las siguientes características técnicas:  Q= 2,45 L/s , HDT 25.15m, Succión 1 ¼”, Descarga   1”, Cierre del Eje de Sello mecánico estándar,  Ejecución Monobloque, Carcasa Fundición de hierro gris, Impulsor  Fundición de hierro gris, Diámetro del impulsor 135 mm,  Motor Trifásico, Potencia 1.5 HP, Voltaje / Fases: 220-440V / 3F,  Velocidad: 3500 rpm</v>
          </cell>
          <cell r="C12793">
            <v>0</v>
          </cell>
          <cell r="D12793">
            <v>0</v>
          </cell>
          <cell r="E12793">
            <v>0</v>
          </cell>
          <cell r="F12793">
            <v>0</v>
          </cell>
        </row>
        <row r="12794">
          <cell r="A12794">
            <v>0</v>
          </cell>
          <cell r="B12794" t="str">
            <v>Motobomba centrífuga HIDROMAC (flowpress), serie HIDROBLOC 1.5 HP</v>
          </cell>
          <cell r="C12794" t="str">
            <v>un</v>
          </cell>
          <cell r="D12794">
            <v>1</v>
          </cell>
          <cell r="E12794">
            <v>976719.99999999988</v>
          </cell>
          <cell r="F12794">
            <v>976719.99999999988</v>
          </cell>
        </row>
        <row r="12795">
          <cell r="A12795">
            <v>0</v>
          </cell>
          <cell r="B12795" t="str">
            <v xml:space="preserve">Transporte </v>
          </cell>
          <cell r="C12795" t="str">
            <v>gl</v>
          </cell>
          <cell r="D12795">
            <v>1</v>
          </cell>
          <cell r="E12795">
            <v>39068.799999999996</v>
          </cell>
          <cell r="F12795">
            <v>39068.799999999996</v>
          </cell>
        </row>
        <row r="12796">
          <cell r="A12796">
            <v>0</v>
          </cell>
          <cell r="B12796" t="str">
            <v>Costo directo</v>
          </cell>
          <cell r="C12796">
            <v>0</v>
          </cell>
          <cell r="D12796">
            <v>0</v>
          </cell>
          <cell r="E12796">
            <v>0</v>
          </cell>
          <cell r="F12796">
            <v>1015788.7999999999</v>
          </cell>
        </row>
        <row r="12797">
          <cell r="A12797">
            <v>0</v>
          </cell>
          <cell r="B12797" t="str">
            <v xml:space="preserve">A.I.U </v>
          </cell>
          <cell r="C12797">
            <v>0</v>
          </cell>
          <cell r="D12797">
            <v>0</v>
          </cell>
          <cell r="E12797">
            <v>0</v>
          </cell>
          <cell r="F12797">
            <v>0</v>
          </cell>
        </row>
        <row r="12798">
          <cell r="A12798">
            <v>0</v>
          </cell>
          <cell r="B12798" t="str">
            <v>PRECIO UNITARIO (un)</v>
          </cell>
          <cell r="C12798">
            <v>0</v>
          </cell>
          <cell r="D12798">
            <v>0</v>
          </cell>
          <cell r="E12798">
            <v>0</v>
          </cell>
          <cell r="F12798">
            <v>1015789</v>
          </cell>
        </row>
        <row r="12799">
          <cell r="A12799">
            <v>0</v>
          </cell>
          <cell r="B12799">
            <v>0</v>
          </cell>
          <cell r="C12799">
            <v>0</v>
          </cell>
          <cell r="D12799">
            <v>0</v>
          </cell>
          <cell r="E12799">
            <v>0</v>
          </cell>
          <cell r="F12799">
            <v>0</v>
          </cell>
        </row>
        <row r="12800">
          <cell r="A12800" t="str">
            <v>11.61</v>
          </cell>
          <cell r="B12800" t="str">
            <v>Sistema de Control de niveles con válvula de Flotador piloteada de 2", incluye válvula esférica, válvula de aguja, ventosa y piloto flotador.</v>
          </cell>
          <cell r="C12800" t="str">
            <v>un</v>
          </cell>
          <cell r="D12800">
            <v>333136</v>
          </cell>
          <cell r="E12800">
            <v>1712123</v>
          </cell>
          <cell r="F12800">
            <v>0</v>
          </cell>
        </row>
        <row r="12801">
          <cell r="A12801">
            <v>0</v>
          </cell>
          <cell r="B12801">
            <v>0</v>
          </cell>
          <cell r="C12801">
            <v>0</v>
          </cell>
          <cell r="D12801">
            <v>0</v>
          </cell>
          <cell r="E12801">
            <v>0</v>
          </cell>
          <cell r="F12801">
            <v>0</v>
          </cell>
        </row>
        <row r="12802">
          <cell r="A12802">
            <v>0</v>
          </cell>
          <cell r="B12802" t="str">
            <v>Instalación Sistema de Control de niveles con válvula de Flotador piloteada de 2", incluye válvula esférica, válvula de aguja, ventosa, piloto flotador, tubería PVC-Presión RDE 9 1/2" y accesorios.</v>
          </cell>
          <cell r="C12802">
            <v>0</v>
          </cell>
          <cell r="D12802">
            <v>0</v>
          </cell>
          <cell r="E12802">
            <v>0</v>
          </cell>
          <cell r="F12802">
            <v>0</v>
          </cell>
        </row>
        <row r="12803">
          <cell r="A12803">
            <v>0</v>
          </cell>
          <cell r="B12803" t="str">
            <v>Salario Oficial + 2 Ayudantes  dia con prestaciones</v>
          </cell>
          <cell r="C12803" t="str">
            <v>día</v>
          </cell>
          <cell r="D12803">
            <v>0.38</v>
          </cell>
          <cell r="E12803">
            <v>120563.51999999999</v>
          </cell>
          <cell r="F12803">
            <v>317272.42105263157</v>
          </cell>
        </row>
        <row r="12804">
          <cell r="A12804">
            <v>0</v>
          </cell>
          <cell r="B12804" t="str">
            <v>Herramienta menor (5% M.O.)</v>
          </cell>
          <cell r="C12804" t="str">
            <v>gl</v>
          </cell>
          <cell r="D12804">
            <v>0.05</v>
          </cell>
          <cell r="E12804">
            <v>317272.42105263157</v>
          </cell>
          <cell r="F12804">
            <v>15863.621052631579</v>
          </cell>
        </row>
        <row r="12805">
          <cell r="A12805">
            <v>0</v>
          </cell>
          <cell r="B12805" t="str">
            <v>Precio directo</v>
          </cell>
          <cell r="C12805">
            <v>0</v>
          </cell>
          <cell r="D12805">
            <v>0</v>
          </cell>
          <cell r="E12805">
            <v>0</v>
          </cell>
          <cell r="F12805">
            <v>333136.04210526316</v>
          </cell>
        </row>
        <row r="12806">
          <cell r="A12806">
            <v>0</v>
          </cell>
          <cell r="B12806" t="str">
            <v xml:space="preserve">A.I.U </v>
          </cell>
          <cell r="C12806">
            <v>0</v>
          </cell>
          <cell r="D12806">
            <v>0</v>
          </cell>
          <cell r="E12806">
            <v>0</v>
          </cell>
          <cell r="F12806">
            <v>0</v>
          </cell>
        </row>
        <row r="12807">
          <cell r="A12807">
            <v>0</v>
          </cell>
          <cell r="B12807" t="str">
            <v>PRECIO UNITARIO (un)</v>
          </cell>
          <cell r="C12807">
            <v>0</v>
          </cell>
          <cell r="D12807">
            <v>0</v>
          </cell>
          <cell r="E12807">
            <v>0</v>
          </cell>
          <cell r="F12807">
            <v>333136</v>
          </cell>
        </row>
        <row r="12808">
          <cell r="A12808">
            <v>0</v>
          </cell>
          <cell r="B12808">
            <v>0</v>
          </cell>
          <cell r="C12808">
            <v>0</v>
          </cell>
          <cell r="D12808">
            <v>0</v>
          </cell>
          <cell r="E12808">
            <v>0</v>
          </cell>
          <cell r="F12808">
            <v>0</v>
          </cell>
        </row>
        <row r="12809">
          <cell r="A12809">
            <v>0</v>
          </cell>
          <cell r="B12809" t="str">
            <v>Suministro Sistema de Control de niveles con válvula de Flotador piloteada de 2", incluye válvula esférica, válvula de aguja, ventosa, piloto flotador, tubería PVC-Presión RDE 9 1/2" y accesorios.</v>
          </cell>
          <cell r="C12809">
            <v>0</v>
          </cell>
          <cell r="D12809">
            <v>0</v>
          </cell>
          <cell r="E12809">
            <v>0</v>
          </cell>
          <cell r="F12809">
            <v>0</v>
          </cell>
        </row>
        <row r="12810">
          <cell r="A12810">
            <v>0</v>
          </cell>
          <cell r="B12810" t="str">
            <v>Sistema de Control de niveles con válvula de Flotador piloteada de 2"</v>
          </cell>
          <cell r="C12810" t="str">
            <v>un</v>
          </cell>
          <cell r="D12810">
            <v>1</v>
          </cell>
          <cell r="E12810">
            <v>1646272</v>
          </cell>
          <cell r="F12810">
            <v>1646272</v>
          </cell>
        </row>
        <row r="12811">
          <cell r="A12811">
            <v>0</v>
          </cell>
          <cell r="B12811" t="str">
            <v xml:space="preserve">Transporte </v>
          </cell>
          <cell r="C12811" t="str">
            <v>gl</v>
          </cell>
          <cell r="D12811">
            <v>1</v>
          </cell>
          <cell r="E12811">
            <v>65850.880000000005</v>
          </cell>
          <cell r="F12811">
            <v>65850.880000000005</v>
          </cell>
        </row>
        <row r="12812">
          <cell r="A12812">
            <v>0</v>
          </cell>
          <cell r="B12812" t="str">
            <v>Precio directo</v>
          </cell>
          <cell r="C12812">
            <v>0</v>
          </cell>
          <cell r="D12812">
            <v>0</v>
          </cell>
          <cell r="E12812">
            <v>0</v>
          </cell>
          <cell r="F12812">
            <v>1712122.8799999999</v>
          </cell>
        </row>
        <row r="12813">
          <cell r="A12813">
            <v>0</v>
          </cell>
          <cell r="B12813" t="str">
            <v xml:space="preserve">A.I.U </v>
          </cell>
          <cell r="C12813">
            <v>0</v>
          </cell>
          <cell r="D12813">
            <v>0</v>
          </cell>
          <cell r="E12813">
            <v>0</v>
          </cell>
          <cell r="F12813">
            <v>0</v>
          </cell>
        </row>
        <row r="12814">
          <cell r="A12814">
            <v>0</v>
          </cell>
          <cell r="B12814" t="str">
            <v>PRECIO UNITARIO (un)</v>
          </cell>
          <cell r="C12814">
            <v>0</v>
          </cell>
          <cell r="D12814">
            <v>0</v>
          </cell>
          <cell r="E12814">
            <v>0</v>
          </cell>
          <cell r="F12814">
            <v>1712123</v>
          </cell>
        </row>
        <row r="12815">
          <cell r="A12815">
            <v>0</v>
          </cell>
          <cell r="B12815">
            <v>0</v>
          </cell>
          <cell r="C12815">
            <v>0</v>
          </cell>
          <cell r="D12815">
            <v>0</v>
          </cell>
          <cell r="E12815">
            <v>0</v>
          </cell>
          <cell r="F12815">
            <v>0</v>
          </cell>
        </row>
        <row r="12816">
          <cell r="A12816" t="str">
            <v>11.62</v>
          </cell>
          <cell r="B12816" t="str">
            <v>Bomba con motor totalmente sumergible EJ30W-3, P= 3HP, Q=6,0L/s, 60Hz, TDH=13,2 impulsión en Ø3", Monofásica</v>
          </cell>
          <cell r="C12816" t="str">
            <v>un</v>
          </cell>
          <cell r="D12816">
            <v>1129275</v>
          </cell>
          <cell r="E12816">
            <v>9122797</v>
          </cell>
          <cell r="F12816">
            <v>0</v>
          </cell>
        </row>
        <row r="12817">
          <cell r="A12817">
            <v>0</v>
          </cell>
          <cell r="B12817">
            <v>0</v>
          </cell>
          <cell r="C12817">
            <v>0</v>
          </cell>
          <cell r="D12817">
            <v>0</v>
          </cell>
          <cell r="E12817">
            <v>0</v>
          </cell>
          <cell r="F12817">
            <v>0</v>
          </cell>
        </row>
        <row r="12818">
          <cell r="A12818">
            <v>0</v>
          </cell>
          <cell r="B12818" t="str">
            <v>Instalación de de Bomba con motor totalmente sumergible EJ30W-3, P= 3HP, Q=6,0L/s, 60Hz, TDH=13,2 impulsión en Ø3", Monofásica</v>
          </cell>
          <cell r="C12818">
            <v>0</v>
          </cell>
          <cell r="D12818">
            <v>0</v>
          </cell>
          <cell r="E12818">
            <v>0</v>
          </cell>
          <cell r="F12818">
            <v>0</v>
          </cell>
        </row>
        <row r="12819">
          <cell r="A12819">
            <v>0</v>
          </cell>
          <cell r="B12819" t="str">
            <v>Ingeniero</v>
          </cell>
          <cell r="C12819" t="str">
            <v>semana</v>
          </cell>
          <cell r="D12819">
            <v>0.25</v>
          </cell>
          <cell r="E12819">
            <v>875000</v>
          </cell>
          <cell r="F12819">
            <v>218750</v>
          </cell>
        </row>
        <row r="12820">
          <cell r="A12820">
            <v>0</v>
          </cell>
          <cell r="B12820" t="str">
            <v>Tecnico mecánico</v>
          </cell>
          <cell r="C12820" t="str">
            <v>mes</v>
          </cell>
          <cell r="D12820">
            <v>0.15</v>
          </cell>
          <cell r="E12820">
            <v>3045000</v>
          </cell>
          <cell r="F12820">
            <v>456750</v>
          </cell>
        </row>
        <row r="12821">
          <cell r="A12821">
            <v>0</v>
          </cell>
          <cell r="B12821" t="str">
            <v>Ayudante mecanico calificado</v>
          </cell>
          <cell r="C12821" t="str">
            <v>mes</v>
          </cell>
          <cell r="D12821">
            <v>0.2</v>
          </cell>
          <cell r="E12821">
            <v>2000000</v>
          </cell>
          <cell r="F12821">
            <v>400000</v>
          </cell>
        </row>
        <row r="12822">
          <cell r="A12822">
            <v>0</v>
          </cell>
          <cell r="B12822" t="str">
            <v>Herramienta menor (5% M.O.)</v>
          </cell>
          <cell r="C12822" t="str">
            <v>gl</v>
          </cell>
          <cell r="D12822">
            <v>0.05</v>
          </cell>
          <cell r="E12822">
            <v>1075500</v>
          </cell>
          <cell r="F12822">
            <v>53775</v>
          </cell>
        </row>
        <row r="12823">
          <cell r="A12823">
            <v>0</v>
          </cell>
          <cell r="B12823" t="str">
            <v>Costo directo</v>
          </cell>
          <cell r="C12823">
            <v>0</v>
          </cell>
          <cell r="D12823">
            <v>0</v>
          </cell>
          <cell r="E12823">
            <v>0</v>
          </cell>
          <cell r="F12823">
            <v>1129275</v>
          </cell>
        </row>
        <row r="12824">
          <cell r="A12824">
            <v>0</v>
          </cell>
          <cell r="B12824" t="str">
            <v xml:space="preserve">A.I.U </v>
          </cell>
          <cell r="C12824">
            <v>0</v>
          </cell>
          <cell r="D12824">
            <v>0</v>
          </cell>
          <cell r="E12824">
            <v>0</v>
          </cell>
          <cell r="F12824">
            <v>0</v>
          </cell>
        </row>
        <row r="12825">
          <cell r="A12825">
            <v>0</v>
          </cell>
          <cell r="B12825" t="str">
            <v>PRECIO UNITARIO (un)</v>
          </cell>
          <cell r="C12825">
            <v>0</v>
          </cell>
          <cell r="D12825">
            <v>0</v>
          </cell>
          <cell r="E12825">
            <v>0</v>
          </cell>
          <cell r="F12825">
            <v>1129275</v>
          </cell>
        </row>
        <row r="12826">
          <cell r="A12826">
            <v>0</v>
          </cell>
          <cell r="B12826">
            <v>0</v>
          </cell>
          <cell r="C12826">
            <v>0</v>
          </cell>
          <cell r="D12826">
            <v>0</v>
          </cell>
          <cell r="E12826">
            <v>0</v>
          </cell>
          <cell r="F12826">
            <v>0</v>
          </cell>
        </row>
        <row r="12827">
          <cell r="A12827">
            <v>0</v>
          </cell>
          <cell r="B12827" t="str">
            <v>Suministro de de Bomba con motor totalmente sumergible EJ30W-3, P= 3HP, Q=6,0L/s, 60Hz, TDH=13,2 impulsión en Ø3", Monofásica</v>
          </cell>
          <cell r="C12827">
            <v>0</v>
          </cell>
          <cell r="D12827">
            <v>0</v>
          </cell>
          <cell r="E12827">
            <v>0</v>
          </cell>
          <cell r="F12827">
            <v>0</v>
          </cell>
        </row>
        <row r="12828">
          <cell r="A12828">
            <v>0</v>
          </cell>
          <cell r="B12828" t="str">
            <v>Bomba con motor totalmente sumergible EJ30W-3, P= 3HP, Q=6,0L/s</v>
          </cell>
          <cell r="C12828" t="str">
            <v>un</v>
          </cell>
          <cell r="D12828">
            <v>1</v>
          </cell>
          <cell r="E12828">
            <v>8771920</v>
          </cell>
          <cell r="F12828">
            <v>8771920</v>
          </cell>
        </row>
        <row r="12829">
          <cell r="A12829">
            <v>0</v>
          </cell>
          <cell r="B12829" t="str">
            <v xml:space="preserve">Transporte </v>
          </cell>
          <cell r="C12829" t="str">
            <v>un</v>
          </cell>
          <cell r="D12829">
            <v>1</v>
          </cell>
          <cell r="E12829">
            <v>350876.8</v>
          </cell>
          <cell r="F12829">
            <v>350876.8</v>
          </cell>
        </row>
        <row r="12830">
          <cell r="A12830">
            <v>0</v>
          </cell>
          <cell r="B12830" t="str">
            <v>Costo directo</v>
          </cell>
          <cell r="C12830">
            <v>0</v>
          </cell>
          <cell r="D12830">
            <v>0</v>
          </cell>
          <cell r="E12830">
            <v>0</v>
          </cell>
          <cell r="F12830">
            <v>9122796.8000000007</v>
          </cell>
        </row>
        <row r="12831">
          <cell r="A12831">
            <v>0</v>
          </cell>
          <cell r="B12831" t="str">
            <v xml:space="preserve">A.I.U </v>
          </cell>
          <cell r="C12831">
            <v>0</v>
          </cell>
          <cell r="D12831">
            <v>0</v>
          </cell>
          <cell r="E12831">
            <v>0</v>
          </cell>
          <cell r="F12831">
            <v>0</v>
          </cell>
        </row>
        <row r="12832">
          <cell r="A12832">
            <v>0</v>
          </cell>
          <cell r="B12832" t="str">
            <v>PRECIO UNITARIO (un)</v>
          </cell>
          <cell r="C12832">
            <v>0</v>
          </cell>
          <cell r="D12832">
            <v>0</v>
          </cell>
          <cell r="E12832">
            <v>0</v>
          </cell>
          <cell r="F12832">
            <v>9122797</v>
          </cell>
        </row>
        <row r="12833">
          <cell r="A12833">
            <v>0</v>
          </cell>
          <cell r="B12833">
            <v>0</v>
          </cell>
          <cell r="C12833">
            <v>0</v>
          </cell>
          <cell r="D12833">
            <v>0</v>
          </cell>
          <cell r="E12833">
            <v>0</v>
          </cell>
          <cell r="F12833">
            <v>0</v>
          </cell>
        </row>
        <row r="12834">
          <cell r="A12834" t="str">
            <v>11.63</v>
          </cell>
          <cell r="B12834" t="str">
            <v>Motobomba sumergible tipo lapicero de P=10 HP a 3500 rpm, Q=7 L/s, HDT 60,9m, Ødescarga 3" roscado</v>
          </cell>
          <cell r="C12834" t="str">
            <v>un</v>
          </cell>
          <cell r="D12834">
            <v>1200938</v>
          </cell>
          <cell r="E12834">
            <v>9880416</v>
          </cell>
          <cell r="F12834">
            <v>0</v>
          </cell>
        </row>
        <row r="12835">
          <cell r="A12835">
            <v>0</v>
          </cell>
          <cell r="B12835">
            <v>0</v>
          </cell>
          <cell r="C12835">
            <v>0</v>
          </cell>
          <cell r="D12835">
            <v>0</v>
          </cell>
          <cell r="E12835">
            <v>0</v>
          </cell>
          <cell r="F12835">
            <v>0</v>
          </cell>
        </row>
        <row r="12836">
          <cell r="A12836">
            <v>0</v>
          </cell>
          <cell r="B12836" t="str">
            <v xml:space="preserve">Instalación de Motobomba sumergible tipo lapicero de P=10 HP a 3500 rpm, Q=7 L/s, HDT 60,9m, Ødescarga 3" roscado
</v>
          </cell>
          <cell r="C12836">
            <v>0</v>
          </cell>
          <cell r="D12836">
            <v>0</v>
          </cell>
          <cell r="E12836">
            <v>0</v>
          </cell>
          <cell r="F12836">
            <v>0</v>
          </cell>
        </row>
        <row r="12837">
          <cell r="A12837">
            <v>0</v>
          </cell>
          <cell r="B12837" t="str">
            <v>Salario mes de Ayudante Mecánico Calificado</v>
          </cell>
          <cell r="C12837" t="str">
            <v>mes</v>
          </cell>
          <cell r="D12837">
            <v>0.2</v>
          </cell>
          <cell r="E12837">
            <v>2000000</v>
          </cell>
          <cell r="F12837">
            <v>400000</v>
          </cell>
        </row>
        <row r="12838">
          <cell r="A12838">
            <v>0</v>
          </cell>
          <cell r="B12838" t="str">
            <v>Salario semana de Ingeniero</v>
          </cell>
          <cell r="C12838" t="str">
            <v>semana</v>
          </cell>
          <cell r="D12838">
            <v>0.25</v>
          </cell>
          <cell r="E12838">
            <v>875000</v>
          </cell>
          <cell r="F12838">
            <v>218750</v>
          </cell>
        </row>
        <row r="12839">
          <cell r="A12839">
            <v>0</v>
          </cell>
          <cell r="B12839" t="str">
            <v>Salario mes de Técnico Mecánico</v>
          </cell>
          <cell r="C12839" t="str">
            <v>mes</v>
          </cell>
          <cell r="D12839">
            <v>0.2</v>
          </cell>
          <cell r="E12839">
            <v>2625000</v>
          </cell>
          <cell r="F12839">
            <v>525000</v>
          </cell>
        </row>
        <row r="12840">
          <cell r="A12840">
            <v>0</v>
          </cell>
          <cell r="B12840" t="str">
            <v>Herramienta menor (5% M.O.)</v>
          </cell>
          <cell r="C12840" t="str">
            <v>gl</v>
          </cell>
          <cell r="D12840">
            <v>0.05</v>
          </cell>
          <cell r="E12840">
            <v>1143750</v>
          </cell>
          <cell r="F12840">
            <v>57187.5</v>
          </cell>
        </row>
        <row r="12841">
          <cell r="A12841">
            <v>0</v>
          </cell>
          <cell r="B12841" t="str">
            <v>Costo directo</v>
          </cell>
          <cell r="C12841">
            <v>0</v>
          </cell>
          <cell r="D12841">
            <v>0</v>
          </cell>
          <cell r="E12841">
            <v>0</v>
          </cell>
          <cell r="F12841">
            <v>1200937.5</v>
          </cell>
        </row>
        <row r="12842">
          <cell r="A12842">
            <v>0</v>
          </cell>
          <cell r="B12842" t="str">
            <v xml:space="preserve">A.I.U </v>
          </cell>
          <cell r="C12842">
            <v>0</v>
          </cell>
          <cell r="D12842">
            <v>0</v>
          </cell>
          <cell r="E12842">
            <v>0</v>
          </cell>
          <cell r="F12842">
            <v>0</v>
          </cell>
        </row>
        <row r="12843">
          <cell r="A12843">
            <v>0</v>
          </cell>
          <cell r="B12843" t="str">
            <v>PRECIO UNITARIO (un)</v>
          </cell>
          <cell r="C12843">
            <v>0</v>
          </cell>
          <cell r="D12843">
            <v>0</v>
          </cell>
          <cell r="E12843">
            <v>0</v>
          </cell>
          <cell r="F12843">
            <v>1200938</v>
          </cell>
        </row>
        <row r="12844">
          <cell r="A12844">
            <v>0</v>
          </cell>
          <cell r="B12844">
            <v>0</v>
          </cell>
          <cell r="C12844">
            <v>0</v>
          </cell>
          <cell r="D12844">
            <v>0</v>
          </cell>
          <cell r="E12844">
            <v>0</v>
          </cell>
          <cell r="F12844">
            <v>0</v>
          </cell>
        </row>
        <row r="12845">
          <cell r="A12845">
            <v>0</v>
          </cell>
          <cell r="B12845" t="str">
            <v xml:space="preserve">Suministro de Motobomba sumergible tipo lapicero de P=10 HP a 3500 rpm, Q=7 L/s, HDT 60,9m, Ødescarga 3" roscado
</v>
          </cell>
          <cell r="C12845">
            <v>0</v>
          </cell>
          <cell r="D12845">
            <v>0</v>
          </cell>
          <cell r="E12845">
            <v>0</v>
          </cell>
          <cell r="F12845">
            <v>0</v>
          </cell>
        </row>
        <row r="12846">
          <cell r="A12846">
            <v>0</v>
          </cell>
          <cell r="B12846" t="str">
            <v>Motobomba sumergible tipo lapicero de P=10 HP, Q=7 L/s</v>
          </cell>
          <cell r="C12846" t="str">
            <v>un</v>
          </cell>
          <cell r="D12846">
            <v>1</v>
          </cell>
          <cell r="E12846">
            <v>9500400</v>
          </cell>
          <cell r="F12846">
            <v>9500400</v>
          </cell>
        </row>
        <row r="12847">
          <cell r="A12847">
            <v>0</v>
          </cell>
          <cell r="B12847" t="str">
            <v xml:space="preserve">Transporte </v>
          </cell>
          <cell r="C12847" t="str">
            <v>gl</v>
          </cell>
          <cell r="D12847">
            <v>1</v>
          </cell>
          <cell r="E12847">
            <v>380016</v>
          </cell>
          <cell r="F12847">
            <v>380016</v>
          </cell>
        </row>
        <row r="12848">
          <cell r="A12848">
            <v>0</v>
          </cell>
          <cell r="B12848" t="str">
            <v>Costo directo</v>
          </cell>
          <cell r="C12848">
            <v>0</v>
          </cell>
          <cell r="D12848">
            <v>0</v>
          </cell>
          <cell r="E12848">
            <v>0</v>
          </cell>
          <cell r="F12848">
            <v>9880416</v>
          </cell>
        </row>
        <row r="12849">
          <cell r="A12849">
            <v>0</v>
          </cell>
          <cell r="B12849" t="str">
            <v xml:space="preserve">A.I.U </v>
          </cell>
          <cell r="C12849">
            <v>0</v>
          </cell>
          <cell r="D12849">
            <v>0</v>
          </cell>
          <cell r="E12849">
            <v>0</v>
          </cell>
          <cell r="F12849">
            <v>0</v>
          </cell>
        </row>
        <row r="12850">
          <cell r="A12850">
            <v>0</v>
          </cell>
          <cell r="B12850" t="str">
            <v>PRECIO UNITARIO (un)</v>
          </cell>
          <cell r="C12850">
            <v>0</v>
          </cell>
          <cell r="D12850">
            <v>0</v>
          </cell>
          <cell r="E12850">
            <v>0</v>
          </cell>
          <cell r="F12850">
            <v>9880416</v>
          </cell>
        </row>
        <row r="12851">
          <cell r="A12851">
            <v>0</v>
          </cell>
          <cell r="B12851">
            <v>0</v>
          </cell>
          <cell r="C12851">
            <v>0</v>
          </cell>
          <cell r="D12851">
            <v>0</v>
          </cell>
          <cell r="E12851">
            <v>0</v>
          </cell>
          <cell r="F12851">
            <v>0</v>
          </cell>
        </row>
        <row r="12852">
          <cell r="A12852" t="str">
            <v>11.64</v>
          </cell>
          <cell r="B12852" t="str">
            <v>Bomba robusta en hierro fundido ASTM A-48, con motor totalmente sumergible IP-68 aislamiento clase F, sensores térmicos bimetálicos en el estator para la parada automática del motor en caso de recalentamiento.
Cámara de separación con sensor de húmedad, impulsor en hierro fundido ASTM A-48 con sistema de placa de fondo ajustable para una operación libre de atascamiento, sensores térmicos bimetálicos en el estator que paran automáticamente la bomba si la temperatura del motor excede 140ºC, eje del motor y tornillería en Acero inoxidable. P= 7,5HP, Q=6,11L/s, TDH 18,5m, 60Hz, 1690rpm, impulsión en Ø3"</v>
          </cell>
          <cell r="C12852" t="str">
            <v>un</v>
          </cell>
          <cell r="D12852">
            <v>1597575</v>
          </cell>
          <cell r="E12852">
            <v>10520800</v>
          </cell>
          <cell r="F12852">
            <v>0</v>
          </cell>
        </row>
        <row r="12853">
          <cell r="A12853">
            <v>0</v>
          </cell>
          <cell r="B12853">
            <v>0</v>
          </cell>
          <cell r="C12853">
            <v>0</v>
          </cell>
          <cell r="D12853">
            <v>0</v>
          </cell>
          <cell r="E12853">
            <v>0</v>
          </cell>
          <cell r="F12853">
            <v>0</v>
          </cell>
        </row>
        <row r="12854">
          <cell r="A12854">
            <v>0</v>
          </cell>
          <cell r="B12854" t="str">
            <v xml:space="preserve">Instalación de de bomba centrífuga Q=6,11L/s, H=18,5m, P=7,5 HP </v>
          </cell>
          <cell r="C12854">
            <v>0</v>
          </cell>
          <cell r="D12854">
            <v>0</v>
          </cell>
          <cell r="E12854">
            <v>0</v>
          </cell>
          <cell r="F12854">
            <v>0</v>
          </cell>
        </row>
        <row r="12855">
          <cell r="A12855">
            <v>0</v>
          </cell>
          <cell r="B12855" t="str">
            <v>Ingeniero</v>
          </cell>
          <cell r="C12855" t="str">
            <v>semana</v>
          </cell>
          <cell r="D12855">
            <v>0.7</v>
          </cell>
          <cell r="E12855">
            <v>875000</v>
          </cell>
          <cell r="F12855">
            <v>612500</v>
          </cell>
        </row>
        <row r="12856">
          <cell r="A12856">
            <v>0</v>
          </cell>
          <cell r="B12856" t="str">
            <v>Tecnico mecánico</v>
          </cell>
          <cell r="C12856" t="str">
            <v>mes</v>
          </cell>
          <cell r="D12856">
            <v>0.2</v>
          </cell>
          <cell r="E12856">
            <v>3045000</v>
          </cell>
          <cell r="F12856">
            <v>609000</v>
          </cell>
        </row>
        <row r="12857">
          <cell r="A12857">
            <v>0</v>
          </cell>
          <cell r="B12857" t="str">
            <v>Ayudante mecanico calificado</v>
          </cell>
          <cell r="C12857" t="str">
            <v>mes</v>
          </cell>
          <cell r="D12857">
            <v>0.15</v>
          </cell>
          <cell r="E12857">
            <v>2000000</v>
          </cell>
          <cell r="F12857">
            <v>300000</v>
          </cell>
        </row>
        <row r="12858">
          <cell r="A12858">
            <v>0</v>
          </cell>
          <cell r="B12858" t="str">
            <v>Herramienta menor (5% M.O.)</v>
          </cell>
          <cell r="C12858" t="str">
            <v>gl</v>
          </cell>
          <cell r="D12858">
            <v>0.05</v>
          </cell>
          <cell r="E12858">
            <v>1521500</v>
          </cell>
          <cell r="F12858">
            <v>76075</v>
          </cell>
        </row>
        <row r="12859">
          <cell r="A12859">
            <v>0</v>
          </cell>
          <cell r="B12859" t="str">
            <v>Costo directo</v>
          </cell>
          <cell r="C12859">
            <v>0</v>
          </cell>
          <cell r="D12859">
            <v>0</v>
          </cell>
          <cell r="E12859">
            <v>0</v>
          </cell>
          <cell r="F12859">
            <v>1597575</v>
          </cell>
        </row>
        <row r="12860">
          <cell r="A12860">
            <v>0</v>
          </cell>
          <cell r="B12860" t="str">
            <v xml:space="preserve">A.I.U </v>
          </cell>
          <cell r="C12860">
            <v>0</v>
          </cell>
          <cell r="D12860">
            <v>0</v>
          </cell>
          <cell r="E12860">
            <v>0</v>
          </cell>
          <cell r="F12860">
            <v>0</v>
          </cell>
        </row>
        <row r="12861">
          <cell r="A12861">
            <v>0</v>
          </cell>
          <cell r="B12861" t="str">
            <v>PRECIO UNITARIO (un)</v>
          </cell>
          <cell r="C12861">
            <v>0</v>
          </cell>
          <cell r="D12861">
            <v>0</v>
          </cell>
          <cell r="E12861">
            <v>0</v>
          </cell>
          <cell r="F12861">
            <v>1597575</v>
          </cell>
        </row>
        <row r="12862">
          <cell r="A12862">
            <v>0</v>
          </cell>
          <cell r="B12862">
            <v>0</v>
          </cell>
          <cell r="C12862">
            <v>0</v>
          </cell>
          <cell r="D12862">
            <v>0</v>
          </cell>
          <cell r="E12862">
            <v>0</v>
          </cell>
          <cell r="F12862">
            <v>0</v>
          </cell>
        </row>
        <row r="12863">
          <cell r="A12863">
            <v>0</v>
          </cell>
          <cell r="B12863" t="str">
            <v xml:space="preserve">Suministro de de bomba centrífuga Q=6,11L/s, H=18,5m, P=7,5 HP </v>
          </cell>
          <cell r="C12863">
            <v>0</v>
          </cell>
          <cell r="D12863">
            <v>0</v>
          </cell>
          <cell r="E12863">
            <v>0</v>
          </cell>
          <cell r="F12863">
            <v>0</v>
          </cell>
        </row>
        <row r="12864">
          <cell r="A12864">
            <v>0</v>
          </cell>
          <cell r="B12864" t="str">
            <v xml:space="preserve">Bomba centrífuga Q=6,11L/s, H=18,5m, P=7,5 HP </v>
          </cell>
          <cell r="C12864">
            <v>0</v>
          </cell>
          <cell r="D12864">
            <v>1</v>
          </cell>
          <cell r="E12864">
            <v>9720800</v>
          </cell>
          <cell r="F12864">
            <v>9720800</v>
          </cell>
        </row>
        <row r="12865">
          <cell r="A12865">
            <v>0</v>
          </cell>
          <cell r="B12865" t="str">
            <v xml:space="preserve">Transporte </v>
          </cell>
          <cell r="C12865" t="str">
            <v>gl</v>
          </cell>
          <cell r="D12865">
            <v>1</v>
          </cell>
          <cell r="E12865">
            <v>800000</v>
          </cell>
          <cell r="F12865">
            <v>800000</v>
          </cell>
        </row>
        <row r="12866">
          <cell r="A12866">
            <v>0</v>
          </cell>
          <cell r="B12866" t="str">
            <v>Costo directo</v>
          </cell>
          <cell r="C12866">
            <v>0</v>
          </cell>
          <cell r="D12866">
            <v>0</v>
          </cell>
          <cell r="E12866">
            <v>0</v>
          </cell>
          <cell r="F12866">
            <v>10520800</v>
          </cell>
        </row>
        <row r="12867">
          <cell r="A12867">
            <v>0</v>
          </cell>
          <cell r="B12867" t="str">
            <v xml:space="preserve">A.I.U </v>
          </cell>
          <cell r="C12867">
            <v>0</v>
          </cell>
          <cell r="D12867">
            <v>0</v>
          </cell>
          <cell r="E12867">
            <v>0</v>
          </cell>
          <cell r="F12867">
            <v>0</v>
          </cell>
        </row>
        <row r="12868">
          <cell r="A12868">
            <v>0</v>
          </cell>
          <cell r="B12868" t="str">
            <v>PRECIO UNITARIO (un)</v>
          </cell>
          <cell r="C12868">
            <v>0</v>
          </cell>
          <cell r="D12868">
            <v>0</v>
          </cell>
          <cell r="E12868">
            <v>0</v>
          </cell>
          <cell r="F12868">
            <v>10520800</v>
          </cell>
        </row>
        <row r="12869">
          <cell r="A12869">
            <v>0</v>
          </cell>
          <cell r="B12869">
            <v>0</v>
          </cell>
          <cell r="C12869">
            <v>0</v>
          </cell>
          <cell r="D12869">
            <v>0</v>
          </cell>
          <cell r="E12869">
            <v>0</v>
          </cell>
          <cell r="F12869">
            <v>0</v>
          </cell>
        </row>
        <row r="12870">
          <cell r="A12870" t="str">
            <v>11.65</v>
          </cell>
          <cell r="B12870" t="str">
            <v>Motobomba sumergible tipo lapicero de P=5 Hp, Q=5,33 L/s, TDH=36 m, 9 etapas</v>
          </cell>
          <cell r="C12870" t="str">
            <v>un</v>
          </cell>
          <cell r="D12870">
            <v>1200938</v>
          </cell>
          <cell r="E12870">
            <v>6653296</v>
          </cell>
          <cell r="F12870">
            <v>0</v>
          </cell>
        </row>
        <row r="12871">
          <cell r="A12871">
            <v>0</v>
          </cell>
          <cell r="B12871">
            <v>0</v>
          </cell>
          <cell r="C12871">
            <v>0</v>
          </cell>
          <cell r="D12871">
            <v>0</v>
          </cell>
          <cell r="E12871">
            <v>0</v>
          </cell>
          <cell r="F12871">
            <v>0</v>
          </cell>
        </row>
        <row r="12872">
          <cell r="A12872">
            <v>0</v>
          </cell>
          <cell r="B12872" t="str">
            <v>Instalación deMotobomba sumergible tipo lapicero de P=5 Hp, Q=5,33 L/s, TDH=36 m, 9 etapas</v>
          </cell>
          <cell r="C12872">
            <v>0</v>
          </cell>
          <cell r="D12872">
            <v>0</v>
          </cell>
          <cell r="E12872">
            <v>0</v>
          </cell>
          <cell r="F12872">
            <v>0</v>
          </cell>
        </row>
        <row r="12873">
          <cell r="A12873">
            <v>0</v>
          </cell>
          <cell r="B12873" t="str">
            <v>Salario mes de Ayudante Mecánico Calificado</v>
          </cell>
          <cell r="C12873" t="str">
            <v>mes</v>
          </cell>
          <cell r="D12873">
            <v>0.2</v>
          </cell>
          <cell r="E12873">
            <v>2000000</v>
          </cell>
          <cell r="F12873">
            <v>400000</v>
          </cell>
        </row>
        <row r="12874">
          <cell r="A12874">
            <v>0</v>
          </cell>
          <cell r="B12874" t="str">
            <v>Salario semana de Ingeniero</v>
          </cell>
          <cell r="C12874" t="str">
            <v>semana</v>
          </cell>
          <cell r="D12874">
            <v>0.25</v>
          </cell>
          <cell r="E12874">
            <v>875000</v>
          </cell>
          <cell r="F12874">
            <v>218750</v>
          </cell>
        </row>
        <row r="12875">
          <cell r="A12875">
            <v>0</v>
          </cell>
          <cell r="B12875" t="str">
            <v>Salario mes de Técnico Mecánico</v>
          </cell>
          <cell r="C12875" t="str">
            <v>mes</v>
          </cell>
          <cell r="D12875">
            <v>0.2</v>
          </cell>
          <cell r="E12875">
            <v>2625000</v>
          </cell>
          <cell r="F12875">
            <v>525000</v>
          </cell>
        </row>
        <row r="12876">
          <cell r="A12876">
            <v>0</v>
          </cell>
          <cell r="B12876" t="str">
            <v>Herramienta menor (5% M.O.)</v>
          </cell>
          <cell r="C12876" t="str">
            <v>gl</v>
          </cell>
          <cell r="D12876">
            <v>0.05</v>
          </cell>
          <cell r="E12876">
            <v>1143750</v>
          </cell>
          <cell r="F12876">
            <v>57187.5</v>
          </cell>
        </row>
        <row r="12877">
          <cell r="A12877">
            <v>0</v>
          </cell>
          <cell r="B12877" t="str">
            <v>Costo directo</v>
          </cell>
          <cell r="C12877">
            <v>0</v>
          </cell>
          <cell r="D12877">
            <v>0</v>
          </cell>
          <cell r="E12877">
            <v>0</v>
          </cell>
          <cell r="F12877">
            <v>1200937.5</v>
          </cell>
        </row>
        <row r="12878">
          <cell r="A12878">
            <v>0</v>
          </cell>
          <cell r="B12878" t="str">
            <v xml:space="preserve">A.I.U </v>
          </cell>
          <cell r="C12878">
            <v>0</v>
          </cell>
          <cell r="D12878">
            <v>0</v>
          </cell>
          <cell r="E12878">
            <v>0</v>
          </cell>
          <cell r="F12878">
            <v>0</v>
          </cell>
        </row>
        <row r="12879">
          <cell r="A12879">
            <v>0</v>
          </cell>
          <cell r="B12879" t="str">
            <v>PRECIO UNITARIO (un)</v>
          </cell>
          <cell r="C12879">
            <v>0</v>
          </cell>
          <cell r="D12879">
            <v>0</v>
          </cell>
          <cell r="E12879">
            <v>0</v>
          </cell>
          <cell r="F12879">
            <v>1200938</v>
          </cell>
        </row>
        <row r="12880">
          <cell r="A12880">
            <v>0</v>
          </cell>
          <cell r="B12880">
            <v>0</v>
          </cell>
          <cell r="C12880">
            <v>0</v>
          </cell>
          <cell r="D12880">
            <v>0</v>
          </cell>
          <cell r="E12880">
            <v>0</v>
          </cell>
          <cell r="F12880">
            <v>0</v>
          </cell>
        </row>
        <row r="12881">
          <cell r="A12881">
            <v>0</v>
          </cell>
          <cell r="B12881" t="str">
            <v>Suministro de Motobomba sumergible tipo lapicero de P=5 Hp, Q=5,33 L/s, TDH=36 m, 9 etapas</v>
          </cell>
          <cell r="C12881">
            <v>0</v>
          </cell>
          <cell r="D12881">
            <v>0</v>
          </cell>
          <cell r="E12881">
            <v>0</v>
          </cell>
          <cell r="F12881">
            <v>0</v>
          </cell>
        </row>
        <row r="12882">
          <cell r="A12882">
            <v>0</v>
          </cell>
          <cell r="B12882" t="str">
            <v>MotoBomba sumergible tipo lapicero de P=5 Hp, Q=5,33 L/s, TDH=36 m, 9 etapas</v>
          </cell>
          <cell r="C12882" t="str">
            <v>un</v>
          </cell>
          <cell r="D12882">
            <v>1</v>
          </cell>
          <cell r="E12882">
            <v>6397400</v>
          </cell>
          <cell r="F12882">
            <v>6397400</v>
          </cell>
        </row>
        <row r="12883">
          <cell r="A12883">
            <v>0</v>
          </cell>
          <cell r="B12883" t="str">
            <v xml:space="preserve">Transporte </v>
          </cell>
          <cell r="C12883" t="str">
            <v>gl</v>
          </cell>
          <cell r="D12883">
            <v>1</v>
          </cell>
          <cell r="E12883">
            <v>255896</v>
          </cell>
          <cell r="F12883">
            <v>255896</v>
          </cell>
        </row>
        <row r="12884">
          <cell r="A12884">
            <v>0</v>
          </cell>
          <cell r="B12884" t="str">
            <v>Costo directo</v>
          </cell>
          <cell r="C12884">
            <v>0</v>
          </cell>
          <cell r="D12884">
            <v>0</v>
          </cell>
          <cell r="E12884">
            <v>0</v>
          </cell>
          <cell r="F12884">
            <v>6653296</v>
          </cell>
        </row>
        <row r="12885">
          <cell r="A12885">
            <v>0</v>
          </cell>
          <cell r="B12885" t="str">
            <v xml:space="preserve">A.I.U </v>
          </cell>
          <cell r="C12885">
            <v>0</v>
          </cell>
          <cell r="D12885">
            <v>0</v>
          </cell>
          <cell r="E12885">
            <v>0</v>
          </cell>
          <cell r="F12885">
            <v>0</v>
          </cell>
        </row>
        <row r="12886">
          <cell r="A12886">
            <v>0</v>
          </cell>
          <cell r="B12886" t="str">
            <v>PRECIO UNITARIO (un)</v>
          </cell>
          <cell r="C12886">
            <v>0</v>
          </cell>
          <cell r="D12886">
            <v>0</v>
          </cell>
          <cell r="E12886">
            <v>0</v>
          </cell>
          <cell r="F12886">
            <v>6653296</v>
          </cell>
        </row>
        <row r="12887">
          <cell r="A12887">
            <v>0</v>
          </cell>
          <cell r="B12887">
            <v>0</v>
          </cell>
          <cell r="C12887">
            <v>0</v>
          </cell>
          <cell r="D12887">
            <v>0</v>
          </cell>
          <cell r="E12887">
            <v>0</v>
          </cell>
          <cell r="F12887">
            <v>0</v>
          </cell>
        </row>
        <row r="12888">
          <cell r="A12888" t="str">
            <v>11.67</v>
          </cell>
          <cell r="B12888" t="str">
            <v>Puente grua de 1 tonelada, incluye: viga metálica en acero al carbón alma llena tipo IPN 160,  diferencial de 1 tonelada con cadena de 10 m, platina base en acero al carbón de 0,50m x 0,50 m e=1/2", perno de anclaje en "L" de 35 cmx15cm Ø5/8", trolley, carro testeno, pintura anticorrosiva y amarilla.</v>
          </cell>
          <cell r="C12888" t="str">
            <v>un</v>
          </cell>
          <cell r="D12888">
            <v>747494</v>
          </cell>
          <cell r="E12888">
            <v>16585290</v>
          </cell>
          <cell r="F12888">
            <v>0</v>
          </cell>
        </row>
        <row r="12889">
          <cell r="A12889">
            <v>0</v>
          </cell>
          <cell r="B12889">
            <v>0</v>
          </cell>
          <cell r="C12889">
            <v>0</v>
          </cell>
          <cell r="D12889">
            <v>0</v>
          </cell>
          <cell r="E12889">
            <v>0</v>
          </cell>
          <cell r="F12889">
            <v>0</v>
          </cell>
        </row>
        <row r="12890">
          <cell r="A12890">
            <v>0</v>
          </cell>
          <cell r="B12890" t="str">
            <v>Instalación puente grua de 1 tonelada, incluye: viga metálica en acero al carbón alma llena tipo IPN 160,  diferencial de 1 tonelada con cadena de 10 m, platina base en acero al carbón de 0,50m x 0,50 m e=1/2", perno de anclaje en "L" de 35 cmx15cm Ø5/8", trolley, carro testeno, pintura anticorrosiva y amarilla.</v>
          </cell>
          <cell r="C12890">
            <v>0</v>
          </cell>
          <cell r="D12890">
            <v>0</v>
          </cell>
          <cell r="E12890">
            <v>0</v>
          </cell>
          <cell r="F12890">
            <v>0</v>
          </cell>
        </row>
        <row r="12891">
          <cell r="A12891">
            <v>0</v>
          </cell>
          <cell r="B12891" t="str">
            <v>Salario Oficial + 2 Ayudantes  dia con prestaciones</v>
          </cell>
          <cell r="C12891" t="str">
            <v>día</v>
          </cell>
          <cell r="D12891">
            <v>4</v>
          </cell>
          <cell r="E12891">
            <v>120563.51999999999</v>
          </cell>
          <cell r="F12891">
            <v>482254.07999999996</v>
          </cell>
        </row>
        <row r="12892">
          <cell r="A12892">
            <v>0</v>
          </cell>
          <cell r="B12892" t="str">
            <v>Salario dia 2 Ayudantes con prestaciones</v>
          </cell>
          <cell r="C12892" t="str">
            <v>día</v>
          </cell>
          <cell r="D12892">
            <v>4</v>
          </cell>
          <cell r="E12892">
            <v>60281.759999999995</v>
          </cell>
          <cell r="F12892">
            <v>241127.03999999998</v>
          </cell>
        </row>
        <row r="12893">
          <cell r="A12893">
            <v>0</v>
          </cell>
          <cell r="B12893" t="str">
            <v>Herramienta menor (5% M.O.)</v>
          </cell>
          <cell r="C12893" t="str">
            <v>gl</v>
          </cell>
          <cell r="D12893">
            <v>0.05</v>
          </cell>
          <cell r="E12893">
            <v>482254.07999999996</v>
          </cell>
          <cell r="F12893">
            <v>24112.703999999998</v>
          </cell>
        </row>
        <row r="12894">
          <cell r="A12894">
            <v>0</v>
          </cell>
          <cell r="B12894" t="str">
            <v>Precio directo</v>
          </cell>
          <cell r="C12894">
            <v>0</v>
          </cell>
          <cell r="D12894">
            <v>0</v>
          </cell>
          <cell r="E12894">
            <v>0</v>
          </cell>
          <cell r="F12894">
            <v>747493.82399999991</v>
          </cell>
        </row>
        <row r="12895">
          <cell r="A12895">
            <v>0</v>
          </cell>
          <cell r="B12895" t="str">
            <v xml:space="preserve">A.I.U </v>
          </cell>
          <cell r="C12895">
            <v>0</v>
          </cell>
          <cell r="D12895">
            <v>0</v>
          </cell>
          <cell r="E12895">
            <v>0</v>
          </cell>
          <cell r="F12895">
            <v>0</v>
          </cell>
        </row>
        <row r="12896">
          <cell r="A12896">
            <v>0</v>
          </cell>
          <cell r="B12896" t="str">
            <v>PRECIO UNITARIO  (un)</v>
          </cell>
          <cell r="C12896">
            <v>0</v>
          </cell>
          <cell r="D12896">
            <v>0</v>
          </cell>
          <cell r="E12896">
            <v>0</v>
          </cell>
          <cell r="F12896">
            <v>747494</v>
          </cell>
        </row>
        <row r="12897">
          <cell r="A12897">
            <v>0</v>
          </cell>
          <cell r="B12897">
            <v>0</v>
          </cell>
          <cell r="C12897">
            <v>0</v>
          </cell>
          <cell r="D12897">
            <v>0</v>
          </cell>
          <cell r="E12897">
            <v>0</v>
          </cell>
          <cell r="F12897">
            <v>0</v>
          </cell>
        </row>
        <row r="12898">
          <cell r="A12898">
            <v>0</v>
          </cell>
          <cell r="B12898" t="str">
            <v>Suministro puente grua de 1 tonelada, incluye: viga metálica en acero al carbón alma llena tipo IPN 160,  diferencial de 1 tonelada con cadena de 10 m, platina base en acero al carbón de 0,50m x 0,50 m e=1/2", perno de anclaje en "L" de 35 cmx15cm Ø5/8", trolley, carro testeno, pintura anticorrosiva y amarilla.</v>
          </cell>
          <cell r="C12898">
            <v>0</v>
          </cell>
          <cell r="D12898">
            <v>0</v>
          </cell>
          <cell r="E12898">
            <v>0</v>
          </cell>
          <cell r="F12898">
            <v>0</v>
          </cell>
        </row>
        <row r="12899">
          <cell r="A12899">
            <v>0</v>
          </cell>
          <cell r="B12899" t="str">
            <v>Viga metálica alma llena tipo IPN 160 o similar</v>
          </cell>
          <cell r="C12899" t="str">
            <v>ml</v>
          </cell>
          <cell r="D12899">
            <v>23.32</v>
          </cell>
          <cell r="E12899">
            <v>51900.623333333329</v>
          </cell>
          <cell r="F12899">
            <v>1210322.5361333333</v>
          </cell>
        </row>
        <row r="12900">
          <cell r="A12900">
            <v>0</v>
          </cell>
          <cell r="B12900" t="str">
            <v>Diferencial para 1 t de accionamiento manual con cadena de 10 m</v>
          </cell>
          <cell r="C12900" t="str">
            <v>un</v>
          </cell>
          <cell r="D12900">
            <v>1</v>
          </cell>
          <cell r="E12900">
            <v>509124</v>
          </cell>
          <cell r="F12900">
            <v>509124</v>
          </cell>
        </row>
        <row r="12901">
          <cell r="A12901">
            <v>0</v>
          </cell>
          <cell r="B12901" t="str">
            <v>Platina base 0,50m x 0,50m e= 1/2" en acero al carbón</v>
          </cell>
          <cell r="C12901" t="str">
            <v>un</v>
          </cell>
          <cell r="D12901">
            <v>6</v>
          </cell>
          <cell r="E12901">
            <v>93373.04</v>
          </cell>
          <cell r="F12901">
            <v>560238.24</v>
          </cell>
        </row>
        <row r="12902">
          <cell r="A12902">
            <v>0</v>
          </cell>
          <cell r="B12902" t="str">
            <v>Pernos de anclaje en "L" de 35cm x 15cm Ø5/8"</v>
          </cell>
          <cell r="C12902" t="str">
            <v>un</v>
          </cell>
          <cell r="D12902">
            <v>24</v>
          </cell>
          <cell r="E12902">
            <v>5000</v>
          </cell>
          <cell r="F12902">
            <v>120000</v>
          </cell>
        </row>
        <row r="12903">
          <cell r="A12903">
            <v>0</v>
          </cell>
          <cell r="B12903" t="str">
            <v>Trolley</v>
          </cell>
          <cell r="C12903" t="str">
            <v>un</v>
          </cell>
          <cell r="D12903">
            <v>2</v>
          </cell>
          <cell r="E12903">
            <v>406000</v>
          </cell>
          <cell r="F12903">
            <v>812000</v>
          </cell>
        </row>
        <row r="12904">
          <cell r="A12904">
            <v>0</v>
          </cell>
          <cell r="B12904" t="str">
            <v>Carro testeno</v>
          </cell>
          <cell r="C12904" t="str">
            <v>un</v>
          </cell>
          <cell r="D12904">
            <v>2</v>
          </cell>
          <cell r="E12904">
            <v>754000</v>
          </cell>
          <cell r="F12904">
            <v>1508000</v>
          </cell>
        </row>
        <row r="12905">
          <cell r="A12905">
            <v>0</v>
          </cell>
          <cell r="B12905" t="str">
            <v>Corte, biselada y soldadura</v>
          </cell>
          <cell r="C12905" t="str">
            <v>cm</v>
          </cell>
          <cell r="D12905">
            <v>7752.8</v>
          </cell>
          <cell r="E12905">
            <v>1500</v>
          </cell>
          <cell r="F12905">
            <v>11629200</v>
          </cell>
        </row>
        <row r="12906">
          <cell r="A12906">
            <v>0</v>
          </cell>
          <cell r="B12906" t="str">
            <v>Pintura Anticorrosiva fenólica amarilla (65m2/gl)</v>
          </cell>
          <cell r="C12906" t="str">
            <v>gl</v>
          </cell>
          <cell r="D12906">
            <v>0.23</v>
          </cell>
          <cell r="E12906">
            <v>76600</v>
          </cell>
          <cell r="F12906">
            <v>17618</v>
          </cell>
        </row>
        <row r="12907">
          <cell r="A12907">
            <v>0</v>
          </cell>
          <cell r="B12907" t="str">
            <v xml:space="preserve">Transporte </v>
          </cell>
          <cell r="C12907" t="str">
            <v xml:space="preserve">un </v>
          </cell>
          <cell r="D12907">
            <v>1</v>
          </cell>
          <cell r="E12907">
            <v>218787.39104533332</v>
          </cell>
          <cell r="F12907">
            <v>218787.39104533332</v>
          </cell>
        </row>
        <row r="12908">
          <cell r="A12908">
            <v>0</v>
          </cell>
          <cell r="B12908" t="str">
            <v>Precio directo</v>
          </cell>
          <cell r="C12908">
            <v>0</v>
          </cell>
          <cell r="D12908">
            <v>0</v>
          </cell>
          <cell r="E12908">
            <v>0</v>
          </cell>
          <cell r="F12908">
            <v>16585290.167178666</v>
          </cell>
        </row>
        <row r="12909">
          <cell r="A12909">
            <v>0</v>
          </cell>
          <cell r="B12909" t="str">
            <v xml:space="preserve">A.I.U </v>
          </cell>
          <cell r="C12909">
            <v>0</v>
          </cell>
          <cell r="D12909">
            <v>0</v>
          </cell>
          <cell r="E12909">
            <v>0</v>
          </cell>
          <cell r="F12909">
            <v>0</v>
          </cell>
        </row>
        <row r="12910">
          <cell r="A12910">
            <v>0</v>
          </cell>
          <cell r="B12910" t="str">
            <v>PRECIO UNITARIO (un)</v>
          </cell>
          <cell r="C12910">
            <v>0</v>
          </cell>
          <cell r="D12910">
            <v>0</v>
          </cell>
          <cell r="E12910">
            <v>0</v>
          </cell>
          <cell r="F12910">
            <v>16585290</v>
          </cell>
        </row>
        <row r="12911">
          <cell r="A12911">
            <v>0</v>
          </cell>
          <cell r="B12911">
            <v>0</v>
          </cell>
          <cell r="C12911">
            <v>0</v>
          </cell>
          <cell r="D12911">
            <v>0</v>
          </cell>
          <cell r="E12911">
            <v>0</v>
          </cell>
          <cell r="F12911">
            <v>0</v>
          </cell>
        </row>
        <row r="12912">
          <cell r="A12912" t="str">
            <v>11.68</v>
          </cell>
          <cell r="B12912" t="str">
            <v>Puente grua de 1 tonelada, incluye: viga metálica en acero al carbón alma llena tipo IPN 160 L=8,25m y H=2,28m,  diferencial de 1 tonelada con cadena de 10 m, platina base en acero al carbón de 0,50m x 0,50 m e=1/2", perno de anclaje en "L" de 35 cmx15cm Ø5/8", trolley, carro testeno, pintura anticorrosiva y amarilla.</v>
          </cell>
          <cell r="C12912" t="str">
            <v>un</v>
          </cell>
          <cell r="D12912">
            <v>759550</v>
          </cell>
          <cell r="E12912">
            <v>16436998</v>
          </cell>
          <cell r="F12912">
            <v>0</v>
          </cell>
        </row>
        <row r="12913">
          <cell r="A12913">
            <v>0</v>
          </cell>
          <cell r="B12913">
            <v>0</v>
          </cell>
          <cell r="C12913">
            <v>0</v>
          </cell>
          <cell r="D12913">
            <v>0</v>
          </cell>
          <cell r="E12913">
            <v>0</v>
          </cell>
          <cell r="F12913">
            <v>0</v>
          </cell>
        </row>
        <row r="12914">
          <cell r="A12914">
            <v>0</v>
          </cell>
          <cell r="B12914" t="str">
            <v>Instalación de Puente grua de 1 tonelada, incluye: viga metálica en acero al carbón alma llena tipo IPN 160 L=8,25m y H=2,28m,  diferencial de 1 tonelada con cadena de 10 m, platina base en acero al carbón de 0,50m x 0,50 m e=1/2", perno de anclaje en "L" de 35 cmx15cm Ø5/8", trolley, carro testeno, pintura anticorrosiva y amarilla.</v>
          </cell>
          <cell r="C12914">
            <v>0</v>
          </cell>
          <cell r="D12914">
            <v>0</v>
          </cell>
          <cell r="E12914">
            <v>0</v>
          </cell>
          <cell r="F12914">
            <v>0</v>
          </cell>
        </row>
        <row r="12915">
          <cell r="A12915">
            <v>0</v>
          </cell>
          <cell r="B12915" t="str">
            <v>Salario Oficial + 2 Ayudantes  dia con prestaciones</v>
          </cell>
          <cell r="C12915" t="str">
            <v>día</v>
          </cell>
          <cell r="D12915">
            <v>6</v>
          </cell>
          <cell r="E12915">
            <v>120563.51999999999</v>
          </cell>
          <cell r="F12915">
            <v>723381.11999999988</v>
          </cell>
        </row>
        <row r="12916">
          <cell r="A12916">
            <v>0</v>
          </cell>
          <cell r="B12916" t="str">
            <v>Herramienta menor (5% M.O.)</v>
          </cell>
          <cell r="C12916" t="str">
            <v>gl</v>
          </cell>
          <cell r="D12916">
            <v>0.05</v>
          </cell>
          <cell r="E12916">
            <v>723381.11999999988</v>
          </cell>
          <cell r="F12916">
            <v>36169.055999999997</v>
          </cell>
        </row>
        <row r="12917">
          <cell r="A12917">
            <v>0</v>
          </cell>
          <cell r="B12917" t="str">
            <v>Precio directo</v>
          </cell>
          <cell r="C12917">
            <v>0</v>
          </cell>
          <cell r="D12917">
            <v>0</v>
          </cell>
          <cell r="E12917">
            <v>0</v>
          </cell>
          <cell r="F12917">
            <v>759550.17599999986</v>
          </cell>
        </row>
        <row r="12918">
          <cell r="A12918">
            <v>0</v>
          </cell>
          <cell r="B12918" t="str">
            <v xml:space="preserve">A.I.U </v>
          </cell>
          <cell r="C12918">
            <v>0</v>
          </cell>
          <cell r="D12918">
            <v>0</v>
          </cell>
          <cell r="E12918">
            <v>0</v>
          </cell>
          <cell r="F12918">
            <v>0</v>
          </cell>
        </row>
        <row r="12919">
          <cell r="A12919">
            <v>0</v>
          </cell>
          <cell r="B12919" t="str">
            <v>PRECIO UNITARIO  (un)</v>
          </cell>
          <cell r="C12919">
            <v>0</v>
          </cell>
          <cell r="D12919">
            <v>0</v>
          </cell>
          <cell r="E12919">
            <v>0</v>
          </cell>
          <cell r="F12919">
            <v>759550</v>
          </cell>
        </row>
        <row r="12920">
          <cell r="A12920">
            <v>0</v>
          </cell>
          <cell r="B12920">
            <v>0</v>
          </cell>
          <cell r="C12920">
            <v>0</v>
          </cell>
          <cell r="D12920">
            <v>0</v>
          </cell>
          <cell r="E12920">
            <v>0</v>
          </cell>
          <cell r="F12920">
            <v>0</v>
          </cell>
        </row>
        <row r="12921">
          <cell r="A12921">
            <v>0</v>
          </cell>
          <cell r="B12921" t="str">
            <v>Suministro de Puente grua de 1 tonelada, incluye: viga metálica en acero al carbón alma llena tipo IPN 160 L=8,25m y H=2,28m,  diferencial de 1 tonelada con cadena de 10 m, platina base en acero al carbón de 0,50m x 0,50 m e=1/2", perno de anclaje en "L" de 35 cmx15cm Ø5/8", trolley, carro testeno, pintura anticorrosiva y amarilla.</v>
          </cell>
          <cell r="C12921">
            <v>0</v>
          </cell>
          <cell r="D12921">
            <v>0</v>
          </cell>
          <cell r="E12921">
            <v>0</v>
          </cell>
          <cell r="F12921">
            <v>0</v>
          </cell>
        </row>
        <row r="12922">
          <cell r="A12922">
            <v>0</v>
          </cell>
          <cell r="B12922" t="str">
            <v>Viga metálica alma llena tipo IPN 160 o similar</v>
          </cell>
          <cell r="C12922" t="str">
            <v>ml</v>
          </cell>
          <cell r="D12922">
            <v>38.01</v>
          </cell>
          <cell r="E12922">
            <v>51900.623333333329</v>
          </cell>
          <cell r="F12922">
            <v>1972742.6928999997</v>
          </cell>
        </row>
        <row r="12923">
          <cell r="A12923">
            <v>0</v>
          </cell>
          <cell r="B12923" t="str">
            <v>Diferencial para 1 t de accionamiento manual con cadena de 10 m</v>
          </cell>
          <cell r="C12923" t="str">
            <v>un</v>
          </cell>
          <cell r="D12923">
            <v>1</v>
          </cell>
          <cell r="E12923">
            <v>509124</v>
          </cell>
          <cell r="F12923">
            <v>509124</v>
          </cell>
        </row>
        <row r="12924">
          <cell r="A12924">
            <v>0</v>
          </cell>
          <cell r="B12924" t="str">
            <v>Platina base 0,30m x 0,30m e= 1/2" en acero al carbón</v>
          </cell>
          <cell r="C12924" t="str">
            <v>un</v>
          </cell>
          <cell r="D12924">
            <v>8</v>
          </cell>
          <cell r="E12924">
            <v>93373.04</v>
          </cell>
          <cell r="F12924">
            <v>746984.32</v>
          </cell>
        </row>
        <row r="12925">
          <cell r="A12925">
            <v>0</v>
          </cell>
          <cell r="B12925" t="str">
            <v>Pernos de anclaje en "L" de 35cm x 15cm Ø5/8"</v>
          </cell>
          <cell r="C12925" t="str">
            <v>un</v>
          </cell>
          <cell r="D12925">
            <v>34</v>
          </cell>
          <cell r="E12925">
            <v>5000</v>
          </cell>
          <cell r="F12925">
            <v>170000</v>
          </cell>
        </row>
        <row r="12926">
          <cell r="A12926">
            <v>0</v>
          </cell>
          <cell r="B12926" t="str">
            <v>Trolley</v>
          </cell>
          <cell r="C12926" t="str">
            <v>un</v>
          </cell>
          <cell r="D12926">
            <v>1</v>
          </cell>
          <cell r="E12926">
            <v>406000</v>
          </cell>
          <cell r="F12926">
            <v>406000</v>
          </cell>
        </row>
        <row r="12927">
          <cell r="A12927">
            <v>0</v>
          </cell>
          <cell r="B12927" t="str">
            <v>Carro testero</v>
          </cell>
          <cell r="C12927" t="str">
            <v>un</v>
          </cell>
          <cell r="D12927">
            <v>2</v>
          </cell>
          <cell r="E12927">
            <v>754000</v>
          </cell>
          <cell r="F12927">
            <v>1508000</v>
          </cell>
        </row>
        <row r="12928">
          <cell r="A12928">
            <v>0</v>
          </cell>
          <cell r="B12928" t="str">
            <v>Corte, biselada y soldadura</v>
          </cell>
          <cell r="C12928" t="str">
            <v>cm</v>
          </cell>
          <cell r="D12928">
            <v>2930.6</v>
          </cell>
          <cell r="E12928">
            <v>1500</v>
          </cell>
          <cell r="F12928">
            <v>4395900</v>
          </cell>
        </row>
        <row r="12929">
          <cell r="A12929">
            <v>0</v>
          </cell>
          <cell r="B12929" t="str">
            <v xml:space="preserve">Pintura anticorrosiva (2 Capas) </v>
          </cell>
          <cell r="C12929" t="str">
            <v>m2</v>
          </cell>
          <cell r="D12929">
            <v>48.759227999999993</v>
          </cell>
          <cell r="E12929">
            <v>16604</v>
          </cell>
          <cell r="F12929">
            <v>809598.22171199985</v>
          </cell>
        </row>
        <row r="12930">
          <cell r="A12930">
            <v>0</v>
          </cell>
          <cell r="B12930" t="str">
            <v>Pintura Intemperie amarilla (2 capas)</v>
          </cell>
          <cell r="C12930" t="str">
            <v>m2/ml</v>
          </cell>
          <cell r="D12930">
            <v>48.759227999999993</v>
          </cell>
          <cell r="E12930">
            <v>11809</v>
          </cell>
          <cell r="F12930">
            <v>575797.72345199995</v>
          </cell>
        </row>
        <row r="12931">
          <cell r="A12931">
            <v>0</v>
          </cell>
          <cell r="B12931" t="str">
            <v xml:space="preserve">Transporte </v>
          </cell>
          <cell r="C12931" t="str">
            <v xml:space="preserve">un </v>
          </cell>
          <cell r="D12931">
            <v>1</v>
          </cell>
          <cell r="E12931">
            <v>5342851.0128999995</v>
          </cell>
          <cell r="F12931">
            <v>5342851.0128999995</v>
          </cell>
        </row>
        <row r="12932">
          <cell r="A12932">
            <v>0</v>
          </cell>
          <cell r="B12932" t="str">
            <v>Precio directo</v>
          </cell>
          <cell r="C12932">
            <v>0</v>
          </cell>
          <cell r="D12932">
            <v>0</v>
          </cell>
          <cell r="E12932">
            <v>0</v>
          </cell>
          <cell r="F12932">
            <v>16436997.970964</v>
          </cell>
        </row>
        <row r="12933">
          <cell r="A12933">
            <v>0</v>
          </cell>
          <cell r="B12933" t="str">
            <v xml:space="preserve">A.I.U </v>
          </cell>
          <cell r="C12933">
            <v>0</v>
          </cell>
          <cell r="D12933">
            <v>0</v>
          </cell>
          <cell r="E12933">
            <v>0</v>
          </cell>
          <cell r="F12933">
            <v>0</v>
          </cell>
        </row>
        <row r="12934">
          <cell r="A12934">
            <v>0</v>
          </cell>
          <cell r="B12934" t="str">
            <v>PRECIO UNITARIO (un)</v>
          </cell>
          <cell r="C12934">
            <v>0</v>
          </cell>
          <cell r="D12934">
            <v>0</v>
          </cell>
          <cell r="E12934">
            <v>0</v>
          </cell>
          <cell r="F12934">
            <v>16436998</v>
          </cell>
        </row>
        <row r="12935">
          <cell r="A12935">
            <v>0</v>
          </cell>
          <cell r="B12935">
            <v>0</v>
          </cell>
          <cell r="C12935">
            <v>0</v>
          </cell>
          <cell r="D12935">
            <v>0</v>
          </cell>
          <cell r="E12935">
            <v>0</v>
          </cell>
          <cell r="F12935">
            <v>0</v>
          </cell>
        </row>
        <row r="12936">
          <cell r="A12936" t="str">
            <v>11.78</v>
          </cell>
          <cell r="B12936" t="str">
            <v>Bomba centrífuga horizontal autocebante Q=4,0L/s, H=43m, P=6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3500 RPM, tensión 220/440 voltios, corriente alterna</v>
          </cell>
          <cell r="C12936" t="str">
            <v>un</v>
          </cell>
          <cell r="D12936">
            <v>1430625</v>
          </cell>
          <cell r="E12936">
            <v>3024445</v>
          </cell>
          <cell r="F12936">
            <v>0</v>
          </cell>
        </row>
        <row r="12937">
          <cell r="A12937">
            <v>0</v>
          </cell>
          <cell r="B12937">
            <v>0</v>
          </cell>
          <cell r="C12937">
            <v>0</v>
          </cell>
          <cell r="D12937">
            <v>0</v>
          </cell>
          <cell r="E12937">
            <v>0</v>
          </cell>
          <cell r="F12937">
            <v>0</v>
          </cell>
        </row>
        <row r="12938">
          <cell r="A12938">
            <v>0</v>
          </cell>
          <cell r="B12938" t="str">
            <v xml:space="preserve">Instalacion de Bomba centrífuga horizontal autocebante Q=4L/s, H=43m, P=6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3500 RPM, tensión 220/440 voltios, corriente alterna
</v>
          </cell>
          <cell r="C12938">
            <v>0</v>
          </cell>
          <cell r="D12938">
            <v>0</v>
          </cell>
          <cell r="E12938">
            <v>0</v>
          </cell>
          <cell r="F12938">
            <v>0</v>
          </cell>
        </row>
        <row r="12939">
          <cell r="A12939">
            <v>0</v>
          </cell>
          <cell r="B12939" t="str">
            <v>MANO DE OBRA</v>
          </cell>
          <cell r="C12939">
            <v>0</v>
          </cell>
          <cell r="D12939">
            <v>0</v>
          </cell>
          <cell r="E12939">
            <v>0</v>
          </cell>
          <cell r="F12939">
            <v>0</v>
          </cell>
        </row>
        <row r="12940">
          <cell r="A12940">
            <v>0</v>
          </cell>
          <cell r="B12940" t="str">
            <v>Ingeniero</v>
          </cell>
          <cell r="C12940" t="str">
            <v>semana</v>
          </cell>
          <cell r="D12940">
            <v>0.5</v>
          </cell>
          <cell r="E12940">
            <v>875000</v>
          </cell>
          <cell r="F12940">
            <v>437500</v>
          </cell>
        </row>
        <row r="12941">
          <cell r="A12941">
            <v>0</v>
          </cell>
          <cell r="B12941" t="str">
            <v>Tecnico mecanico</v>
          </cell>
          <cell r="C12941" t="str">
            <v>mes</v>
          </cell>
          <cell r="D12941">
            <v>0.2</v>
          </cell>
          <cell r="E12941">
            <v>2625000</v>
          </cell>
          <cell r="F12941">
            <v>525000</v>
          </cell>
        </row>
        <row r="12942">
          <cell r="A12942">
            <v>0</v>
          </cell>
          <cell r="B12942" t="str">
            <v>Ayudante mecanico calificado</v>
          </cell>
          <cell r="C12942" t="str">
            <v>mes</v>
          </cell>
          <cell r="D12942">
            <v>0.2</v>
          </cell>
          <cell r="E12942">
            <v>2000000</v>
          </cell>
          <cell r="F12942">
            <v>400000</v>
          </cell>
        </row>
        <row r="12943">
          <cell r="A12943">
            <v>0</v>
          </cell>
          <cell r="B12943" t="str">
            <v>Formaleta</v>
          </cell>
          <cell r="C12943" t="str">
            <v>gl</v>
          </cell>
          <cell r="D12943">
            <v>0.05</v>
          </cell>
          <cell r="E12943">
            <v>1362500</v>
          </cell>
          <cell r="F12943">
            <v>68125</v>
          </cell>
        </row>
        <row r="12944">
          <cell r="A12944">
            <v>0</v>
          </cell>
          <cell r="B12944" t="str">
            <v>Costo directo</v>
          </cell>
          <cell r="C12944">
            <v>0</v>
          </cell>
          <cell r="D12944">
            <v>0</v>
          </cell>
          <cell r="E12944">
            <v>0</v>
          </cell>
          <cell r="F12944">
            <v>1430625</v>
          </cell>
        </row>
        <row r="12945">
          <cell r="A12945">
            <v>0</v>
          </cell>
          <cell r="B12945" t="str">
            <v>A.I.U. ( 0% )</v>
          </cell>
          <cell r="C12945">
            <v>0</v>
          </cell>
          <cell r="D12945">
            <v>0</v>
          </cell>
          <cell r="E12945">
            <v>0</v>
          </cell>
          <cell r="F12945">
            <v>0</v>
          </cell>
        </row>
        <row r="12946">
          <cell r="A12946">
            <v>0</v>
          </cell>
          <cell r="B12946" t="str">
            <v>PRECIO UNITARIO  (un)</v>
          </cell>
          <cell r="C12946">
            <v>0</v>
          </cell>
          <cell r="D12946">
            <v>0</v>
          </cell>
          <cell r="E12946">
            <v>0</v>
          </cell>
          <cell r="F12946">
            <v>1430625</v>
          </cell>
        </row>
        <row r="12947">
          <cell r="A12947">
            <v>0</v>
          </cell>
          <cell r="B12947">
            <v>0</v>
          </cell>
          <cell r="C12947">
            <v>0</v>
          </cell>
          <cell r="D12947">
            <v>0</v>
          </cell>
          <cell r="E12947">
            <v>0</v>
          </cell>
          <cell r="F12947">
            <v>0</v>
          </cell>
        </row>
        <row r="12948">
          <cell r="A12948">
            <v>0</v>
          </cell>
          <cell r="B12948" t="str">
            <v>Suministro de Bomba centrífuga horizontal autocebante Q=4L/s, H=43m, P=6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3500 RPM, tensión 220/440 voltios, corriente alterna</v>
          </cell>
          <cell r="C12948">
            <v>0</v>
          </cell>
          <cell r="D12948">
            <v>0</v>
          </cell>
          <cell r="E12948">
            <v>0</v>
          </cell>
          <cell r="F12948">
            <v>0</v>
          </cell>
        </row>
        <row r="12949">
          <cell r="A12949">
            <v>0</v>
          </cell>
          <cell r="B12949" t="str">
            <v>Bomba centrífuga horizontal autocebante Q=4,0L/s, H=43m, P=6 HP</v>
          </cell>
          <cell r="C12949" t="str">
            <v>un</v>
          </cell>
          <cell r="D12949">
            <v>1</v>
          </cell>
          <cell r="E12949">
            <v>2908120</v>
          </cell>
          <cell r="F12949">
            <v>2908120</v>
          </cell>
        </row>
        <row r="12950">
          <cell r="A12950">
            <v>0</v>
          </cell>
          <cell r="B12950" t="str">
            <v xml:space="preserve">Transporte </v>
          </cell>
          <cell r="C12950" t="str">
            <v>un</v>
          </cell>
          <cell r="D12950">
            <v>1</v>
          </cell>
          <cell r="E12950">
            <v>116324.8</v>
          </cell>
          <cell r="F12950">
            <v>116324.8</v>
          </cell>
        </row>
        <row r="12951">
          <cell r="A12951">
            <v>0</v>
          </cell>
          <cell r="B12951" t="str">
            <v>Costo directo</v>
          </cell>
          <cell r="C12951">
            <v>0</v>
          </cell>
          <cell r="D12951">
            <v>0</v>
          </cell>
          <cell r="E12951">
            <v>0</v>
          </cell>
          <cell r="F12951">
            <v>3024444.8</v>
          </cell>
        </row>
        <row r="12952">
          <cell r="A12952">
            <v>0</v>
          </cell>
          <cell r="B12952" t="str">
            <v>A.I.U. ( 0% )</v>
          </cell>
          <cell r="C12952">
            <v>0</v>
          </cell>
          <cell r="D12952">
            <v>0</v>
          </cell>
          <cell r="E12952">
            <v>0</v>
          </cell>
          <cell r="F12952">
            <v>0</v>
          </cell>
        </row>
        <row r="12953">
          <cell r="A12953">
            <v>0</v>
          </cell>
          <cell r="B12953" t="str">
            <v>PRECIO UNITARIO  (un)</v>
          </cell>
          <cell r="C12953">
            <v>0</v>
          </cell>
          <cell r="D12953">
            <v>0</v>
          </cell>
          <cell r="E12953">
            <v>0</v>
          </cell>
          <cell r="F12953">
            <v>3024445</v>
          </cell>
        </row>
        <row r="12954">
          <cell r="A12954">
            <v>0</v>
          </cell>
          <cell r="B12954">
            <v>0</v>
          </cell>
          <cell r="C12954">
            <v>0</v>
          </cell>
          <cell r="D12954">
            <v>0</v>
          </cell>
          <cell r="E12954">
            <v>0</v>
          </cell>
          <cell r="F12954">
            <v>0</v>
          </cell>
        </row>
        <row r="12955">
          <cell r="A12955" t="str">
            <v>11.79</v>
          </cell>
          <cell r="B12955" t="str">
            <v>Bomba centrífuga sumergible monofásica, Q=0,98L/s, H= 9m, P= 0,3HP, succión e impulsión en Ø2", incluye pedestal.</v>
          </cell>
          <cell r="C12955" t="str">
            <v>un</v>
          </cell>
          <cell r="D12955">
            <v>754000</v>
          </cell>
          <cell r="E12955">
            <v>1977600</v>
          </cell>
          <cell r="F12955">
            <v>0</v>
          </cell>
        </row>
        <row r="12956">
          <cell r="A12956">
            <v>0</v>
          </cell>
          <cell r="B12956">
            <v>0</v>
          </cell>
          <cell r="C12956">
            <v>0</v>
          </cell>
          <cell r="D12956">
            <v>0</v>
          </cell>
          <cell r="E12956">
            <v>0</v>
          </cell>
          <cell r="F12956">
            <v>0</v>
          </cell>
        </row>
        <row r="12957">
          <cell r="A12957">
            <v>0</v>
          </cell>
          <cell r="B12957" t="str">
            <v>Instalación de Bomba centrífuga sumergible monofásica, Q=0,98L/s, H= 9m, P= 0,3HP, succión e impulsión en Ø2"</v>
          </cell>
          <cell r="C12957">
            <v>0</v>
          </cell>
          <cell r="D12957">
            <v>0</v>
          </cell>
          <cell r="E12957">
            <v>0</v>
          </cell>
          <cell r="F12957">
            <v>0</v>
          </cell>
        </row>
        <row r="12958">
          <cell r="A12958">
            <v>0</v>
          </cell>
          <cell r="B12958" t="str">
            <v>Ingeniero</v>
          </cell>
          <cell r="C12958" t="str">
            <v>semana</v>
          </cell>
          <cell r="D12958">
            <v>0.3</v>
          </cell>
          <cell r="E12958">
            <v>875000</v>
          </cell>
          <cell r="F12958">
            <v>262500</v>
          </cell>
        </row>
        <row r="12959">
          <cell r="A12959">
            <v>0</v>
          </cell>
          <cell r="B12959" t="str">
            <v>Tecnico mecanico</v>
          </cell>
          <cell r="C12959" t="str">
            <v>mes</v>
          </cell>
          <cell r="D12959">
            <v>0.1</v>
          </cell>
          <cell r="E12959">
            <v>2625000</v>
          </cell>
          <cell r="F12959">
            <v>262500</v>
          </cell>
        </row>
        <row r="12960">
          <cell r="A12960">
            <v>0</v>
          </cell>
          <cell r="B12960" t="str">
            <v>Ayudante mecanico calificado</v>
          </cell>
          <cell r="C12960" t="str">
            <v>mes</v>
          </cell>
          <cell r="D12960">
            <v>0.1</v>
          </cell>
          <cell r="E12960">
            <v>2000000</v>
          </cell>
          <cell r="F12960">
            <v>200000</v>
          </cell>
        </row>
        <row r="12961">
          <cell r="A12961">
            <v>0</v>
          </cell>
          <cell r="B12961" t="str">
            <v>Transporte</v>
          </cell>
          <cell r="C12961" t="str">
            <v>gl</v>
          </cell>
          <cell r="D12961">
            <v>1</v>
          </cell>
          <cell r="E12961">
            <v>29000</v>
          </cell>
          <cell r="F12961">
            <v>29000</v>
          </cell>
        </row>
        <row r="12962">
          <cell r="A12962">
            <v>0</v>
          </cell>
          <cell r="B12962" t="str">
            <v>Costo directo</v>
          </cell>
          <cell r="C12962">
            <v>0</v>
          </cell>
          <cell r="D12962">
            <v>0</v>
          </cell>
          <cell r="E12962">
            <v>0</v>
          </cell>
          <cell r="F12962">
            <v>754000</v>
          </cell>
        </row>
        <row r="12963">
          <cell r="A12963">
            <v>0</v>
          </cell>
          <cell r="B12963" t="str">
            <v>A.I.U. ( 0% )</v>
          </cell>
          <cell r="C12963">
            <v>0</v>
          </cell>
          <cell r="D12963">
            <v>0</v>
          </cell>
          <cell r="E12963">
            <v>0</v>
          </cell>
          <cell r="F12963">
            <v>0</v>
          </cell>
        </row>
        <row r="12964">
          <cell r="A12964">
            <v>0</v>
          </cell>
          <cell r="B12964" t="str">
            <v>PRECIO UNITARIO  (un)</v>
          </cell>
          <cell r="C12964">
            <v>0</v>
          </cell>
          <cell r="D12964">
            <v>0</v>
          </cell>
          <cell r="E12964">
            <v>0</v>
          </cell>
          <cell r="F12964">
            <v>754000</v>
          </cell>
        </row>
        <row r="12965">
          <cell r="A12965">
            <v>0</v>
          </cell>
          <cell r="B12965">
            <v>0</v>
          </cell>
          <cell r="C12965">
            <v>0</v>
          </cell>
          <cell r="D12965">
            <v>0</v>
          </cell>
          <cell r="E12965">
            <v>0</v>
          </cell>
          <cell r="F12965">
            <v>0</v>
          </cell>
        </row>
        <row r="12966">
          <cell r="A12966">
            <v>0</v>
          </cell>
          <cell r="B12966" t="str">
            <v>Suministro de Bomba centrífuga sumergible monofásica, Q=0,98L/s, H= 9m, P= 0,3HP, succión e impulsión en Ø2",incluye depestal</v>
          </cell>
          <cell r="C12966">
            <v>0</v>
          </cell>
          <cell r="D12966">
            <v>0</v>
          </cell>
          <cell r="E12966">
            <v>0</v>
          </cell>
          <cell r="F12966">
            <v>0</v>
          </cell>
        </row>
        <row r="12967">
          <cell r="A12967">
            <v>0</v>
          </cell>
          <cell r="B12967" t="str">
            <v>Bomba centrífuga sumergible monofásica P= 0,3HP, incluye pedestal</v>
          </cell>
          <cell r="C12967" t="str">
            <v>un</v>
          </cell>
          <cell r="D12967">
            <v>1</v>
          </cell>
          <cell r="E12967">
            <v>1902600</v>
          </cell>
          <cell r="F12967">
            <v>1902600</v>
          </cell>
        </row>
        <row r="12968">
          <cell r="A12968">
            <v>0</v>
          </cell>
          <cell r="B12968" t="str">
            <v>Transporte</v>
          </cell>
          <cell r="C12968" t="str">
            <v>un</v>
          </cell>
          <cell r="D12968">
            <v>10</v>
          </cell>
          <cell r="E12968">
            <v>750000</v>
          </cell>
          <cell r="F12968">
            <v>75000</v>
          </cell>
        </row>
        <row r="12969">
          <cell r="A12969">
            <v>0</v>
          </cell>
          <cell r="B12969" t="str">
            <v>Costo directo</v>
          </cell>
          <cell r="C12969">
            <v>0</v>
          </cell>
          <cell r="D12969">
            <v>0</v>
          </cell>
          <cell r="E12969">
            <v>0</v>
          </cell>
          <cell r="F12969">
            <v>1977600</v>
          </cell>
        </row>
        <row r="12970">
          <cell r="A12970">
            <v>0</v>
          </cell>
          <cell r="B12970" t="str">
            <v>A.I.U. ( 0% )</v>
          </cell>
          <cell r="C12970">
            <v>0</v>
          </cell>
          <cell r="D12970">
            <v>0</v>
          </cell>
          <cell r="E12970">
            <v>0</v>
          </cell>
          <cell r="F12970">
            <v>0</v>
          </cell>
        </row>
        <row r="12971">
          <cell r="A12971">
            <v>0</v>
          </cell>
          <cell r="B12971" t="str">
            <v>PRECIO UNITARIO  (un)</v>
          </cell>
          <cell r="C12971">
            <v>0</v>
          </cell>
          <cell r="D12971">
            <v>0</v>
          </cell>
          <cell r="E12971">
            <v>0</v>
          </cell>
          <cell r="F12971">
            <v>1977600</v>
          </cell>
        </row>
        <row r="12972">
          <cell r="A12972">
            <v>0</v>
          </cell>
          <cell r="B12972">
            <v>0</v>
          </cell>
          <cell r="C12972">
            <v>0</v>
          </cell>
          <cell r="D12972">
            <v>0</v>
          </cell>
          <cell r="E12972">
            <v>0</v>
          </cell>
          <cell r="F12972">
            <v>0</v>
          </cell>
        </row>
        <row r="12973">
          <cell r="A12973" t="str">
            <v>11.80</v>
          </cell>
          <cell r="B12973" t="str">
            <v>Bomba centrífuga sumergible trifasica, Q=1,88L/s, H= 8,4m, P= 1HP, succión e impulsión en Ø2", incluye pedestal.</v>
          </cell>
          <cell r="C12973" t="str">
            <v>un</v>
          </cell>
          <cell r="D12973">
            <v>1614375</v>
          </cell>
          <cell r="E12973">
            <v>3006432</v>
          </cell>
          <cell r="F12973">
            <v>0</v>
          </cell>
        </row>
        <row r="12974">
          <cell r="A12974">
            <v>0</v>
          </cell>
          <cell r="B12974">
            <v>0</v>
          </cell>
          <cell r="C12974">
            <v>0</v>
          </cell>
          <cell r="D12974">
            <v>0</v>
          </cell>
          <cell r="E12974">
            <v>0</v>
          </cell>
          <cell r="F12974">
            <v>0</v>
          </cell>
        </row>
        <row r="12975">
          <cell r="A12975">
            <v>0</v>
          </cell>
          <cell r="B12975" t="str">
            <v>Instalación de de bomba centrífuga Q=1,88L/s, H= 8,4m, P= 1HP</v>
          </cell>
          <cell r="C12975">
            <v>0</v>
          </cell>
          <cell r="D12975">
            <v>0</v>
          </cell>
          <cell r="E12975">
            <v>0</v>
          </cell>
          <cell r="F12975">
            <v>0</v>
          </cell>
        </row>
        <row r="12976">
          <cell r="A12976">
            <v>0</v>
          </cell>
          <cell r="B12976" t="str">
            <v>Ingeniero</v>
          </cell>
          <cell r="C12976" t="str">
            <v>semana</v>
          </cell>
          <cell r="D12976">
            <v>0.7</v>
          </cell>
          <cell r="E12976">
            <v>875000</v>
          </cell>
          <cell r="F12976">
            <v>612500</v>
          </cell>
        </row>
        <row r="12977">
          <cell r="A12977">
            <v>0</v>
          </cell>
          <cell r="B12977" t="str">
            <v>Tecnico mecanico</v>
          </cell>
          <cell r="C12977" t="str">
            <v>mes</v>
          </cell>
          <cell r="D12977">
            <v>0.2</v>
          </cell>
          <cell r="E12977">
            <v>2625000</v>
          </cell>
          <cell r="F12977">
            <v>525000</v>
          </cell>
        </row>
        <row r="12978">
          <cell r="A12978">
            <v>0</v>
          </cell>
          <cell r="B12978" t="str">
            <v>Ayudante mecanico calificado</v>
          </cell>
          <cell r="C12978" t="str">
            <v>mes</v>
          </cell>
          <cell r="D12978">
            <v>0.2</v>
          </cell>
          <cell r="E12978">
            <v>2000000</v>
          </cell>
          <cell r="F12978">
            <v>400000</v>
          </cell>
        </row>
        <row r="12979">
          <cell r="A12979">
            <v>0</v>
          </cell>
          <cell r="B12979" t="str">
            <v>Formaleta</v>
          </cell>
          <cell r="C12979" t="str">
            <v>gl</v>
          </cell>
          <cell r="D12979">
            <v>0.05</v>
          </cell>
          <cell r="E12979">
            <v>1537500</v>
          </cell>
          <cell r="F12979">
            <v>76875</v>
          </cell>
        </row>
        <row r="12980">
          <cell r="A12980">
            <v>0</v>
          </cell>
          <cell r="B12980" t="str">
            <v>Costo directo</v>
          </cell>
          <cell r="C12980">
            <v>0</v>
          </cell>
          <cell r="D12980">
            <v>0</v>
          </cell>
          <cell r="E12980">
            <v>0</v>
          </cell>
          <cell r="F12980">
            <v>1614375</v>
          </cell>
        </row>
        <row r="12981">
          <cell r="A12981">
            <v>0</v>
          </cell>
          <cell r="B12981" t="str">
            <v xml:space="preserve">A.I.U </v>
          </cell>
          <cell r="C12981">
            <v>0</v>
          </cell>
          <cell r="D12981">
            <v>0</v>
          </cell>
          <cell r="E12981">
            <v>0</v>
          </cell>
          <cell r="F12981">
            <v>0</v>
          </cell>
        </row>
        <row r="12982">
          <cell r="A12982">
            <v>0</v>
          </cell>
          <cell r="B12982" t="str">
            <v>PRECIO UNITARIO  (un)</v>
          </cell>
          <cell r="C12982">
            <v>0</v>
          </cell>
          <cell r="D12982">
            <v>0</v>
          </cell>
          <cell r="E12982">
            <v>0</v>
          </cell>
          <cell r="F12982">
            <v>1614375</v>
          </cell>
        </row>
        <row r="12983">
          <cell r="A12983">
            <v>0</v>
          </cell>
          <cell r="B12983">
            <v>0</v>
          </cell>
          <cell r="C12983">
            <v>0</v>
          </cell>
          <cell r="D12983">
            <v>0</v>
          </cell>
          <cell r="E12983">
            <v>0</v>
          </cell>
          <cell r="F12983">
            <v>0</v>
          </cell>
        </row>
        <row r="12984">
          <cell r="A12984">
            <v>0</v>
          </cell>
          <cell r="B12984" t="str">
            <v>Suministro de bomba centrífuga Q=1,88L/s, H= 8,4m, P= 1HP</v>
          </cell>
          <cell r="C12984">
            <v>0</v>
          </cell>
          <cell r="D12984">
            <v>0</v>
          </cell>
          <cell r="E12984">
            <v>0</v>
          </cell>
          <cell r="F12984">
            <v>0</v>
          </cell>
        </row>
        <row r="12985">
          <cell r="A12985">
            <v>0</v>
          </cell>
          <cell r="B12985" t="str">
            <v>Bomba centrífuga sumergible monofásica P= 1HP, incluye pedestal</v>
          </cell>
          <cell r="C12985" t="str">
            <v>un</v>
          </cell>
          <cell r="D12985">
            <v>1</v>
          </cell>
          <cell r="E12985">
            <v>2890800</v>
          </cell>
          <cell r="F12985">
            <v>2890800</v>
          </cell>
        </row>
        <row r="12986">
          <cell r="A12986">
            <v>0</v>
          </cell>
          <cell r="B12986" t="str">
            <v>Transporte</v>
          </cell>
          <cell r="C12986" t="str">
            <v>un</v>
          </cell>
          <cell r="D12986">
            <v>1</v>
          </cell>
          <cell r="E12986">
            <v>115632</v>
          </cell>
          <cell r="F12986">
            <v>115632</v>
          </cell>
        </row>
        <row r="12987">
          <cell r="A12987">
            <v>0</v>
          </cell>
          <cell r="B12987" t="str">
            <v>Costo directo</v>
          </cell>
          <cell r="C12987">
            <v>0</v>
          </cell>
          <cell r="D12987">
            <v>0</v>
          </cell>
          <cell r="E12987">
            <v>0</v>
          </cell>
          <cell r="F12987">
            <v>3006432</v>
          </cell>
        </row>
        <row r="12988">
          <cell r="A12988">
            <v>0</v>
          </cell>
          <cell r="B12988" t="str">
            <v xml:space="preserve">A.I.U </v>
          </cell>
          <cell r="C12988">
            <v>0</v>
          </cell>
          <cell r="D12988">
            <v>0</v>
          </cell>
          <cell r="E12988">
            <v>0</v>
          </cell>
          <cell r="F12988">
            <v>0</v>
          </cell>
        </row>
        <row r="12989">
          <cell r="A12989">
            <v>0</v>
          </cell>
          <cell r="B12989" t="str">
            <v>PRECIO UNITARIO  (un)</v>
          </cell>
          <cell r="C12989">
            <v>0</v>
          </cell>
          <cell r="D12989">
            <v>0</v>
          </cell>
          <cell r="E12989">
            <v>0</v>
          </cell>
          <cell r="F12989">
            <v>3006432</v>
          </cell>
        </row>
        <row r="12990">
          <cell r="A12990">
            <v>0</v>
          </cell>
          <cell r="B12990">
            <v>0</v>
          </cell>
          <cell r="C12990">
            <v>0</v>
          </cell>
          <cell r="D12990">
            <v>0</v>
          </cell>
          <cell r="E12990">
            <v>0</v>
          </cell>
          <cell r="F12990">
            <v>0</v>
          </cell>
        </row>
        <row r="12991">
          <cell r="A12991">
            <v>12</v>
          </cell>
          <cell r="B12991" t="str">
            <v>ELEMENTOS EN FIBRA DE VIDRIO Y POLIPROPILENO</v>
          </cell>
          <cell r="C12991">
            <v>0</v>
          </cell>
          <cell r="D12991">
            <v>0</v>
          </cell>
          <cell r="E12991">
            <v>0</v>
          </cell>
          <cell r="F12991">
            <v>0</v>
          </cell>
        </row>
        <row r="12992">
          <cell r="A12992">
            <v>0</v>
          </cell>
          <cell r="B12992">
            <v>0</v>
          </cell>
          <cell r="C12992">
            <v>0</v>
          </cell>
          <cell r="D12992">
            <v>0</v>
          </cell>
          <cell r="E12992">
            <v>0</v>
          </cell>
          <cell r="F12992">
            <v>0</v>
          </cell>
        </row>
        <row r="12993">
          <cell r="A12993" t="str">
            <v>12.1</v>
          </cell>
          <cell r="B12993" t="str">
            <v>Suministro e Instalación de poste en estacón de polipropileno de 0,8m x 0,8m L=2,5m</v>
          </cell>
          <cell r="C12993" t="str">
            <v>un</v>
          </cell>
          <cell r="D12993">
            <v>48991</v>
          </cell>
          <cell r="E12993">
            <v>0</v>
          </cell>
          <cell r="F12993">
            <v>0</v>
          </cell>
        </row>
        <row r="12994">
          <cell r="A12994">
            <v>0</v>
          </cell>
          <cell r="B12994">
            <v>0</v>
          </cell>
          <cell r="C12994">
            <v>0</v>
          </cell>
          <cell r="D12994">
            <v>0</v>
          </cell>
          <cell r="E12994">
            <v>0</v>
          </cell>
          <cell r="F12994">
            <v>0</v>
          </cell>
        </row>
        <row r="12995">
          <cell r="A12995">
            <v>0</v>
          </cell>
          <cell r="B12995" t="str">
            <v>Suministro e Instalación de poste en estacón de polipropileno de 0,8m x 0,8m L=2,5m</v>
          </cell>
          <cell r="C12995">
            <v>0</v>
          </cell>
          <cell r="D12995">
            <v>0</v>
          </cell>
          <cell r="E12995">
            <v>0</v>
          </cell>
          <cell r="F12995">
            <v>0</v>
          </cell>
        </row>
        <row r="12996">
          <cell r="A12996">
            <v>0</v>
          </cell>
          <cell r="B12996" t="str">
            <v>Estacón en polipropileno de 0,08m x 0,08m L=2,5m</v>
          </cell>
          <cell r="C12996" t="str">
            <v>un</v>
          </cell>
          <cell r="D12996">
            <v>1</v>
          </cell>
          <cell r="E12996">
            <v>34220</v>
          </cell>
          <cell r="F12996">
            <v>34220</v>
          </cell>
        </row>
        <row r="12997">
          <cell r="A12997">
            <v>0</v>
          </cell>
          <cell r="B12997" t="str">
            <v>Clavos de 3"</v>
          </cell>
          <cell r="C12997" t="str">
            <v>un/dia</v>
          </cell>
          <cell r="D12997">
            <v>3</v>
          </cell>
          <cell r="E12997">
            <v>34.799999999999997</v>
          </cell>
          <cell r="F12997">
            <v>104.39999999999999</v>
          </cell>
        </row>
        <row r="12998">
          <cell r="A12998">
            <v>0</v>
          </cell>
          <cell r="B12998" t="str">
            <v>Alambre de amarrar</v>
          </cell>
          <cell r="C12998" t="str">
            <v>kg</v>
          </cell>
          <cell r="D12998">
            <v>0.05</v>
          </cell>
          <cell r="E12998">
            <v>2600</v>
          </cell>
          <cell r="F12998">
            <v>130</v>
          </cell>
        </row>
        <row r="12999">
          <cell r="A12999">
            <v>0</v>
          </cell>
          <cell r="B12999" t="str">
            <v>Tapón en neopreno</v>
          </cell>
          <cell r="C12999" t="str">
            <v>un</v>
          </cell>
          <cell r="D12999">
            <v>1</v>
          </cell>
          <cell r="E12999">
            <v>500</v>
          </cell>
          <cell r="F12999">
            <v>500</v>
          </cell>
        </row>
        <row r="13000">
          <cell r="A13000">
            <v>0</v>
          </cell>
          <cell r="B13000" t="str">
            <v>Platina recta galavanizade 82mm x 41mm de dos perforaciones</v>
          </cell>
          <cell r="C13000" t="str">
            <v>un</v>
          </cell>
          <cell r="D13000">
            <v>2</v>
          </cell>
          <cell r="E13000">
            <v>1367.6399999999999</v>
          </cell>
          <cell r="F13000">
            <v>2735.2799999999997</v>
          </cell>
        </row>
        <row r="13001">
          <cell r="A13001">
            <v>0</v>
          </cell>
          <cell r="B13001" t="str">
            <v>Esparrago galvanizado 3/8" L=20cm</v>
          </cell>
          <cell r="C13001" t="str">
            <v>un</v>
          </cell>
          <cell r="D13001">
            <v>2</v>
          </cell>
          <cell r="E13001">
            <v>1386.1999999999998</v>
          </cell>
          <cell r="F13001">
            <v>2772.3999999999996</v>
          </cell>
        </row>
        <row r="13002">
          <cell r="A13002">
            <v>0</v>
          </cell>
          <cell r="B13002" t="str">
            <v>Concreto de 3000 PSI</v>
          </cell>
          <cell r="C13002" t="str">
            <v>m³</v>
          </cell>
          <cell r="D13002">
            <v>2.3000000000000007E-2</v>
          </cell>
          <cell r="E13002">
            <v>3906.25</v>
          </cell>
          <cell r="F13002">
            <v>89.843750000000028</v>
          </cell>
        </row>
        <row r="13003">
          <cell r="A13003">
            <v>0</v>
          </cell>
          <cell r="B13003" t="str">
            <v>Salario Oficial + 2 Ayudantes  dia con prestaciones</v>
          </cell>
          <cell r="C13003" t="str">
            <v>día</v>
          </cell>
          <cell r="D13003">
            <v>15</v>
          </cell>
          <cell r="E13003">
            <v>120563.51999999999</v>
          </cell>
          <cell r="F13003">
            <v>8037.5679999999993</v>
          </cell>
        </row>
        <row r="13004">
          <cell r="A13004">
            <v>0</v>
          </cell>
          <cell r="B13004" t="str">
            <v>Herramienta menor (5% M.O.)</v>
          </cell>
          <cell r="C13004" t="str">
            <v>gl</v>
          </cell>
          <cell r="D13004">
            <v>0.05</v>
          </cell>
          <cell r="E13004">
            <v>8037.5679999999993</v>
          </cell>
          <cell r="F13004">
            <v>401.8784</v>
          </cell>
        </row>
        <row r="13005">
          <cell r="A13005">
            <v>0</v>
          </cell>
          <cell r="B13005" t="str">
            <v>Precio directo</v>
          </cell>
          <cell r="C13005">
            <v>0</v>
          </cell>
          <cell r="D13005">
            <v>0</v>
          </cell>
          <cell r="E13005">
            <v>0</v>
          </cell>
          <cell r="F13005">
            <v>48991.370150000002</v>
          </cell>
        </row>
        <row r="13006">
          <cell r="A13006">
            <v>0</v>
          </cell>
          <cell r="B13006" t="str">
            <v xml:space="preserve">A.I.U </v>
          </cell>
          <cell r="C13006">
            <v>0</v>
          </cell>
          <cell r="D13006">
            <v>0</v>
          </cell>
          <cell r="E13006">
            <v>0</v>
          </cell>
          <cell r="F13006">
            <v>0</v>
          </cell>
        </row>
        <row r="13007">
          <cell r="A13007">
            <v>0</v>
          </cell>
          <cell r="B13007" t="str">
            <v>PRECIO UNITARIO (un)</v>
          </cell>
          <cell r="C13007">
            <v>0</v>
          </cell>
          <cell r="D13007">
            <v>0</v>
          </cell>
          <cell r="E13007">
            <v>0</v>
          </cell>
          <cell r="F13007">
            <v>48991</v>
          </cell>
        </row>
        <row r="13008">
          <cell r="A13008">
            <v>0</v>
          </cell>
          <cell r="B13008">
            <v>0</v>
          </cell>
          <cell r="C13008">
            <v>0</v>
          </cell>
          <cell r="D13008">
            <v>0</v>
          </cell>
          <cell r="E13008">
            <v>0</v>
          </cell>
          <cell r="F13008">
            <v>0</v>
          </cell>
        </row>
        <row r="13009">
          <cell r="A13009" t="str">
            <v>12.2</v>
          </cell>
          <cell r="B13009" t="str">
            <v>Sistema de barandales en Poliester Reforzado con Fibra de Vidrio (PRFV) color naranja de 2 rieles de tubo cuadrado de 1/8'', postes de sujeción lateral de 2 1/8'' x 3/16'' y guardapies de 4'',  H= 1m</v>
          </cell>
          <cell r="C13009" t="str">
            <v>m</v>
          </cell>
          <cell r="D13009">
            <v>582341</v>
          </cell>
          <cell r="E13009">
            <v>0</v>
          </cell>
          <cell r="F13009">
            <v>0</v>
          </cell>
        </row>
        <row r="13010">
          <cell r="A13010">
            <v>0</v>
          </cell>
          <cell r="B13010">
            <v>0</v>
          </cell>
          <cell r="C13010">
            <v>0</v>
          </cell>
          <cell r="D13010">
            <v>0</v>
          </cell>
          <cell r="E13010">
            <v>0</v>
          </cell>
          <cell r="F13010">
            <v>0</v>
          </cell>
        </row>
        <row r="13011">
          <cell r="A13011">
            <v>0</v>
          </cell>
          <cell r="B13011" t="str">
            <v>Suministro, transporte e instalacion de Sistema de barandales en Poliester Reforzado con Fibra de Vidrio (PRFV) color naranja de 2 rieles de tubo cuadrado de 1/8'', postes de sujeción lateral de 2 1/8'' x 3/16'' y guardapies de 4'',  H= 1m</v>
          </cell>
          <cell r="C13011">
            <v>0</v>
          </cell>
          <cell r="D13011">
            <v>0</v>
          </cell>
          <cell r="E13011">
            <v>0</v>
          </cell>
          <cell r="F13011">
            <v>0</v>
          </cell>
        </row>
        <row r="13012">
          <cell r="A13012">
            <v>0</v>
          </cell>
          <cell r="B13012" t="str">
            <v>Sistema de barandales en Poliester Reforzado con Fibra de Vidrio (PRFV) color naranja de 2 rieles de tubo cuadrado de 1/8'', postes de sujeción lateral de 2 1/8'' x 3/16'' y guardapies de 4'',  H= 1m</v>
          </cell>
          <cell r="C13012" t="str">
            <v>m</v>
          </cell>
          <cell r="D13012">
            <v>1</v>
          </cell>
          <cell r="E13012">
            <v>466319.99999999994</v>
          </cell>
          <cell r="F13012">
            <v>466319.99999999994</v>
          </cell>
        </row>
        <row r="13013">
          <cell r="A13013">
            <v>0</v>
          </cell>
          <cell r="B13013" t="str">
            <v>Salario Oficial + 2 Ayudantes  dia con prestaciones</v>
          </cell>
          <cell r="C13013" t="str">
            <v>día</v>
          </cell>
          <cell r="D13013">
            <v>1.3001283531535945</v>
          </cell>
          <cell r="E13013">
            <v>120563.51999999999</v>
          </cell>
          <cell r="F13013">
            <v>92732.013502790564</v>
          </cell>
        </row>
        <row r="13014">
          <cell r="A13014">
            <v>0</v>
          </cell>
          <cell r="B13014" t="str">
            <v>Herramienta menor (5% M.O.)</v>
          </cell>
          <cell r="C13014" t="str">
            <v>gl</v>
          </cell>
          <cell r="D13014">
            <v>0.05</v>
          </cell>
          <cell r="E13014">
            <v>92732.013502790564</v>
          </cell>
          <cell r="F13014">
            <v>4636.600675139528</v>
          </cell>
        </row>
        <row r="13015">
          <cell r="A13015">
            <v>0</v>
          </cell>
          <cell r="B13015" t="str">
            <v xml:space="preserve">Transporte </v>
          </cell>
          <cell r="C13015" t="str">
            <v>gl</v>
          </cell>
          <cell r="D13015">
            <v>1</v>
          </cell>
          <cell r="E13015">
            <v>18652.8</v>
          </cell>
          <cell r="F13015">
            <v>18652.8</v>
          </cell>
        </row>
        <row r="13016">
          <cell r="A13016">
            <v>0</v>
          </cell>
          <cell r="B13016" t="str">
            <v>Costo directo</v>
          </cell>
          <cell r="C13016">
            <v>0</v>
          </cell>
          <cell r="D13016">
            <v>0</v>
          </cell>
          <cell r="E13016">
            <v>0</v>
          </cell>
          <cell r="F13016">
            <v>582341.4141779301</v>
          </cell>
        </row>
        <row r="13017">
          <cell r="A13017">
            <v>0</v>
          </cell>
          <cell r="B13017" t="str">
            <v xml:space="preserve">A.I.U </v>
          </cell>
          <cell r="C13017">
            <v>0</v>
          </cell>
          <cell r="D13017">
            <v>0</v>
          </cell>
          <cell r="E13017">
            <v>0</v>
          </cell>
          <cell r="F13017">
            <v>0</v>
          </cell>
        </row>
        <row r="13018">
          <cell r="A13018">
            <v>0</v>
          </cell>
          <cell r="B13018" t="str">
            <v>PRECIO UNITARIO (m)</v>
          </cell>
          <cell r="C13018">
            <v>0</v>
          </cell>
          <cell r="D13018">
            <v>0</v>
          </cell>
          <cell r="E13018">
            <v>0</v>
          </cell>
          <cell r="F13018">
            <v>582341</v>
          </cell>
        </row>
        <row r="13019">
          <cell r="A13019">
            <v>0</v>
          </cell>
          <cell r="B13019">
            <v>0</v>
          </cell>
          <cell r="C13019">
            <v>0</v>
          </cell>
          <cell r="D13019">
            <v>0</v>
          </cell>
          <cell r="E13019">
            <v>0</v>
          </cell>
          <cell r="F13019">
            <v>0</v>
          </cell>
        </row>
        <row r="13020">
          <cell r="A13020" t="str">
            <v>12.5</v>
          </cell>
          <cell r="B13020" t="str">
            <v>Rejilla en fibra de vidrio para tráfico peatonal con resistecia de 1100 kg/cm² de 0,65m x 1,00m (incluye ángulos de 1 1/2" x 1/8" protegidos con pintura epóxica)</v>
          </cell>
          <cell r="C13020" t="str">
            <v>un</v>
          </cell>
          <cell r="D13020">
            <v>70329</v>
          </cell>
          <cell r="E13020">
            <v>372080</v>
          </cell>
          <cell r="F13020">
            <v>0</v>
          </cell>
        </row>
        <row r="13021">
          <cell r="A13021">
            <v>0</v>
          </cell>
          <cell r="B13021">
            <v>0</v>
          </cell>
          <cell r="C13021">
            <v>0</v>
          </cell>
          <cell r="D13021">
            <v>0</v>
          </cell>
          <cell r="E13021">
            <v>0</v>
          </cell>
          <cell r="F13021">
            <v>0</v>
          </cell>
        </row>
        <row r="13022">
          <cell r="A13022">
            <v>0</v>
          </cell>
          <cell r="B13022" t="str">
            <v>Instalación de Rejilla en fibra de vidrio para tráfico peatonal con resistecia de 1100 kg/cm² de 0,65m x 1,00m (incluye ángulos de 1 1/2" x 1/8" protegidos con pintura epóxica)</v>
          </cell>
          <cell r="C13022">
            <v>0</v>
          </cell>
          <cell r="D13022">
            <v>0</v>
          </cell>
          <cell r="E13022">
            <v>0</v>
          </cell>
          <cell r="F13022">
            <v>0</v>
          </cell>
        </row>
        <row r="13023">
          <cell r="A13023">
            <v>0</v>
          </cell>
          <cell r="B13023" t="str">
            <v xml:space="preserve">Salario Oficial + Ayudante dia con prestaciones </v>
          </cell>
          <cell r="C13023" t="str">
            <v>día</v>
          </cell>
          <cell r="D13023">
            <v>1.35</v>
          </cell>
          <cell r="E13023">
            <v>90422.639999999985</v>
          </cell>
          <cell r="F13023">
            <v>66979.733333333323</v>
          </cell>
        </row>
        <row r="13024">
          <cell r="A13024">
            <v>0</v>
          </cell>
          <cell r="B13024" t="str">
            <v>Herramienta menor (5% M.O.)</v>
          </cell>
          <cell r="C13024" t="str">
            <v>gl</v>
          </cell>
          <cell r="D13024">
            <v>0.05</v>
          </cell>
          <cell r="E13024">
            <v>66979.733333333323</v>
          </cell>
          <cell r="F13024">
            <v>3348.9866666666662</v>
          </cell>
        </row>
        <row r="13025">
          <cell r="A13025">
            <v>0</v>
          </cell>
          <cell r="B13025" t="str">
            <v>Precio directo</v>
          </cell>
          <cell r="C13025">
            <v>0</v>
          </cell>
          <cell r="D13025">
            <v>0</v>
          </cell>
          <cell r="E13025">
            <v>0</v>
          </cell>
          <cell r="F13025">
            <v>70328.719999999987</v>
          </cell>
        </row>
        <row r="13026">
          <cell r="A13026">
            <v>0</v>
          </cell>
          <cell r="B13026" t="str">
            <v xml:space="preserve">A.I.U </v>
          </cell>
          <cell r="C13026">
            <v>0</v>
          </cell>
          <cell r="D13026">
            <v>0</v>
          </cell>
          <cell r="E13026">
            <v>0</v>
          </cell>
          <cell r="F13026">
            <v>0</v>
          </cell>
        </row>
        <row r="13027">
          <cell r="A13027">
            <v>0</v>
          </cell>
          <cell r="B13027" t="str">
            <v>PRECIO UNITARIO (un)</v>
          </cell>
          <cell r="C13027">
            <v>0</v>
          </cell>
          <cell r="D13027">
            <v>0</v>
          </cell>
          <cell r="E13027">
            <v>0</v>
          </cell>
          <cell r="F13027">
            <v>70329</v>
          </cell>
        </row>
        <row r="13028">
          <cell r="A13028">
            <v>0</v>
          </cell>
          <cell r="B13028">
            <v>0</v>
          </cell>
          <cell r="C13028">
            <v>0</v>
          </cell>
          <cell r="D13028">
            <v>0</v>
          </cell>
          <cell r="E13028">
            <v>0</v>
          </cell>
          <cell r="F13028">
            <v>0</v>
          </cell>
        </row>
        <row r="13029">
          <cell r="A13029">
            <v>0</v>
          </cell>
          <cell r="B13029" t="str">
            <v>Suministro de Rejilla en fibra de vidrio para tráfico peatonal con resistecia de 1100 kg/cm² de 0,65m x 1,00m (incluye ángulos de 1 1/2" x 1/8" protegidos con pintura epóxica)</v>
          </cell>
          <cell r="C13029">
            <v>0</v>
          </cell>
          <cell r="D13029">
            <v>0</v>
          </cell>
          <cell r="E13029">
            <v>0</v>
          </cell>
          <cell r="F13029">
            <v>0</v>
          </cell>
        </row>
        <row r="13030">
          <cell r="A13030">
            <v>0</v>
          </cell>
          <cell r="B13030" t="str">
            <v xml:space="preserve">Rejilla en fibra de vidrio para tráfico peatonal con resistecia de 1100 kg/cm² de 0,1,0m X 0,65m </v>
          </cell>
          <cell r="C13030" t="str">
            <v>m2</v>
          </cell>
          <cell r="D13030">
            <v>1</v>
          </cell>
          <cell r="E13030">
            <v>352000</v>
          </cell>
          <cell r="F13030">
            <v>352000</v>
          </cell>
        </row>
        <row r="13031">
          <cell r="A13031">
            <v>0</v>
          </cell>
          <cell r="B13031" t="str">
            <v>Angulos metálicos de 1 1/2"x 1/8" protegidos con pintura epóxica</v>
          </cell>
          <cell r="C13031" t="str">
            <v>un</v>
          </cell>
          <cell r="D13031">
            <v>1</v>
          </cell>
          <cell r="E13031">
            <v>6000</v>
          </cell>
          <cell r="F13031">
            <v>6000</v>
          </cell>
        </row>
        <row r="13032">
          <cell r="A13032">
            <v>0</v>
          </cell>
          <cell r="B13032" t="str">
            <v xml:space="preserve">Transporte </v>
          </cell>
          <cell r="C13032" t="str">
            <v>gl</v>
          </cell>
          <cell r="D13032">
            <v>1</v>
          </cell>
          <cell r="E13032">
            <v>14080</v>
          </cell>
          <cell r="F13032">
            <v>14080</v>
          </cell>
        </row>
        <row r="13033">
          <cell r="A13033">
            <v>0</v>
          </cell>
          <cell r="B13033" t="str">
            <v>Precio directo</v>
          </cell>
          <cell r="C13033">
            <v>0</v>
          </cell>
          <cell r="D13033">
            <v>0</v>
          </cell>
          <cell r="E13033">
            <v>0</v>
          </cell>
          <cell r="F13033">
            <v>372080</v>
          </cell>
        </row>
        <row r="13034">
          <cell r="A13034">
            <v>0</v>
          </cell>
          <cell r="B13034" t="str">
            <v xml:space="preserve">A.I.U </v>
          </cell>
          <cell r="C13034">
            <v>0</v>
          </cell>
          <cell r="D13034">
            <v>0</v>
          </cell>
          <cell r="E13034">
            <v>0</v>
          </cell>
          <cell r="F13034">
            <v>0</v>
          </cell>
        </row>
        <row r="13035">
          <cell r="A13035">
            <v>0</v>
          </cell>
          <cell r="B13035" t="str">
            <v>PRECIO UNITARIO (un)</v>
          </cell>
          <cell r="C13035">
            <v>0</v>
          </cell>
          <cell r="D13035">
            <v>0</v>
          </cell>
          <cell r="E13035">
            <v>0</v>
          </cell>
          <cell r="F13035">
            <v>372080</v>
          </cell>
        </row>
        <row r="13036">
          <cell r="A13036">
            <v>0</v>
          </cell>
          <cell r="B13036">
            <v>0</v>
          </cell>
          <cell r="C13036">
            <v>0</v>
          </cell>
          <cell r="D13036">
            <v>0</v>
          </cell>
          <cell r="E13036">
            <v>0</v>
          </cell>
          <cell r="F13036">
            <v>0</v>
          </cell>
        </row>
        <row r="13037">
          <cell r="A13037" t="str">
            <v>12.22</v>
          </cell>
          <cell r="B13037" t="str">
            <v>Suministro, transporte e instalación de tapa polimérica Ø70cm</v>
          </cell>
          <cell r="C13037" t="str">
            <v>un</v>
          </cell>
          <cell r="D13037">
            <v>121016</v>
          </cell>
          <cell r="E13037">
            <v>0</v>
          </cell>
          <cell r="F13037">
            <v>0</v>
          </cell>
        </row>
        <row r="13038">
          <cell r="A13038">
            <v>0</v>
          </cell>
          <cell r="B13038">
            <v>0</v>
          </cell>
          <cell r="C13038">
            <v>0</v>
          </cell>
          <cell r="D13038">
            <v>0</v>
          </cell>
          <cell r="E13038">
            <v>0</v>
          </cell>
          <cell r="F13038">
            <v>0</v>
          </cell>
        </row>
        <row r="13039">
          <cell r="A13039">
            <v>0</v>
          </cell>
          <cell r="B13039" t="str">
            <v>Suministro, transporte e instalación de tapa polimérica Ø70cm</v>
          </cell>
          <cell r="C13039">
            <v>0</v>
          </cell>
          <cell r="D13039">
            <v>0</v>
          </cell>
          <cell r="E13039">
            <v>0</v>
          </cell>
          <cell r="F13039">
            <v>0</v>
          </cell>
        </row>
        <row r="13040">
          <cell r="A13040">
            <v>0</v>
          </cell>
          <cell r="B13040" t="str">
            <v>Tapa polimérica Ø70cm</v>
          </cell>
          <cell r="C13040" t="str">
            <v>un</v>
          </cell>
          <cell r="D13040">
            <v>1</v>
          </cell>
          <cell r="E13040">
            <v>114839.99999999999</v>
          </cell>
          <cell r="F13040">
            <v>114839.99999999999</v>
          </cell>
        </row>
        <row r="13041">
          <cell r="A13041">
            <v>0</v>
          </cell>
          <cell r="B13041" t="str">
            <v>Salario dia Ayudante con prestaciones</v>
          </cell>
          <cell r="C13041" t="str">
            <v>día</v>
          </cell>
          <cell r="D13041">
            <v>20</v>
          </cell>
          <cell r="E13041">
            <v>30140.879999999997</v>
          </cell>
          <cell r="F13041">
            <v>1507.0439999999999</v>
          </cell>
        </row>
        <row r="13042">
          <cell r="A13042">
            <v>0</v>
          </cell>
          <cell r="B13042" t="str">
            <v>Herramienta menor (5% M.O.)</v>
          </cell>
          <cell r="C13042" t="str">
            <v>gl</v>
          </cell>
          <cell r="D13042">
            <v>0.05</v>
          </cell>
          <cell r="E13042">
            <v>1507.0439999999999</v>
          </cell>
          <cell r="F13042">
            <v>75.352199999999996</v>
          </cell>
        </row>
        <row r="13043">
          <cell r="A13043">
            <v>0</v>
          </cell>
          <cell r="B13043" t="str">
            <v xml:space="preserve">Transporte </v>
          </cell>
          <cell r="C13043" t="str">
            <v>un</v>
          </cell>
          <cell r="D13043">
            <v>1</v>
          </cell>
          <cell r="E13043">
            <v>4593.5999999999995</v>
          </cell>
          <cell r="F13043">
            <v>4593.5999999999995</v>
          </cell>
        </row>
        <row r="13044">
          <cell r="A13044">
            <v>0</v>
          </cell>
          <cell r="B13044" t="str">
            <v>Precio directo</v>
          </cell>
          <cell r="C13044">
            <v>0</v>
          </cell>
          <cell r="D13044">
            <v>0</v>
          </cell>
          <cell r="E13044">
            <v>0</v>
          </cell>
          <cell r="F13044">
            <v>121015.99619999998</v>
          </cell>
        </row>
        <row r="13045">
          <cell r="A13045">
            <v>0</v>
          </cell>
          <cell r="B13045" t="str">
            <v xml:space="preserve">A.I.U </v>
          </cell>
          <cell r="C13045">
            <v>0</v>
          </cell>
          <cell r="D13045">
            <v>0</v>
          </cell>
          <cell r="E13045">
            <v>0</v>
          </cell>
          <cell r="F13045">
            <v>0</v>
          </cell>
        </row>
        <row r="13046">
          <cell r="A13046">
            <v>0</v>
          </cell>
          <cell r="B13046" t="str">
            <v>PRECIO UNITARIO (un)</v>
          </cell>
          <cell r="C13046">
            <v>0</v>
          </cell>
          <cell r="D13046">
            <v>0</v>
          </cell>
          <cell r="E13046">
            <v>0</v>
          </cell>
          <cell r="F13046">
            <v>121016</v>
          </cell>
        </row>
        <row r="13047">
          <cell r="A13047">
            <v>0</v>
          </cell>
          <cell r="B13047">
            <v>0</v>
          </cell>
          <cell r="C13047">
            <v>0</v>
          </cell>
          <cell r="D13047">
            <v>0</v>
          </cell>
          <cell r="E13047">
            <v>0</v>
          </cell>
          <cell r="F13047">
            <v>0</v>
          </cell>
        </row>
        <row r="13048">
          <cell r="A13048" t="str">
            <v>12.24</v>
          </cell>
          <cell r="B13048" t="str">
            <v>Lechos de secado poliester reforzado con fibra de vidrio tipo Matt 723B de 450 g/m², Woven Roving 366B 800 g/m² y roving continuo tex 2400de Ø = 1,50m y H = 1,05m, e=6mm (incluye techo en fibra de vidrio traslucido)</v>
          </cell>
          <cell r="C13048" t="str">
            <v>un</v>
          </cell>
          <cell r="D13048">
            <v>253183</v>
          </cell>
          <cell r="E13048">
            <v>3466000</v>
          </cell>
          <cell r="F13048">
            <v>0</v>
          </cell>
        </row>
        <row r="13049">
          <cell r="A13049">
            <v>0</v>
          </cell>
          <cell r="B13049">
            <v>0</v>
          </cell>
          <cell r="C13049">
            <v>0</v>
          </cell>
          <cell r="D13049">
            <v>0</v>
          </cell>
          <cell r="E13049">
            <v>0</v>
          </cell>
          <cell r="F13049">
            <v>0</v>
          </cell>
        </row>
        <row r="13050">
          <cell r="A13050">
            <v>0</v>
          </cell>
          <cell r="B13050" t="str">
            <v>Instalación de Lechos de secado poliester reforzado con fibra de vidrio tipo Matt 723B de 450 g/m², Woven Roving 366B 800 g/m² y roving continuo tex 2400de Ø = 1,50m y H = 1,05m, e=6mm (incluye techo en fibra de vidrio traslucido)</v>
          </cell>
          <cell r="C13050">
            <v>0</v>
          </cell>
          <cell r="D13050">
            <v>0</v>
          </cell>
          <cell r="E13050">
            <v>0</v>
          </cell>
          <cell r="F13050">
            <v>0</v>
          </cell>
        </row>
        <row r="13051">
          <cell r="A13051">
            <v>0</v>
          </cell>
          <cell r="B13051" t="str">
            <v>Salario Oficial + 2 Ayudantes  dia con prestaciones</v>
          </cell>
          <cell r="C13051" t="str">
            <v>día</v>
          </cell>
          <cell r="D13051">
            <v>0.5</v>
          </cell>
          <cell r="E13051">
            <v>120563.51999999999</v>
          </cell>
          <cell r="F13051">
            <v>241127.03999999998</v>
          </cell>
        </row>
        <row r="13052">
          <cell r="A13052">
            <v>0</v>
          </cell>
          <cell r="B13052" t="str">
            <v>Herramienta menor (5% M.O.)</v>
          </cell>
          <cell r="C13052" t="str">
            <v>gl</v>
          </cell>
          <cell r="D13052">
            <v>0.05</v>
          </cell>
          <cell r="E13052">
            <v>241127.03999999998</v>
          </cell>
          <cell r="F13052">
            <v>12056.351999999999</v>
          </cell>
        </row>
        <row r="13053">
          <cell r="A13053">
            <v>0</v>
          </cell>
          <cell r="B13053" t="str">
            <v>Costo directo</v>
          </cell>
          <cell r="C13053">
            <v>0</v>
          </cell>
          <cell r="D13053">
            <v>0</v>
          </cell>
          <cell r="E13053">
            <v>0</v>
          </cell>
          <cell r="F13053">
            <v>253183.39199999999</v>
          </cell>
        </row>
        <row r="13054">
          <cell r="A13054">
            <v>0</v>
          </cell>
          <cell r="B13054" t="str">
            <v xml:space="preserve">A.I.U </v>
          </cell>
          <cell r="C13054">
            <v>0</v>
          </cell>
          <cell r="D13054">
            <v>0</v>
          </cell>
          <cell r="E13054">
            <v>0</v>
          </cell>
          <cell r="F13054">
            <v>0</v>
          </cell>
        </row>
        <row r="13055">
          <cell r="A13055">
            <v>0</v>
          </cell>
          <cell r="B13055" t="str">
            <v>PRECIO UNITARIO (m)</v>
          </cell>
          <cell r="C13055">
            <v>0</v>
          </cell>
          <cell r="D13055">
            <v>0</v>
          </cell>
          <cell r="E13055">
            <v>0</v>
          </cell>
          <cell r="F13055">
            <v>253183</v>
          </cell>
        </row>
        <row r="13056">
          <cell r="A13056">
            <v>0</v>
          </cell>
          <cell r="B13056">
            <v>0</v>
          </cell>
          <cell r="C13056">
            <v>0</v>
          </cell>
          <cell r="D13056">
            <v>0</v>
          </cell>
          <cell r="E13056">
            <v>0</v>
          </cell>
          <cell r="F13056">
            <v>0</v>
          </cell>
        </row>
        <row r="13057">
          <cell r="A13057">
            <v>0</v>
          </cell>
          <cell r="B13057" t="str">
            <v>Suministro de Lechos de secado poliester reforzado con fibra de vidrio tipo Matt 723B de 450 g/m², Woven Roving 366B 800 g/m² y roving continuo tex 2400de Ø = 1,50m y H = 1,05m, e=6mm (incluye techo en fibra de vidrio traslucido)</v>
          </cell>
          <cell r="C13057">
            <v>0</v>
          </cell>
          <cell r="D13057">
            <v>0</v>
          </cell>
          <cell r="E13057">
            <v>0</v>
          </cell>
          <cell r="F13057">
            <v>0</v>
          </cell>
        </row>
        <row r="13058">
          <cell r="A13058">
            <v>0</v>
          </cell>
          <cell r="B13058" t="str">
            <v>Lechos de secado tipo Matt 723B de 450 g/m²</v>
          </cell>
          <cell r="C13058" t="str">
            <v>un</v>
          </cell>
          <cell r="D13058">
            <v>1</v>
          </cell>
          <cell r="E13058">
            <v>3316000</v>
          </cell>
          <cell r="F13058">
            <v>3316000</v>
          </cell>
        </row>
        <row r="13059">
          <cell r="A13059">
            <v>0</v>
          </cell>
          <cell r="B13059" t="str">
            <v xml:space="preserve">Transporte </v>
          </cell>
          <cell r="C13059" t="str">
            <v>ml</v>
          </cell>
          <cell r="D13059">
            <v>0.2</v>
          </cell>
          <cell r="E13059">
            <v>750000</v>
          </cell>
          <cell r="F13059">
            <v>150000</v>
          </cell>
        </row>
        <row r="13060">
          <cell r="A13060">
            <v>0</v>
          </cell>
          <cell r="B13060" t="str">
            <v>Costo directo</v>
          </cell>
          <cell r="C13060">
            <v>0</v>
          </cell>
          <cell r="D13060">
            <v>0</v>
          </cell>
          <cell r="E13060">
            <v>0</v>
          </cell>
          <cell r="F13060">
            <v>3466000</v>
          </cell>
        </row>
        <row r="13061">
          <cell r="A13061">
            <v>0</v>
          </cell>
          <cell r="B13061" t="str">
            <v xml:space="preserve">A.I.U </v>
          </cell>
          <cell r="C13061">
            <v>0</v>
          </cell>
          <cell r="D13061">
            <v>0</v>
          </cell>
          <cell r="E13061">
            <v>0</v>
          </cell>
          <cell r="F13061">
            <v>0</v>
          </cell>
        </row>
        <row r="13062">
          <cell r="A13062">
            <v>0</v>
          </cell>
          <cell r="B13062" t="str">
            <v>PRECIO UNITARIO (m)</v>
          </cell>
          <cell r="C13062">
            <v>0</v>
          </cell>
          <cell r="D13062">
            <v>0</v>
          </cell>
          <cell r="E13062">
            <v>0</v>
          </cell>
          <cell r="F13062">
            <v>3466000</v>
          </cell>
        </row>
        <row r="13063">
          <cell r="A13063">
            <v>0</v>
          </cell>
          <cell r="B13063">
            <v>0</v>
          </cell>
          <cell r="C13063">
            <v>0</v>
          </cell>
          <cell r="D13063">
            <v>0</v>
          </cell>
          <cell r="E13063">
            <v>0</v>
          </cell>
          <cell r="F13063">
            <v>0</v>
          </cell>
        </row>
        <row r="13064">
          <cell r="A13064" t="str">
            <v>12.26</v>
          </cell>
          <cell r="B13064" t="str">
            <v>Tanque en fibra de vidrio Vutil= 11m3  en resina poliéster isoftálica modificada, reforzada con fibra de vidrio tipo MATT 723B de 450 GR/M²  y WOVEN ROVING 366B de 800 GR/M² de VETROTEX BRASIL, acabado exterior en pintura poliéster blanca acorazado con estabilizadores U.V. que cumpla la norma NTC 2890,  Ø2,40m y altura de 2,70 m, incluye bridas de conexión</v>
          </cell>
          <cell r="C13064" t="str">
            <v>un</v>
          </cell>
          <cell r="D13064">
            <v>506367</v>
          </cell>
          <cell r="E13064">
            <v>8870000</v>
          </cell>
          <cell r="F13064">
            <v>0</v>
          </cell>
        </row>
        <row r="13065">
          <cell r="A13065">
            <v>0</v>
          </cell>
          <cell r="B13065">
            <v>0</v>
          </cell>
          <cell r="C13065">
            <v>0</v>
          </cell>
          <cell r="D13065">
            <v>0</v>
          </cell>
          <cell r="E13065">
            <v>0</v>
          </cell>
          <cell r="F13065">
            <v>0</v>
          </cell>
        </row>
        <row r="13066">
          <cell r="A13066">
            <v>0</v>
          </cell>
          <cell r="B13066" t="str">
            <v>Instalación de Tanque en fibra de vidrio Vutil= 11m3  en resina poliéster isoftálica modificada, reforzada con fibra de vidrio tipo MATT 723B de 450 GR/M²  y WOVEN ROVING 366B de 800 GR/M² de VETROTEX BRASIL, acabado exterior en pintura poliéster blanca acorazado con estabilizadores U.V. que cumpla la norma NTC 2890,  Ø2,40m y altura de 2,70 m, incluye bridas de conexión</v>
          </cell>
          <cell r="C13066">
            <v>0</v>
          </cell>
          <cell r="D13066">
            <v>0</v>
          </cell>
          <cell r="E13066">
            <v>0</v>
          </cell>
          <cell r="F13066">
            <v>0</v>
          </cell>
        </row>
        <row r="13067">
          <cell r="A13067">
            <v>0</v>
          </cell>
          <cell r="B13067" t="str">
            <v>Salario Oficial + 2 Ayudantes  dia con prestaciones</v>
          </cell>
          <cell r="C13067" t="str">
            <v>día</v>
          </cell>
          <cell r="D13067">
            <v>0.25</v>
          </cell>
          <cell r="E13067">
            <v>120563.51999999999</v>
          </cell>
          <cell r="F13067">
            <v>482254.07999999996</v>
          </cell>
        </row>
        <row r="13068">
          <cell r="A13068">
            <v>0</v>
          </cell>
          <cell r="B13068" t="str">
            <v>Herramienta menor (5% M.O.)</v>
          </cell>
          <cell r="C13068" t="str">
            <v>gl</v>
          </cell>
          <cell r="D13068">
            <v>0.05</v>
          </cell>
          <cell r="E13068">
            <v>482254.07999999996</v>
          </cell>
          <cell r="F13068">
            <v>24112.703999999998</v>
          </cell>
        </row>
        <row r="13069">
          <cell r="A13069">
            <v>0</v>
          </cell>
          <cell r="B13069" t="str">
            <v>Costo directo</v>
          </cell>
          <cell r="C13069">
            <v>0</v>
          </cell>
          <cell r="D13069">
            <v>0</v>
          </cell>
          <cell r="E13069">
            <v>0</v>
          </cell>
          <cell r="F13069">
            <v>506366.78399999999</v>
          </cell>
        </row>
        <row r="13070">
          <cell r="A13070">
            <v>0</v>
          </cell>
          <cell r="B13070" t="str">
            <v xml:space="preserve">A.I.U </v>
          </cell>
          <cell r="C13070">
            <v>0</v>
          </cell>
          <cell r="D13070">
            <v>0</v>
          </cell>
          <cell r="E13070">
            <v>0</v>
          </cell>
          <cell r="F13070">
            <v>0</v>
          </cell>
        </row>
        <row r="13071">
          <cell r="A13071">
            <v>0</v>
          </cell>
          <cell r="B13071" t="str">
            <v>PRECIO UNITARIO (un)</v>
          </cell>
          <cell r="C13071">
            <v>0</v>
          </cell>
          <cell r="D13071">
            <v>0</v>
          </cell>
          <cell r="E13071">
            <v>0</v>
          </cell>
          <cell r="F13071">
            <v>506367</v>
          </cell>
        </row>
        <row r="13072">
          <cell r="A13072">
            <v>0</v>
          </cell>
          <cell r="B13072">
            <v>0</v>
          </cell>
          <cell r="C13072">
            <v>0</v>
          </cell>
          <cell r="D13072">
            <v>0</v>
          </cell>
          <cell r="E13072">
            <v>0</v>
          </cell>
          <cell r="F13072">
            <v>0</v>
          </cell>
        </row>
        <row r="13073">
          <cell r="A13073">
            <v>0</v>
          </cell>
          <cell r="B13073" t="str">
            <v>Suministro de Tanque en fibra de vidrio Vutil= 11m3  en resina poliéster isoftálica modificada, reforzada con fibra de vidrio tipo MATT 723B de 450 GR/M²  y WOVEN ROVING 366B de 800 GR/M² de VETROTEX BRASIL, acabado exterior en pintura poliéster blanca acorazado con estabilizadores U.V. que cumpla la norma NTC 2890,  Ø2,40m y altura de 2,70 m, incluye bridas de conexión</v>
          </cell>
          <cell r="C13073">
            <v>0</v>
          </cell>
          <cell r="D13073">
            <v>0</v>
          </cell>
          <cell r="E13073">
            <v>0</v>
          </cell>
          <cell r="F13073">
            <v>0</v>
          </cell>
        </row>
        <row r="13074">
          <cell r="A13074">
            <v>0</v>
          </cell>
          <cell r="B13074" t="str">
            <v>Tanque en fibra de vidrio V =11m3</v>
          </cell>
          <cell r="C13074" t="str">
            <v>un</v>
          </cell>
          <cell r="D13074">
            <v>1</v>
          </cell>
          <cell r="E13074">
            <v>8119999.9999999991</v>
          </cell>
          <cell r="F13074">
            <v>8119999.9999999991</v>
          </cell>
        </row>
        <row r="13075">
          <cell r="A13075">
            <v>0</v>
          </cell>
          <cell r="B13075" t="str">
            <v xml:space="preserve">Transporte </v>
          </cell>
          <cell r="C13075" t="str">
            <v>gl</v>
          </cell>
          <cell r="D13075">
            <v>1</v>
          </cell>
          <cell r="E13075">
            <v>750000</v>
          </cell>
          <cell r="F13075">
            <v>750000</v>
          </cell>
        </row>
        <row r="13076">
          <cell r="A13076">
            <v>0</v>
          </cell>
          <cell r="B13076" t="str">
            <v>Costo directo</v>
          </cell>
          <cell r="C13076">
            <v>0</v>
          </cell>
          <cell r="D13076">
            <v>0</v>
          </cell>
          <cell r="E13076">
            <v>0</v>
          </cell>
          <cell r="F13076">
            <v>8870000</v>
          </cell>
        </row>
        <row r="13077">
          <cell r="A13077">
            <v>0</v>
          </cell>
          <cell r="B13077" t="str">
            <v xml:space="preserve">A.I.U </v>
          </cell>
          <cell r="C13077">
            <v>0</v>
          </cell>
          <cell r="D13077">
            <v>0</v>
          </cell>
          <cell r="E13077">
            <v>0</v>
          </cell>
          <cell r="F13077">
            <v>0</v>
          </cell>
        </row>
        <row r="13078">
          <cell r="A13078">
            <v>0</v>
          </cell>
          <cell r="B13078" t="str">
            <v>PRECIO UNITARIO (un)</v>
          </cell>
          <cell r="C13078">
            <v>0</v>
          </cell>
          <cell r="D13078">
            <v>0</v>
          </cell>
          <cell r="E13078">
            <v>0</v>
          </cell>
          <cell r="F13078">
            <v>8870000</v>
          </cell>
        </row>
        <row r="13079">
          <cell r="A13079">
            <v>0</v>
          </cell>
          <cell r="B13079">
            <v>0</v>
          </cell>
          <cell r="C13079">
            <v>0</v>
          </cell>
          <cell r="D13079">
            <v>0</v>
          </cell>
          <cell r="E13079">
            <v>0</v>
          </cell>
          <cell r="F13079">
            <v>0</v>
          </cell>
        </row>
        <row r="13080">
          <cell r="A13080" t="str">
            <v>12.38</v>
          </cell>
          <cell r="B13080" t="str">
            <v>Suministro e Instalación de Tapa plástica de polipropileno Ø 0,60m (incluye herraje para cuello)</v>
          </cell>
          <cell r="C13080">
            <v>0</v>
          </cell>
          <cell r="D13080">
            <v>244593</v>
          </cell>
          <cell r="E13080">
            <v>0</v>
          </cell>
          <cell r="F13080">
            <v>0</v>
          </cell>
        </row>
        <row r="13081">
          <cell r="A13081">
            <v>0</v>
          </cell>
          <cell r="B13081">
            <v>0</v>
          </cell>
          <cell r="C13081">
            <v>0</v>
          </cell>
          <cell r="D13081">
            <v>0</v>
          </cell>
          <cell r="E13081">
            <v>0</v>
          </cell>
          <cell r="F13081">
            <v>0</v>
          </cell>
        </row>
        <row r="13082">
          <cell r="A13082">
            <v>0</v>
          </cell>
          <cell r="B13082" t="str">
            <v>Suministro e Instalación de Tapa plástica de polipropileno Ø 0,60m (incluye herraje para cuello)</v>
          </cell>
          <cell r="C13082">
            <v>0</v>
          </cell>
          <cell r="D13082">
            <v>0</v>
          </cell>
          <cell r="E13082">
            <v>0</v>
          </cell>
          <cell r="F13082">
            <v>0</v>
          </cell>
        </row>
        <row r="13083">
          <cell r="A13083">
            <v>0</v>
          </cell>
          <cell r="B13083" t="str">
            <v xml:space="preserve">Tapa plástica de polipropileno Ø 0,60m </v>
          </cell>
          <cell r="C13083" t="str">
            <v>un</v>
          </cell>
          <cell r="D13083">
            <v>1</v>
          </cell>
          <cell r="E13083">
            <v>110780</v>
          </cell>
          <cell r="F13083">
            <v>110780</v>
          </cell>
        </row>
        <row r="13084">
          <cell r="A13084">
            <v>0</v>
          </cell>
          <cell r="B13084" t="str">
            <v xml:space="preserve">Transporte </v>
          </cell>
          <cell r="C13084" t="str">
            <v>gl</v>
          </cell>
          <cell r="D13084">
            <v>0.05</v>
          </cell>
          <cell r="E13084">
            <v>750000</v>
          </cell>
          <cell r="F13084">
            <v>37500</v>
          </cell>
        </row>
        <row r="13085">
          <cell r="A13085">
            <v>0</v>
          </cell>
          <cell r="B13085" t="str">
            <v>Herraje cuello</v>
          </cell>
          <cell r="C13085" t="str">
            <v>un</v>
          </cell>
          <cell r="D13085">
            <v>1</v>
          </cell>
          <cell r="E13085">
            <v>93148</v>
          </cell>
          <cell r="F13085">
            <v>93148</v>
          </cell>
        </row>
        <row r="13086">
          <cell r="A13086">
            <v>0</v>
          </cell>
          <cell r="B13086" t="str">
            <v>Salario dia Ayudante con prestaciones</v>
          </cell>
          <cell r="C13086" t="str">
            <v>día</v>
          </cell>
          <cell r="D13086">
            <v>0.1</v>
          </cell>
          <cell r="E13086">
            <v>30140.879999999997</v>
          </cell>
          <cell r="F13086">
            <v>3014.0879999999997</v>
          </cell>
        </row>
        <row r="13087">
          <cell r="A13087">
            <v>0</v>
          </cell>
          <cell r="B13087" t="str">
            <v>Herramienta menor (5% M.O.)</v>
          </cell>
          <cell r="C13087" t="str">
            <v>gl</v>
          </cell>
          <cell r="D13087">
            <v>0.05</v>
          </cell>
          <cell r="E13087">
            <v>3014.0879999999997</v>
          </cell>
          <cell r="F13087">
            <v>150.70439999999999</v>
          </cell>
        </row>
        <row r="13088">
          <cell r="A13088">
            <v>0</v>
          </cell>
          <cell r="B13088" t="str">
            <v>Precio directo</v>
          </cell>
          <cell r="C13088">
            <v>0</v>
          </cell>
          <cell r="D13088">
            <v>0</v>
          </cell>
          <cell r="E13088">
            <v>0</v>
          </cell>
          <cell r="F13088">
            <v>244592.79239999998</v>
          </cell>
        </row>
        <row r="13089">
          <cell r="A13089">
            <v>0</v>
          </cell>
          <cell r="B13089" t="str">
            <v xml:space="preserve">A.I.U </v>
          </cell>
          <cell r="C13089">
            <v>0</v>
          </cell>
          <cell r="D13089">
            <v>0</v>
          </cell>
          <cell r="E13089">
            <v>0</v>
          </cell>
          <cell r="F13089">
            <v>0</v>
          </cell>
        </row>
        <row r="13090">
          <cell r="A13090">
            <v>0</v>
          </cell>
          <cell r="B13090" t="str">
            <v>PRECIO UNITARIO (m)</v>
          </cell>
          <cell r="C13090">
            <v>0</v>
          </cell>
          <cell r="D13090">
            <v>0</v>
          </cell>
          <cell r="E13090">
            <v>0</v>
          </cell>
          <cell r="F13090">
            <v>244593</v>
          </cell>
        </row>
        <row r="13091">
          <cell r="A13091">
            <v>0</v>
          </cell>
          <cell r="B13091">
            <v>0</v>
          </cell>
          <cell r="C13091">
            <v>0</v>
          </cell>
          <cell r="D13091">
            <v>0</v>
          </cell>
          <cell r="E13091">
            <v>0</v>
          </cell>
          <cell r="F13091">
            <v>0</v>
          </cell>
        </row>
        <row r="13092">
          <cell r="A13092" t="str">
            <v>12.48</v>
          </cell>
          <cell r="B13092" t="str">
            <v xml:space="preserve">Tanque Séptico con filtro anaerobio en P.R.F.V (Poliester  Reforzado con Fibra  de Vidrio) de 1500 litros </v>
          </cell>
          <cell r="C13092" t="str">
            <v>un</v>
          </cell>
          <cell r="D13092">
            <v>253183</v>
          </cell>
          <cell r="E13092">
            <v>2231000</v>
          </cell>
          <cell r="F13092">
            <v>0</v>
          </cell>
        </row>
        <row r="13093">
          <cell r="A13093">
            <v>0</v>
          </cell>
          <cell r="B13093">
            <v>0</v>
          </cell>
          <cell r="C13093">
            <v>0</v>
          </cell>
          <cell r="D13093">
            <v>0</v>
          </cell>
          <cell r="E13093">
            <v>0</v>
          </cell>
          <cell r="F13093">
            <v>0</v>
          </cell>
        </row>
        <row r="13094">
          <cell r="A13094">
            <v>0</v>
          </cell>
          <cell r="B13094" t="str">
            <v xml:space="preserve">Instalacion de Tanque Séptico con filtro anaerobio en P.R.F.V (Poliester  Reforzado con Fibra  de Vidrio) de 1500 litros </v>
          </cell>
          <cell r="C13094">
            <v>0</v>
          </cell>
          <cell r="D13094">
            <v>0</v>
          </cell>
          <cell r="E13094">
            <v>0</v>
          </cell>
          <cell r="F13094">
            <v>0</v>
          </cell>
        </row>
        <row r="13095">
          <cell r="A13095">
            <v>0</v>
          </cell>
          <cell r="B13095" t="str">
            <v>Salario Oficial + 2 Ayudantes  dia con prestaciones</v>
          </cell>
          <cell r="C13095" t="str">
            <v>día</v>
          </cell>
          <cell r="D13095">
            <v>0.5</v>
          </cell>
          <cell r="E13095">
            <v>120563.51999999999</v>
          </cell>
          <cell r="F13095">
            <v>241127.03999999998</v>
          </cell>
        </row>
        <row r="13096">
          <cell r="A13096">
            <v>0</v>
          </cell>
          <cell r="B13096" t="str">
            <v>Herramienta menor (5% M.O.)</v>
          </cell>
          <cell r="C13096" t="str">
            <v>gl</v>
          </cell>
          <cell r="D13096">
            <v>0.05</v>
          </cell>
          <cell r="E13096">
            <v>241127.03999999998</v>
          </cell>
          <cell r="F13096">
            <v>12056.351999999999</v>
          </cell>
        </row>
        <row r="13097">
          <cell r="A13097">
            <v>0</v>
          </cell>
          <cell r="B13097" t="str">
            <v>Costo directo</v>
          </cell>
          <cell r="C13097">
            <v>0</v>
          </cell>
          <cell r="D13097">
            <v>0</v>
          </cell>
          <cell r="E13097">
            <v>0</v>
          </cell>
          <cell r="F13097">
            <v>253183.39199999999</v>
          </cell>
        </row>
        <row r="13098">
          <cell r="A13098">
            <v>0</v>
          </cell>
          <cell r="B13098" t="str">
            <v xml:space="preserve">A.I.U </v>
          </cell>
          <cell r="C13098">
            <v>0</v>
          </cell>
          <cell r="D13098">
            <v>0</v>
          </cell>
          <cell r="E13098">
            <v>0</v>
          </cell>
          <cell r="F13098">
            <v>0</v>
          </cell>
        </row>
        <row r="13099">
          <cell r="A13099">
            <v>0</v>
          </cell>
          <cell r="B13099" t="str">
            <v>PRECIO UNITARIO (un)</v>
          </cell>
          <cell r="C13099">
            <v>0</v>
          </cell>
          <cell r="D13099">
            <v>0</v>
          </cell>
          <cell r="E13099">
            <v>0</v>
          </cell>
          <cell r="F13099">
            <v>253183</v>
          </cell>
        </row>
        <row r="13100">
          <cell r="A13100">
            <v>0</v>
          </cell>
          <cell r="B13100">
            <v>0</v>
          </cell>
          <cell r="C13100">
            <v>0</v>
          </cell>
          <cell r="D13100">
            <v>0</v>
          </cell>
          <cell r="E13100">
            <v>0</v>
          </cell>
          <cell r="F13100">
            <v>0</v>
          </cell>
        </row>
        <row r="13101">
          <cell r="A13101">
            <v>0</v>
          </cell>
          <cell r="B13101" t="str">
            <v xml:space="preserve">Suministro de Tanque Séptico con filtro anaerobio en P.R.F.V (Poliester  Reforzado con Fibra  de Vidrio) de 1500 litros </v>
          </cell>
          <cell r="C13101">
            <v>0</v>
          </cell>
          <cell r="D13101">
            <v>0</v>
          </cell>
          <cell r="E13101">
            <v>0</v>
          </cell>
          <cell r="F13101">
            <v>0</v>
          </cell>
        </row>
        <row r="13102">
          <cell r="A13102">
            <v>0</v>
          </cell>
          <cell r="B13102" t="str">
            <v>Tanque Séptico en poliéster reforzado con fibra de vidrio (PRFV) de 1500 litros</v>
          </cell>
          <cell r="C13102" t="str">
            <v>un</v>
          </cell>
          <cell r="D13102">
            <v>1</v>
          </cell>
          <cell r="E13102">
            <v>1855999.9999999998</v>
          </cell>
          <cell r="F13102">
            <v>1855999.9999999998</v>
          </cell>
        </row>
        <row r="13103">
          <cell r="A13103">
            <v>0</v>
          </cell>
          <cell r="B13103" t="str">
            <v xml:space="preserve">Transporte </v>
          </cell>
          <cell r="C13103" t="str">
            <v>gl</v>
          </cell>
          <cell r="D13103">
            <v>0.5</v>
          </cell>
          <cell r="E13103">
            <v>750000</v>
          </cell>
          <cell r="F13103">
            <v>375000</v>
          </cell>
        </row>
        <row r="13104">
          <cell r="A13104">
            <v>0</v>
          </cell>
          <cell r="B13104" t="str">
            <v>Costo directo</v>
          </cell>
          <cell r="C13104">
            <v>0</v>
          </cell>
          <cell r="D13104">
            <v>0</v>
          </cell>
          <cell r="E13104">
            <v>0</v>
          </cell>
          <cell r="F13104">
            <v>2231000</v>
          </cell>
        </row>
        <row r="13105">
          <cell r="A13105">
            <v>0</v>
          </cell>
          <cell r="B13105" t="str">
            <v xml:space="preserve">A.I.U </v>
          </cell>
          <cell r="C13105">
            <v>0</v>
          </cell>
          <cell r="D13105">
            <v>0</v>
          </cell>
          <cell r="E13105">
            <v>0</v>
          </cell>
          <cell r="F13105">
            <v>0</v>
          </cell>
        </row>
        <row r="13106">
          <cell r="A13106">
            <v>0</v>
          </cell>
          <cell r="B13106" t="str">
            <v>PRECIO UNITARIO (un)</v>
          </cell>
          <cell r="C13106">
            <v>0</v>
          </cell>
          <cell r="D13106">
            <v>0</v>
          </cell>
          <cell r="E13106">
            <v>0</v>
          </cell>
          <cell r="F13106">
            <v>2231000</v>
          </cell>
        </row>
        <row r="13107">
          <cell r="A13107">
            <v>0</v>
          </cell>
          <cell r="B13107">
            <v>0</v>
          </cell>
          <cell r="C13107">
            <v>0</v>
          </cell>
          <cell r="D13107">
            <v>0</v>
          </cell>
          <cell r="E13107">
            <v>0</v>
          </cell>
          <cell r="F13107">
            <v>0</v>
          </cell>
        </row>
        <row r="13108">
          <cell r="A13108" t="str">
            <v>12.49</v>
          </cell>
          <cell r="B13108" t="str">
            <v>Tanque Séptico con filtro anaerobio en P.R.F.V (Poliester  Reforzado con Fibra  de Vidrio) de 6000 litros</v>
          </cell>
          <cell r="C13108" t="str">
            <v>un</v>
          </cell>
          <cell r="D13108">
            <v>379775</v>
          </cell>
          <cell r="E13108">
            <v>7628000</v>
          </cell>
          <cell r="F13108">
            <v>0</v>
          </cell>
        </row>
        <row r="13109">
          <cell r="A13109">
            <v>0</v>
          </cell>
          <cell r="B13109">
            <v>0</v>
          </cell>
          <cell r="C13109">
            <v>0</v>
          </cell>
          <cell r="D13109">
            <v>0</v>
          </cell>
          <cell r="E13109">
            <v>0</v>
          </cell>
          <cell r="F13109">
            <v>0</v>
          </cell>
        </row>
        <row r="13110">
          <cell r="A13110">
            <v>0</v>
          </cell>
          <cell r="B13110" t="str">
            <v xml:space="preserve">Instalacion de Tanque Séptico con filtro anaerobio en P.R.F.V (Poliester  Reforzado con Fibra  de Vidrio) de 6000 litros </v>
          </cell>
          <cell r="C13110">
            <v>0</v>
          </cell>
          <cell r="D13110">
            <v>0</v>
          </cell>
          <cell r="E13110">
            <v>0</v>
          </cell>
          <cell r="F13110">
            <v>0</v>
          </cell>
        </row>
        <row r="13111">
          <cell r="A13111">
            <v>0</v>
          </cell>
          <cell r="B13111" t="str">
            <v>Salario Oficial + 2 Ayudantes  dia con prestaciones</v>
          </cell>
          <cell r="C13111" t="str">
            <v>día</v>
          </cell>
          <cell r="D13111">
            <v>0.5</v>
          </cell>
          <cell r="E13111">
            <v>120563.51999999999</v>
          </cell>
          <cell r="F13111">
            <v>241127.03999999998</v>
          </cell>
        </row>
        <row r="13112">
          <cell r="A13112">
            <v>0</v>
          </cell>
          <cell r="B13112" t="str">
            <v>Salario dia 2 Ayudantes con prestaciones</v>
          </cell>
          <cell r="C13112" t="str">
            <v>día</v>
          </cell>
          <cell r="D13112">
            <v>0.5</v>
          </cell>
          <cell r="E13112">
            <v>60281.759999999995</v>
          </cell>
          <cell r="F13112">
            <v>120563.51999999999</v>
          </cell>
        </row>
        <row r="13113">
          <cell r="A13113">
            <v>0</v>
          </cell>
          <cell r="B13113" t="str">
            <v>Herramienta menor (5% M.O.)</v>
          </cell>
          <cell r="C13113" t="str">
            <v>gl</v>
          </cell>
          <cell r="D13113">
            <v>0.05</v>
          </cell>
          <cell r="E13113">
            <v>361690.55999999994</v>
          </cell>
          <cell r="F13113">
            <v>18084.527999999998</v>
          </cell>
        </row>
        <row r="13114">
          <cell r="A13114">
            <v>0</v>
          </cell>
          <cell r="B13114" t="str">
            <v>Costo directo</v>
          </cell>
          <cell r="C13114">
            <v>0</v>
          </cell>
          <cell r="D13114">
            <v>0</v>
          </cell>
          <cell r="E13114">
            <v>0</v>
          </cell>
          <cell r="F13114">
            <v>379775.08799999993</v>
          </cell>
        </row>
        <row r="13115">
          <cell r="A13115">
            <v>0</v>
          </cell>
          <cell r="B13115" t="str">
            <v xml:space="preserve">A.I.U </v>
          </cell>
          <cell r="C13115">
            <v>0</v>
          </cell>
          <cell r="D13115">
            <v>0</v>
          </cell>
          <cell r="E13115">
            <v>0</v>
          </cell>
          <cell r="F13115">
            <v>0</v>
          </cell>
        </row>
        <row r="13116">
          <cell r="A13116">
            <v>0</v>
          </cell>
          <cell r="B13116" t="str">
            <v>PRECIO UNITARIO (un)</v>
          </cell>
          <cell r="C13116">
            <v>0</v>
          </cell>
          <cell r="D13116">
            <v>0</v>
          </cell>
          <cell r="E13116">
            <v>0</v>
          </cell>
          <cell r="F13116">
            <v>379775</v>
          </cell>
        </row>
        <row r="13117">
          <cell r="A13117">
            <v>0</v>
          </cell>
          <cell r="B13117">
            <v>0</v>
          </cell>
          <cell r="C13117">
            <v>0</v>
          </cell>
          <cell r="D13117">
            <v>0</v>
          </cell>
          <cell r="E13117">
            <v>0</v>
          </cell>
          <cell r="F13117">
            <v>0</v>
          </cell>
        </row>
        <row r="13118">
          <cell r="A13118">
            <v>0</v>
          </cell>
          <cell r="B13118" t="str">
            <v xml:space="preserve">Suministro de Tanque Séptico con filtro anaerobio en P.R.F.V (Poliester  Reforzado con Fibra  de Vidrio) de 6000 litros </v>
          </cell>
          <cell r="C13118">
            <v>0</v>
          </cell>
          <cell r="D13118">
            <v>0</v>
          </cell>
          <cell r="E13118">
            <v>0</v>
          </cell>
          <cell r="F13118">
            <v>0</v>
          </cell>
        </row>
        <row r="13119">
          <cell r="A13119">
            <v>0</v>
          </cell>
          <cell r="B13119" t="str">
            <v>Tanque Séptico en poliéster reforzado con fibra de vidrio (PRFV) de 6000 litros</v>
          </cell>
          <cell r="C13119" t="str">
            <v>un</v>
          </cell>
          <cell r="D13119">
            <v>1</v>
          </cell>
          <cell r="E13119">
            <v>6728000</v>
          </cell>
          <cell r="F13119">
            <v>6728000</v>
          </cell>
        </row>
        <row r="13120">
          <cell r="A13120">
            <v>0</v>
          </cell>
          <cell r="B13120" t="str">
            <v xml:space="preserve">Transporte </v>
          </cell>
          <cell r="C13120" t="str">
            <v>gl</v>
          </cell>
          <cell r="D13120">
            <v>1.2</v>
          </cell>
          <cell r="E13120">
            <v>750000</v>
          </cell>
          <cell r="F13120">
            <v>900000</v>
          </cell>
        </row>
        <row r="13121">
          <cell r="A13121">
            <v>0</v>
          </cell>
          <cell r="B13121" t="str">
            <v>Costo directo</v>
          </cell>
          <cell r="C13121">
            <v>0</v>
          </cell>
          <cell r="D13121">
            <v>0</v>
          </cell>
          <cell r="E13121">
            <v>0</v>
          </cell>
          <cell r="F13121">
            <v>7628000</v>
          </cell>
        </row>
        <row r="13122">
          <cell r="A13122">
            <v>0</v>
          </cell>
          <cell r="B13122" t="str">
            <v xml:space="preserve">A.I.U </v>
          </cell>
          <cell r="C13122">
            <v>0</v>
          </cell>
          <cell r="D13122">
            <v>0</v>
          </cell>
          <cell r="E13122">
            <v>0</v>
          </cell>
          <cell r="F13122">
            <v>0</v>
          </cell>
        </row>
        <row r="13123">
          <cell r="A13123">
            <v>0</v>
          </cell>
          <cell r="B13123" t="str">
            <v>PRECIO UNITARIO (un)</v>
          </cell>
          <cell r="C13123">
            <v>0</v>
          </cell>
          <cell r="D13123">
            <v>0</v>
          </cell>
          <cell r="E13123">
            <v>0</v>
          </cell>
          <cell r="F13123">
            <v>7628000</v>
          </cell>
        </row>
        <row r="13124">
          <cell r="A13124">
            <v>0</v>
          </cell>
          <cell r="B13124">
            <v>0</v>
          </cell>
          <cell r="C13124">
            <v>0</v>
          </cell>
          <cell r="D13124">
            <v>0</v>
          </cell>
          <cell r="E13124">
            <v>0</v>
          </cell>
          <cell r="F13124">
            <v>0</v>
          </cell>
        </row>
        <row r="13125">
          <cell r="A13125" t="str">
            <v>12.51</v>
          </cell>
          <cell r="B13125" t="str">
            <v>Tanque Séptico con filtro anaerobio en P.R.F.V (Poliester  Reforzado con Fibra  de Vidrio) de 7500 litros</v>
          </cell>
          <cell r="C13125" t="str">
            <v>un</v>
          </cell>
          <cell r="D13125">
            <v>474719</v>
          </cell>
          <cell r="E13125">
            <v>9941000</v>
          </cell>
          <cell r="F13125">
            <v>0</v>
          </cell>
        </row>
        <row r="13126">
          <cell r="A13126">
            <v>0</v>
          </cell>
          <cell r="B13126">
            <v>0</v>
          </cell>
          <cell r="C13126">
            <v>0</v>
          </cell>
          <cell r="D13126">
            <v>0</v>
          </cell>
          <cell r="E13126">
            <v>0</v>
          </cell>
          <cell r="F13126">
            <v>0</v>
          </cell>
        </row>
        <row r="13127">
          <cell r="A13127">
            <v>0</v>
          </cell>
          <cell r="B13127" t="str">
            <v xml:space="preserve">Instalacion de Tanque Séptico con filtro anaerobio en P.R.F.V (Poliester  Reforzado con Fibra  de Vidrio) de 7500 litros </v>
          </cell>
          <cell r="C13127">
            <v>0</v>
          </cell>
          <cell r="D13127">
            <v>0</v>
          </cell>
          <cell r="E13127">
            <v>0</v>
          </cell>
          <cell r="F13127">
            <v>0</v>
          </cell>
        </row>
        <row r="13128">
          <cell r="A13128">
            <v>0</v>
          </cell>
          <cell r="B13128" t="str">
            <v>Salario Oficial + 2 Ayudantes  dia con prestaciones</v>
          </cell>
          <cell r="C13128" t="str">
            <v>día</v>
          </cell>
          <cell r="D13128">
            <v>0.4</v>
          </cell>
          <cell r="E13128">
            <v>120563.51999999999</v>
          </cell>
          <cell r="F13128">
            <v>301408.79999999993</v>
          </cell>
        </row>
        <row r="13129">
          <cell r="A13129">
            <v>0</v>
          </cell>
          <cell r="B13129" t="str">
            <v>Salario dia 2 Ayudantes con prestaciones</v>
          </cell>
          <cell r="C13129" t="str">
            <v>día</v>
          </cell>
          <cell r="D13129">
            <v>0.4</v>
          </cell>
          <cell r="E13129">
            <v>60281.759999999995</v>
          </cell>
          <cell r="F13129">
            <v>150704.39999999997</v>
          </cell>
        </row>
        <row r="13130">
          <cell r="A13130">
            <v>0</v>
          </cell>
          <cell r="B13130" t="str">
            <v>Herramienta menor (5% M.O.)</v>
          </cell>
          <cell r="C13130" t="str">
            <v>gl</v>
          </cell>
          <cell r="D13130">
            <v>0.05</v>
          </cell>
          <cell r="E13130">
            <v>452113.1999999999</v>
          </cell>
          <cell r="F13130">
            <v>22605.659999999996</v>
          </cell>
        </row>
        <row r="13131">
          <cell r="A13131">
            <v>0</v>
          </cell>
          <cell r="B13131" t="str">
            <v>Costo directo</v>
          </cell>
          <cell r="C13131">
            <v>0</v>
          </cell>
          <cell r="D13131">
            <v>0</v>
          </cell>
          <cell r="E13131">
            <v>0</v>
          </cell>
          <cell r="F13131">
            <v>474718.85999999987</v>
          </cell>
        </row>
        <row r="13132">
          <cell r="A13132">
            <v>0</v>
          </cell>
          <cell r="B13132" t="str">
            <v xml:space="preserve">A.I.U </v>
          </cell>
          <cell r="C13132">
            <v>0</v>
          </cell>
          <cell r="D13132">
            <v>0</v>
          </cell>
          <cell r="E13132">
            <v>0</v>
          </cell>
          <cell r="F13132">
            <v>0</v>
          </cell>
        </row>
        <row r="13133">
          <cell r="A13133">
            <v>0</v>
          </cell>
          <cell r="B13133" t="str">
            <v>PRECIO UNITARIO (un)</v>
          </cell>
          <cell r="C13133">
            <v>0</v>
          </cell>
          <cell r="D13133">
            <v>0</v>
          </cell>
          <cell r="E13133">
            <v>0</v>
          </cell>
          <cell r="F13133">
            <v>474719</v>
          </cell>
        </row>
        <row r="13134">
          <cell r="A13134">
            <v>0</v>
          </cell>
          <cell r="B13134">
            <v>0</v>
          </cell>
          <cell r="C13134">
            <v>0</v>
          </cell>
          <cell r="D13134">
            <v>0</v>
          </cell>
          <cell r="E13134">
            <v>0</v>
          </cell>
          <cell r="F13134">
            <v>0</v>
          </cell>
        </row>
        <row r="13135">
          <cell r="A13135">
            <v>0</v>
          </cell>
          <cell r="B13135" t="str">
            <v xml:space="preserve">Suministro de Tanque Séptico con filtro anaerobio en P.R.F.V (Poliester  Reforzado con Fibra  de Vidrio) de 7500 litros </v>
          </cell>
          <cell r="C13135">
            <v>0</v>
          </cell>
          <cell r="D13135">
            <v>0</v>
          </cell>
          <cell r="E13135">
            <v>0</v>
          </cell>
          <cell r="F13135">
            <v>0</v>
          </cell>
        </row>
        <row r="13136">
          <cell r="A13136">
            <v>0</v>
          </cell>
          <cell r="B13136" t="str">
            <v>Tanque Séptico en poliéster reforzado con fibra de vidrio (PRFV) de 7500 litros</v>
          </cell>
          <cell r="C13136" t="str">
            <v>un</v>
          </cell>
          <cell r="D13136">
            <v>1</v>
          </cell>
          <cell r="E13136">
            <v>8816000</v>
          </cell>
          <cell r="F13136">
            <v>8816000</v>
          </cell>
        </row>
        <row r="13137">
          <cell r="A13137">
            <v>0</v>
          </cell>
          <cell r="B13137" t="str">
            <v xml:space="preserve">Transporte </v>
          </cell>
          <cell r="C13137" t="str">
            <v>gl</v>
          </cell>
          <cell r="D13137">
            <v>1.5</v>
          </cell>
          <cell r="E13137">
            <v>750000</v>
          </cell>
          <cell r="F13137">
            <v>1125000</v>
          </cell>
        </row>
        <row r="13138">
          <cell r="A13138">
            <v>0</v>
          </cell>
          <cell r="B13138" t="str">
            <v>Costo directo</v>
          </cell>
          <cell r="C13138">
            <v>0</v>
          </cell>
          <cell r="D13138">
            <v>0</v>
          </cell>
          <cell r="E13138">
            <v>0</v>
          </cell>
          <cell r="F13138">
            <v>9941000</v>
          </cell>
        </row>
        <row r="13139">
          <cell r="A13139">
            <v>0</v>
          </cell>
          <cell r="B13139" t="str">
            <v xml:space="preserve">A.I.U </v>
          </cell>
          <cell r="C13139">
            <v>0</v>
          </cell>
          <cell r="D13139">
            <v>0</v>
          </cell>
          <cell r="E13139">
            <v>0</v>
          </cell>
          <cell r="F13139">
            <v>0</v>
          </cell>
        </row>
        <row r="13140">
          <cell r="A13140">
            <v>0</v>
          </cell>
          <cell r="B13140" t="str">
            <v>PRECIO UNITARIO (un)</v>
          </cell>
          <cell r="C13140">
            <v>0</v>
          </cell>
          <cell r="D13140">
            <v>0</v>
          </cell>
          <cell r="E13140">
            <v>0</v>
          </cell>
          <cell r="F13140">
            <v>9941000</v>
          </cell>
        </row>
        <row r="13141">
          <cell r="A13141">
            <v>0</v>
          </cell>
          <cell r="B13141">
            <v>0</v>
          </cell>
          <cell r="C13141">
            <v>0</v>
          </cell>
          <cell r="D13141">
            <v>0</v>
          </cell>
          <cell r="E13141">
            <v>0</v>
          </cell>
          <cell r="F13141">
            <v>0</v>
          </cell>
        </row>
        <row r="13142">
          <cell r="A13142" t="str">
            <v>12.52</v>
          </cell>
          <cell r="B13142" t="str">
            <v>Tanque Séptico con filtro anaerobio en P.R.F.V (Poliester  Reforzado con Fibra  de Vidrio) de 10500 litros</v>
          </cell>
          <cell r="C13142" t="str">
            <v>un</v>
          </cell>
          <cell r="D13142">
            <v>569663</v>
          </cell>
          <cell r="E13142">
            <v>13455000</v>
          </cell>
          <cell r="F13142">
            <v>0</v>
          </cell>
        </row>
        <row r="13143">
          <cell r="A13143">
            <v>0</v>
          </cell>
          <cell r="B13143">
            <v>0</v>
          </cell>
          <cell r="C13143">
            <v>0</v>
          </cell>
          <cell r="D13143">
            <v>0</v>
          </cell>
          <cell r="E13143">
            <v>0</v>
          </cell>
          <cell r="F13143">
            <v>0</v>
          </cell>
        </row>
        <row r="13144">
          <cell r="A13144">
            <v>0</v>
          </cell>
          <cell r="B13144" t="str">
            <v>Instalacion de Tanque Séptico con filtro anaerobio en P.R.F.V (Poliester  Reforzado con Fibra  de Vidrio) de 10500 litros</v>
          </cell>
          <cell r="C13144">
            <v>0</v>
          </cell>
          <cell r="D13144">
            <v>0</v>
          </cell>
          <cell r="E13144">
            <v>0</v>
          </cell>
          <cell r="F13144">
            <v>0</v>
          </cell>
        </row>
        <row r="13145">
          <cell r="A13145">
            <v>0</v>
          </cell>
          <cell r="B13145" t="str">
            <v>Salario Oficial + 2 Ayudantes  dia con prestaciones</v>
          </cell>
          <cell r="C13145" t="str">
            <v>día</v>
          </cell>
          <cell r="D13145">
            <v>0.33333333333333331</v>
          </cell>
          <cell r="E13145">
            <v>120563.51999999999</v>
          </cell>
          <cell r="F13145">
            <v>361690.56</v>
          </cell>
        </row>
        <row r="13146">
          <cell r="A13146">
            <v>0</v>
          </cell>
          <cell r="B13146" t="str">
            <v>Salario dia 2 Ayudantes con prestaciones</v>
          </cell>
          <cell r="C13146" t="str">
            <v>día</v>
          </cell>
          <cell r="D13146">
            <v>0.33333333333333331</v>
          </cell>
          <cell r="E13146">
            <v>60281.759999999995</v>
          </cell>
          <cell r="F13146">
            <v>180845.28</v>
          </cell>
        </row>
        <row r="13147">
          <cell r="A13147">
            <v>0</v>
          </cell>
          <cell r="B13147" t="str">
            <v>Herramienta menor (5% M.O.)</v>
          </cell>
          <cell r="C13147" t="str">
            <v>gl</v>
          </cell>
          <cell r="D13147">
            <v>0.05</v>
          </cell>
          <cell r="E13147">
            <v>542535.84</v>
          </cell>
          <cell r="F13147">
            <v>27126.792000000001</v>
          </cell>
        </row>
        <row r="13148">
          <cell r="A13148">
            <v>0</v>
          </cell>
          <cell r="B13148" t="str">
            <v>Costo directo</v>
          </cell>
          <cell r="C13148">
            <v>0</v>
          </cell>
          <cell r="D13148">
            <v>0</v>
          </cell>
          <cell r="E13148">
            <v>0</v>
          </cell>
          <cell r="F13148">
            <v>569662.63199999998</v>
          </cell>
        </row>
        <row r="13149">
          <cell r="A13149">
            <v>0</v>
          </cell>
          <cell r="B13149" t="str">
            <v xml:space="preserve">A.I.U </v>
          </cell>
          <cell r="C13149">
            <v>0</v>
          </cell>
          <cell r="D13149">
            <v>0</v>
          </cell>
          <cell r="E13149">
            <v>0</v>
          </cell>
          <cell r="F13149">
            <v>0</v>
          </cell>
        </row>
        <row r="13150">
          <cell r="A13150">
            <v>0</v>
          </cell>
          <cell r="B13150" t="str">
            <v>PRECIO UNITARIO (un)</v>
          </cell>
          <cell r="C13150">
            <v>0</v>
          </cell>
          <cell r="D13150">
            <v>0</v>
          </cell>
          <cell r="E13150">
            <v>0</v>
          </cell>
          <cell r="F13150">
            <v>569663</v>
          </cell>
        </row>
        <row r="13151">
          <cell r="A13151">
            <v>0</v>
          </cell>
          <cell r="B13151">
            <v>0</v>
          </cell>
          <cell r="C13151">
            <v>0</v>
          </cell>
          <cell r="D13151">
            <v>0</v>
          </cell>
          <cell r="E13151">
            <v>0</v>
          </cell>
          <cell r="F13151">
            <v>0</v>
          </cell>
        </row>
        <row r="13152">
          <cell r="A13152">
            <v>0</v>
          </cell>
          <cell r="B13152" t="str">
            <v>Suministro de Tanque Séptico con filtro anaerobio en P.R.F.V (Poliester  Reforzado con Fibra  de Vidrio) de 10500 litros</v>
          </cell>
          <cell r="C13152">
            <v>0</v>
          </cell>
          <cell r="D13152">
            <v>0</v>
          </cell>
          <cell r="E13152">
            <v>0</v>
          </cell>
          <cell r="F13152">
            <v>0</v>
          </cell>
        </row>
        <row r="13153">
          <cell r="A13153">
            <v>0</v>
          </cell>
          <cell r="B13153" t="str">
            <v>Tanque Séptico con filtro anaerobio en P.R.F.V (Poliester  Reforzado con Fibra  de Vidrio) de 10500 litros</v>
          </cell>
          <cell r="C13153" t="str">
            <v>un</v>
          </cell>
          <cell r="D13153">
            <v>1</v>
          </cell>
          <cell r="E13153">
            <v>12180000</v>
          </cell>
          <cell r="F13153">
            <v>12180000</v>
          </cell>
        </row>
        <row r="13154">
          <cell r="A13154">
            <v>0</v>
          </cell>
          <cell r="B13154" t="str">
            <v xml:space="preserve">Transporte </v>
          </cell>
          <cell r="C13154" t="str">
            <v>gl</v>
          </cell>
          <cell r="D13154">
            <v>1.7</v>
          </cell>
          <cell r="E13154">
            <v>750000</v>
          </cell>
          <cell r="F13154">
            <v>1275000</v>
          </cell>
        </row>
        <row r="13155">
          <cell r="A13155">
            <v>0</v>
          </cell>
          <cell r="B13155" t="str">
            <v>Costo directo</v>
          </cell>
          <cell r="C13155">
            <v>0</v>
          </cell>
          <cell r="D13155">
            <v>0</v>
          </cell>
          <cell r="E13155">
            <v>0</v>
          </cell>
          <cell r="F13155">
            <v>13455000</v>
          </cell>
        </row>
        <row r="13156">
          <cell r="A13156">
            <v>0</v>
          </cell>
          <cell r="B13156" t="str">
            <v xml:space="preserve">A.I.U </v>
          </cell>
          <cell r="C13156">
            <v>0</v>
          </cell>
          <cell r="D13156">
            <v>0</v>
          </cell>
          <cell r="E13156">
            <v>0</v>
          </cell>
          <cell r="F13156">
            <v>0</v>
          </cell>
        </row>
        <row r="13157">
          <cell r="A13157">
            <v>0</v>
          </cell>
          <cell r="B13157" t="str">
            <v>PRECIO UNITARIO (un)</v>
          </cell>
          <cell r="C13157">
            <v>0</v>
          </cell>
          <cell r="D13157">
            <v>0</v>
          </cell>
          <cell r="E13157">
            <v>0</v>
          </cell>
          <cell r="F13157">
            <v>13455000</v>
          </cell>
        </row>
        <row r="13158">
          <cell r="A13158">
            <v>0</v>
          </cell>
          <cell r="B13158">
            <v>0</v>
          </cell>
          <cell r="C13158">
            <v>0</v>
          </cell>
          <cell r="D13158">
            <v>0</v>
          </cell>
          <cell r="E13158">
            <v>0</v>
          </cell>
          <cell r="F13158">
            <v>0</v>
          </cell>
        </row>
        <row r="13159">
          <cell r="A13159" t="str">
            <v>12.53</v>
          </cell>
          <cell r="B13159" t="str">
            <v xml:space="preserve">Lecho de secado de  Ø 0,60 m y altura de 1,0 m en resina poliéster isoftálica modificada, reforzada con fibra de vidrio tipo MATT 723B de 450 GR/M²  y WOVEN ROVING 366B de 800 GR/M² de VETROTEX BRASIL, acabado exterior en pintura poliéster blanca acorazado con estabilizadores U.V. que cumpla la norma NTC 2890. Incluye:  Techo traslucido </v>
          </cell>
          <cell r="C13159" t="str">
            <v>un</v>
          </cell>
          <cell r="D13159">
            <v>253183</v>
          </cell>
          <cell r="E13159">
            <v>1000000</v>
          </cell>
          <cell r="F13159">
            <v>0</v>
          </cell>
        </row>
        <row r="13160">
          <cell r="A13160">
            <v>0</v>
          </cell>
          <cell r="B13160">
            <v>0</v>
          </cell>
          <cell r="C13160">
            <v>0</v>
          </cell>
          <cell r="D13160">
            <v>0</v>
          </cell>
          <cell r="E13160">
            <v>0</v>
          </cell>
          <cell r="F13160">
            <v>0</v>
          </cell>
        </row>
        <row r="13161">
          <cell r="A13161">
            <v>0</v>
          </cell>
          <cell r="B13161" t="str">
            <v>Instalación de Lecho de secado de  Ø 0,60 m y altura de 1,0 m en resina poliéster isoftálica modificada, reforzada con fibra de vidrio tipo MATT 723B de 450 GR/M²  y WOVEN ROVING 366B de 800 GR/M² de VETROTEX BRASIL, acabado exterior en pintura poliéster blanca acorazado con estabilizadores U.V. que cumpla la norma NTC 2890. Incluye:  Techo traslucido</v>
          </cell>
          <cell r="C13161">
            <v>0</v>
          </cell>
          <cell r="D13161">
            <v>0</v>
          </cell>
          <cell r="E13161">
            <v>0</v>
          </cell>
          <cell r="F13161">
            <v>0</v>
          </cell>
        </row>
        <row r="13162">
          <cell r="A13162">
            <v>0</v>
          </cell>
          <cell r="B13162" t="str">
            <v>Salario Oficial + 2 Ayudantes  dia con prestaciones</v>
          </cell>
          <cell r="C13162" t="str">
            <v>día</v>
          </cell>
          <cell r="D13162">
            <v>2</v>
          </cell>
          <cell r="E13162">
            <v>120563.51999999999</v>
          </cell>
          <cell r="F13162">
            <v>241127.03999999998</v>
          </cell>
        </row>
        <row r="13163">
          <cell r="A13163">
            <v>0</v>
          </cell>
          <cell r="B13163" t="str">
            <v>Herramienta menor (5% M.O.)</v>
          </cell>
          <cell r="C13163" t="str">
            <v>gl</v>
          </cell>
          <cell r="D13163">
            <v>0.05</v>
          </cell>
          <cell r="E13163">
            <v>241127.03999999998</v>
          </cell>
          <cell r="F13163">
            <v>12056.351999999999</v>
          </cell>
        </row>
        <row r="13164">
          <cell r="A13164">
            <v>0</v>
          </cell>
          <cell r="B13164" t="str">
            <v>Costo directo</v>
          </cell>
          <cell r="C13164">
            <v>0</v>
          </cell>
          <cell r="D13164">
            <v>0</v>
          </cell>
          <cell r="E13164">
            <v>0</v>
          </cell>
          <cell r="F13164">
            <v>253183.39199999999</v>
          </cell>
        </row>
        <row r="13165">
          <cell r="A13165">
            <v>0</v>
          </cell>
          <cell r="B13165" t="str">
            <v xml:space="preserve">A.I.U </v>
          </cell>
          <cell r="C13165">
            <v>0</v>
          </cell>
          <cell r="D13165">
            <v>0</v>
          </cell>
          <cell r="E13165">
            <v>0</v>
          </cell>
          <cell r="F13165">
            <v>0</v>
          </cell>
        </row>
        <row r="13166">
          <cell r="A13166">
            <v>0</v>
          </cell>
          <cell r="B13166" t="str">
            <v>PRECIO UNITARIO (un)</v>
          </cell>
          <cell r="C13166">
            <v>0</v>
          </cell>
          <cell r="D13166">
            <v>0</v>
          </cell>
          <cell r="E13166">
            <v>0</v>
          </cell>
          <cell r="F13166">
            <v>253183</v>
          </cell>
        </row>
        <row r="13167">
          <cell r="A13167">
            <v>0</v>
          </cell>
          <cell r="B13167">
            <v>0</v>
          </cell>
          <cell r="C13167">
            <v>0</v>
          </cell>
          <cell r="D13167">
            <v>0</v>
          </cell>
          <cell r="E13167">
            <v>0</v>
          </cell>
          <cell r="F13167">
            <v>0</v>
          </cell>
        </row>
        <row r="13168">
          <cell r="A13168">
            <v>0</v>
          </cell>
          <cell r="B13168" t="str">
            <v>Suministro de  Lecho de secado de  Ø 0,60 m y altura de 1,0 m en resina poliéster isoftálica modificada, reforzada con fibra de vidrio tipo MATT 723B de 450 GR/M²  y WOVEN ROVING 366B de 800 GR/M² de VETROTEX BRASIL, acabado exterior en pintura poliéster blanca acorazado con estabilizadores U.V. que cumpla la norma NTC 2890. Incluye:  Techo traslucido</v>
          </cell>
          <cell r="C13168">
            <v>0</v>
          </cell>
          <cell r="D13168">
            <v>0</v>
          </cell>
          <cell r="E13168">
            <v>0</v>
          </cell>
          <cell r="F13168">
            <v>0</v>
          </cell>
        </row>
        <row r="13169">
          <cell r="A13169">
            <v>0</v>
          </cell>
          <cell r="B13169" t="str">
            <v>Lecho de secado de  Ø 0,60 m y altura de 1,0 m</v>
          </cell>
          <cell r="C13169" t="str">
            <v>un</v>
          </cell>
          <cell r="D13169">
            <v>1</v>
          </cell>
          <cell r="E13169">
            <v>500000</v>
          </cell>
          <cell r="F13169">
            <v>500000</v>
          </cell>
        </row>
        <row r="13170">
          <cell r="A13170">
            <v>0</v>
          </cell>
          <cell r="B13170" t="str">
            <v xml:space="preserve">Transporte </v>
          </cell>
          <cell r="C13170" t="str">
            <v>un</v>
          </cell>
          <cell r="D13170">
            <v>5</v>
          </cell>
          <cell r="E13170">
            <v>2500000</v>
          </cell>
          <cell r="F13170">
            <v>500000</v>
          </cell>
        </row>
        <row r="13171">
          <cell r="A13171">
            <v>0</v>
          </cell>
          <cell r="B13171" t="str">
            <v>Costo directo</v>
          </cell>
          <cell r="C13171">
            <v>0</v>
          </cell>
          <cell r="D13171">
            <v>0</v>
          </cell>
          <cell r="E13171">
            <v>0</v>
          </cell>
          <cell r="F13171">
            <v>1000000</v>
          </cell>
        </row>
        <row r="13172">
          <cell r="A13172">
            <v>0</v>
          </cell>
          <cell r="B13172" t="str">
            <v xml:space="preserve">A.I.U </v>
          </cell>
          <cell r="C13172">
            <v>0</v>
          </cell>
          <cell r="D13172">
            <v>0</v>
          </cell>
          <cell r="E13172">
            <v>0</v>
          </cell>
          <cell r="F13172">
            <v>0</v>
          </cell>
        </row>
        <row r="13173">
          <cell r="A13173">
            <v>0</v>
          </cell>
          <cell r="B13173" t="str">
            <v>PRECIO UNITARIO (un)</v>
          </cell>
          <cell r="C13173">
            <v>0</v>
          </cell>
          <cell r="D13173">
            <v>0</v>
          </cell>
          <cell r="E13173">
            <v>0</v>
          </cell>
          <cell r="F13173">
            <v>1000000</v>
          </cell>
        </row>
        <row r="13174">
          <cell r="A13174">
            <v>0</v>
          </cell>
          <cell r="B13174">
            <v>0</v>
          </cell>
          <cell r="C13174">
            <v>0</v>
          </cell>
          <cell r="D13174">
            <v>0</v>
          </cell>
          <cell r="E13174">
            <v>0</v>
          </cell>
          <cell r="F13174">
            <v>0</v>
          </cell>
        </row>
        <row r="13175">
          <cell r="A13175" t="str">
            <v>12.54</v>
          </cell>
          <cell r="B13175" t="str">
            <v>Módulo de Planta de tratamiento de agua potable para 0.5 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de Ø 0,40 m  y altura 0.90  m ,Canal de entrada rectangular de L = 1.45m, A = 0,25 m H= 0,30 m y vertedero triangular de 90º ,Modulo de floculación circular de  Ø 0,90 m y altura de 1,50 m, incluye tolvas,
Modulo de sedimentación circular de  Ø 0,80 m y altura de 1,50 m, incluye panel de sedimentación, Módulo de Filtración circular de  Ø 0,80 m y altura de 3,50 m, incluye placa de falso fondo y bridas de conectividad</v>
          </cell>
          <cell r="C13175" t="str">
            <v>un</v>
          </cell>
          <cell r="D13175">
            <v>632958</v>
          </cell>
          <cell r="E13175">
            <v>39865000</v>
          </cell>
          <cell r="F13175">
            <v>0</v>
          </cell>
        </row>
        <row r="13176">
          <cell r="A13176">
            <v>0</v>
          </cell>
          <cell r="B13176">
            <v>0</v>
          </cell>
          <cell r="C13176">
            <v>0</v>
          </cell>
          <cell r="D13176">
            <v>0</v>
          </cell>
          <cell r="E13176">
            <v>0</v>
          </cell>
          <cell r="F13176">
            <v>0</v>
          </cell>
        </row>
        <row r="13177">
          <cell r="A13177">
            <v>0</v>
          </cell>
          <cell r="B13177" t="str">
            <v>Instalacion Módulo de Planta de tratamiento de agua potable para 0.5 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de Ø 0,40 m  y altura 0.90  m ,Canal de entrada rectangular de L = 1.45m, A = 0,25 m H= 0,30 m y vertedero triangular de 90º ,Modulo de floculación circular de  Ø 0,90 m y altura de 1,50 m, incluye tolvas,
Modulo de sedimentación circular de  Ø 0,80 m y altura de 1,50 m, incluye panel de sedimentación, Módulo de Filtración circular de  Ø 0,80 m y altura de 3,50 m, incluye placa de falso fondo y bridas de conectividad</v>
          </cell>
          <cell r="C13177">
            <v>0</v>
          </cell>
          <cell r="D13177">
            <v>0</v>
          </cell>
          <cell r="E13177">
            <v>0</v>
          </cell>
          <cell r="F13177">
            <v>0</v>
          </cell>
        </row>
        <row r="13178">
          <cell r="A13178">
            <v>0</v>
          </cell>
          <cell r="B13178" t="str">
            <v>Salario Oficial + 2 Ayudantes  dia con prestaciones</v>
          </cell>
          <cell r="C13178" t="str">
            <v>día</v>
          </cell>
          <cell r="D13178">
            <v>0.25</v>
          </cell>
          <cell r="E13178">
            <v>120563.51999999999</v>
          </cell>
          <cell r="F13178">
            <v>482254.07999999996</v>
          </cell>
        </row>
        <row r="13179">
          <cell r="A13179">
            <v>0</v>
          </cell>
          <cell r="B13179" t="str">
            <v>Salario dia Ayudante con prestaciones</v>
          </cell>
          <cell r="C13179" t="str">
            <v>día</v>
          </cell>
          <cell r="D13179">
            <v>0.25</v>
          </cell>
          <cell r="E13179">
            <v>30140.879999999997</v>
          </cell>
          <cell r="F13179">
            <v>120563.51999999999</v>
          </cell>
        </row>
        <row r="13180">
          <cell r="A13180">
            <v>0</v>
          </cell>
          <cell r="B13180" t="str">
            <v>Herramienta menor</v>
          </cell>
          <cell r="C13180" t="str">
            <v>gl</v>
          </cell>
          <cell r="D13180">
            <v>0.05</v>
          </cell>
          <cell r="E13180">
            <v>602817.6</v>
          </cell>
          <cell r="F13180">
            <v>30140.880000000001</v>
          </cell>
        </row>
        <row r="13181">
          <cell r="A13181">
            <v>0</v>
          </cell>
          <cell r="B13181" t="str">
            <v>Costo directo</v>
          </cell>
          <cell r="C13181">
            <v>0</v>
          </cell>
          <cell r="D13181">
            <v>0</v>
          </cell>
          <cell r="E13181">
            <v>0</v>
          </cell>
          <cell r="F13181">
            <v>632958.48</v>
          </cell>
        </row>
        <row r="13182">
          <cell r="A13182">
            <v>0</v>
          </cell>
          <cell r="B13182" t="str">
            <v xml:space="preserve">A.I.U </v>
          </cell>
          <cell r="C13182">
            <v>0</v>
          </cell>
          <cell r="D13182">
            <v>0</v>
          </cell>
          <cell r="E13182">
            <v>0</v>
          </cell>
          <cell r="F13182">
            <v>0</v>
          </cell>
        </row>
        <row r="13183">
          <cell r="A13183">
            <v>0</v>
          </cell>
          <cell r="B13183" t="str">
            <v>PRECIO UNITARIO (un)</v>
          </cell>
          <cell r="C13183">
            <v>0</v>
          </cell>
          <cell r="D13183">
            <v>0</v>
          </cell>
          <cell r="E13183">
            <v>0</v>
          </cell>
          <cell r="F13183">
            <v>632958</v>
          </cell>
        </row>
        <row r="13184">
          <cell r="A13184">
            <v>0</v>
          </cell>
          <cell r="B13184">
            <v>0</v>
          </cell>
          <cell r="C13184">
            <v>0</v>
          </cell>
          <cell r="D13184">
            <v>0</v>
          </cell>
          <cell r="E13184">
            <v>0</v>
          </cell>
          <cell r="F13184">
            <v>0</v>
          </cell>
        </row>
        <row r="13185">
          <cell r="A13185">
            <v>0</v>
          </cell>
          <cell r="B13185" t="str">
            <v>Suministro Módulo de Planta de tratamiento de agua potable para 0.5 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de Ø 0,40 m  y altura 0.90  m ,Canal de entrada rectangular de L = 1.45m, A = 0,25 m H= 0,30 m y vertedero triangular de 90º ,Modulo de floculación circular de  Ø 0,90 m y altura de 1,50 m, incluye tolvas,
Modulo de sedimentación circular de  Ø 0,80 m y altura de 1,50 m, incluye panel de sedimentación, Módulo de Filtración circular de  Ø 0,80 m y altura de 3,50 m, incluye placa de falso fondo y bridas de conectividad</v>
          </cell>
          <cell r="C13185">
            <v>0</v>
          </cell>
          <cell r="D13185">
            <v>0</v>
          </cell>
          <cell r="E13185">
            <v>0</v>
          </cell>
          <cell r="F13185">
            <v>0</v>
          </cell>
        </row>
        <row r="13186">
          <cell r="A13186">
            <v>0</v>
          </cell>
          <cell r="B13186" t="str">
            <v>Planta de tratamiento de agua potable Q= 0.5 L/s</v>
          </cell>
          <cell r="C13186" t="str">
            <v>un</v>
          </cell>
          <cell r="D13186">
            <v>1</v>
          </cell>
          <cell r="E13186">
            <v>37365000</v>
          </cell>
          <cell r="F13186">
            <v>37365000</v>
          </cell>
        </row>
        <row r="13187">
          <cell r="A13187">
            <v>0</v>
          </cell>
          <cell r="B13187" t="str">
            <v xml:space="preserve">Transporte </v>
          </cell>
          <cell r="C13187" t="str">
            <v>gl</v>
          </cell>
          <cell r="D13187">
            <v>1</v>
          </cell>
          <cell r="E13187">
            <v>2500000</v>
          </cell>
          <cell r="F13187">
            <v>2500000</v>
          </cell>
        </row>
        <row r="13188">
          <cell r="A13188">
            <v>0</v>
          </cell>
          <cell r="B13188" t="str">
            <v>Costo directo</v>
          </cell>
          <cell r="C13188">
            <v>0</v>
          </cell>
          <cell r="D13188">
            <v>0</v>
          </cell>
          <cell r="E13188">
            <v>0</v>
          </cell>
          <cell r="F13188">
            <v>39865000</v>
          </cell>
        </row>
        <row r="13189">
          <cell r="A13189">
            <v>0</v>
          </cell>
          <cell r="B13189" t="str">
            <v xml:space="preserve">A.I.U </v>
          </cell>
          <cell r="C13189">
            <v>0</v>
          </cell>
          <cell r="D13189">
            <v>0</v>
          </cell>
          <cell r="E13189">
            <v>0</v>
          </cell>
          <cell r="F13189">
            <v>0</v>
          </cell>
        </row>
        <row r="13190">
          <cell r="A13190">
            <v>0</v>
          </cell>
          <cell r="B13190" t="str">
            <v>PRECIO UNITARIO (un)</v>
          </cell>
          <cell r="C13190">
            <v>0</v>
          </cell>
          <cell r="D13190">
            <v>0</v>
          </cell>
          <cell r="E13190">
            <v>0</v>
          </cell>
          <cell r="F13190">
            <v>39865000</v>
          </cell>
        </row>
        <row r="13191">
          <cell r="A13191">
            <v>0</v>
          </cell>
          <cell r="B13191">
            <v>0</v>
          </cell>
          <cell r="C13191">
            <v>0</v>
          </cell>
          <cell r="D13191">
            <v>0</v>
          </cell>
          <cell r="E13191">
            <v>0</v>
          </cell>
          <cell r="F13191">
            <v>0</v>
          </cell>
        </row>
        <row r="13192">
          <cell r="A13192" t="str">
            <v>12.56</v>
          </cell>
          <cell r="B13192" t="str">
            <v>Planta de tratamiento de Agua Residual de 3,84 L/s en fibra de vidrio de seccion circular, incluye dos Reactores UASB 1,92 L/s (Ø 2,90m y H 5 m cada uno) con plataforma peatonal, escaleras y pasamanos, dos FAFA (Ø 2,20m y  H 2,30m), un Filtro de Pulimento (Ø 0,9m y H 1,50 m), dos Lechos de secado (Ø 1m y H 1m cada uno) y accesorios internos (según diseños y especificaciones ver planos de diseño)</v>
          </cell>
          <cell r="C13192" t="str">
            <v>un</v>
          </cell>
          <cell r="D13192">
            <v>6412351</v>
          </cell>
          <cell r="E13192">
            <v>89766600</v>
          </cell>
          <cell r="F13192">
            <v>0</v>
          </cell>
        </row>
        <row r="13193">
          <cell r="A13193">
            <v>0</v>
          </cell>
          <cell r="B13193">
            <v>0</v>
          </cell>
          <cell r="C13193">
            <v>0</v>
          </cell>
          <cell r="D13193">
            <v>0</v>
          </cell>
          <cell r="E13193">
            <v>0</v>
          </cell>
          <cell r="F13193">
            <v>0</v>
          </cell>
        </row>
        <row r="13194">
          <cell r="A13194">
            <v>0</v>
          </cell>
          <cell r="B13194" t="str">
            <v>Instalación de Planta de tratamiento de Agua Residual de 3,84 L/s en fibra de vidrio de seccion circular, incluye dos Reactores UASB 1,92 L/s (Ø 2,90m y H 5 m cada uno) con plataforma peatonal, escaleras y pasamanos, dos FAFA (Ø 2,20m y  H 2,30m), un Filtro de Pulimento (Ø 0,9m y H 1,50 m), dos Lechos de secado (Ø 1m y H 1m cada uno) y accesorios internos (según diseños y especificaciones ver planos de diseño)</v>
          </cell>
          <cell r="C13194">
            <v>0</v>
          </cell>
          <cell r="D13194">
            <v>0</v>
          </cell>
          <cell r="E13194">
            <v>0</v>
          </cell>
          <cell r="F13194">
            <v>0</v>
          </cell>
        </row>
        <row r="13195">
          <cell r="A13195">
            <v>0</v>
          </cell>
          <cell r="B13195" t="str">
            <v>Salario dia Oficial con prestaciones</v>
          </cell>
          <cell r="C13195" t="str">
            <v>dia</v>
          </cell>
          <cell r="D13195">
            <v>15</v>
          </cell>
          <cell r="E13195">
            <v>120563.51999999999</v>
          </cell>
          <cell r="F13195">
            <v>1808452.7999999998</v>
          </cell>
        </row>
        <row r="13196">
          <cell r="A13196">
            <v>0</v>
          </cell>
          <cell r="B13196" t="str">
            <v>Salario dia 4 Ayudantes con prestaciones</v>
          </cell>
          <cell r="C13196" t="str">
            <v>dia</v>
          </cell>
          <cell r="D13196">
            <v>8</v>
          </cell>
          <cell r="E13196">
            <v>120563.51999999999</v>
          </cell>
          <cell r="F13196">
            <v>964508.15999999992</v>
          </cell>
        </row>
        <row r="13197">
          <cell r="A13197">
            <v>0</v>
          </cell>
          <cell r="B13197" t="str">
            <v>Herramienta menor (5%) M.O</v>
          </cell>
          <cell r="C13197" t="str">
            <v>gl</v>
          </cell>
          <cell r="D13197">
            <v>0.05</v>
          </cell>
          <cell r="E13197">
            <v>138648.04800000001</v>
          </cell>
          <cell r="F13197">
            <v>138648.04800000001</v>
          </cell>
        </row>
        <row r="13198">
          <cell r="A13198">
            <v>0</v>
          </cell>
          <cell r="B13198" t="str">
            <v>Retroexcavadora 320 de oruga/operario y transporte</v>
          </cell>
          <cell r="C13198" t="str">
            <v>hora</v>
          </cell>
          <cell r="D13198">
            <v>17</v>
          </cell>
          <cell r="E13198">
            <v>205926</v>
          </cell>
          <cell r="F13198">
            <v>3500742</v>
          </cell>
        </row>
        <row r="13199">
          <cell r="A13199">
            <v>0</v>
          </cell>
          <cell r="B13199" t="str">
            <v>Costo directo</v>
          </cell>
          <cell r="C13199">
            <v>0</v>
          </cell>
          <cell r="D13199">
            <v>0</v>
          </cell>
          <cell r="E13199">
            <v>0</v>
          </cell>
          <cell r="F13199">
            <v>6412351.0079999994</v>
          </cell>
        </row>
        <row r="13200">
          <cell r="A13200">
            <v>0</v>
          </cell>
          <cell r="B13200" t="str">
            <v xml:space="preserve">A.I.U </v>
          </cell>
          <cell r="C13200">
            <v>0</v>
          </cell>
          <cell r="D13200">
            <v>0</v>
          </cell>
          <cell r="E13200">
            <v>0</v>
          </cell>
          <cell r="F13200">
            <v>0</v>
          </cell>
        </row>
        <row r="13201">
          <cell r="A13201">
            <v>0</v>
          </cell>
          <cell r="B13201" t="str">
            <v>COSTO TOTAL</v>
          </cell>
          <cell r="C13201">
            <v>0</v>
          </cell>
          <cell r="D13201">
            <v>0</v>
          </cell>
          <cell r="E13201">
            <v>0</v>
          </cell>
          <cell r="F13201">
            <v>6412351</v>
          </cell>
        </row>
        <row r="13202">
          <cell r="A13202">
            <v>0</v>
          </cell>
          <cell r="B13202">
            <v>0</v>
          </cell>
          <cell r="C13202">
            <v>0</v>
          </cell>
          <cell r="D13202">
            <v>0</v>
          </cell>
          <cell r="E13202">
            <v>0</v>
          </cell>
          <cell r="F13202">
            <v>0</v>
          </cell>
        </row>
        <row r="13203">
          <cell r="A13203">
            <v>0</v>
          </cell>
          <cell r="B13203" t="str">
            <v>Suministro de Planta de tratamiento de Agua Residual de 3,84 L/s en fibra de vidrio de seccion circular, incluye dos Reactores UASB 1,92 L/s (Ø 2,90m y H 5 m cada uno) con plataforma peatonal, escaleras y pasamanos, dos FAFA (Ø 2,20m y  H 2,30m), un Filtro de Pulimento (Ø 0,9m y H 1,50 m), dos Lechos de secado (Ø 1m y H 1m cada uno) y accesorios internos (según diseños y especificaciones ver planos de diseño)</v>
          </cell>
          <cell r="C13203">
            <v>0</v>
          </cell>
          <cell r="D13203">
            <v>0</v>
          </cell>
          <cell r="E13203">
            <v>0</v>
          </cell>
          <cell r="F13203">
            <v>0</v>
          </cell>
        </row>
        <row r="13204">
          <cell r="A13204">
            <v>0</v>
          </cell>
          <cell r="B13204" t="str">
            <v>Dos Reactores UASB 1,92 L/s (Ø2,90m y H 5m cada uno) con plataforma peatonal, escaleras y canal de distribuciony accesorios internos</v>
          </cell>
          <cell r="C13204" t="str">
            <v>un</v>
          </cell>
          <cell r="D13204">
            <v>1</v>
          </cell>
          <cell r="E13204">
            <v>53128000</v>
          </cell>
          <cell r="F13204">
            <v>53128000</v>
          </cell>
        </row>
        <row r="13205">
          <cell r="A13205">
            <v>0</v>
          </cell>
          <cell r="B13205" t="str">
            <v>FAFA de Ø2,20m y H 2,3m, incluye accesorios internos</v>
          </cell>
          <cell r="C13205" t="str">
            <v>un</v>
          </cell>
          <cell r="D13205">
            <v>2</v>
          </cell>
          <cell r="E13205">
            <v>10730000</v>
          </cell>
          <cell r="F13205">
            <v>21460000</v>
          </cell>
        </row>
        <row r="13206">
          <cell r="A13206">
            <v>0</v>
          </cell>
          <cell r="B13206" t="str">
            <v>Filtro de Pulimento de Ø0,9m y H 1,50m, incluye accesorios internos</v>
          </cell>
          <cell r="C13206" t="str">
            <v>un</v>
          </cell>
          <cell r="D13206">
            <v>1</v>
          </cell>
          <cell r="E13206">
            <v>2784000</v>
          </cell>
          <cell r="F13206">
            <v>2784000</v>
          </cell>
        </row>
        <row r="13207">
          <cell r="A13207">
            <v>0</v>
          </cell>
          <cell r="B13207" t="str">
            <v>Lechos de secado de Ø1m y H 1m, incluye accesorios internos</v>
          </cell>
          <cell r="C13207" t="str">
            <v>un</v>
          </cell>
          <cell r="D13207">
            <v>2</v>
          </cell>
          <cell r="E13207">
            <v>4059999.9999999995</v>
          </cell>
          <cell r="F13207">
            <v>8119999.9999999991</v>
          </cell>
        </row>
        <row r="13208">
          <cell r="A13208">
            <v>0</v>
          </cell>
          <cell r="B13208" t="str">
            <v xml:space="preserve">Transporte </v>
          </cell>
          <cell r="C13208" t="str">
            <v>un</v>
          </cell>
          <cell r="D13208">
            <v>1</v>
          </cell>
          <cell r="E13208">
            <v>4274600</v>
          </cell>
          <cell r="F13208">
            <v>4274600</v>
          </cell>
        </row>
        <row r="13209">
          <cell r="A13209">
            <v>0</v>
          </cell>
          <cell r="B13209" t="str">
            <v>Costo directo</v>
          </cell>
          <cell r="C13209">
            <v>0</v>
          </cell>
          <cell r="D13209">
            <v>0</v>
          </cell>
          <cell r="E13209">
            <v>0</v>
          </cell>
          <cell r="F13209">
            <v>89766600</v>
          </cell>
        </row>
        <row r="13210">
          <cell r="A13210">
            <v>0</v>
          </cell>
          <cell r="B13210" t="str">
            <v xml:space="preserve">A.I.U </v>
          </cell>
          <cell r="C13210">
            <v>0</v>
          </cell>
          <cell r="D13210">
            <v>0</v>
          </cell>
          <cell r="E13210">
            <v>0</v>
          </cell>
          <cell r="F13210">
            <v>0</v>
          </cell>
        </row>
        <row r="13211">
          <cell r="A13211">
            <v>0</v>
          </cell>
          <cell r="B13211" t="str">
            <v>COSTO TOTAL</v>
          </cell>
          <cell r="C13211">
            <v>0</v>
          </cell>
          <cell r="D13211">
            <v>0</v>
          </cell>
          <cell r="E13211">
            <v>0</v>
          </cell>
          <cell r="F13211">
            <v>89766600</v>
          </cell>
        </row>
        <row r="13212">
          <cell r="A13212">
            <v>0</v>
          </cell>
          <cell r="B13212">
            <v>0</v>
          </cell>
          <cell r="C13212">
            <v>0</v>
          </cell>
          <cell r="D13212">
            <v>0</v>
          </cell>
          <cell r="E13212">
            <v>0</v>
          </cell>
          <cell r="F13212">
            <v>0</v>
          </cell>
        </row>
        <row r="13213">
          <cell r="A13213" t="str">
            <v>12.57</v>
          </cell>
          <cell r="B13213" t="str">
            <v>Tanque en fibra de vidrio (PRFV) de volumen 3m³</v>
          </cell>
          <cell r="C13213" t="str">
            <v>un</v>
          </cell>
          <cell r="D13213">
            <v>271453</v>
          </cell>
          <cell r="E13213">
            <v>4486000</v>
          </cell>
          <cell r="F13213">
            <v>0</v>
          </cell>
        </row>
        <row r="13214">
          <cell r="A13214">
            <v>0</v>
          </cell>
          <cell r="B13214">
            <v>0</v>
          </cell>
          <cell r="C13214">
            <v>0</v>
          </cell>
          <cell r="D13214">
            <v>0</v>
          </cell>
          <cell r="E13214">
            <v>0</v>
          </cell>
          <cell r="F13214">
            <v>0</v>
          </cell>
        </row>
        <row r="13215">
          <cell r="A13215">
            <v>0</v>
          </cell>
          <cell r="B13215" t="str">
            <v>Instalación de tanque en fibra de vidrio (PRFV) de volumen 3m³</v>
          </cell>
          <cell r="C13215">
            <v>0</v>
          </cell>
          <cell r="D13215">
            <v>0</v>
          </cell>
          <cell r="E13215">
            <v>0</v>
          </cell>
          <cell r="F13215">
            <v>0</v>
          </cell>
        </row>
        <row r="13216">
          <cell r="A13216">
            <v>0</v>
          </cell>
          <cell r="B13216" t="str">
            <v>Salario Oficial + 2 Ayudantes  dia con prestaciones</v>
          </cell>
          <cell r="C13216" t="str">
            <v>día</v>
          </cell>
          <cell r="D13216">
            <v>0.5</v>
          </cell>
          <cell r="E13216">
            <v>120563.51999999999</v>
          </cell>
          <cell r="F13216">
            <v>241127.03999999998</v>
          </cell>
        </row>
        <row r="13217">
          <cell r="A13217">
            <v>0</v>
          </cell>
          <cell r="B13217" t="str">
            <v>Herramienta menor (5% M.O.)</v>
          </cell>
          <cell r="C13217" t="str">
            <v>gl</v>
          </cell>
          <cell r="D13217">
            <v>0.05</v>
          </cell>
          <cell r="E13217">
            <v>241127.03999999998</v>
          </cell>
          <cell r="F13217">
            <v>12056.351999999999</v>
          </cell>
        </row>
        <row r="13218">
          <cell r="A13218">
            <v>0</v>
          </cell>
          <cell r="B13218" t="str">
            <v>Diferencial de 5 toneladas</v>
          </cell>
          <cell r="C13218" t="str">
            <v>día</v>
          </cell>
          <cell r="D13218">
            <v>0.45</v>
          </cell>
          <cell r="E13218">
            <v>40600</v>
          </cell>
          <cell r="F13218">
            <v>18270</v>
          </cell>
        </row>
        <row r="13219">
          <cell r="A13219">
            <v>0</v>
          </cell>
          <cell r="B13219" t="str">
            <v>Costo directo</v>
          </cell>
          <cell r="C13219">
            <v>0</v>
          </cell>
          <cell r="D13219">
            <v>0</v>
          </cell>
          <cell r="E13219">
            <v>0</v>
          </cell>
          <cell r="F13219">
            <v>271453.39199999999</v>
          </cell>
        </row>
        <row r="13220">
          <cell r="A13220">
            <v>0</v>
          </cell>
          <cell r="B13220" t="str">
            <v xml:space="preserve">A.I.U </v>
          </cell>
          <cell r="C13220">
            <v>0</v>
          </cell>
          <cell r="D13220">
            <v>0</v>
          </cell>
          <cell r="E13220">
            <v>0</v>
          </cell>
          <cell r="F13220">
            <v>0</v>
          </cell>
        </row>
        <row r="13221">
          <cell r="A13221">
            <v>0</v>
          </cell>
          <cell r="B13221" t="str">
            <v>PRECIO UNITARIO (un)</v>
          </cell>
          <cell r="C13221">
            <v>0</v>
          </cell>
          <cell r="D13221">
            <v>0</v>
          </cell>
          <cell r="E13221">
            <v>0</v>
          </cell>
          <cell r="F13221">
            <v>271453</v>
          </cell>
        </row>
        <row r="13222">
          <cell r="A13222">
            <v>0</v>
          </cell>
          <cell r="B13222">
            <v>0</v>
          </cell>
          <cell r="C13222">
            <v>0</v>
          </cell>
          <cell r="D13222">
            <v>0</v>
          </cell>
          <cell r="E13222">
            <v>0</v>
          </cell>
          <cell r="F13222">
            <v>0</v>
          </cell>
        </row>
        <row r="13223">
          <cell r="A13223">
            <v>0</v>
          </cell>
          <cell r="B13223" t="str">
            <v>Suministro de tanque en fibra de vidrio (PRFV) de volumen 3m³</v>
          </cell>
          <cell r="C13223">
            <v>0</v>
          </cell>
          <cell r="D13223">
            <v>0</v>
          </cell>
          <cell r="E13223">
            <v>0</v>
          </cell>
          <cell r="F13223">
            <v>0</v>
          </cell>
        </row>
        <row r="13224">
          <cell r="A13224">
            <v>0</v>
          </cell>
          <cell r="B13224" t="str">
            <v>Tanque en fibra de vidrio V =3m3</v>
          </cell>
          <cell r="C13224" t="str">
            <v>un</v>
          </cell>
          <cell r="D13224">
            <v>1</v>
          </cell>
          <cell r="E13224">
            <v>4336000</v>
          </cell>
          <cell r="F13224">
            <v>4336000</v>
          </cell>
        </row>
        <row r="13225">
          <cell r="A13225">
            <v>0</v>
          </cell>
          <cell r="B13225" t="str">
            <v xml:space="preserve">Transporte </v>
          </cell>
          <cell r="C13225" t="str">
            <v>gl</v>
          </cell>
          <cell r="D13225">
            <v>0.2</v>
          </cell>
          <cell r="E13225">
            <v>750000</v>
          </cell>
          <cell r="F13225">
            <v>150000</v>
          </cell>
        </row>
        <row r="13226">
          <cell r="A13226">
            <v>0</v>
          </cell>
          <cell r="B13226" t="str">
            <v>Costo directo</v>
          </cell>
          <cell r="C13226">
            <v>0</v>
          </cell>
          <cell r="D13226">
            <v>0</v>
          </cell>
          <cell r="E13226">
            <v>0</v>
          </cell>
          <cell r="F13226">
            <v>4486000</v>
          </cell>
        </row>
        <row r="13227">
          <cell r="A13227">
            <v>0</v>
          </cell>
          <cell r="B13227" t="str">
            <v xml:space="preserve">A.I.U </v>
          </cell>
          <cell r="C13227">
            <v>0</v>
          </cell>
          <cell r="D13227">
            <v>0</v>
          </cell>
          <cell r="E13227">
            <v>0</v>
          </cell>
          <cell r="F13227">
            <v>0</v>
          </cell>
        </row>
        <row r="13228">
          <cell r="A13228">
            <v>0</v>
          </cell>
          <cell r="B13228" t="str">
            <v>PRECIO UNITARIO (un)</v>
          </cell>
          <cell r="C13228">
            <v>0</v>
          </cell>
          <cell r="D13228">
            <v>0</v>
          </cell>
          <cell r="E13228">
            <v>0</v>
          </cell>
          <cell r="F13228">
            <v>4486000</v>
          </cell>
        </row>
        <row r="13229">
          <cell r="A13229">
            <v>0</v>
          </cell>
          <cell r="B13229">
            <v>0</v>
          </cell>
          <cell r="C13229">
            <v>0</v>
          </cell>
          <cell r="D13229">
            <v>0</v>
          </cell>
          <cell r="E13229">
            <v>0</v>
          </cell>
          <cell r="F13229">
            <v>0</v>
          </cell>
        </row>
        <row r="13230">
          <cell r="A13230" t="str">
            <v>12.58</v>
          </cell>
          <cell r="B13230" t="str">
            <v xml:space="preserve">Módulo de Planta de tratamiento de agua residual para 6L/s, en resina barrera: Poliéster Isoftálica, ref: Cristalan 870de Andercol.   Resina Laminado: : Poliéster Tereftálica, ref: Cristalan 847 de Andercol.                       reforzada con fibra de vidrio tipo Mat de 450 g/m2, Woven Roving 800 g/m2.  Incluye:                        
Módulo Rector UASB   Ø 3,7,  H= 5,9 incluye plataforma, escalera y canal de distribución  (Tanque de aquietamiento retangular L= 0,8 m, A= 0,40 m)                                                                                                                                                                                                                   Módulo Filtro Anaerobio Ø 2,30 m y altura de 2,90 m                                                                                                                                                                                                                             Módulo Filtro de pulimiento Ø 1,10 m y altura de 1,00 m  </v>
          </cell>
          <cell r="C13230" t="str">
            <v>un</v>
          </cell>
          <cell r="D13230">
            <v>20287131</v>
          </cell>
          <cell r="E13230">
            <v>103986000</v>
          </cell>
          <cell r="F13230">
            <v>0</v>
          </cell>
        </row>
        <row r="13231">
          <cell r="A13231">
            <v>0</v>
          </cell>
          <cell r="B13231">
            <v>0</v>
          </cell>
          <cell r="C13231">
            <v>0</v>
          </cell>
          <cell r="D13231">
            <v>0</v>
          </cell>
          <cell r="E13231">
            <v>0</v>
          </cell>
          <cell r="F13231">
            <v>0</v>
          </cell>
        </row>
        <row r="13232">
          <cell r="A13232">
            <v>0</v>
          </cell>
          <cell r="B13232" t="str">
            <v xml:space="preserve">Instalación de Módulo de Planta de tratamiento de agua residual para 6L/s, en resina barrera: Poliéster Isoftálica, ref: Cristalan 870de Andercol.   Resina Laminado: : Poliéster Tereftálica, ref: Cristalan 847 de Andercol. reforzada con fibra de vidrio tipo Mat de 450 g/m2, Woven Roving 800 g/m2.  Incluye:                        
Módulo Rector UASB   Ø 3,7,  H= 5,9 incluye plataforma, escalera y canal de distribución  (Tanque de aquietamiento retangular L= 0,8 m, A= 0,40 m)                                                                                                                                                                                                                   Módulo Filtro Anaerobio Ø 2,30 m y altura de 2,90 m                                                                                                                                                                                                                             Módulo Filtro de pulimiento Ø 1,10 m y altura de 1,00 m  </v>
          </cell>
          <cell r="C13232">
            <v>0</v>
          </cell>
          <cell r="D13232">
            <v>0</v>
          </cell>
          <cell r="E13232">
            <v>0</v>
          </cell>
          <cell r="F13232">
            <v>0</v>
          </cell>
        </row>
        <row r="13233">
          <cell r="A13233">
            <v>0</v>
          </cell>
          <cell r="B13233" t="str">
            <v>Salario Oficial + 2 Ayudantes  dia con prestaciones</v>
          </cell>
          <cell r="C13233" t="str">
            <v>día</v>
          </cell>
          <cell r="D13233">
            <v>1.2999999999999999E-2</v>
          </cell>
          <cell r="E13233">
            <v>120563.51999999999</v>
          </cell>
          <cell r="F13233">
            <v>9274116.9230769221</v>
          </cell>
        </row>
        <row r="13234">
          <cell r="A13234">
            <v>0</v>
          </cell>
          <cell r="B13234" t="str">
            <v xml:space="preserve">Salario Oficial + Ayudante dia con prestaciones </v>
          </cell>
          <cell r="C13234" t="str">
            <v>día</v>
          </cell>
          <cell r="D13234">
            <v>1.7999999999999999E-2</v>
          </cell>
          <cell r="E13234">
            <v>90422.639999999985</v>
          </cell>
          <cell r="F13234">
            <v>5023480</v>
          </cell>
        </row>
        <row r="13235">
          <cell r="A13235">
            <v>0</v>
          </cell>
          <cell r="B13235" t="str">
            <v xml:space="preserve">Salario Oficial + Ayudante dia con prestaciones </v>
          </cell>
          <cell r="C13235" t="str">
            <v>día</v>
          </cell>
          <cell r="D13235">
            <v>1.7999999999999999E-2</v>
          </cell>
          <cell r="E13235">
            <v>90422.639999999985</v>
          </cell>
          <cell r="F13235">
            <v>5023480</v>
          </cell>
        </row>
        <row r="13236">
          <cell r="A13236">
            <v>0</v>
          </cell>
          <cell r="B13236" t="str">
            <v>Herramienta menor (5% M.O.)</v>
          </cell>
          <cell r="C13236" t="str">
            <v>gl</v>
          </cell>
          <cell r="D13236">
            <v>0.05</v>
          </cell>
          <cell r="E13236">
            <v>19321076.92307692</v>
          </cell>
          <cell r="F13236">
            <v>966053.84615384601</v>
          </cell>
        </row>
        <row r="13237">
          <cell r="A13237">
            <v>0</v>
          </cell>
          <cell r="B13237" t="str">
            <v>Costo directo</v>
          </cell>
          <cell r="C13237">
            <v>0</v>
          </cell>
          <cell r="D13237">
            <v>0</v>
          </cell>
          <cell r="E13237">
            <v>0</v>
          </cell>
          <cell r="F13237">
            <v>20287130.769230768</v>
          </cell>
        </row>
        <row r="13238">
          <cell r="A13238">
            <v>0</v>
          </cell>
          <cell r="B13238" t="str">
            <v xml:space="preserve">A.I.U </v>
          </cell>
          <cell r="C13238">
            <v>0</v>
          </cell>
          <cell r="D13238">
            <v>0</v>
          </cell>
          <cell r="E13238">
            <v>0</v>
          </cell>
          <cell r="F13238">
            <v>0</v>
          </cell>
        </row>
        <row r="13239">
          <cell r="A13239">
            <v>0</v>
          </cell>
          <cell r="B13239" t="str">
            <v>PRECIO UNITARIO (m)</v>
          </cell>
          <cell r="C13239">
            <v>0</v>
          </cell>
          <cell r="D13239">
            <v>0</v>
          </cell>
          <cell r="E13239">
            <v>0</v>
          </cell>
          <cell r="F13239">
            <v>20287131</v>
          </cell>
        </row>
        <row r="13240">
          <cell r="A13240">
            <v>0</v>
          </cell>
          <cell r="B13240">
            <v>0</v>
          </cell>
          <cell r="C13240">
            <v>0</v>
          </cell>
          <cell r="D13240">
            <v>0</v>
          </cell>
          <cell r="E13240">
            <v>0</v>
          </cell>
          <cell r="F13240">
            <v>0</v>
          </cell>
        </row>
        <row r="13241">
          <cell r="A13241">
            <v>0</v>
          </cell>
          <cell r="B13241" t="str">
            <v xml:space="preserve">Suministro de Módulo de Planta de tratamiento de agua residual para 6L/s, en resina barrera: Poliéster Isoftálica, ref: Cristalan 870de Andercol.   Resina Laminado: : Poliéster Tereftálica, ref: Cristalan 847 de Andercol.                       reforzada con fibra de vidrio tipo Mat de 450 g/m2, Woven Roving 800 g/m2.  Incluye:                        
Módulo Rector UASB   Ø 3,7,  H= 5,9 incluye plataforma, escalera y canal de distribución (Tanque de aquietamiento retangular L= 0,8 m, A= 0,40 m)                                                                                                                                                                                                                       Módulo Filtro Anaerobio Ø 2,30 m y altura de 2,90 m                                                                                                                                                                                                                             Módulo Filtro de pulimiento Ø 1,10 m y altura de 1,00 m   </v>
          </cell>
          <cell r="C13241">
            <v>0</v>
          </cell>
          <cell r="D13241">
            <v>0</v>
          </cell>
          <cell r="E13241">
            <v>0</v>
          </cell>
          <cell r="F13241">
            <v>0</v>
          </cell>
        </row>
        <row r="13242">
          <cell r="A13242">
            <v>0</v>
          </cell>
          <cell r="B13242" t="str">
            <v xml:space="preserve">Módulo Rector UASB   Ø 3,7,  H= 5,9 incluye plataforma, escalera y canal de distribución    </v>
          </cell>
          <cell r="C13242" t="str">
            <v>un</v>
          </cell>
          <cell r="D13242">
            <v>1</v>
          </cell>
          <cell r="E13242">
            <v>75632000</v>
          </cell>
          <cell r="F13242">
            <v>75632000</v>
          </cell>
        </row>
        <row r="13243">
          <cell r="A13243">
            <v>0</v>
          </cell>
          <cell r="B13243" t="str">
            <v xml:space="preserve">Módulo Filtro Anaerobio Ø 2,30 m y altura de 2,90 m    </v>
          </cell>
          <cell r="C13243" t="str">
            <v>un</v>
          </cell>
          <cell r="D13243">
            <v>2</v>
          </cell>
          <cell r="E13243">
            <v>12064000</v>
          </cell>
          <cell r="F13243">
            <v>24128000</v>
          </cell>
        </row>
        <row r="13244">
          <cell r="A13244">
            <v>0</v>
          </cell>
          <cell r="B13244" t="str">
            <v xml:space="preserve">Módulo Filtro de pulimiento Ø 1,10 m y altura de 1,00 m </v>
          </cell>
          <cell r="C13244" t="str">
            <v>un</v>
          </cell>
          <cell r="D13244">
            <v>1</v>
          </cell>
          <cell r="E13244">
            <v>2726000</v>
          </cell>
          <cell r="F13244">
            <v>2726000</v>
          </cell>
        </row>
        <row r="13245">
          <cell r="A13245">
            <v>0</v>
          </cell>
          <cell r="B13245" t="str">
            <v xml:space="preserve">Transporte </v>
          </cell>
          <cell r="C13245" t="str">
            <v>gl</v>
          </cell>
          <cell r="D13245">
            <v>2</v>
          </cell>
          <cell r="E13245">
            <v>750000</v>
          </cell>
          <cell r="F13245">
            <v>1500000</v>
          </cell>
        </row>
        <row r="13246">
          <cell r="A13246">
            <v>0</v>
          </cell>
          <cell r="B13246" t="str">
            <v>Costo directo</v>
          </cell>
          <cell r="C13246">
            <v>0</v>
          </cell>
          <cell r="D13246">
            <v>0</v>
          </cell>
          <cell r="E13246">
            <v>0</v>
          </cell>
          <cell r="F13246">
            <v>103986000</v>
          </cell>
        </row>
        <row r="13247">
          <cell r="A13247">
            <v>0</v>
          </cell>
          <cell r="B13247" t="str">
            <v xml:space="preserve">A.I.U </v>
          </cell>
          <cell r="C13247">
            <v>0</v>
          </cell>
          <cell r="D13247">
            <v>0</v>
          </cell>
          <cell r="E13247">
            <v>0</v>
          </cell>
          <cell r="F13247">
            <v>0</v>
          </cell>
        </row>
        <row r="13248">
          <cell r="A13248">
            <v>0</v>
          </cell>
          <cell r="B13248" t="str">
            <v>PRECIO UNITARIO (m)</v>
          </cell>
          <cell r="C13248">
            <v>0</v>
          </cell>
          <cell r="D13248">
            <v>0</v>
          </cell>
          <cell r="E13248">
            <v>0</v>
          </cell>
          <cell r="F13248">
            <v>103986000</v>
          </cell>
        </row>
        <row r="13249">
          <cell r="A13249">
            <v>0</v>
          </cell>
          <cell r="B13249">
            <v>0</v>
          </cell>
          <cell r="C13249">
            <v>0</v>
          </cell>
          <cell r="D13249">
            <v>0</v>
          </cell>
          <cell r="E13249">
            <v>0</v>
          </cell>
          <cell r="F13249">
            <v>0</v>
          </cell>
        </row>
        <row r="13250">
          <cell r="A13250" t="str">
            <v>12.59</v>
          </cell>
          <cell r="B13250" t="str">
            <v>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1,45 m, A = 0,4 m H= 0,5m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2 módulos de lechos de secado de Ø = 1,0m y H = 1,15m, con techo traslucido en el mismo material
Tanque de espesamiento de H = 1,9m y Ø1,20m</v>
          </cell>
          <cell r="C13250" t="str">
            <v>un</v>
          </cell>
          <cell r="D13250">
            <v>1898875</v>
          </cell>
          <cell r="E13250">
            <v>95160000</v>
          </cell>
          <cell r="F13250">
            <v>0</v>
          </cell>
        </row>
        <row r="13251">
          <cell r="A13251">
            <v>0</v>
          </cell>
          <cell r="B13251">
            <v>0</v>
          </cell>
          <cell r="C13251">
            <v>0</v>
          </cell>
          <cell r="D13251">
            <v>0</v>
          </cell>
          <cell r="E13251">
            <v>0</v>
          </cell>
          <cell r="F13251">
            <v>0</v>
          </cell>
        </row>
        <row r="13252">
          <cell r="A13252">
            <v>0</v>
          </cell>
          <cell r="B13252" t="str">
            <v>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1,45 m, A = 0,4 m H= 0,5m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2 módulos de lechos de secado de Ø = 1,0m y H = 1,15m, con techo traslucido en el mismo material
Tanque de espesamiento de H = 1,9m y Ø1,20m</v>
          </cell>
          <cell r="C13252">
            <v>0</v>
          </cell>
          <cell r="D13252">
            <v>0</v>
          </cell>
          <cell r="E13252">
            <v>0</v>
          </cell>
          <cell r="F13252">
            <v>0</v>
          </cell>
        </row>
        <row r="13253">
          <cell r="A13253">
            <v>0</v>
          </cell>
          <cell r="B13253" t="str">
            <v>Salario Oficial + 2 Ayudantes  dia con prestaciones</v>
          </cell>
          <cell r="C13253" t="str">
            <v>día</v>
          </cell>
          <cell r="D13253">
            <v>10</v>
          </cell>
          <cell r="E13253">
            <v>120563.51999999999</v>
          </cell>
          <cell r="F13253">
            <v>1205635.2</v>
          </cell>
        </row>
        <row r="13254">
          <cell r="A13254">
            <v>0</v>
          </cell>
          <cell r="B13254" t="str">
            <v>Salario dia 2 Ayudantes con prestaciones</v>
          </cell>
          <cell r="C13254" t="str">
            <v>día</v>
          </cell>
          <cell r="D13254">
            <v>10</v>
          </cell>
          <cell r="E13254">
            <v>60281.759999999995</v>
          </cell>
          <cell r="F13254">
            <v>602817.6</v>
          </cell>
        </row>
        <row r="13255">
          <cell r="A13255">
            <v>0</v>
          </cell>
          <cell r="B13255" t="str">
            <v>Herramienta menor (5% M.O.)</v>
          </cell>
          <cell r="C13255" t="str">
            <v>gl</v>
          </cell>
          <cell r="D13255">
            <v>0.05</v>
          </cell>
          <cell r="E13255">
            <v>1808452.7999999998</v>
          </cell>
          <cell r="F13255">
            <v>90422.64</v>
          </cell>
        </row>
        <row r="13256">
          <cell r="A13256">
            <v>0</v>
          </cell>
          <cell r="B13256" t="str">
            <v>Costo directo</v>
          </cell>
          <cell r="C13256">
            <v>0</v>
          </cell>
          <cell r="D13256">
            <v>0</v>
          </cell>
          <cell r="E13256">
            <v>0</v>
          </cell>
          <cell r="F13256">
            <v>1898875.4399999997</v>
          </cell>
        </row>
        <row r="13257">
          <cell r="A13257">
            <v>0</v>
          </cell>
          <cell r="B13257" t="str">
            <v xml:space="preserve">A.I.U </v>
          </cell>
          <cell r="C13257">
            <v>0</v>
          </cell>
          <cell r="D13257">
            <v>0</v>
          </cell>
          <cell r="E13257">
            <v>0</v>
          </cell>
          <cell r="F13257">
            <v>0</v>
          </cell>
        </row>
        <row r="13258">
          <cell r="A13258">
            <v>0</v>
          </cell>
          <cell r="B13258" t="str">
            <v>PRECIO UNITARIO (un)</v>
          </cell>
          <cell r="C13258">
            <v>0</v>
          </cell>
          <cell r="D13258">
            <v>0</v>
          </cell>
          <cell r="E13258">
            <v>0</v>
          </cell>
          <cell r="F13258">
            <v>1898875</v>
          </cell>
        </row>
        <row r="13259">
          <cell r="A13259">
            <v>0</v>
          </cell>
          <cell r="B13259">
            <v>0</v>
          </cell>
          <cell r="C13259">
            <v>0</v>
          </cell>
          <cell r="D13259">
            <v>0</v>
          </cell>
          <cell r="E13259">
            <v>0</v>
          </cell>
          <cell r="F13259">
            <v>0</v>
          </cell>
        </row>
        <row r="13260">
          <cell r="A13260">
            <v>0</v>
          </cell>
          <cell r="B13260" t="str">
            <v>Suministro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1,45 m, A = 0,4 m H= 0,5m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2 módulos de lechos de secado de Ø = 1,0m y H = 1,15m, con techo traslucido en el mismo material
Tanque de espesamiento de H = 1,9m y Ø1,20m</v>
          </cell>
          <cell r="C13260">
            <v>0</v>
          </cell>
          <cell r="D13260">
            <v>0</v>
          </cell>
          <cell r="E13260">
            <v>0</v>
          </cell>
          <cell r="F13260">
            <v>0</v>
          </cell>
        </row>
        <row r="13261">
          <cell r="A13261">
            <v>0</v>
          </cell>
          <cell r="B13261" t="str">
            <v>Tanque de aquietamiento circular de  Ø 0,4m y altura de 0,6 m</v>
          </cell>
          <cell r="C13261" t="str">
            <v>un</v>
          </cell>
          <cell r="D13261">
            <v>1</v>
          </cell>
          <cell r="E13261">
            <v>250000</v>
          </cell>
          <cell r="F13261">
            <v>250000</v>
          </cell>
        </row>
        <row r="13262">
          <cell r="A13262">
            <v>0</v>
          </cell>
          <cell r="B13262" t="str">
            <v xml:space="preserve">Canal de entrada rectangular de L = 1,45 m, A = 0,4 m H= 0,5m y vertedero triangular de 90º </v>
          </cell>
          <cell r="C13262" t="str">
            <v>un</v>
          </cell>
          <cell r="D13262">
            <v>1</v>
          </cell>
          <cell r="E13262">
            <v>300000</v>
          </cell>
          <cell r="F13262">
            <v>300000</v>
          </cell>
        </row>
        <row r="13263">
          <cell r="A13263">
            <v>0</v>
          </cell>
          <cell r="B13263" t="str">
            <v>Modulo de floculacion circular de  Ø 2,2m y altura de 2,5 m, incluye tolvas</v>
          </cell>
          <cell r="C13263" t="str">
            <v>un</v>
          </cell>
          <cell r="D13263">
            <v>1</v>
          </cell>
          <cell r="E13263">
            <v>23200000</v>
          </cell>
          <cell r="F13263">
            <v>23200000</v>
          </cell>
        </row>
        <row r="13264">
          <cell r="A13264">
            <v>0</v>
          </cell>
          <cell r="B13264" t="str">
            <v>Modulo de sedimentacion circular de  Ø 2,3 m y altura de 2,5 m, incluye módulo de sedimentación</v>
          </cell>
          <cell r="C13264" t="str">
            <v>un</v>
          </cell>
          <cell r="D13264">
            <v>1</v>
          </cell>
          <cell r="E13264">
            <v>23200000</v>
          </cell>
          <cell r="F13264">
            <v>23200000</v>
          </cell>
        </row>
        <row r="13265">
          <cell r="A13265">
            <v>0</v>
          </cell>
          <cell r="B13265" t="str">
            <v>Módulo de Filtracion circular de  Ø 1,8 m y altura de 3,6 m y de tanque para aguas de lavado de Ø0,60m y altura de 0,60m, incluye placa de falso fondo y bridas de conectividad</v>
          </cell>
          <cell r="C13265" t="str">
            <v>un</v>
          </cell>
          <cell r="D13265">
            <v>1</v>
          </cell>
          <cell r="E13265">
            <v>28560000</v>
          </cell>
          <cell r="F13265">
            <v>28560000</v>
          </cell>
        </row>
        <row r="13266">
          <cell r="A13266">
            <v>0</v>
          </cell>
          <cell r="B13266" t="str">
            <v>Módulos de lechos de secado de Ø = 1,0m y H = 1,15m, con techo traslucido en el mismo material</v>
          </cell>
          <cell r="C13266" t="str">
            <v>un</v>
          </cell>
          <cell r="D13266">
            <v>2</v>
          </cell>
          <cell r="E13266">
            <v>5500000</v>
          </cell>
          <cell r="F13266">
            <v>11000000</v>
          </cell>
        </row>
        <row r="13267">
          <cell r="A13267">
            <v>0</v>
          </cell>
          <cell r="B13267" t="str">
            <v>Tanque de espesamiento de H = 1,9m y Ø1,20m</v>
          </cell>
          <cell r="C13267" t="str">
            <v>un</v>
          </cell>
          <cell r="D13267">
            <v>1</v>
          </cell>
          <cell r="E13267">
            <v>650000</v>
          </cell>
          <cell r="F13267">
            <v>650000</v>
          </cell>
        </row>
        <row r="13268">
          <cell r="A13268">
            <v>0</v>
          </cell>
          <cell r="B13268" t="str">
            <v xml:space="preserve">Transporte </v>
          </cell>
          <cell r="C13268" t="str">
            <v>gl</v>
          </cell>
          <cell r="D13268">
            <v>10</v>
          </cell>
          <cell r="E13268">
            <v>800000</v>
          </cell>
          <cell r="F13268">
            <v>8000000</v>
          </cell>
        </row>
        <row r="13269">
          <cell r="A13269">
            <v>0</v>
          </cell>
          <cell r="B13269" t="str">
            <v>Costo directo</v>
          </cell>
          <cell r="C13269">
            <v>0</v>
          </cell>
          <cell r="D13269">
            <v>0</v>
          </cell>
          <cell r="E13269">
            <v>0</v>
          </cell>
          <cell r="F13269">
            <v>95160000</v>
          </cell>
        </row>
        <row r="13270">
          <cell r="A13270">
            <v>0</v>
          </cell>
          <cell r="B13270" t="str">
            <v xml:space="preserve">A.I.U </v>
          </cell>
          <cell r="C13270">
            <v>0</v>
          </cell>
          <cell r="D13270">
            <v>0</v>
          </cell>
          <cell r="E13270">
            <v>0</v>
          </cell>
          <cell r="F13270">
            <v>0</v>
          </cell>
        </row>
        <row r="13271">
          <cell r="A13271">
            <v>0</v>
          </cell>
          <cell r="B13271" t="str">
            <v>PRECIO UNITARIO (un)</v>
          </cell>
          <cell r="C13271">
            <v>0</v>
          </cell>
          <cell r="D13271">
            <v>0</v>
          </cell>
          <cell r="E13271">
            <v>0</v>
          </cell>
          <cell r="F13271">
            <v>95160000</v>
          </cell>
        </row>
        <row r="13272">
          <cell r="A13272">
            <v>0</v>
          </cell>
          <cell r="B13272">
            <v>0</v>
          </cell>
          <cell r="C13272">
            <v>0</v>
          </cell>
          <cell r="D13272">
            <v>0</v>
          </cell>
          <cell r="E13272">
            <v>0</v>
          </cell>
          <cell r="F13272">
            <v>0</v>
          </cell>
        </row>
        <row r="13273">
          <cell r="A13273" t="str">
            <v>12.60</v>
          </cell>
          <cell r="B13273" t="str">
            <v xml:space="preserve">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0,3m y altura de 1,7 m
Canal de entrada rectangular de L = 1,63 m, A = 0,25 m H= 0,35m y vertedero circular Ø3"
Modulo de floculacion circular de  Ø 2,3m y altura de 2,5 m, incluye tolvas
Modulo de sedimentacion circular de  Ø 2,3 m y altura de 2,5 m, incluye módulo de sedimentación
Módulo de Filtracion circular de  Ø 1,9 m y altura de 3,5 m 
</v>
          </cell>
          <cell r="C13273" t="str">
            <v>un</v>
          </cell>
          <cell r="D13273">
            <v>1898875</v>
          </cell>
          <cell r="E13273">
            <v>133061413</v>
          </cell>
          <cell r="F13273">
            <v>0</v>
          </cell>
        </row>
        <row r="13274">
          <cell r="A13274">
            <v>0</v>
          </cell>
          <cell r="B13274">
            <v>0</v>
          </cell>
          <cell r="C13274">
            <v>0</v>
          </cell>
          <cell r="D13274">
            <v>0</v>
          </cell>
          <cell r="E13274">
            <v>0</v>
          </cell>
          <cell r="F13274">
            <v>0</v>
          </cell>
        </row>
        <row r="13275">
          <cell r="A13275">
            <v>0</v>
          </cell>
          <cell r="B13275" t="str">
            <v xml:space="preserve">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0,3m y altura de 1,7 m
Canal de entrada rectangular de L = 1,63 m, A = 0,25 m H= 0,35m y vertedero circular Ø3"
Modulo de floculacion circular de  Ø 2,3m y altura de 2,5 m, incluye tolvas
Modulo de sedimentacion circular de  Ø 2,3 m y altura de 2,5 m, incluye módulo de sedimentación
Módulo de Filtracion circular de  Ø 1,9 m y altura de 3,5 m 
</v>
          </cell>
          <cell r="C13275">
            <v>0</v>
          </cell>
          <cell r="D13275">
            <v>0</v>
          </cell>
          <cell r="E13275">
            <v>0</v>
          </cell>
          <cell r="F13275">
            <v>0</v>
          </cell>
        </row>
        <row r="13276">
          <cell r="A13276">
            <v>0</v>
          </cell>
          <cell r="B13276" t="str">
            <v>Salario Oficial + 2 Ayudantes  dia con prestaciones</v>
          </cell>
          <cell r="C13276" t="str">
            <v>día</v>
          </cell>
          <cell r="D13276">
            <v>10</v>
          </cell>
          <cell r="E13276">
            <v>120563.51999999999</v>
          </cell>
          <cell r="F13276">
            <v>1205635.2</v>
          </cell>
        </row>
        <row r="13277">
          <cell r="A13277">
            <v>0</v>
          </cell>
          <cell r="B13277" t="str">
            <v>Salario dia 2 Ayudantes con prestaciones</v>
          </cell>
          <cell r="C13277" t="str">
            <v>día</v>
          </cell>
          <cell r="D13277">
            <v>10</v>
          </cell>
          <cell r="E13277">
            <v>60281.759999999995</v>
          </cell>
          <cell r="F13277">
            <v>602817.6</v>
          </cell>
        </row>
        <row r="13278">
          <cell r="A13278">
            <v>0</v>
          </cell>
          <cell r="B13278" t="str">
            <v>Herramienta menor (5% M.O.)</v>
          </cell>
          <cell r="C13278" t="str">
            <v>gl</v>
          </cell>
          <cell r="D13278">
            <v>0.05</v>
          </cell>
          <cell r="E13278">
            <v>1808452.7999999998</v>
          </cell>
          <cell r="F13278">
            <v>90422.64</v>
          </cell>
        </row>
        <row r="13279">
          <cell r="A13279">
            <v>0</v>
          </cell>
          <cell r="B13279" t="str">
            <v>Costo directo</v>
          </cell>
          <cell r="C13279">
            <v>0</v>
          </cell>
          <cell r="D13279">
            <v>0</v>
          </cell>
          <cell r="E13279">
            <v>0</v>
          </cell>
          <cell r="F13279">
            <v>1898875.4399999997</v>
          </cell>
        </row>
        <row r="13280">
          <cell r="A13280">
            <v>0</v>
          </cell>
          <cell r="B13280" t="str">
            <v xml:space="preserve">A.I.U </v>
          </cell>
          <cell r="C13280">
            <v>0</v>
          </cell>
          <cell r="D13280">
            <v>0</v>
          </cell>
          <cell r="E13280">
            <v>0</v>
          </cell>
          <cell r="F13280">
            <v>0</v>
          </cell>
        </row>
        <row r="13281">
          <cell r="A13281">
            <v>0</v>
          </cell>
          <cell r="B13281" t="str">
            <v>PRECIO UNITARIO (un)</v>
          </cell>
          <cell r="C13281">
            <v>0</v>
          </cell>
          <cell r="D13281">
            <v>0</v>
          </cell>
          <cell r="E13281">
            <v>0</v>
          </cell>
          <cell r="F13281">
            <v>1898875</v>
          </cell>
        </row>
        <row r="13282">
          <cell r="A13282">
            <v>0</v>
          </cell>
          <cell r="B13282">
            <v>0</v>
          </cell>
          <cell r="C13282">
            <v>0</v>
          </cell>
          <cell r="D13282">
            <v>0</v>
          </cell>
          <cell r="E13282">
            <v>0</v>
          </cell>
          <cell r="F13282">
            <v>0</v>
          </cell>
        </row>
        <row r="13283">
          <cell r="A13283">
            <v>0</v>
          </cell>
          <cell r="B13283" t="str">
            <v xml:space="preserve">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0,3m y altura de 1,7 m
Canal de entrada rectangular de L = 1,63 m, A = 0,25 m H= 0,35m y vertedero circular Ø3"
Modulo de floculacion circular de  Ø 2,3m y altura de 2,5 m, incluye tolvas
Modulo de sedimentacion circular de  Ø 2,3 m y altura de 2,5 m, incluye módulo de sedimentación
Módulo de Filtracion circular de  Ø 1,9 m y altura de 3,5 m 
</v>
          </cell>
          <cell r="C13283">
            <v>0</v>
          </cell>
          <cell r="D13283">
            <v>0</v>
          </cell>
          <cell r="E13283">
            <v>0</v>
          </cell>
          <cell r="F13283">
            <v>0</v>
          </cell>
        </row>
        <row r="13284">
          <cell r="A13284">
            <v>0</v>
          </cell>
          <cell r="B13284" t="str">
            <v>Planta de tratamiento de agua potable para 4L/s</v>
          </cell>
          <cell r="C13284" t="str">
            <v>gl</v>
          </cell>
          <cell r="D13284">
            <v>1</v>
          </cell>
          <cell r="E13284">
            <v>125061413</v>
          </cell>
          <cell r="F13284">
            <v>125061413</v>
          </cell>
        </row>
        <row r="13285">
          <cell r="A13285">
            <v>0</v>
          </cell>
          <cell r="B13285" t="str">
            <v xml:space="preserve">Transporte </v>
          </cell>
          <cell r="C13285" t="str">
            <v>gl</v>
          </cell>
          <cell r="D13285">
            <v>10</v>
          </cell>
          <cell r="E13285">
            <v>800000</v>
          </cell>
          <cell r="F13285">
            <v>8000000</v>
          </cell>
        </row>
        <row r="13286">
          <cell r="A13286">
            <v>0</v>
          </cell>
          <cell r="B13286" t="str">
            <v>Costo directo</v>
          </cell>
          <cell r="C13286">
            <v>0</v>
          </cell>
          <cell r="D13286">
            <v>0</v>
          </cell>
          <cell r="E13286">
            <v>0</v>
          </cell>
          <cell r="F13286">
            <v>133061413</v>
          </cell>
        </row>
        <row r="13287">
          <cell r="A13287">
            <v>0</v>
          </cell>
          <cell r="B13287" t="str">
            <v xml:space="preserve">A.I.U </v>
          </cell>
          <cell r="C13287">
            <v>0</v>
          </cell>
          <cell r="D13287">
            <v>0</v>
          </cell>
          <cell r="E13287">
            <v>0</v>
          </cell>
          <cell r="F13287">
            <v>0</v>
          </cell>
        </row>
        <row r="13288">
          <cell r="A13288">
            <v>0</v>
          </cell>
          <cell r="B13288" t="str">
            <v>PRECIO UNITARIO (un)</v>
          </cell>
          <cell r="C13288">
            <v>0</v>
          </cell>
          <cell r="D13288">
            <v>0</v>
          </cell>
          <cell r="E13288">
            <v>0</v>
          </cell>
          <cell r="F13288">
            <v>133061413</v>
          </cell>
        </row>
        <row r="13289">
          <cell r="A13289">
            <v>0</v>
          </cell>
          <cell r="B13289">
            <v>0</v>
          </cell>
          <cell r="C13289">
            <v>0</v>
          </cell>
          <cell r="D13289">
            <v>0</v>
          </cell>
          <cell r="E13289">
            <v>0</v>
          </cell>
          <cell r="F13289">
            <v>0</v>
          </cell>
        </row>
        <row r="13290">
          <cell r="A13290" t="str">
            <v>12.62</v>
          </cell>
          <cell r="B13290" t="str">
            <v>Tanque desarenador en poliéster reforzado con fibra de vidrio (PRFV) de 0,70m x 2,10m y H = 2,50m; incluye canal de entrada y salida</v>
          </cell>
          <cell r="C13290" t="str">
            <v>un</v>
          </cell>
          <cell r="D13290">
            <v>120598</v>
          </cell>
          <cell r="E13290">
            <v>11332800</v>
          </cell>
          <cell r="F13290">
            <v>0</v>
          </cell>
        </row>
        <row r="13291">
          <cell r="A13291">
            <v>0</v>
          </cell>
          <cell r="B13291">
            <v>0</v>
          </cell>
          <cell r="C13291">
            <v>0</v>
          </cell>
          <cell r="D13291">
            <v>0</v>
          </cell>
          <cell r="E13291">
            <v>0</v>
          </cell>
          <cell r="F13291">
            <v>0</v>
          </cell>
        </row>
        <row r="13292">
          <cell r="A13292">
            <v>0</v>
          </cell>
          <cell r="B13292" t="str">
            <v>Instalación Tanque desarenador en poliéster reforzado con fibra de vidrio (PRFV) de 0,70m x 2,10m y H = 2,50m; incluye canal de entrada y salida</v>
          </cell>
          <cell r="C13292">
            <v>0</v>
          </cell>
          <cell r="D13292">
            <v>0</v>
          </cell>
          <cell r="E13292">
            <v>0</v>
          </cell>
          <cell r="F13292">
            <v>0</v>
          </cell>
        </row>
        <row r="13293">
          <cell r="A13293">
            <v>0</v>
          </cell>
          <cell r="B13293" t="str">
            <v>Salario Oficial + 2 Ayudantes  dia con prestaciones</v>
          </cell>
          <cell r="C13293" t="str">
            <v>día</v>
          </cell>
          <cell r="D13293">
            <v>1</v>
          </cell>
          <cell r="E13293">
            <v>120563.51999999999</v>
          </cell>
          <cell r="F13293">
            <v>120598</v>
          </cell>
        </row>
        <row r="13294">
          <cell r="A13294">
            <v>0</v>
          </cell>
          <cell r="B13294" t="str">
            <v>Herramienta menor (5% M.O.)</v>
          </cell>
          <cell r="C13294" t="str">
            <v>gl</v>
          </cell>
          <cell r="D13294">
            <v>0.05</v>
          </cell>
          <cell r="E13294">
            <v>0.05</v>
          </cell>
          <cell r="F13294">
            <v>2.5000000000000005E-3</v>
          </cell>
        </row>
        <row r="13295">
          <cell r="A13295">
            <v>0</v>
          </cell>
          <cell r="B13295" t="str">
            <v>Costo directo</v>
          </cell>
          <cell r="C13295">
            <v>0</v>
          </cell>
          <cell r="D13295">
            <v>0</v>
          </cell>
          <cell r="E13295">
            <v>0</v>
          </cell>
          <cell r="F13295">
            <v>120598.0025</v>
          </cell>
        </row>
        <row r="13296">
          <cell r="A13296">
            <v>0</v>
          </cell>
          <cell r="B13296" t="str">
            <v xml:space="preserve">A.I.U </v>
          </cell>
          <cell r="C13296">
            <v>0</v>
          </cell>
          <cell r="D13296">
            <v>0</v>
          </cell>
          <cell r="E13296">
            <v>0</v>
          </cell>
          <cell r="F13296">
            <v>0</v>
          </cell>
        </row>
        <row r="13297">
          <cell r="A13297">
            <v>0</v>
          </cell>
          <cell r="B13297" t="str">
            <v>PRECIO UNITARIO (un)</v>
          </cell>
          <cell r="C13297">
            <v>0</v>
          </cell>
          <cell r="D13297">
            <v>0</v>
          </cell>
          <cell r="E13297">
            <v>0</v>
          </cell>
          <cell r="F13297">
            <v>120598</v>
          </cell>
        </row>
        <row r="13298">
          <cell r="A13298">
            <v>0</v>
          </cell>
          <cell r="B13298">
            <v>0</v>
          </cell>
          <cell r="C13298">
            <v>0</v>
          </cell>
          <cell r="D13298">
            <v>0</v>
          </cell>
          <cell r="E13298">
            <v>0</v>
          </cell>
          <cell r="F13298">
            <v>0</v>
          </cell>
        </row>
        <row r="13299">
          <cell r="A13299">
            <v>0</v>
          </cell>
          <cell r="B13299" t="str">
            <v>Suministro Tanque desarenador en poliéster reforzado con fibra de vidrio (PRFV) de 0,70m x 2,10m y H = 2,50m; incluye canal de entrada y salida</v>
          </cell>
          <cell r="C13299">
            <v>0</v>
          </cell>
          <cell r="D13299">
            <v>0</v>
          </cell>
          <cell r="E13299">
            <v>0</v>
          </cell>
          <cell r="F13299">
            <v>0</v>
          </cell>
        </row>
        <row r="13300">
          <cell r="A13300">
            <v>0</v>
          </cell>
          <cell r="B13300" t="str">
            <v>Tanque desarenador en PRFV de 0,70m x 2,10m y y H = 2,50m</v>
          </cell>
          <cell r="C13300" t="str">
            <v>un</v>
          </cell>
          <cell r="D13300">
            <v>10532800</v>
          </cell>
          <cell r="E13300">
            <v>1</v>
          </cell>
          <cell r="F13300">
            <v>10532800</v>
          </cell>
        </row>
        <row r="13301">
          <cell r="A13301">
            <v>0</v>
          </cell>
          <cell r="B13301" t="str">
            <v xml:space="preserve">Transporte </v>
          </cell>
          <cell r="C13301">
            <v>0</v>
          </cell>
          <cell r="D13301">
            <v>800000</v>
          </cell>
          <cell r="E13301">
            <v>1</v>
          </cell>
          <cell r="F13301">
            <v>800000</v>
          </cell>
        </row>
        <row r="13302">
          <cell r="A13302">
            <v>0</v>
          </cell>
          <cell r="B13302" t="str">
            <v>Costo directo</v>
          </cell>
          <cell r="C13302">
            <v>0</v>
          </cell>
          <cell r="D13302">
            <v>0</v>
          </cell>
          <cell r="E13302">
            <v>0</v>
          </cell>
          <cell r="F13302">
            <v>11332800</v>
          </cell>
        </row>
        <row r="13303">
          <cell r="A13303">
            <v>0</v>
          </cell>
          <cell r="B13303" t="str">
            <v xml:space="preserve">A.I.U </v>
          </cell>
          <cell r="C13303">
            <v>0</v>
          </cell>
          <cell r="D13303">
            <v>0</v>
          </cell>
          <cell r="E13303">
            <v>0</v>
          </cell>
          <cell r="F13303">
            <v>0</v>
          </cell>
        </row>
        <row r="13304">
          <cell r="A13304">
            <v>0</v>
          </cell>
          <cell r="B13304" t="str">
            <v>PRECIO UNITARIO (un)</v>
          </cell>
          <cell r="C13304">
            <v>0</v>
          </cell>
          <cell r="D13304">
            <v>0</v>
          </cell>
          <cell r="E13304">
            <v>0</v>
          </cell>
          <cell r="F13304">
            <v>11332800</v>
          </cell>
        </row>
        <row r="13305">
          <cell r="A13305">
            <v>0</v>
          </cell>
          <cell r="B13305">
            <v>0</v>
          </cell>
          <cell r="C13305">
            <v>0</v>
          </cell>
          <cell r="D13305">
            <v>0</v>
          </cell>
          <cell r="E13305">
            <v>0</v>
          </cell>
          <cell r="F13305">
            <v>0</v>
          </cell>
        </row>
        <row r="13306">
          <cell r="A13306" t="str">
            <v>12.67</v>
          </cell>
          <cell r="B13306" t="str">
            <v>Vertedero triangular en  poliéster reforzado con fibra de vidrio (PRFV) de 0,65m de ancho por 0,50m de alto, con ángulo de 90º  (e=4mm)</v>
          </cell>
          <cell r="C13306" t="str">
            <v>un</v>
          </cell>
          <cell r="D13306">
            <v>12086</v>
          </cell>
          <cell r="E13306">
            <v>125336</v>
          </cell>
          <cell r="F13306">
            <v>0</v>
          </cell>
        </row>
        <row r="13307">
          <cell r="A13307">
            <v>0</v>
          </cell>
          <cell r="B13307">
            <v>0</v>
          </cell>
          <cell r="C13307">
            <v>0</v>
          </cell>
          <cell r="D13307">
            <v>0</v>
          </cell>
          <cell r="E13307">
            <v>0</v>
          </cell>
          <cell r="F13307">
            <v>0</v>
          </cell>
        </row>
        <row r="13308">
          <cell r="A13308">
            <v>0</v>
          </cell>
          <cell r="B13308" t="str">
            <v>Instalación vertedero triangular en  poliéster reforzado con fibra de vidrio (PRFV) de 0,65m de ancho por 0,50m de alto, con ángulo de 90º  (e=4mm)</v>
          </cell>
          <cell r="C13308">
            <v>0</v>
          </cell>
          <cell r="D13308">
            <v>0</v>
          </cell>
          <cell r="E13308">
            <v>0</v>
          </cell>
          <cell r="F13308">
            <v>0</v>
          </cell>
        </row>
        <row r="13309">
          <cell r="A13309">
            <v>0</v>
          </cell>
          <cell r="B13309" t="str">
            <v>Salario Oficial + 2 Ayudantes  dia con prestaciones</v>
          </cell>
          <cell r="C13309" t="str">
            <v>día</v>
          </cell>
          <cell r="D13309">
            <v>0.1</v>
          </cell>
          <cell r="E13309">
            <v>120563.51999999999</v>
          </cell>
          <cell r="F13309">
            <v>12056.351999999999</v>
          </cell>
        </row>
        <row r="13310">
          <cell r="A13310">
            <v>0</v>
          </cell>
          <cell r="B13310" t="str">
            <v>Herramienta menor (5% M.O.)</v>
          </cell>
          <cell r="C13310" t="str">
            <v>gl</v>
          </cell>
          <cell r="D13310">
            <v>0.05</v>
          </cell>
          <cell r="E13310">
            <v>602.81759999999997</v>
          </cell>
          <cell r="F13310">
            <v>30.140879999999999</v>
          </cell>
        </row>
        <row r="13311">
          <cell r="A13311">
            <v>0</v>
          </cell>
          <cell r="B13311" t="str">
            <v>Precio directo</v>
          </cell>
          <cell r="C13311">
            <v>0</v>
          </cell>
          <cell r="D13311">
            <v>0</v>
          </cell>
          <cell r="E13311">
            <v>0</v>
          </cell>
          <cell r="F13311">
            <v>12086.49288</v>
          </cell>
        </row>
        <row r="13312">
          <cell r="A13312">
            <v>0</v>
          </cell>
          <cell r="B13312" t="str">
            <v xml:space="preserve">A.I.U </v>
          </cell>
          <cell r="C13312">
            <v>0</v>
          </cell>
          <cell r="D13312">
            <v>0</v>
          </cell>
          <cell r="E13312">
            <v>0</v>
          </cell>
          <cell r="F13312">
            <v>0</v>
          </cell>
        </row>
        <row r="13313">
          <cell r="A13313">
            <v>0</v>
          </cell>
          <cell r="B13313" t="str">
            <v>PRECIO UNITARIO (un)</v>
          </cell>
          <cell r="C13313">
            <v>0</v>
          </cell>
          <cell r="D13313">
            <v>0</v>
          </cell>
          <cell r="E13313">
            <v>0</v>
          </cell>
          <cell r="F13313">
            <v>12086</v>
          </cell>
        </row>
        <row r="13314">
          <cell r="A13314">
            <v>0</v>
          </cell>
          <cell r="B13314">
            <v>0</v>
          </cell>
          <cell r="C13314">
            <v>0</v>
          </cell>
          <cell r="D13314">
            <v>0</v>
          </cell>
          <cell r="E13314">
            <v>0</v>
          </cell>
          <cell r="F13314">
            <v>0</v>
          </cell>
        </row>
        <row r="13315">
          <cell r="A13315">
            <v>0</v>
          </cell>
          <cell r="B13315" t="str">
            <v>Suministro vertedero triangular en  poliéster reforzado con fibra de vidrio (PRFV) de 0,65m de ancho por 0,50m de alto, con ángulo de 90º  (e=4mm)</v>
          </cell>
          <cell r="C13315">
            <v>0</v>
          </cell>
          <cell r="D13315">
            <v>0</v>
          </cell>
          <cell r="E13315">
            <v>0</v>
          </cell>
          <cell r="F13315">
            <v>0</v>
          </cell>
        </row>
        <row r="13316">
          <cell r="A13316">
            <v>0</v>
          </cell>
          <cell r="B13316" t="str">
            <v>Vertedero triangular en  poliéster reforzado con 
fibra de vidrio (PRFV)</v>
          </cell>
          <cell r="C13316" t="str">
            <v>un</v>
          </cell>
          <cell r="D13316">
            <v>120000</v>
          </cell>
          <cell r="E13316">
            <v>1</v>
          </cell>
          <cell r="F13316">
            <v>120000</v>
          </cell>
        </row>
        <row r="13317">
          <cell r="A13317">
            <v>0</v>
          </cell>
          <cell r="B13317" t="str">
            <v xml:space="preserve">Transporte </v>
          </cell>
          <cell r="C13317" t="str">
            <v>Gl</v>
          </cell>
          <cell r="D13317">
            <v>800000</v>
          </cell>
          <cell r="E13317">
            <v>6.6699999999999997E-3</v>
          </cell>
          <cell r="F13317">
            <v>5336</v>
          </cell>
        </row>
        <row r="13318">
          <cell r="A13318">
            <v>0</v>
          </cell>
          <cell r="B13318" t="str">
            <v>Precio directo</v>
          </cell>
          <cell r="C13318">
            <v>0</v>
          </cell>
          <cell r="D13318">
            <v>0</v>
          </cell>
          <cell r="E13318">
            <v>0</v>
          </cell>
          <cell r="F13318">
            <v>125336</v>
          </cell>
        </row>
        <row r="13319">
          <cell r="A13319">
            <v>0</v>
          </cell>
          <cell r="B13319" t="str">
            <v xml:space="preserve">A.I.U </v>
          </cell>
          <cell r="C13319">
            <v>0</v>
          </cell>
          <cell r="D13319">
            <v>0</v>
          </cell>
          <cell r="E13319">
            <v>0</v>
          </cell>
          <cell r="F13319">
            <v>0</v>
          </cell>
        </row>
        <row r="13320">
          <cell r="A13320">
            <v>0</v>
          </cell>
          <cell r="B13320" t="str">
            <v>PRECIO UNITARIO (un)</v>
          </cell>
          <cell r="C13320">
            <v>0</v>
          </cell>
          <cell r="D13320">
            <v>0</v>
          </cell>
          <cell r="E13320">
            <v>0</v>
          </cell>
          <cell r="F13320">
            <v>125336</v>
          </cell>
        </row>
        <row r="13321">
          <cell r="A13321">
            <v>0</v>
          </cell>
          <cell r="B13321">
            <v>0</v>
          </cell>
          <cell r="C13321">
            <v>0</v>
          </cell>
          <cell r="D13321">
            <v>0</v>
          </cell>
          <cell r="E13321">
            <v>0</v>
          </cell>
          <cell r="F13321">
            <v>0</v>
          </cell>
        </row>
        <row r="13322">
          <cell r="A13322" t="str">
            <v>12.70</v>
          </cell>
          <cell r="B13322" t="str">
            <v>Planta de tratamiento de agua residual de 26.5L/s en resina poliéster Isoftálica reforzado con fibras de vidrio tipo Mat de 450g/m2 y Woven Roving de 800g/m2, incluye: 2 Filtros Anaerobios de  Ø3,80m y H total = 4,89m;1 Filtro grueso de pulimento de Ø2,30m y H =1,80m;4 módulos de lechos de secado de Ø2,32m y H= 1,20m (según diseños y especificaciones en Planos)</v>
          </cell>
          <cell r="C13322" t="str">
            <v>un</v>
          </cell>
          <cell r="D13322">
            <v>16878893</v>
          </cell>
          <cell r="E13322">
            <v>178758096</v>
          </cell>
          <cell r="F13322">
            <v>0</v>
          </cell>
        </row>
        <row r="13323">
          <cell r="A13323">
            <v>0</v>
          </cell>
          <cell r="B13323">
            <v>0</v>
          </cell>
          <cell r="C13323">
            <v>0</v>
          </cell>
          <cell r="D13323">
            <v>0</v>
          </cell>
          <cell r="E13323">
            <v>0</v>
          </cell>
          <cell r="F13323">
            <v>0</v>
          </cell>
        </row>
        <row r="13324">
          <cell r="A13324">
            <v>0</v>
          </cell>
          <cell r="B13324" t="str">
            <v>Instalación  de Planta de tratamiento de agua residual de 26.5L/s en resina poliéster Isoftálica reforzado con fibras de vidrio tipo Mat de 450g/m2 y Woven Roving de 800g/m2, incluye: 2 Filtros Anaerobios de  Ø3,80m y H total = 4,89m;1 Filtro grueso de pulimento de Ø2,30m y H =1,80m;4 módulos de lechos de secado de Ø2,32m y H= 1,20m (según diseños y especificaciones en Planos)</v>
          </cell>
          <cell r="C13324">
            <v>0</v>
          </cell>
          <cell r="D13324">
            <v>0</v>
          </cell>
          <cell r="E13324">
            <v>0</v>
          </cell>
          <cell r="F13324">
            <v>0</v>
          </cell>
        </row>
        <row r="13325">
          <cell r="A13325">
            <v>0</v>
          </cell>
          <cell r="B13325" t="str">
            <v>Salario Oficial + 2 Ayudantes  dia con prestaciones</v>
          </cell>
          <cell r="C13325" t="str">
            <v>día</v>
          </cell>
          <cell r="D13325">
            <v>1.4999999999999999E-2</v>
          </cell>
          <cell r="E13325">
            <v>120563.51999999999</v>
          </cell>
          <cell r="F13325">
            <v>8037568</v>
          </cell>
        </row>
        <row r="13326">
          <cell r="A13326">
            <v>0</v>
          </cell>
          <cell r="B13326" t="str">
            <v>Salario dia 2 Ayudantes con prestaciones</v>
          </cell>
          <cell r="C13326" t="str">
            <v>dia</v>
          </cell>
          <cell r="D13326">
            <v>1.4999999999999999E-2</v>
          </cell>
          <cell r="E13326">
            <v>60281.759999999995</v>
          </cell>
          <cell r="F13326">
            <v>4018784</v>
          </cell>
        </row>
        <row r="13327">
          <cell r="A13327">
            <v>0</v>
          </cell>
          <cell r="B13327" t="str">
            <v>Salario dia 2 Ayudantes con prestaciones</v>
          </cell>
          <cell r="C13327" t="str">
            <v>dia</v>
          </cell>
          <cell r="D13327">
            <v>1.4999999999999999E-2</v>
          </cell>
          <cell r="E13327">
            <v>60281.759999999995</v>
          </cell>
          <cell r="F13327">
            <v>4018784</v>
          </cell>
        </row>
        <row r="13328">
          <cell r="A13328">
            <v>0</v>
          </cell>
          <cell r="B13328" t="str">
            <v>Herramienta menor (5% M.O.)</v>
          </cell>
          <cell r="C13328" t="str">
            <v>gl</v>
          </cell>
          <cell r="D13328">
            <v>0.05</v>
          </cell>
          <cell r="E13328">
            <v>803756.8</v>
          </cell>
          <cell r="F13328">
            <v>803756.8</v>
          </cell>
        </row>
        <row r="13329">
          <cell r="A13329">
            <v>0</v>
          </cell>
          <cell r="B13329" t="str">
            <v>Costo directo</v>
          </cell>
          <cell r="C13329">
            <v>0</v>
          </cell>
          <cell r="D13329">
            <v>0</v>
          </cell>
          <cell r="E13329">
            <v>0</v>
          </cell>
          <cell r="F13329">
            <v>16878892.800000001</v>
          </cell>
        </row>
        <row r="13330">
          <cell r="A13330">
            <v>0</v>
          </cell>
          <cell r="B13330" t="str">
            <v xml:space="preserve">A.I.U </v>
          </cell>
          <cell r="C13330">
            <v>0</v>
          </cell>
          <cell r="D13330">
            <v>0</v>
          </cell>
          <cell r="E13330">
            <v>0</v>
          </cell>
          <cell r="F13330">
            <v>0</v>
          </cell>
        </row>
        <row r="13331">
          <cell r="A13331">
            <v>0</v>
          </cell>
          <cell r="B13331" t="str">
            <v>PRECIO UNITARIO (un)</v>
          </cell>
          <cell r="C13331">
            <v>0</v>
          </cell>
          <cell r="D13331">
            <v>0</v>
          </cell>
          <cell r="E13331">
            <v>0</v>
          </cell>
          <cell r="F13331">
            <v>16878893</v>
          </cell>
        </row>
        <row r="13332">
          <cell r="A13332">
            <v>0</v>
          </cell>
          <cell r="B13332">
            <v>0</v>
          </cell>
          <cell r="C13332">
            <v>0</v>
          </cell>
          <cell r="D13332">
            <v>0</v>
          </cell>
          <cell r="E13332">
            <v>0</v>
          </cell>
          <cell r="F13332">
            <v>0</v>
          </cell>
        </row>
        <row r="13333">
          <cell r="A13333">
            <v>0</v>
          </cell>
          <cell r="B13333" t="str">
            <v>Suministro de Planta de tratamiento de agua residual de 26.5L/s en resina poliéster Isoftálica reforzado con fibras de vidrio tipo Mat de 450g/m2 y Woven Roving de 800g/m2, incluye: 2 Filtros Anaerobios de  Ø3,80m y H total = 4,89m;1 Filtro grueso de pulimento de Ø2,30m y H =1,80m;4 módulos de lechos de secado de Ø2,32m y H= 1,20m (según diseños y especificaciones en Planos)</v>
          </cell>
          <cell r="C13333">
            <v>0</v>
          </cell>
          <cell r="D13333">
            <v>0</v>
          </cell>
          <cell r="E13333">
            <v>0</v>
          </cell>
          <cell r="F13333">
            <v>0</v>
          </cell>
        </row>
        <row r="13334">
          <cell r="A13334">
            <v>0</v>
          </cell>
          <cell r="B13334" t="str">
            <v>FAFA, incluye accesorios internos</v>
          </cell>
          <cell r="C13334" t="str">
            <v>un</v>
          </cell>
          <cell r="D13334">
            <v>2</v>
          </cell>
          <cell r="E13334">
            <v>72701403.827476412</v>
          </cell>
          <cell r="F13334">
            <v>145402807.65495282</v>
          </cell>
        </row>
        <row r="13335">
          <cell r="A13335">
            <v>0</v>
          </cell>
          <cell r="B13335" t="str">
            <v>Filtro de Pulimento, incluye accesorios internos</v>
          </cell>
          <cell r="C13335" t="str">
            <v>un</v>
          </cell>
          <cell r="D13335">
            <v>1</v>
          </cell>
          <cell r="E13335">
            <v>16254328.319999998</v>
          </cell>
          <cell r="F13335">
            <v>5295995.3591471091</v>
          </cell>
        </row>
        <row r="13336">
          <cell r="A13336">
            <v>0</v>
          </cell>
          <cell r="B13336" t="str">
            <v>Lechos de secado, incluye accesorios internos</v>
          </cell>
          <cell r="C13336" t="str">
            <v>un</v>
          </cell>
          <cell r="D13336">
            <v>4</v>
          </cell>
          <cell r="E13336">
            <v>5295995.3591471091</v>
          </cell>
          <cell r="F13336">
            <v>21183981.436588436</v>
          </cell>
        </row>
        <row r="13337">
          <cell r="A13337">
            <v>0</v>
          </cell>
          <cell r="B13337" t="str">
            <v xml:space="preserve">Transporte </v>
          </cell>
          <cell r="C13337" t="str">
            <v>gl</v>
          </cell>
          <cell r="D13337">
            <v>1</v>
          </cell>
          <cell r="E13337">
            <v>6875311.378027535</v>
          </cell>
          <cell r="F13337">
            <v>6875311.378027535</v>
          </cell>
        </row>
        <row r="13338">
          <cell r="A13338">
            <v>0</v>
          </cell>
          <cell r="B13338" t="str">
            <v>Costo directo</v>
          </cell>
          <cell r="C13338">
            <v>0</v>
          </cell>
          <cell r="D13338">
            <v>0</v>
          </cell>
          <cell r="E13338">
            <v>0</v>
          </cell>
          <cell r="F13338">
            <v>178758095.82871589</v>
          </cell>
        </row>
        <row r="13339">
          <cell r="A13339">
            <v>0</v>
          </cell>
          <cell r="B13339" t="str">
            <v xml:space="preserve">A.I.U </v>
          </cell>
          <cell r="C13339">
            <v>0</v>
          </cell>
          <cell r="D13339">
            <v>0</v>
          </cell>
          <cell r="E13339">
            <v>0</v>
          </cell>
          <cell r="F13339">
            <v>0</v>
          </cell>
        </row>
        <row r="13340">
          <cell r="A13340">
            <v>0</v>
          </cell>
          <cell r="B13340" t="str">
            <v>PRECIO UNITARIO (un)</v>
          </cell>
          <cell r="C13340">
            <v>0</v>
          </cell>
          <cell r="D13340">
            <v>0</v>
          </cell>
          <cell r="E13340">
            <v>0</v>
          </cell>
          <cell r="F13340">
            <v>178758096</v>
          </cell>
        </row>
        <row r="13341">
          <cell r="A13341">
            <v>0</v>
          </cell>
          <cell r="B13341">
            <v>0</v>
          </cell>
          <cell r="C13341">
            <v>0</v>
          </cell>
          <cell r="D13341">
            <v>0</v>
          </cell>
          <cell r="E13341">
            <v>0</v>
          </cell>
          <cell r="F13341">
            <v>0</v>
          </cell>
        </row>
        <row r="13342">
          <cell r="A13342" t="str">
            <v>12.82</v>
          </cell>
          <cell r="B13342" t="str">
            <v>Vertedero triangular en  poliéster reforzado con fibra de vidrio (PRFV) de 0,35m de ancho por 0,50m de alto, con ángulo de 90º  (e=4mm)</v>
          </cell>
          <cell r="C13342" t="str">
            <v>un</v>
          </cell>
          <cell r="D13342">
            <v>12086</v>
          </cell>
          <cell r="E13342">
            <v>120136</v>
          </cell>
          <cell r="F13342">
            <v>0</v>
          </cell>
        </row>
        <row r="13343">
          <cell r="A13343">
            <v>0</v>
          </cell>
          <cell r="B13343">
            <v>0</v>
          </cell>
          <cell r="C13343">
            <v>0</v>
          </cell>
          <cell r="D13343">
            <v>0</v>
          </cell>
          <cell r="E13343">
            <v>0</v>
          </cell>
          <cell r="F13343">
            <v>0</v>
          </cell>
        </row>
        <row r="13344">
          <cell r="A13344">
            <v>0</v>
          </cell>
          <cell r="B13344" t="str">
            <v>Instalación Vertedero triangular en  poliéster reforzado con fibra de vidrio (PRFV) de 0,35m de ancho por 0,50m de alto, con ángulo de 90º  (e=4mm)</v>
          </cell>
          <cell r="C13344">
            <v>0</v>
          </cell>
          <cell r="D13344">
            <v>0</v>
          </cell>
          <cell r="E13344">
            <v>0</v>
          </cell>
          <cell r="F13344">
            <v>0</v>
          </cell>
        </row>
        <row r="13345">
          <cell r="A13345">
            <v>0</v>
          </cell>
          <cell r="B13345" t="str">
            <v>Salario Oficial + 2 Ayudantes  dia con prestaciones</v>
          </cell>
          <cell r="C13345" t="str">
            <v>día</v>
          </cell>
          <cell r="D13345">
            <v>0.1</v>
          </cell>
          <cell r="E13345">
            <v>120563.51999999999</v>
          </cell>
          <cell r="F13345">
            <v>12056.351999999999</v>
          </cell>
        </row>
        <row r="13346">
          <cell r="A13346">
            <v>0</v>
          </cell>
          <cell r="B13346" t="str">
            <v>Herramienta menor (5% M.O.)</v>
          </cell>
          <cell r="C13346" t="str">
            <v>gl</v>
          </cell>
          <cell r="D13346">
            <v>0.05</v>
          </cell>
          <cell r="E13346">
            <v>602.81759999999997</v>
          </cell>
          <cell r="F13346">
            <v>30.140879999999999</v>
          </cell>
        </row>
        <row r="13347">
          <cell r="A13347">
            <v>0</v>
          </cell>
          <cell r="B13347" t="str">
            <v>Precio directo</v>
          </cell>
          <cell r="C13347">
            <v>0</v>
          </cell>
          <cell r="D13347">
            <v>0</v>
          </cell>
          <cell r="E13347">
            <v>0</v>
          </cell>
          <cell r="F13347">
            <v>12086.49288</v>
          </cell>
        </row>
        <row r="13348">
          <cell r="A13348">
            <v>0</v>
          </cell>
          <cell r="B13348" t="str">
            <v xml:space="preserve">A.I.U </v>
          </cell>
          <cell r="C13348">
            <v>0</v>
          </cell>
          <cell r="D13348">
            <v>0</v>
          </cell>
          <cell r="E13348">
            <v>0</v>
          </cell>
          <cell r="F13348">
            <v>0</v>
          </cell>
        </row>
        <row r="13349">
          <cell r="A13349">
            <v>0</v>
          </cell>
          <cell r="B13349" t="str">
            <v>PRECIO UNITARIO (un)</v>
          </cell>
          <cell r="C13349">
            <v>0</v>
          </cell>
          <cell r="D13349">
            <v>0</v>
          </cell>
          <cell r="E13349">
            <v>0</v>
          </cell>
          <cell r="F13349">
            <v>12086</v>
          </cell>
        </row>
        <row r="13350">
          <cell r="A13350">
            <v>0</v>
          </cell>
          <cell r="B13350">
            <v>0</v>
          </cell>
          <cell r="C13350">
            <v>0</v>
          </cell>
          <cell r="D13350">
            <v>0</v>
          </cell>
          <cell r="E13350">
            <v>0</v>
          </cell>
          <cell r="F13350">
            <v>0</v>
          </cell>
        </row>
        <row r="13351">
          <cell r="A13351">
            <v>0</v>
          </cell>
          <cell r="B13351" t="str">
            <v>Suministro Vertedero triangular en  poliéster reforzado con fibra de vidrio (PRFV) de 0,35m de ancho por 0,50m de alto, con ángulo de 90º  (e=4mm)</v>
          </cell>
          <cell r="C13351">
            <v>0</v>
          </cell>
          <cell r="D13351">
            <v>0</v>
          </cell>
          <cell r="E13351">
            <v>0</v>
          </cell>
          <cell r="F13351">
            <v>0</v>
          </cell>
        </row>
        <row r="13352">
          <cell r="A13352">
            <v>0</v>
          </cell>
          <cell r="B13352" t="str">
            <v>Vertedero triangular en  poliéster reforzado con 
fibra de vidrio (PRFV)</v>
          </cell>
          <cell r="C13352" t="str">
            <v>un</v>
          </cell>
          <cell r="D13352">
            <v>114800</v>
          </cell>
          <cell r="E13352">
            <v>1</v>
          </cell>
          <cell r="F13352">
            <v>114800</v>
          </cell>
        </row>
        <row r="13353">
          <cell r="A13353">
            <v>0</v>
          </cell>
          <cell r="B13353" t="str">
            <v xml:space="preserve">Transporte </v>
          </cell>
          <cell r="C13353" t="str">
            <v>Gl</v>
          </cell>
          <cell r="D13353">
            <v>800000</v>
          </cell>
          <cell r="E13353">
            <v>6.6699999999999997E-3</v>
          </cell>
          <cell r="F13353">
            <v>5336</v>
          </cell>
        </row>
        <row r="13354">
          <cell r="A13354">
            <v>0</v>
          </cell>
          <cell r="B13354" t="str">
            <v>Precio directo</v>
          </cell>
          <cell r="C13354">
            <v>0</v>
          </cell>
          <cell r="D13354">
            <v>0</v>
          </cell>
          <cell r="E13354">
            <v>0</v>
          </cell>
          <cell r="F13354">
            <v>120136</v>
          </cell>
        </row>
        <row r="13355">
          <cell r="A13355">
            <v>0</v>
          </cell>
          <cell r="B13355" t="str">
            <v xml:space="preserve">A.I.U </v>
          </cell>
          <cell r="C13355">
            <v>0</v>
          </cell>
          <cell r="D13355">
            <v>0</v>
          </cell>
          <cell r="E13355">
            <v>0</v>
          </cell>
          <cell r="F13355">
            <v>0</v>
          </cell>
        </row>
        <row r="13356">
          <cell r="A13356">
            <v>0</v>
          </cell>
          <cell r="B13356" t="str">
            <v>PRECIO UNITARIO (un)</v>
          </cell>
          <cell r="C13356">
            <v>0</v>
          </cell>
          <cell r="D13356">
            <v>0</v>
          </cell>
          <cell r="E13356">
            <v>0</v>
          </cell>
          <cell r="F13356">
            <v>120136</v>
          </cell>
        </row>
        <row r="13357">
          <cell r="A13357">
            <v>0</v>
          </cell>
          <cell r="B13357">
            <v>0</v>
          </cell>
          <cell r="C13357">
            <v>0</v>
          </cell>
          <cell r="D13357">
            <v>0</v>
          </cell>
          <cell r="E13357">
            <v>0</v>
          </cell>
          <cell r="F13357">
            <v>0</v>
          </cell>
        </row>
        <row r="13358">
          <cell r="A13358" t="str">
            <v>12.83</v>
          </cell>
          <cell r="B13358" t="str">
            <v>Vertedero triangular en  poliéster reforzado con fibra de vidrio (PRFV) de 0,40m de ancho por 0,40m de alto, con ángulo de 90º  (e=4mm)</v>
          </cell>
          <cell r="C13358" t="str">
            <v>un</v>
          </cell>
          <cell r="D13358">
            <v>12087</v>
          </cell>
          <cell r="E13358">
            <v>100336</v>
          </cell>
          <cell r="F13358">
            <v>0</v>
          </cell>
        </row>
        <row r="13359">
          <cell r="A13359">
            <v>0</v>
          </cell>
          <cell r="B13359">
            <v>0</v>
          </cell>
          <cell r="C13359">
            <v>0</v>
          </cell>
          <cell r="D13359">
            <v>0</v>
          </cell>
          <cell r="E13359">
            <v>0</v>
          </cell>
          <cell r="F13359">
            <v>0</v>
          </cell>
        </row>
        <row r="13360">
          <cell r="A13360">
            <v>0</v>
          </cell>
          <cell r="B13360" t="str">
            <v>Instalación vertedero triangular en  poliéster reforzado con fibra de vidrio (PRFV) de 0,40m de ancho por 0,40m de alto, con ángulo de 90º  (e=4mm)</v>
          </cell>
          <cell r="C13360">
            <v>0</v>
          </cell>
          <cell r="D13360">
            <v>0</v>
          </cell>
          <cell r="E13360">
            <v>0</v>
          </cell>
          <cell r="F13360">
            <v>0</v>
          </cell>
        </row>
        <row r="13361">
          <cell r="A13361">
            <v>0</v>
          </cell>
          <cell r="B13361" t="str">
            <v>Salario Oficial + 2 Ayudantes  dia con prestaciones</v>
          </cell>
          <cell r="C13361" t="str">
            <v>día</v>
          </cell>
          <cell r="D13361">
            <v>0.1</v>
          </cell>
          <cell r="E13361">
            <v>120563.51999999999</v>
          </cell>
          <cell r="F13361">
            <v>12056.351999999999</v>
          </cell>
        </row>
        <row r="13362">
          <cell r="A13362">
            <v>0</v>
          </cell>
          <cell r="B13362" t="str">
            <v>Herramienta menor (5% M.O.)</v>
          </cell>
          <cell r="C13362" t="str">
            <v>gl</v>
          </cell>
          <cell r="D13362">
            <v>0.05</v>
          </cell>
          <cell r="E13362">
            <v>603</v>
          </cell>
          <cell r="F13362">
            <v>30.150000000000002</v>
          </cell>
        </row>
        <row r="13363">
          <cell r="A13363">
            <v>0</v>
          </cell>
          <cell r="B13363" t="str">
            <v>Precio directo</v>
          </cell>
          <cell r="C13363">
            <v>0</v>
          </cell>
          <cell r="D13363">
            <v>0</v>
          </cell>
          <cell r="E13363">
            <v>0</v>
          </cell>
          <cell r="F13363">
            <v>12086.501999999999</v>
          </cell>
        </row>
        <row r="13364">
          <cell r="A13364">
            <v>0</v>
          </cell>
          <cell r="B13364" t="str">
            <v xml:space="preserve">A.I.U </v>
          </cell>
          <cell r="C13364">
            <v>0</v>
          </cell>
          <cell r="D13364">
            <v>0</v>
          </cell>
          <cell r="E13364">
            <v>0</v>
          </cell>
          <cell r="F13364">
            <v>0</v>
          </cell>
        </row>
        <row r="13365">
          <cell r="A13365">
            <v>0</v>
          </cell>
          <cell r="B13365" t="str">
            <v>PRECIO UNITARIO (un)</v>
          </cell>
          <cell r="C13365">
            <v>0</v>
          </cell>
          <cell r="D13365">
            <v>0</v>
          </cell>
          <cell r="E13365">
            <v>0</v>
          </cell>
          <cell r="F13365">
            <v>12087</v>
          </cell>
        </row>
        <row r="13366">
          <cell r="A13366">
            <v>0</v>
          </cell>
          <cell r="B13366">
            <v>0</v>
          </cell>
          <cell r="C13366">
            <v>0</v>
          </cell>
          <cell r="D13366">
            <v>0</v>
          </cell>
          <cell r="E13366">
            <v>0</v>
          </cell>
          <cell r="F13366">
            <v>0</v>
          </cell>
        </row>
        <row r="13367">
          <cell r="A13367">
            <v>0</v>
          </cell>
          <cell r="B13367" t="str">
            <v>Suministro vertedero triangular en  poliéster reforzado con fibra de vidrio (PRFV) de 0,40m de ancho por 0,40m de alto, con ángulo de 90º  (e=4mm)</v>
          </cell>
          <cell r="C13367">
            <v>0</v>
          </cell>
          <cell r="D13367">
            <v>0</v>
          </cell>
          <cell r="E13367">
            <v>0</v>
          </cell>
          <cell r="F13367">
            <v>0</v>
          </cell>
        </row>
        <row r="13368">
          <cell r="A13368">
            <v>0</v>
          </cell>
          <cell r="B13368" t="str">
            <v>Vertedero triangular en  poliéster reforzado con fibra de vidrio (PRFV)</v>
          </cell>
          <cell r="C13368" t="str">
            <v>un</v>
          </cell>
          <cell r="D13368">
            <v>95000</v>
          </cell>
          <cell r="E13368">
            <v>1</v>
          </cell>
          <cell r="F13368">
            <v>95000</v>
          </cell>
        </row>
        <row r="13369">
          <cell r="A13369">
            <v>0</v>
          </cell>
          <cell r="B13369" t="str">
            <v xml:space="preserve">Transporte </v>
          </cell>
          <cell r="C13369" t="str">
            <v>gl</v>
          </cell>
          <cell r="D13369">
            <v>800000</v>
          </cell>
          <cell r="E13369">
            <v>6.6699999999999997E-3</v>
          </cell>
          <cell r="F13369">
            <v>5336</v>
          </cell>
        </row>
        <row r="13370">
          <cell r="A13370">
            <v>0</v>
          </cell>
          <cell r="B13370" t="str">
            <v>Precio directo</v>
          </cell>
          <cell r="C13370">
            <v>0</v>
          </cell>
          <cell r="D13370">
            <v>0</v>
          </cell>
          <cell r="E13370">
            <v>0</v>
          </cell>
          <cell r="F13370">
            <v>100336</v>
          </cell>
        </row>
        <row r="13371">
          <cell r="A13371">
            <v>0</v>
          </cell>
          <cell r="B13371" t="str">
            <v xml:space="preserve">A.I.U </v>
          </cell>
          <cell r="C13371">
            <v>0</v>
          </cell>
          <cell r="D13371">
            <v>0</v>
          </cell>
          <cell r="E13371">
            <v>0</v>
          </cell>
          <cell r="F13371">
            <v>0</v>
          </cell>
        </row>
        <row r="13372">
          <cell r="A13372">
            <v>0</v>
          </cell>
          <cell r="B13372" t="str">
            <v>PRECIO UNITARIO (un)</v>
          </cell>
          <cell r="C13372">
            <v>0</v>
          </cell>
          <cell r="D13372">
            <v>0</v>
          </cell>
          <cell r="E13372">
            <v>0</v>
          </cell>
          <cell r="F13372">
            <v>100336</v>
          </cell>
        </row>
        <row r="13373">
          <cell r="A13373">
            <v>0</v>
          </cell>
          <cell r="B13373">
            <v>0</v>
          </cell>
          <cell r="C13373">
            <v>0</v>
          </cell>
          <cell r="D13373">
            <v>0</v>
          </cell>
          <cell r="E13373">
            <v>0</v>
          </cell>
          <cell r="F13373">
            <v>0</v>
          </cell>
        </row>
        <row r="13374">
          <cell r="A13374" t="str">
            <v>12.84</v>
          </cell>
          <cell r="B13374" t="str">
            <v>Filtro en yee en Hierro dúctil, incluye pernos y tuercas de fijación</v>
          </cell>
          <cell r="C13374">
            <v>0</v>
          </cell>
          <cell r="D13374">
            <v>0</v>
          </cell>
          <cell r="E13374">
            <v>0</v>
          </cell>
          <cell r="F13374">
            <v>0</v>
          </cell>
        </row>
        <row r="13375">
          <cell r="A13375">
            <v>0</v>
          </cell>
          <cell r="B13375">
            <v>0</v>
          </cell>
          <cell r="C13375">
            <v>0</v>
          </cell>
          <cell r="D13375">
            <v>0</v>
          </cell>
          <cell r="E13375">
            <v>0</v>
          </cell>
          <cell r="F13375">
            <v>0</v>
          </cell>
        </row>
        <row r="13376">
          <cell r="A13376" t="str">
            <v>12.84.1</v>
          </cell>
          <cell r="B13376" t="str">
            <v>Filtro en yee Ø2" Hierro dúctil, incluye juego de empaques y tornillos</v>
          </cell>
          <cell r="C13376" t="str">
            <v>un</v>
          </cell>
          <cell r="D13376">
            <v>50637</v>
          </cell>
          <cell r="E13376">
            <v>304348</v>
          </cell>
          <cell r="F13376">
            <v>0</v>
          </cell>
        </row>
        <row r="13377">
          <cell r="A13377">
            <v>0</v>
          </cell>
          <cell r="B13377">
            <v>0</v>
          </cell>
          <cell r="C13377">
            <v>0</v>
          </cell>
          <cell r="D13377">
            <v>0</v>
          </cell>
          <cell r="E13377">
            <v>0</v>
          </cell>
          <cell r="F13377">
            <v>0</v>
          </cell>
        </row>
        <row r="13378">
          <cell r="A13378">
            <v>0</v>
          </cell>
          <cell r="B13378" t="str">
            <v>Instalación de Filtro en yee Ø2" Hierro dúctil, incluye juego de empaques y tornillos</v>
          </cell>
          <cell r="C13378">
            <v>0</v>
          </cell>
          <cell r="D13378">
            <v>0</v>
          </cell>
          <cell r="E13378">
            <v>0</v>
          </cell>
          <cell r="F13378">
            <v>0</v>
          </cell>
        </row>
        <row r="13379">
          <cell r="A13379">
            <v>0</v>
          </cell>
          <cell r="B13379" t="str">
            <v>Salario Oficial + 2 Ayudantes  dia con prestaciones</v>
          </cell>
          <cell r="C13379" t="str">
            <v>día</v>
          </cell>
          <cell r="D13379">
            <v>0.4</v>
          </cell>
          <cell r="E13379">
            <v>120563.51999999999</v>
          </cell>
          <cell r="F13379">
            <v>48225.407999999996</v>
          </cell>
        </row>
        <row r="13380">
          <cell r="A13380">
            <v>0</v>
          </cell>
          <cell r="B13380" t="str">
            <v>Herramienta menor (5% M.O.)</v>
          </cell>
          <cell r="C13380" t="str">
            <v>gl</v>
          </cell>
          <cell r="D13380">
            <v>0.05</v>
          </cell>
          <cell r="E13380">
            <v>48225.407999999996</v>
          </cell>
          <cell r="F13380">
            <v>2411.2703999999999</v>
          </cell>
        </row>
        <row r="13381">
          <cell r="A13381">
            <v>0</v>
          </cell>
          <cell r="B13381" t="str">
            <v>Precio directo</v>
          </cell>
          <cell r="C13381">
            <v>0</v>
          </cell>
          <cell r="D13381">
            <v>0</v>
          </cell>
          <cell r="E13381">
            <v>0</v>
          </cell>
          <cell r="F13381">
            <v>50636.678399999997</v>
          </cell>
        </row>
        <row r="13382">
          <cell r="A13382">
            <v>0</v>
          </cell>
          <cell r="B13382" t="str">
            <v xml:space="preserve">A.I.U </v>
          </cell>
          <cell r="C13382">
            <v>0</v>
          </cell>
          <cell r="D13382">
            <v>0</v>
          </cell>
          <cell r="E13382">
            <v>0</v>
          </cell>
          <cell r="F13382">
            <v>0</v>
          </cell>
        </row>
        <row r="13383">
          <cell r="A13383">
            <v>0</v>
          </cell>
          <cell r="B13383" t="str">
            <v>PRECIO UNITARIO (un)</v>
          </cell>
          <cell r="C13383">
            <v>0</v>
          </cell>
          <cell r="D13383">
            <v>0</v>
          </cell>
          <cell r="E13383">
            <v>0</v>
          </cell>
          <cell r="F13383">
            <v>50637</v>
          </cell>
        </row>
        <row r="13384">
          <cell r="A13384">
            <v>0</v>
          </cell>
          <cell r="B13384">
            <v>0</v>
          </cell>
          <cell r="C13384">
            <v>0</v>
          </cell>
          <cell r="D13384">
            <v>0</v>
          </cell>
          <cell r="E13384">
            <v>0</v>
          </cell>
          <cell r="F13384">
            <v>0</v>
          </cell>
        </row>
        <row r="13385">
          <cell r="A13385">
            <v>0</v>
          </cell>
          <cell r="B13385" t="str">
            <v>Suministro de Filtro en yee Ø2" Hierro dúctil, incluye juego de empaques y tornillos</v>
          </cell>
          <cell r="C13385">
            <v>0</v>
          </cell>
          <cell r="D13385">
            <v>0</v>
          </cell>
          <cell r="E13385">
            <v>0</v>
          </cell>
          <cell r="F13385">
            <v>0</v>
          </cell>
        </row>
        <row r="13386">
          <cell r="A13386">
            <v>0</v>
          </cell>
          <cell r="B13386" t="str">
            <v>Filtro en yee 2"</v>
          </cell>
          <cell r="C13386" t="str">
            <v>un</v>
          </cell>
          <cell r="D13386">
            <v>1</v>
          </cell>
          <cell r="E13386">
            <v>284200</v>
          </cell>
          <cell r="F13386">
            <v>284200</v>
          </cell>
        </row>
        <row r="13387">
          <cell r="A13387">
            <v>0</v>
          </cell>
          <cell r="B13387" t="str">
            <v>Juego de empaques y tornillos 2"</v>
          </cell>
          <cell r="C13387" t="str">
            <v>un</v>
          </cell>
          <cell r="D13387">
            <v>0.5</v>
          </cell>
          <cell r="E13387">
            <v>17560.079999999998</v>
          </cell>
          <cell r="F13387">
            <v>8780.0399999999991</v>
          </cell>
        </row>
        <row r="13388">
          <cell r="A13388">
            <v>0</v>
          </cell>
          <cell r="B13388" t="str">
            <v xml:space="preserve">Transporte </v>
          </cell>
          <cell r="C13388" t="str">
            <v>gl</v>
          </cell>
          <cell r="D13388">
            <v>1</v>
          </cell>
          <cell r="E13388">
            <v>11368</v>
          </cell>
          <cell r="F13388">
            <v>11368</v>
          </cell>
        </row>
        <row r="13389">
          <cell r="A13389">
            <v>0</v>
          </cell>
          <cell r="B13389" t="str">
            <v>Precio directo</v>
          </cell>
          <cell r="C13389">
            <v>0</v>
          </cell>
          <cell r="D13389">
            <v>0</v>
          </cell>
          <cell r="E13389">
            <v>0</v>
          </cell>
          <cell r="F13389">
            <v>304348.03999999998</v>
          </cell>
        </row>
        <row r="13390">
          <cell r="A13390">
            <v>0</v>
          </cell>
          <cell r="B13390" t="str">
            <v xml:space="preserve">A.I.U </v>
          </cell>
          <cell r="C13390">
            <v>0</v>
          </cell>
          <cell r="D13390">
            <v>0</v>
          </cell>
          <cell r="E13390">
            <v>0</v>
          </cell>
          <cell r="F13390">
            <v>0</v>
          </cell>
        </row>
        <row r="13391">
          <cell r="A13391">
            <v>0</v>
          </cell>
          <cell r="B13391" t="str">
            <v>PRECIO UNITARIO (un)</v>
          </cell>
          <cell r="C13391">
            <v>0</v>
          </cell>
          <cell r="D13391">
            <v>0</v>
          </cell>
          <cell r="E13391">
            <v>0</v>
          </cell>
          <cell r="F13391">
            <v>304348</v>
          </cell>
        </row>
        <row r="13392">
          <cell r="A13392">
            <v>0</v>
          </cell>
          <cell r="B13392">
            <v>0</v>
          </cell>
          <cell r="C13392">
            <v>0</v>
          </cell>
          <cell r="D13392">
            <v>0</v>
          </cell>
          <cell r="E13392">
            <v>0</v>
          </cell>
          <cell r="F13392">
            <v>0</v>
          </cell>
        </row>
        <row r="13393">
          <cell r="A13393" t="str">
            <v>12.84.2</v>
          </cell>
          <cell r="B13393" t="str">
            <v>Filtro en yee Ø3" Hierro dúctil, incluye juego de empaques y tornillos</v>
          </cell>
          <cell r="C13393" t="str">
            <v>un</v>
          </cell>
          <cell r="D13393">
            <v>75955</v>
          </cell>
          <cell r="E13393">
            <v>456330</v>
          </cell>
          <cell r="F13393">
            <v>0</v>
          </cell>
        </row>
        <row r="13394">
          <cell r="A13394">
            <v>0</v>
          </cell>
          <cell r="B13394">
            <v>0</v>
          </cell>
          <cell r="C13394">
            <v>0</v>
          </cell>
          <cell r="D13394">
            <v>0</v>
          </cell>
          <cell r="E13394">
            <v>0</v>
          </cell>
          <cell r="F13394">
            <v>0</v>
          </cell>
        </row>
        <row r="13395">
          <cell r="A13395">
            <v>0</v>
          </cell>
          <cell r="B13395" t="str">
            <v>Instalación de Filtro en yee Ø3" Hierro dúctil, incluye juego de empaques y tornillos</v>
          </cell>
          <cell r="C13395">
            <v>0</v>
          </cell>
          <cell r="D13395">
            <v>0</v>
          </cell>
          <cell r="E13395">
            <v>0</v>
          </cell>
          <cell r="F13395">
            <v>0</v>
          </cell>
        </row>
        <row r="13396">
          <cell r="A13396">
            <v>0</v>
          </cell>
          <cell r="B13396" t="str">
            <v>Salario Oficial + 2 Ayudantes  dia con prestaciones</v>
          </cell>
          <cell r="C13396" t="str">
            <v>día</v>
          </cell>
          <cell r="D13396">
            <v>0.6</v>
          </cell>
          <cell r="E13396">
            <v>120563.51999999999</v>
          </cell>
          <cell r="F13396">
            <v>72338.111999999994</v>
          </cell>
        </row>
        <row r="13397">
          <cell r="A13397">
            <v>0</v>
          </cell>
          <cell r="B13397" t="str">
            <v>Herramienta menor (5% M.O.)</v>
          </cell>
          <cell r="C13397" t="str">
            <v>gl</v>
          </cell>
          <cell r="D13397">
            <v>0.05</v>
          </cell>
          <cell r="E13397">
            <v>72338.111999999994</v>
          </cell>
          <cell r="F13397">
            <v>3616.9056</v>
          </cell>
        </row>
        <row r="13398">
          <cell r="A13398">
            <v>0</v>
          </cell>
          <cell r="B13398" t="str">
            <v>Precio directo</v>
          </cell>
          <cell r="C13398">
            <v>0</v>
          </cell>
          <cell r="D13398">
            <v>0</v>
          </cell>
          <cell r="E13398">
            <v>0</v>
          </cell>
          <cell r="F13398">
            <v>75955.017599999992</v>
          </cell>
        </row>
        <row r="13399">
          <cell r="A13399">
            <v>0</v>
          </cell>
          <cell r="B13399" t="str">
            <v xml:space="preserve">A.I.U </v>
          </cell>
          <cell r="C13399">
            <v>0</v>
          </cell>
          <cell r="D13399">
            <v>0</v>
          </cell>
          <cell r="E13399">
            <v>0</v>
          </cell>
          <cell r="F13399">
            <v>0</v>
          </cell>
        </row>
        <row r="13400">
          <cell r="A13400">
            <v>0</v>
          </cell>
          <cell r="B13400" t="str">
            <v>PRECIO UNITARIO (un)</v>
          </cell>
          <cell r="C13400">
            <v>0</v>
          </cell>
          <cell r="D13400">
            <v>0</v>
          </cell>
          <cell r="E13400">
            <v>0</v>
          </cell>
          <cell r="F13400">
            <v>75955</v>
          </cell>
        </row>
        <row r="13401">
          <cell r="A13401">
            <v>0</v>
          </cell>
          <cell r="B13401">
            <v>0</v>
          </cell>
          <cell r="C13401">
            <v>0</v>
          </cell>
          <cell r="D13401">
            <v>0</v>
          </cell>
          <cell r="E13401">
            <v>0</v>
          </cell>
          <cell r="F13401">
            <v>0</v>
          </cell>
        </row>
        <row r="13402">
          <cell r="A13402">
            <v>0</v>
          </cell>
          <cell r="B13402" t="str">
            <v>Suministro de Filtro en yee Ø3" Hierro dúctil, incluye juego de empaques y tornillos</v>
          </cell>
          <cell r="C13402">
            <v>0</v>
          </cell>
          <cell r="D13402">
            <v>0</v>
          </cell>
          <cell r="E13402">
            <v>0</v>
          </cell>
          <cell r="F13402">
            <v>0</v>
          </cell>
        </row>
        <row r="13403">
          <cell r="A13403">
            <v>0</v>
          </cell>
          <cell r="B13403" t="str">
            <v>Filtro en yee 3"</v>
          </cell>
          <cell r="C13403" t="str">
            <v>un</v>
          </cell>
          <cell r="D13403">
            <v>1</v>
          </cell>
          <cell r="E13403">
            <v>428039.99999999994</v>
          </cell>
          <cell r="F13403">
            <v>428039.99999999994</v>
          </cell>
        </row>
        <row r="13404">
          <cell r="A13404">
            <v>0</v>
          </cell>
          <cell r="B13404" t="str">
            <v>Juego de empaques y tornillos 3"</v>
          </cell>
          <cell r="C13404" t="str">
            <v>un</v>
          </cell>
          <cell r="D13404">
            <v>0.5</v>
          </cell>
          <cell r="E13404">
            <v>22336.959999999999</v>
          </cell>
          <cell r="F13404">
            <v>11168.48</v>
          </cell>
        </row>
        <row r="13405">
          <cell r="A13405">
            <v>0</v>
          </cell>
          <cell r="B13405" t="str">
            <v xml:space="preserve">Transporte </v>
          </cell>
          <cell r="C13405" t="str">
            <v>gl</v>
          </cell>
          <cell r="D13405">
            <v>1</v>
          </cell>
          <cell r="E13405">
            <v>17121.599999999999</v>
          </cell>
          <cell r="F13405">
            <v>17121.599999999999</v>
          </cell>
        </row>
        <row r="13406">
          <cell r="A13406">
            <v>0</v>
          </cell>
          <cell r="B13406" t="str">
            <v>Precio directo</v>
          </cell>
          <cell r="C13406">
            <v>0</v>
          </cell>
          <cell r="D13406">
            <v>0</v>
          </cell>
          <cell r="E13406">
            <v>0</v>
          </cell>
          <cell r="F13406">
            <v>456330.0799999999</v>
          </cell>
        </row>
        <row r="13407">
          <cell r="A13407">
            <v>0</v>
          </cell>
          <cell r="B13407" t="str">
            <v xml:space="preserve">A.I.U </v>
          </cell>
          <cell r="C13407">
            <v>0</v>
          </cell>
          <cell r="D13407">
            <v>0</v>
          </cell>
          <cell r="E13407">
            <v>0</v>
          </cell>
          <cell r="F13407">
            <v>0</v>
          </cell>
        </row>
        <row r="13408">
          <cell r="A13408">
            <v>0</v>
          </cell>
          <cell r="B13408" t="str">
            <v>PRECIO UNITARIO (un)</v>
          </cell>
          <cell r="C13408">
            <v>0</v>
          </cell>
          <cell r="D13408">
            <v>0</v>
          </cell>
          <cell r="E13408">
            <v>0</v>
          </cell>
          <cell r="F13408">
            <v>456330</v>
          </cell>
        </row>
        <row r="13409">
          <cell r="A13409">
            <v>0</v>
          </cell>
          <cell r="B13409">
            <v>0</v>
          </cell>
          <cell r="C13409">
            <v>0</v>
          </cell>
          <cell r="D13409">
            <v>0</v>
          </cell>
          <cell r="E13409">
            <v>0</v>
          </cell>
          <cell r="F13409">
            <v>0</v>
          </cell>
        </row>
        <row r="13410">
          <cell r="A13410" t="str">
            <v>12.85</v>
          </cell>
          <cell r="B13410" t="str">
            <v>Tanque desarenador rectangular de fondo y paredes planas, sin tapa, de L=3,29m, A= 0,8m y H= 2,63mpara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410" t="str">
            <v>un</v>
          </cell>
          <cell r="D13410">
            <v>189888</v>
          </cell>
          <cell r="E13410">
            <v>20056000</v>
          </cell>
          <cell r="F13410">
            <v>0</v>
          </cell>
        </row>
        <row r="13411">
          <cell r="A13411">
            <v>0</v>
          </cell>
          <cell r="B13411">
            <v>0</v>
          </cell>
          <cell r="C13411">
            <v>0</v>
          </cell>
          <cell r="D13411">
            <v>0</v>
          </cell>
          <cell r="E13411">
            <v>0</v>
          </cell>
          <cell r="F13411">
            <v>0</v>
          </cell>
        </row>
        <row r="13412">
          <cell r="A13412">
            <v>0</v>
          </cell>
          <cell r="B13412" t="str">
            <v>Instalación Tanque desarenador rectangular de fondo y paredes planas, sin tapa, de L=3,29m, A= 0,8m y H= 2,63mpara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412">
            <v>0</v>
          </cell>
          <cell r="D13412">
            <v>0</v>
          </cell>
          <cell r="E13412">
            <v>0</v>
          </cell>
          <cell r="F13412">
            <v>0</v>
          </cell>
        </row>
        <row r="13413">
          <cell r="A13413">
            <v>0</v>
          </cell>
          <cell r="B13413" t="str">
            <v>Salario dia Oficial con prestaciones</v>
          </cell>
          <cell r="C13413" t="str">
            <v>día</v>
          </cell>
          <cell r="D13413">
            <v>1</v>
          </cell>
          <cell r="E13413">
            <v>60281.759999999995</v>
          </cell>
          <cell r="F13413">
            <v>60281.759999999995</v>
          </cell>
        </row>
        <row r="13414">
          <cell r="A13414">
            <v>0</v>
          </cell>
          <cell r="B13414" t="str">
            <v>Salario dia 2 Ayudantes con prestaciones</v>
          </cell>
          <cell r="C13414" t="str">
            <v>día</v>
          </cell>
          <cell r="D13414">
            <v>60281.759999999995</v>
          </cell>
          <cell r="E13414">
            <v>1</v>
          </cell>
          <cell r="F13414">
            <v>60281.759999999995</v>
          </cell>
        </row>
        <row r="13415">
          <cell r="A13415">
            <v>0</v>
          </cell>
          <cell r="B13415" t="str">
            <v>Salario dia 2 Ayudantes con prestaciones</v>
          </cell>
          <cell r="C13415" t="str">
            <v>día</v>
          </cell>
          <cell r="D13415">
            <v>60281.759999999995</v>
          </cell>
          <cell r="E13415">
            <v>1</v>
          </cell>
          <cell r="F13415">
            <v>60281.759999999995</v>
          </cell>
        </row>
        <row r="13416">
          <cell r="A13416">
            <v>0</v>
          </cell>
          <cell r="B13416" t="str">
            <v>Herramienta menor (5% M.O.)</v>
          </cell>
          <cell r="C13416" t="str">
            <v>gl</v>
          </cell>
          <cell r="D13416">
            <v>0.05</v>
          </cell>
          <cell r="E13416">
            <v>180845.27999999997</v>
          </cell>
          <cell r="F13416">
            <v>9042.2639999999992</v>
          </cell>
        </row>
        <row r="13417">
          <cell r="A13417">
            <v>0</v>
          </cell>
          <cell r="B13417" t="str">
            <v>Costo directo</v>
          </cell>
          <cell r="C13417">
            <v>0</v>
          </cell>
          <cell r="D13417">
            <v>0</v>
          </cell>
          <cell r="E13417">
            <v>0</v>
          </cell>
          <cell r="F13417">
            <v>189887.54399999997</v>
          </cell>
        </row>
        <row r="13418">
          <cell r="A13418">
            <v>0</v>
          </cell>
          <cell r="B13418" t="str">
            <v xml:space="preserve">A.I.U </v>
          </cell>
          <cell r="C13418">
            <v>0</v>
          </cell>
          <cell r="D13418">
            <v>0</v>
          </cell>
          <cell r="E13418">
            <v>0</v>
          </cell>
          <cell r="F13418">
            <v>0</v>
          </cell>
        </row>
        <row r="13419">
          <cell r="A13419">
            <v>0</v>
          </cell>
          <cell r="B13419" t="str">
            <v>PRECIO UNITARIO (un)</v>
          </cell>
          <cell r="C13419">
            <v>0</v>
          </cell>
          <cell r="D13419">
            <v>0</v>
          </cell>
          <cell r="E13419">
            <v>0</v>
          </cell>
          <cell r="F13419">
            <v>189888</v>
          </cell>
        </row>
        <row r="13420">
          <cell r="A13420">
            <v>0</v>
          </cell>
          <cell r="B13420">
            <v>0</v>
          </cell>
          <cell r="C13420">
            <v>0</v>
          </cell>
          <cell r="D13420">
            <v>0</v>
          </cell>
          <cell r="E13420">
            <v>0</v>
          </cell>
          <cell r="F13420">
            <v>0</v>
          </cell>
        </row>
        <row r="13421">
          <cell r="A13421">
            <v>0</v>
          </cell>
          <cell r="B13421" t="str">
            <v>Suministro Tanque desarenador rectangular de fondo y paredes planas, sin tapa, de L=3,29m, A= 0,8m y H= 2,63mpara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421">
            <v>0</v>
          </cell>
          <cell r="D13421">
            <v>0</v>
          </cell>
          <cell r="E13421">
            <v>0</v>
          </cell>
          <cell r="F13421">
            <v>0</v>
          </cell>
        </row>
        <row r="13422">
          <cell r="A13422">
            <v>0</v>
          </cell>
          <cell r="B13422" t="str">
            <v>Tanque desarenador en PRFV de 0,70m x 2,10m y y H = 2,50m</v>
          </cell>
          <cell r="C13422" t="str">
            <v>un</v>
          </cell>
          <cell r="D13422">
            <v>19256000</v>
          </cell>
          <cell r="E13422">
            <v>1</v>
          </cell>
          <cell r="F13422">
            <v>19256000</v>
          </cell>
        </row>
        <row r="13423">
          <cell r="A13423">
            <v>0</v>
          </cell>
          <cell r="B13423" t="str">
            <v xml:space="preserve">Transporte </v>
          </cell>
          <cell r="C13423">
            <v>0</v>
          </cell>
          <cell r="D13423">
            <v>800000</v>
          </cell>
          <cell r="E13423">
            <v>1</v>
          </cell>
          <cell r="F13423">
            <v>800000</v>
          </cell>
        </row>
        <row r="13424">
          <cell r="A13424">
            <v>0</v>
          </cell>
          <cell r="B13424" t="str">
            <v>Costo directo</v>
          </cell>
          <cell r="C13424">
            <v>0</v>
          </cell>
          <cell r="D13424">
            <v>0</v>
          </cell>
          <cell r="E13424">
            <v>0</v>
          </cell>
          <cell r="F13424">
            <v>20056000</v>
          </cell>
        </row>
        <row r="13425">
          <cell r="A13425">
            <v>0</v>
          </cell>
          <cell r="B13425" t="str">
            <v xml:space="preserve">A.I.U </v>
          </cell>
          <cell r="C13425">
            <v>0</v>
          </cell>
          <cell r="D13425">
            <v>0</v>
          </cell>
          <cell r="E13425">
            <v>0</v>
          </cell>
          <cell r="F13425">
            <v>0</v>
          </cell>
        </row>
        <row r="13426">
          <cell r="A13426">
            <v>0</v>
          </cell>
          <cell r="B13426" t="str">
            <v>PRECIO UNITARIO (un)</v>
          </cell>
          <cell r="C13426">
            <v>0</v>
          </cell>
          <cell r="D13426">
            <v>0</v>
          </cell>
          <cell r="E13426">
            <v>0</v>
          </cell>
          <cell r="F13426">
            <v>20056000</v>
          </cell>
        </row>
        <row r="13427">
          <cell r="A13427">
            <v>0</v>
          </cell>
          <cell r="B13427">
            <v>0</v>
          </cell>
          <cell r="C13427">
            <v>0</v>
          </cell>
          <cell r="D13427">
            <v>0</v>
          </cell>
          <cell r="E13427">
            <v>0</v>
          </cell>
          <cell r="F13427">
            <v>0</v>
          </cell>
        </row>
        <row r="13428">
          <cell r="A13428" t="str">
            <v>12.86</v>
          </cell>
          <cell r="B13428" t="str">
            <v>Tanque Séptico con filtro anaerobio en P.R.F.V (Poliester  Reforzado con Fibra  de Vidrio) de 12000 litros</v>
          </cell>
          <cell r="C13428" t="str">
            <v>un</v>
          </cell>
          <cell r="D13428">
            <v>379775</v>
          </cell>
          <cell r="E13428">
            <v>15277000</v>
          </cell>
          <cell r="F13428">
            <v>0</v>
          </cell>
        </row>
        <row r="13429">
          <cell r="A13429">
            <v>0</v>
          </cell>
          <cell r="B13429">
            <v>0</v>
          </cell>
          <cell r="C13429">
            <v>0</v>
          </cell>
          <cell r="D13429">
            <v>0</v>
          </cell>
          <cell r="E13429">
            <v>0</v>
          </cell>
          <cell r="F13429">
            <v>0</v>
          </cell>
        </row>
        <row r="13430">
          <cell r="A13430">
            <v>0</v>
          </cell>
          <cell r="B13430" t="str">
            <v xml:space="preserve">Instalacion de Tanque Séptico con filtro anaerobio en P.R.F.V (Poliester  Reforzado con Fibra  de Vidrio) de 12000 litros </v>
          </cell>
          <cell r="C13430">
            <v>0</v>
          </cell>
          <cell r="D13430">
            <v>0</v>
          </cell>
          <cell r="E13430">
            <v>0</v>
          </cell>
          <cell r="F13430">
            <v>0</v>
          </cell>
        </row>
        <row r="13431">
          <cell r="A13431">
            <v>0</v>
          </cell>
          <cell r="B13431" t="str">
            <v>Salario Oficial + 2 Ayudantes  dia con prestaciones</v>
          </cell>
          <cell r="C13431" t="str">
            <v>día</v>
          </cell>
          <cell r="D13431">
            <v>0.5</v>
          </cell>
          <cell r="E13431">
            <v>120563.51999999999</v>
          </cell>
          <cell r="F13431">
            <v>241127.03999999998</v>
          </cell>
        </row>
        <row r="13432">
          <cell r="A13432">
            <v>0</v>
          </cell>
          <cell r="B13432" t="str">
            <v>Salario dia 2 Ayudantes con prestaciones</v>
          </cell>
          <cell r="C13432" t="str">
            <v>día</v>
          </cell>
          <cell r="D13432">
            <v>0.5</v>
          </cell>
          <cell r="E13432">
            <v>60281.759999999995</v>
          </cell>
          <cell r="F13432">
            <v>120563.51999999999</v>
          </cell>
        </row>
        <row r="13433">
          <cell r="A13433">
            <v>0</v>
          </cell>
          <cell r="B13433" t="str">
            <v>Herramienta menor (5% M.O.)</v>
          </cell>
          <cell r="C13433" t="str">
            <v>gl</v>
          </cell>
          <cell r="D13433">
            <v>0.05</v>
          </cell>
          <cell r="E13433">
            <v>361690.55999999994</v>
          </cell>
          <cell r="F13433">
            <v>18084.527999999998</v>
          </cell>
        </row>
        <row r="13434">
          <cell r="A13434">
            <v>0</v>
          </cell>
          <cell r="B13434" t="str">
            <v>Costo directo</v>
          </cell>
          <cell r="C13434">
            <v>0</v>
          </cell>
          <cell r="D13434">
            <v>0</v>
          </cell>
          <cell r="E13434">
            <v>0</v>
          </cell>
          <cell r="F13434">
            <v>379775.08799999993</v>
          </cell>
        </row>
        <row r="13435">
          <cell r="A13435">
            <v>0</v>
          </cell>
          <cell r="B13435" t="str">
            <v xml:space="preserve">A.I.U </v>
          </cell>
          <cell r="C13435">
            <v>0</v>
          </cell>
          <cell r="D13435">
            <v>0</v>
          </cell>
          <cell r="E13435">
            <v>0</v>
          </cell>
          <cell r="F13435">
            <v>0</v>
          </cell>
        </row>
        <row r="13436">
          <cell r="A13436">
            <v>0</v>
          </cell>
          <cell r="B13436" t="str">
            <v>PRECIO UNITARIO (un)</v>
          </cell>
          <cell r="C13436">
            <v>0</v>
          </cell>
          <cell r="D13436">
            <v>0</v>
          </cell>
          <cell r="E13436">
            <v>0</v>
          </cell>
          <cell r="F13436">
            <v>379775</v>
          </cell>
        </row>
        <row r="13437">
          <cell r="A13437">
            <v>0</v>
          </cell>
          <cell r="B13437">
            <v>0</v>
          </cell>
          <cell r="C13437">
            <v>0</v>
          </cell>
          <cell r="D13437">
            <v>0</v>
          </cell>
          <cell r="E13437">
            <v>0</v>
          </cell>
          <cell r="F13437">
            <v>0</v>
          </cell>
        </row>
        <row r="13438">
          <cell r="A13438">
            <v>0</v>
          </cell>
          <cell r="B13438" t="str">
            <v xml:space="preserve">Suministro de Tanque Séptico con filtro anaerobio en P.R.F.V (Poliester  Reforzado con Fibra  de Vidrio) de 12000 litros </v>
          </cell>
          <cell r="C13438">
            <v>0</v>
          </cell>
          <cell r="D13438">
            <v>0</v>
          </cell>
          <cell r="E13438">
            <v>0</v>
          </cell>
          <cell r="F13438">
            <v>0</v>
          </cell>
        </row>
        <row r="13439">
          <cell r="A13439">
            <v>0</v>
          </cell>
          <cell r="B13439" t="str">
            <v>Tanque Séptico en poliéster reforzado con fibra de vidrio (PRFV) de 12000 litros</v>
          </cell>
          <cell r="C13439" t="str">
            <v>un</v>
          </cell>
          <cell r="D13439">
            <v>1</v>
          </cell>
          <cell r="E13439">
            <v>14151999.999999998</v>
          </cell>
          <cell r="F13439">
            <v>14151999.999999998</v>
          </cell>
        </row>
        <row r="13440">
          <cell r="A13440">
            <v>0</v>
          </cell>
          <cell r="B13440" t="str">
            <v xml:space="preserve">Transporte </v>
          </cell>
          <cell r="C13440" t="str">
            <v>gl</v>
          </cell>
          <cell r="D13440">
            <v>1.5</v>
          </cell>
          <cell r="E13440">
            <v>750000</v>
          </cell>
          <cell r="F13440">
            <v>1125000</v>
          </cell>
        </row>
        <row r="13441">
          <cell r="A13441">
            <v>0</v>
          </cell>
          <cell r="B13441" t="str">
            <v>Costo directo</v>
          </cell>
          <cell r="C13441">
            <v>0</v>
          </cell>
          <cell r="D13441">
            <v>0</v>
          </cell>
          <cell r="E13441">
            <v>0</v>
          </cell>
          <cell r="F13441">
            <v>15276999.999999998</v>
          </cell>
        </row>
        <row r="13442">
          <cell r="A13442">
            <v>0</v>
          </cell>
          <cell r="B13442" t="str">
            <v xml:space="preserve">A.I.U </v>
          </cell>
          <cell r="C13442">
            <v>0</v>
          </cell>
          <cell r="D13442">
            <v>0</v>
          </cell>
          <cell r="E13442">
            <v>0</v>
          </cell>
          <cell r="F13442">
            <v>0</v>
          </cell>
        </row>
        <row r="13443">
          <cell r="A13443">
            <v>0</v>
          </cell>
          <cell r="B13443" t="str">
            <v>PRECIO UNITARIO (un)</v>
          </cell>
          <cell r="C13443">
            <v>0</v>
          </cell>
          <cell r="D13443">
            <v>0</v>
          </cell>
          <cell r="E13443">
            <v>0</v>
          </cell>
          <cell r="F13443">
            <v>15277000</v>
          </cell>
        </row>
        <row r="13444">
          <cell r="A13444">
            <v>0</v>
          </cell>
          <cell r="B13444">
            <v>0</v>
          </cell>
          <cell r="C13444">
            <v>0</v>
          </cell>
          <cell r="D13444">
            <v>0</v>
          </cell>
          <cell r="E13444">
            <v>0</v>
          </cell>
          <cell r="F13444">
            <v>0</v>
          </cell>
        </row>
        <row r="13445">
          <cell r="A13445" t="str">
            <v>12.87</v>
          </cell>
          <cell r="B13445" t="str">
            <v>Lechos de secado en resina poliéster isoftálica modificada, reforzada con fibra de vidrio tipo MATT 723B de 450 GR/M²  y WOVEN ROVING 366B de 800 GR/M² de VETROTEX BRASIL, acabado exterior en pintura poliéster blanca acorazado con estabilizadores U.V. que cumpla la norma NTC 2890, de Ø = 1,5m y H = 1,0m, incluye techo (incluye techo traslucido en el mismo material).</v>
          </cell>
          <cell r="C13445" t="str">
            <v>un</v>
          </cell>
          <cell r="D13445">
            <v>253183</v>
          </cell>
          <cell r="E13445">
            <v>6023250</v>
          </cell>
          <cell r="F13445">
            <v>0</v>
          </cell>
        </row>
        <row r="13446">
          <cell r="A13446">
            <v>0</v>
          </cell>
          <cell r="B13446">
            <v>0</v>
          </cell>
          <cell r="C13446">
            <v>0</v>
          </cell>
          <cell r="D13446">
            <v>0</v>
          </cell>
          <cell r="E13446">
            <v>0</v>
          </cell>
          <cell r="F13446">
            <v>0</v>
          </cell>
        </row>
        <row r="13447">
          <cell r="A13447">
            <v>0</v>
          </cell>
          <cell r="B13447" t="str">
            <v>Instalación de Lechos de secado en resina poliéster isoftálica modificada, reforzada con fibra de vidrio tipo MATT 723B de 450 GR/M²  y WOVEN ROVING 366B de 800 GR/M² de VETROTEX BRASIL, acabado exterior en pintura poliéster blanca acorazado con estabilizadores U.V. que cumpla la norma NTC 2890, de Ø = 1,5m y H = 1,0m, incluye techo (incluye techo traslucido en el mismo material).</v>
          </cell>
          <cell r="C13447">
            <v>0</v>
          </cell>
          <cell r="D13447">
            <v>0</v>
          </cell>
          <cell r="E13447">
            <v>0</v>
          </cell>
          <cell r="F13447">
            <v>0</v>
          </cell>
        </row>
        <row r="13448">
          <cell r="A13448">
            <v>0</v>
          </cell>
          <cell r="B13448" t="str">
            <v>Salario Oficial + 2 Ayudantes  dia con prestaciones</v>
          </cell>
          <cell r="C13448" t="str">
            <v>día</v>
          </cell>
          <cell r="D13448">
            <v>2</v>
          </cell>
          <cell r="E13448">
            <v>120563.51999999999</v>
          </cell>
          <cell r="F13448">
            <v>241127.03999999998</v>
          </cell>
        </row>
        <row r="13449">
          <cell r="A13449">
            <v>0</v>
          </cell>
          <cell r="B13449" t="str">
            <v>Herramienta menor (5% M.O.)</v>
          </cell>
          <cell r="C13449" t="str">
            <v>gl</v>
          </cell>
          <cell r="D13449">
            <v>0.05</v>
          </cell>
          <cell r="E13449">
            <v>241127.03999999998</v>
          </cell>
          <cell r="F13449">
            <v>12056.351999999999</v>
          </cell>
        </row>
        <row r="13450">
          <cell r="A13450">
            <v>0</v>
          </cell>
          <cell r="B13450" t="str">
            <v>Costo directo</v>
          </cell>
          <cell r="C13450">
            <v>0</v>
          </cell>
          <cell r="D13450">
            <v>0</v>
          </cell>
          <cell r="E13450">
            <v>0</v>
          </cell>
          <cell r="F13450">
            <v>253183.39199999999</v>
          </cell>
        </row>
        <row r="13451">
          <cell r="A13451">
            <v>0</v>
          </cell>
          <cell r="B13451" t="str">
            <v xml:space="preserve">A.I.U </v>
          </cell>
          <cell r="C13451">
            <v>0</v>
          </cell>
          <cell r="D13451">
            <v>0</v>
          </cell>
          <cell r="E13451">
            <v>0</v>
          </cell>
          <cell r="F13451">
            <v>0</v>
          </cell>
        </row>
        <row r="13452">
          <cell r="A13452">
            <v>0</v>
          </cell>
          <cell r="B13452" t="str">
            <v>PRECIO UNITARIO (un)</v>
          </cell>
          <cell r="C13452">
            <v>0</v>
          </cell>
          <cell r="D13452">
            <v>0</v>
          </cell>
          <cell r="E13452">
            <v>0</v>
          </cell>
          <cell r="F13452">
            <v>253183</v>
          </cell>
        </row>
        <row r="13453">
          <cell r="A13453">
            <v>0</v>
          </cell>
          <cell r="B13453">
            <v>0</v>
          </cell>
          <cell r="C13453">
            <v>0</v>
          </cell>
          <cell r="D13453">
            <v>0</v>
          </cell>
          <cell r="E13453">
            <v>0</v>
          </cell>
          <cell r="F13453">
            <v>0</v>
          </cell>
        </row>
        <row r="13454">
          <cell r="A13454">
            <v>0</v>
          </cell>
          <cell r="B13454" t="str">
            <v>Suministro de  Lechos de secado en resina poliéster isoftálica modificada, reforzada con fibra de vidrio tipo MATT 723B de 450 GR/M²  y WOVEN ROVING 366B de 800 GR/M² de VETROTEX BRASIL, acabado exterior en pintura poliéster blanca acorazado con estabilizadores U.V. que cumpla la norma NTC 2890, de Ø = 1,5m y H = 1,0m, incluye techo (incluye techo traslucido en el mismo material).</v>
          </cell>
          <cell r="C13454">
            <v>0</v>
          </cell>
          <cell r="D13454">
            <v>0</v>
          </cell>
          <cell r="E13454">
            <v>0</v>
          </cell>
          <cell r="F13454">
            <v>0</v>
          </cell>
        </row>
        <row r="13455">
          <cell r="A13455">
            <v>0</v>
          </cell>
          <cell r="B13455" t="str">
            <v>Lechos de secado de Ø = 1,5m y H = 1,0m</v>
          </cell>
          <cell r="C13455" t="str">
            <v>m3</v>
          </cell>
          <cell r="D13455">
            <v>1</v>
          </cell>
          <cell r="E13455">
            <v>5742000</v>
          </cell>
          <cell r="F13455">
            <v>5742000</v>
          </cell>
        </row>
        <row r="13456">
          <cell r="A13456">
            <v>0</v>
          </cell>
          <cell r="B13456" t="str">
            <v xml:space="preserve">Transporte </v>
          </cell>
          <cell r="C13456" t="str">
            <v>gl</v>
          </cell>
          <cell r="D13456">
            <v>0.375</v>
          </cell>
          <cell r="E13456">
            <v>750000</v>
          </cell>
          <cell r="F13456">
            <v>281250</v>
          </cell>
        </row>
        <row r="13457">
          <cell r="A13457">
            <v>0</v>
          </cell>
          <cell r="B13457" t="str">
            <v>Costo directo</v>
          </cell>
          <cell r="C13457">
            <v>0</v>
          </cell>
          <cell r="D13457">
            <v>0</v>
          </cell>
          <cell r="E13457">
            <v>0</v>
          </cell>
          <cell r="F13457">
            <v>6023250</v>
          </cell>
        </row>
        <row r="13458">
          <cell r="A13458">
            <v>0</v>
          </cell>
          <cell r="B13458" t="str">
            <v xml:space="preserve">A.I.U </v>
          </cell>
          <cell r="C13458">
            <v>0</v>
          </cell>
          <cell r="D13458">
            <v>0</v>
          </cell>
          <cell r="E13458">
            <v>0</v>
          </cell>
          <cell r="F13458">
            <v>0</v>
          </cell>
        </row>
        <row r="13459">
          <cell r="A13459">
            <v>0</v>
          </cell>
          <cell r="B13459" t="str">
            <v>PRECIO UNITARIO (un)</v>
          </cell>
          <cell r="C13459">
            <v>0</v>
          </cell>
          <cell r="D13459">
            <v>0</v>
          </cell>
          <cell r="E13459">
            <v>0</v>
          </cell>
          <cell r="F13459">
            <v>6023250</v>
          </cell>
        </row>
        <row r="13460">
          <cell r="A13460">
            <v>0</v>
          </cell>
          <cell r="B13460">
            <v>0</v>
          </cell>
          <cell r="C13460">
            <v>0</v>
          </cell>
          <cell r="D13460">
            <v>0</v>
          </cell>
          <cell r="E13460">
            <v>0</v>
          </cell>
          <cell r="F13460">
            <v>0</v>
          </cell>
        </row>
        <row r="13461">
          <cell r="A13461" t="str">
            <v>12.88</v>
          </cell>
          <cell r="B13461" t="str">
            <v>Tanque Séptico con filtro anaerobio en P.R.F.V (Poliester  Reforzado con Fibra  de Vidrio) de 3000 litros</v>
          </cell>
          <cell r="C13461" t="str">
            <v>un</v>
          </cell>
          <cell r="D13461">
            <v>63296</v>
          </cell>
          <cell r="E13461">
            <v>4380000</v>
          </cell>
          <cell r="F13461">
            <v>0</v>
          </cell>
        </row>
        <row r="13462">
          <cell r="A13462">
            <v>0</v>
          </cell>
          <cell r="B13462">
            <v>0</v>
          </cell>
          <cell r="C13462">
            <v>0</v>
          </cell>
          <cell r="D13462">
            <v>0</v>
          </cell>
          <cell r="E13462">
            <v>0</v>
          </cell>
          <cell r="F13462">
            <v>0</v>
          </cell>
        </row>
        <row r="13463">
          <cell r="A13463">
            <v>0</v>
          </cell>
          <cell r="B13463" t="str">
            <v xml:space="preserve">Instalacion de Tanque Séptico con filtro anaerobio en P.R.F.V (Poliester  Reforzado con Fibra  de Vidrio) de 3000 litros </v>
          </cell>
          <cell r="C13463">
            <v>0</v>
          </cell>
          <cell r="D13463">
            <v>0</v>
          </cell>
          <cell r="E13463">
            <v>0</v>
          </cell>
          <cell r="F13463">
            <v>0</v>
          </cell>
        </row>
        <row r="13464">
          <cell r="A13464">
            <v>0</v>
          </cell>
          <cell r="B13464" t="str">
            <v>Salario Oficial + 2 Ayudantes  dia con prestaciones</v>
          </cell>
          <cell r="C13464" t="str">
            <v>día</v>
          </cell>
          <cell r="D13464">
            <v>2</v>
          </cell>
          <cell r="E13464">
            <v>120563.51999999999</v>
          </cell>
          <cell r="F13464">
            <v>60281.759999999995</v>
          </cell>
        </row>
        <row r="13465">
          <cell r="A13465">
            <v>0</v>
          </cell>
          <cell r="B13465" t="str">
            <v>Herramienta menor (5% M.O.)</v>
          </cell>
          <cell r="C13465" t="str">
            <v>gl</v>
          </cell>
          <cell r="D13465">
            <v>0.05</v>
          </cell>
          <cell r="E13465">
            <v>60281.759999999995</v>
          </cell>
          <cell r="F13465">
            <v>3014.0879999999997</v>
          </cell>
        </row>
        <row r="13466">
          <cell r="A13466">
            <v>0</v>
          </cell>
          <cell r="B13466" t="str">
            <v>Costo directo</v>
          </cell>
          <cell r="C13466">
            <v>0</v>
          </cell>
          <cell r="D13466">
            <v>0</v>
          </cell>
          <cell r="E13466">
            <v>0</v>
          </cell>
          <cell r="F13466">
            <v>63295.847999999998</v>
          </cell>
        </row>
        <row r="13467">
          <cell r="A13467">
            <v>0</v>
          </cell>
          <cell r="B13467" t="str">
            <v xml:space="preserve">A.I.U </v>
          </cell>
          <cell r="C13467">
            <v>0</v>
          </cell>
          <cell r="D13467">
            <v>0</v>
          </cell>
          <cell r="E13467">
            <v>0</v>
          </cell>
          <cell r="F13467">
            <v>0</v>
          </cell>
        </row>
        <row r="13468">
          <cell r="A13468">
            <v>0</v>
          </cell>
          <cell r="B13468" t="str">
            <v>PRECIO UNITARIO (un)</v>
          </cell>
          <cell r="C13468">
            <v>0</v>
          </cell>
          <cell r="D13468">
            <v>0</v>
          </cell>
          <cell r="E13468">
            <v>0</v>
          </cell>
          <cell r="F13468">
            <v>63296</v>
          </cell>
        </row>
        <row r="13469">
          <cell r="A13469">
            <v>0</v>
          </cell>
          <cell r="B13469">
            <v>0</v>
          </cell>
          <cell r="C13469">
            <v>0</v>
          </cell>
          <cell r="D13469">
            <v>0</v>
          </cell>
          <cell r="E13469">
            <v>0</v>
          </cell>
          <cell r="F13469">
            <v>0</v>
          </cell>
        </row>
        <row r="13470">
          <cell r="A13470">
            <v>0</v>
          </cell>
          <cell r="B13470" t="str">
            <v xml:space="preserve">Suministro de Tanque Séptico con filtro anaerobio en P.R.F.V (Poliester  Reforzado con Fibra  de Vidrio) de 3000 litros </v>
          </cell>
          <cell r="C13470">
            <v>0</v>
          </cell>
          <cell r="D13470">
            <v>0</v>
          </cell>
          <cell r="E13470">
            <v>0</v>
          </cell>
          <cell r="F13470">
            <v>0</v>
          </cell>
        </row>
        <row r="13471">
          <cell r="A13471">
            <v>0</v>
          </cell>
          <cell r="B13471" t="str">
            <v>Tanque Séptico en poliéster reforzado con fibra de vidrio (PRFV) de 3000 litros</v>
          </cell>
          <cell r="C13471" t="str">
            <v>un</v>
          </cell>
          <cell r="D13471">
            <v>1</v>
          </cell>
          <cell r="E13471">
            <v>3479999.9999999995</v>
          </cell>
          <cell r="F13471">
            <v>3479999.9999999995</v>
          </cell>
        </row>
        <row r="13472">
          <cell r="A13472">
            <v>0</v>
          </cell>
          <cell r="B13472" t="str">
            <v xml:space="preserve">Transporte </v>
          </cell>
          <cell r="C13472" t="str">
            <v>gl</v>
          </cell>
          <cell r="D13472">
            <v>1.2</v>
          </cell>
          <cell r="E13472">
            <v>750000</v>
          </cell>
          <cell r="F13472">
            <v>900000</v>
          </cell>
        </row>
        <row r="13473">
          <cell r="A13473">
            <v>0</v>
          </cell>
          <cell r="B13473" t="str">
            <v>Costo directo</v>
          </cell>
          <cell r="C13473">
            <v>0</v>
          </cell>
          <cell r="D13473">
            <v>0</v>
          </cell>
          <cell r="E13473">
            <v>0</v>
          </cell>
          <cell r="F13473">
            <v>4380000</v>
          </cell>
        </row>
        <row r="13474">
          <cell r="A13474">
            <v>0</v>
          </cell>
          <cell r="B13474" t="str">
            <v xml:space="preserve">A.I.U </v>
          </cell>
          <cell r="C13474">
            <v>0</v>
          </cell>
          <cell r="D13474">
            <v>0</v>
          </cell>
          <cell r="E13474">
            <v>0</v>
          </cell>
          <cell r="F13474">
            <v>0</v>
          </cell>
        </row>
        <row r="13475">
          <cell r="A13475">
            <v>0</v>
          </cell>
          <cell r="B13475" t="str">
            <v>PRECIO UNITARIO (un)</v>
          </cell>
          <cell r="C13475">
            <v>0</v>
          </cell>
          <cell r="D13475">
            <v>0</v>
          </cell>
          <cell r="E13475">
            <v>0</v>
          </cell>
          <cell r="F13475">
            <v>4380000</v>
          </cell>
        </row>
        <row r="13476">
          <cell r="A13476">
            <v>0</v>
          </cell>
          <cell r="B13476">
            <v>0</v>
          </cell>
          <cell r="C13476">
            <v>0</v>
          </cell>
          <cell r="D13476">
            <v>0</v>
          </cell>
          <cell r="E13476">
            <v>0</v>
          </cell>
          <cell r="F13476">
            <v>0</v>
          </cell>
        </row>
        <row r="13477">
          <cell r="A13477" t="str">
            <v>12.89</v>
          </cell>
          <cell r="B13477" t="str">
            <v>Tanque Séptico con filtro anaerobio en P.R.F.V (Poliester  Reforzado con Fibra  de Vidrio) de 9000 litros</v>
          </cell>
          <cell r="C13477" t="str">
            <v>un</v>
          </cell>
          <cell r="D13477">
            <v>189888</v>
          </cell>
          <cell r="E13477">
            <v>11415000</v>
          </cell>
          <cell r="F13477">
            <v>0</v>
          </cell>
        </row>
        <row r="13478">
          <cell r="A13478">
            <v>0</v>
          </cell>
          <cell r="B13478">
            <v>0</v>
          </cell>
          <cell r="C13478">
            <v>0</v>
          </cell>
          <cell r="D13478">
            <v>0</v>
          </cell>
          <cell r="E13478">
            <v>0</v>
          </cell>
          <cell r="F13478">
            <v>0</v>
          </cell>
        </row>
        <row r="13479">
          <cell r="A13479">
            <v>0</v>
          </cell>
          <cell r="B13479" t="str">
            <v xml:space="preserve">Instalacion de Tanque Séptico con filtro anaerobio en P.R.F.V (Poliester  Reforzado con Fibra  de Vidrio) de 9000 litros </v>
          </cell>
          <cell r="C13479">
            <v>0</v>
          </cell>
          <cell r="D13479">
            <v>0</v>
          </cell>
          <cell r="E13479">
            <v>0</v>
          </cell>
          <cell r="F13479">
            <v>0</v>
          </cell>
        </row>
        <row r="13480">
          <cell r="A13480">
            <v>0</v>
          </cell>
          <cell r="B13480" t="str">
            <v>Salario Oficial + 2 Ayudantes  dia con prestaciones</v>
          </cell>
          <cell r="C13480" t="str">
            <v>día</v>
          </cell>
          <cell r="D13480">
            <v>1</v>
          </cell>
          <cell r="E13480">
            <v>120563.51999999999</v>
          </cell>
          <cell r="F13480">
            <v>120563.51999999999</v>
          </cell>
        </row>
        <row r="13481">
          <cell r="A13481">
            <v>0</v>
          </cell>
          <cell r="B13481" t="str">
            <v>Salario dia 2 Ayudantes con prestaciones</v>
          </cell>
          <cell r="C13481" t="str">
            <v>día</v>
          </cell>
          <cell r="D13481">
            <v>1</v>
          </cell>
          <cell r="E13481">
            <v>60281.759999999995</v>
          </cell>
          <cell r="F13481">
            <v>60281.759999999995</v>
          </cell>
        </row>
        <row r="13482">
          <cell r="A13482">
            <v>0</v>
          </cell>
          <cell r="B13482" t="str">
            <v>Herramienta menor (5% M.O.)</v>
          </cell>
          <cell r="C13482" t="str">
            <v>gl</v>
          </cell>
          <cell r="D13482">
            <v>0.05</v>
          </cell>
          <cell r="E13482">
            <v>180845.27999999997</v>
          </cell>
          <cell r="F13482">
            <v>9042.2639999999992</v>
          </cell>
        </row>
        <row r="13483">
          <cell r="A13483">
            <v>0</v>
          </cell>
          <cell r="B13483" t="str">
            <v>Costo directo</v>
          </cell>
          <cell r="C13483">
            <v>0</v>
          </cell>
          <cell r="D13483">
            <v>0</v>
          </cell>
          <cell r="E13483">
            <v>0</v>
          </cell>
          <cell r="F13483">
            <v>189887.54399999997</v>
          </cell>
        </row>
        <row r="13484">
          <cell r="A13484">
            <v>0</v>
          </cell>
          <cell r="B13484" t="str">
            <v xml:space="preserve">A.I.U </v>
          </cell>
          <cell r="C13484">
            <v>0</v>
          </cell>
          <cell r="D13484">
            <v>0</v>
          </cell>
          <cell r="E13484">
            <v>0</v>
          </cell>
          <cell r="F13484">
            <v>0</v>
          </cell>
        </row>
        <row r="13485">
          <cell r="A13485">
            <v>0</v>
          </cell>
          <cell r="B13485" t="str">
            <v>PRECIO UNITARIO (un)</v>
          </cell>
          <cell r="C13485">
            <v>0</v>
          </cell>
          <cell r="D13485">
            <v>0</v>
          </cell>
          <cell r="E13485">
            <v>0</v>
          </cell>
          <cell r="F13485">
            <v>189888</v>
          </cell>
        </row>
        <row r="13486">
          <cell r="A13486">
            <v>0</v>
          </cell>
          <cell r="B13486">
            <v>0</v>
          </cell>
          <cell r="C13486">
            <v>0</v>
          </cell>
          <cell r="D13486">
            <v>0</v>
          </cell>
          <cell r="E13486">
            <v>0</v>
          </cell>
          <cell r="F13486">
            <v>0</v>
          </cell>
        </row>
        <row r="13487">
          <cell r="A13487">
            <v>0</v>
          </cell>
          <cell r="B13487" t="str">
            <v xml:space="preserve">Suministro de Tanque Séptico con filtro anaerobio en P.R.F.V (Poliester  Reforzado con Fibra  de Vidrio) de 9000 litros </v>
          </cell>
          <cell r="C13487">
            <v>0</v>
          </cell>
          <cell r="D13487">
            <v>0</v>
          </cell>
          <cell r="E13487">
            <v>0</v>
          </cell>
          <cell r="F13487">
            <v>0</v>
          </cell>
        </row>
        <row r="13488">
          <cell r="A13488">
            <v>0</v>
          </cell>
          <cell r="B13488" t="str">
            <v>Tanque Séptico en poliéster reforzado con fibra de vidrio (PRFV) de 9000 litros</v>
          </cell>
          <cell r="C13488" t="str">
            <v>un</v>
          </cell>
          <cell r="D13488">
            <v>1</v>
          </cell>
          <cell r="E13488">
            <v>10440000</v>
          </cell>
          <cell r="F13488">
            <v>10440000</v>
          </cell>
        </row>
        <row r="13489">
          <cell r="A13489">
            <v>0</v>
          </cell>
          <cell r="B13489" t="str">
            <v xml:space="preserve">Transporte </v>
          </cell>
          <cell r="C13489" t="str">
            <v>gl</v>
          </cell>
          <cell r="D13489">
            <v>1.3</v>
          </cell>
          <cell r="E13489">
            <v>750000</v>
          </cell>
          <cell r="F13489">
            <v>975000</v>
          </cell>
        </row>
        <row r="13490">
          <cell r="A13490">
            <v>0</v>
          </cell>
          <cell r="B13490" t="str">
            <v>Costo directo</v>
          </cell>
          <cell r="C13490">
            <v>0</v>
          </cell>
          <cell r="D13490">
            <v>0</v>
          </cell>
          <cell r="E13490">
            <v>0</v>
          </cell>
          <cell r="F13490">
            <v>11415000</v>
          </cell>
        </row>
        <row r="13491">
          <cell r="A13491">
            <v>0</v>
          </cell>
          <cell r="B13491" t="str">
            <v xml:space="preserve">A.I.U </v>
          </cell>
          <cell r="C13491">
            <v>0</v>
          </cell>
          <cell r="D13491">
            <v>0</v>
          </cell>
          <cell r="E13491">
            <v>0</v>
          </cell>
          <cell r="F13491">
            <v>0</v>
          </cell>
        </row>
        <row r="13492">
          <cell r="A13492">
            <v>0</v>
          </cell>
          <cell r="B13492" t="str">
            <v>PRECIO UNITARIO (un)</v>
          </cell>
          <cell r="C13492">
            <v>0</v>
          </cell>
          <cell r="D13492">
            <v>0</v>
          </cell>
          <cell r="E13492">
            <v>0</v>
          </cell>
          <cell r="F13492">
            <v>11415000</v>
          </cell>
        </row>
        <row r="13493">
          <cell r="A13493">
            <v>0</v>
          </cell>
          <cell r="B13493">
            <v>0</v>
          </cell>
          <cell r="C13493">
            <v>0</v>
          </cell>
          <cell r="D13493">
            <v>0</v>
          </cell>
          <cell r="E13493">
            <v>0</v>
          </cell>
          <cell r="F13493">
            <v>0</v>
          </cell>
        </row>
        <row r="13494">
          <cell r="A13494" t="str">
            <v>12.90</v>
          </cell>
          <cell r="B13494" t="str">
            <v>Tanque Séptico con filtro anaerobio en P.R.F.V (Poliester  Reforzado con Fibra  de Vidrio) de 15000 litros</v>
          </cell>
          <cell r="C13494" t="str">
            <v>un</v>
          </cell>
          <cell r="D13494">
            <v>569663</v>
          </cell>
          <cell r="E13494">
            <v>27900000</v>
          </cell>
          <cell r="F13494">
            <v>0</v>
          </cell>
        </row>
        <row r="13495">
          <cell r="A13495">
            <v>0</v>
          </cell>
          <cell r="B13495">
            <v>0</v>
          </cell>
          <cell r="C13495">
            <v>0</v>
          </cell>
          <cell r="D13495">
            <v>0</v>
          </cell>
          <cell r="E13495">
            <v>0</v>
          </cell>
          <cell r="F13495">
            <v>0</v>
          </cell>
        </row>
        <row r="13496">
          <cell r="A13496">
            <v>0</v>
          </cell>
          <cell r="B13496" t="str">
            <v xml:space="preserve">Instalacion de Tanque Séptico con filtro anaerobio en P.R.F.V (Poliester  Reforzado con Fibra  de Vidrio) de 15000 litros </v>
          </cell>
          <cell r="C13496">
            <v>0</v>
          </cell>
          <cell r="D13496">
            <v>0</v>
          </cell>
          <cell r="E13496">
            <v>0</v>
          </cell>
          <cell r="F13496">
            <v>0</v>
          </cell>
        </row>
        <row r="13497">
          <cell r="A13497">
            <v>0</v>
          </cell>
          <cell r="B13497" t="str">
            <v>Salario Oficial + 2 Ayudantes  dia con prestaciones</v>
          </cell>
          <cell r="C13497" t="str">
            <v>día</v>
          </cell>
          <cell r="D13497">
            <v>0.33333333333333331</v>
          </cell>
          <cell r="E13497">
            <v>120563.51999999999</v>
          </cell>
          <cell r="F13497">
            <v>361690.56</v>
          </cell>
        </row>
        <row r="13498">
          <cell r="A13498">
            <v>0</v>
          </cell>
          <cell r="B13498" t="str">
            <v>Salario dia 2 Ayudantes con prestaciones</v>
          </cell>
          <cell r="C13498" t="str">
            <v>día</v>
          </cell>
          <cell r="D13498">
            <v>0.33333333333333331</v>
          </cell>
          <cell r="E13498">
            <v>60281.759999999995</v>
          </cell>
          <cell r="F13498">
            <v>180845.28</v>
          </cell>
        </row>
        <row r="13499">
          <cell r="A13499">
            <v>0</v>
          </cell>
          <cell r="B13499" t="str">
            <v>Herramienta menor (5% M.O.)</v>
          </cell>
          <cell r="C13499" t="str">
            <v>gl</v>
          </cell>
          <cell r="D13499">
            <v>0.05</v>
          </cell>
          <cell r="E13499">
            <v>542535.84</v>
          </cell>
          <cell r="F13499">
            <v>27126.792000000001</v>
          </cell>
        </row>
        <row r="13500">
          <cell r="A13500">
            <v>0</v>
          </cell>
          <cell r="B13500" t="str">
            <v>Costo directo</v>
          </cell>
          <cell r="C13500">
            <v>0</v>
          </cell>
          <cell r="D13500">
            <v>0</v>
          </cell>
          <cell r="E13500">
            <v>0</v>
          </cell>
          <cell r="F13500">
            <v>569662.63199999998</v>
          </cell>
        </row>
        <row r="13501">
          <cell r="A13501">
            <v>0</v>
          </cell>
          <cell r="B13501" t="str">
            <v xml:space="preserve">A.I.U </v>
          </cell>
          <cell r="C13501">
            <v>0</v>
          </cell>
          <cell r="D13501">
            <v>0</v>
          </cell>
          <cell r="E13501">
            <v>0</v>
          </cell>
          <cell r="F13501">
            <v>0</v>
          </cell>
        </row>
        <row r="13502">
          <cell r="A13502">
            <v>0</v>
          </cell>
          <cell r="B13502" t="str">
            <v>PRECIO UNITARIO (un)</v>
          </cell>
          <cell r="C13502">
            <v>0</v>
          </cell>
          <cell r="D13502">
            <v>0</v>
          </cell>
          <cell r="E13502">
            <v>0</v>
          </cell>
          <cell r="F13502">
            <v>569663</v>
          </cell>
        </row>
        <row r="13503">
          <cell r="A13503">
            <v>0</v>
          </cell>
          <cell r="B13503">
            <v>0</v>
          </cell>
          <cell r="C13503">
            <v>0</v>
          </cell>
          <cell r="D13503">
            <v>0</v>
          </cell>
          <cell r="E13503">
            <v>0</v>
          </cell>
          <cell r="F13503">
            <v>0</v>
          </cell>
        </row>
        <row r="13504">
          <cell r="A13504">
            <v>0</v>
          </cell>
          <cell r="B13504" t="str">
            <v xml:space="preserve">Suministro de Tanque Séptico con filtro anaerobio en P.R.F.V (Poliester  Reforzado con Fibra  de Vidrio) de 15000 litros </v>
          </cell>
          <cell r="C13504">
            <v>0</v>
          </cell>
          <cell r="D13504">
            <v>0</v>
          </cell>
          <cell r="E13504">
            <v>0</v>
          </cell>
          <cell r="F13504">
            <v>0</v>
          </cell>
        </row>
        <row r="13505">
          <cell r="A13505">
            <v>0</v>
          </cell>
          <cell r="B13505" t="str">
            <v>Tanque Séptico en poliéster reforzado con fibra de vidrio (PRFV) de 15000 litros</v>
          </cell>
          <cell r="C13505" t="str">
            <v>un</v>
          </cell>
          <cell r="D13505">
            <v>1</v>
          </cell>
          <cell r="E13505">
            <v>17400000</v>
          </cell>
          <cell r="F13505">
            <v>17400000</v>
          </cell>
        </row>
        <row r="13506">
          <cell r="A13506">
            <v>0</v>
          </cell>
          <cell r="B13506" t="str">
            <v xml:space="preserve">Transporte </v>
          </cell>
          <cell r="C13506" t="str">
            <v>gl</v>
          </cell>
          <cell r="D13506">
            <v>14</v>
          </cell>
          <cell r="E13506">
            <v>750000</v>
          </cell>
          <cell r="F13506">
            <v>10500000</v>
          </cell>
        </row>
        <row r="13507">
          <cell r="A13507">
            <v>0</v>
          </cell>
          <cell r="B13507" t="str">
            <v>Costo directo</v>
          </cell>
          <cell r="C13507">
            <v>0</v>
          </cell>
          <cell r="D13507">
            <v>0</v>
          </cell>
          <cell r="E13507">
            <v>0</v>
          </cell>
          <cell r="F13507">
            <v>27900000</v>
          </cell>
        </row>
        <row r="13508">
          <cell r="A13508">
            <v>0</v>
          </cell>
          <cell r="B13508" t="str">
            <v xml:space="preserve">A.I.U </v>
          </cell>
          <cell r="C13508">
            <v>0</v>
          </cell>
          <cell r="D13508">
            <v>0</v>
          </cell>
          <cell r="E13508">
            <v>0</v>
          </cell>
          <cell r="F13508">
            <v>0</v>
          </cell>
        </row>
        <row r="13509">
          <cell r="A13509">
            <v>0</v>
          </cell>
          <cell r="B13509" t="str">
            <v>PRECIO UNITARIO (un)</v>
          </cell>
          <cell r="C13509">
            <v>0</v>
          </cell>
          <cell r="D13509">
            <v>0</v>
          </cell>
          <cell r="E13509">
            <v>0</v>
          </cell>
          <cell r="F13509">
            <v>27900000</v>
          </cell>
        </row>
        <row r="13510">
          <cell r="A13510">
            <v>0</v>
          </cell>
          <cell r="B13510">
            <v>0</v>
          </cell>
          <cell r="C13510">
            <v>0</v>
          </cell>
          <cell r="D13510">
            <v>0</v>
          </cell>
          <cell r="E13510">
            <v>0</v>
          </cell>
          <cell r="F13510">
            <v>0</v>
          </cell>
        </row>
        <row r="13511">
          <cell r="A13511" t="str">
            <v>12.92</v>
          </cell>
          <cell r="B13511" t="str">
            <v>Estructura para tratamiento prelimientar elaborada en PRFV, Tipo Matt 723B de 450 g/m2, Woven Roven 366B 800 gm2 y roving continuo tex 2400 de VETROTEX BRASIL, acabado exterior en pintura poliéster blanca acorazado con estabilizadores U.V. que cumpla la norma NTC 2890, incluye  canal de aproximación de 1,2m x 0,5m y H = 0,5m, 2 desarenadores cada uno de 1,6m x 0,4m y H = 0,80m , reja de cribado 13 barras de 3/16" A= 0,25m H=0,70 y canal de  salida de 0,8m x 0,4m y H = 0,8m</v>
          </cell>
          <cell r="C13511" t="str">
            <v>un</v>
          </cell>
          <cell r="D13511">
            <v>253183</v>
          </cell>
          <cell r="E13511">
            <v>3499200</v>
          </cell>
          <cell r="F13511">
            <v>0</v>
          </cell>
        </row>
        <row r="13512">
          <cell r="A13512">
            <v>0</v>
          </cell>
          <cell r="B13512">
            <v>0</v>
          </cell>
          <cell r="C13512">
            <v>0</v>
          </cell>
          <cell r="D13512">
            <v>0</v>
          </cell>
          <cell r="E13512">
            <v>0</v>
          </cell>
          <cell r="F13512">
            <v>0</v>
          </cell>
        </row>
        <row r="13513">
          <cell r="A13513">
            <v>0</v>
          </cell>
          <cell r="B13513" t="str">
            <v>Instalación de Estructura para tratamiento prelimientar elaborada en PRFV, Tipo Matt 723B de 450 g/m2, Woven Roven 366B 800 gm2 y roving continuo tex 2400 de VETROTEX BRASIL, acabado exterior en pintura poliéster blanca acorazado con estabilizadores U.V. que cumpla la norma NTC 2890, incluye  canal de aproximación de 1,2m x 0,5m y H = 0,5m, 2 desarenadores cada uno de 1,6m x 0,4m y H = 0,80m , reja de cribado 13 barras de 3/16" A= 0,25m H=0,70 y canal de  salida de 0,8m x 0,4m y H = 0,8m</v>
          </cell>
          <cell r="C13513">
            <v>0</v>
          </cell>
          <cell r="D13513">
            <v>0</v>
          </cell>
          <cell r="E13513">
            <v>0</v>
          </cell>
          <cell r="F13513">
            <v>0</v>
          </cell>
        </row>
        <row r="13514">
          <cell r="A13514">
            <v>0</v>
          </cell>
          <cell r="B13514" t="str">
            <v>Salario Oficial + 2 Ayudantes  dia con prestaciones</v>
          </cell>
          <cell r="C13514" t="str">
            <v>día</v>
          </cell>
          <cell r="D13514">
            <v>0.5</v>
          </cell>
          <cell r="E13514">
            <v>120563.51999999999</v>
          </cell>
          <cell r="F13514">
            <v>241127.03999999998</v>
          </cell>
        </row>
        <row r="13515">
          <cell r="A13515">
            <v>0</v>
          </cell>
          <cell r="B13515" t="str">
            <v>Herramienta menor (5% M.O.)</v>
          </cell>
          <cell r="C13515" t="str">
            <v>gl</v>
          </cell>
          <cell r="D13515">
            <v>0.05</v>
          </cell>
          <cell r="E13515">
            <v>241127.03999999998</v>
          </cell>
          <cell r="F13515">
            <v>12056.351999999999</v>
          </cell>
        </row>
        <row r="13516">
          <cell r="A13516">
            <v>0</v>
          </cell>
          <cell r="B13516" t="str">
            <v>Costo directo</v>
          </cell>
          <cell r="C13516">
            <v>0</v>
          </cell>
          <cell r="D13516">
            <v>0</v>
          </cell>
          <cell r="E13516">
            <v>0</v>
          </cell>
          <cell r="F13516">
            <v>253183.39199999999</v>
          </cell>
        </row>
        <row r="13517">
          <cell r="A13517">
            <v>0</v>
          </cell>
          <cell r="B13517" t="str">
            <v xml:space="preserve">A.I.U </v>
          </cell>
          <cell r="C13517">
            <v>0</v>
          </cell>
          <cell r="D13517">
            <v>0</v>
          </cell>
          <cell r="E13517">
            <v>0</v>
          </cell>
          <cell r="F13517">
            <v>0</v>
          </cell>
        </row>
        <row r="13518">
          <cell r="A13518">
            <v>0</v>
          </cell>
          <cell r="B13518" t="str">
            <v>PRECIO UNITARIO (un)</v>
          </cell>
          <cell r="C13518">
            <v>0</v>
          </cell>
          <cell r="D13518">
            <v>0</v>
          </cell>
          <cell r="E13518">
            <v>0</v>
          </cell>
          <cell r="F13518">
            <v>253183</v>
          </cell>
        </row>
        <row r="13519">
          <cell r="A13519">
            <v>0</v>
          </cell>
          <cell r="B13519">
            <v>0</v>
          </cell>
          <cell r="C13519">
            <v>0</v>
          </cell>
          <cell r="D13519">
            <v>0</v>
          </cell>
          <cell r="E13519">
            <v>0</v>
          </cell>
          <cell r="F13519">
            <v>0</v>
          </cell>
        </row>
        <row r="13520">
          <cell r="A13520">
            <v>0</v>
          </cell>
          <cell r="B13520" t="str">
            <v>Suministro de Estructura para tratamiento prelimientar elaborada en PRFV, Tipo Matt 723B de 450 g/m2, Woven Roven 366B 800 gm2 y roving continuo tex 2400 de VETROTEX BRASIL, acabado exterior en pintura poliéster blanca acorazado con estabilizadores U.V. que cumpla la norma NTC 2890, incluye  canal de aproximación de 1,2m x 0,5m y H = 0,5m, 2 desarenadores cada uno de 1,6m x 0,4m y H = 0,80m , reja de cribado 13 barras de 3/16" A= 0,25m H=0,70 y canal de  salida de 0,8m x 0,4m y H = 0,8m</v>
          </cell>
          <cell r="C13520">
            <v>0</v>
          </cell>
          <cell r="D13520">
            <v>0</v>
          </cell>
          <cell r="E13520">
            <v>0</v>
          </cell>
          <cell r="F13520">
            <v>0</v>
          </cell>
        </row>
        <row r="13521">
          <cell r="A13521">
            <v>0</v>
          </cell>
          <cell r="B13521" t="str">
            <v>Desarenador de de 1,6m x 0,8m y H = 0,70m</v>
          </cell>
          <cell r="C13521" t="str">
            <v>un</v>
          </cell>
          <cell r="D13521">
            <v>1</v>
          </cell>
          <cell r="E13521">
            <v>1450000</v>
          </cell>
          <cell r="F13521">
            <v>1450000</v>
          </cell>
        </row>
        <row r="13522">
          <cell r="A13522">
            <v>0</v>
          </cell>
          <cell r="B13522" t="str">
            <v>canal de entrada de 1,2m x 0,4m y H = 0,4m</v>
          </cell>
          <cell r="C13522" t="str">
            <v>un</v>
          </cell>
          <cell r="D13522">
            <v>1</v>
          </cell>
          <cell r="E13522">
            <v>638000</v>
          </cell>
          <cell r="F13522">
            <v>638000</v>
          </cell>
        </row>
        <row r="13523">
          <cell r="A13523">
            <v>0</v>
          </cell>
          <cell r="B13523" t="str">
            <v xml:space="preserve">canal de  salida de 0,8m x 0,4m y H = 0,5m </v>
          </cell>
          <cell r="C13523" t="str">
            <v>un</v>
          </cell>
          <cell r="D13523">
            <v>1</v>
          </cell>
          <cell r="E13523">
            <v>487199.99999999994</v>
          </cell>
          <cell r="F13523">
            <v>487199.99999999994</v>
          </cell>
        </row>
        <row r="13524">
          <cell r="A13524">
            <v>0</v>
          </cell>
          <cell r="B13524" t="str">
            <v>Reja de cribado A= 0,25m H=0,70, 13 barras de 3/16"</v>
          </cell>
          <cell r="C13524" t="str">
            <v>un</v>
          </cell>
          <cell r="D13524">
            <v>1</v>
          </cell>
          <cell r="E13524">
            <v>174000</v>
          </cell>
          <cell r="F13524">
            <v>174000</v>
          </cell>
        </row>
        <row r="13525">
          <cell r="A13525">
            <v>0</v>
          </cell>
          <cell r="B13525" t="str">
            <v xml:space="preserve">Transporte </v>
          </cell>
          <cell r="C13525" t="str">
            <v>gl</v>
          </cell>
          <cell r="D13525">
            <v>1</v>
          </cell>
          <cell r="E13525">
            <v>750000</v>
          </cell>
          <cell r="F13525">
            <v>750000</v>
          </cell>
        </row>
        <row r="13526">
          <cell r="A13526">
            <v>0</v>
          </cell>
          <cell r="B13526" t="str">
            <v>Precio directo</v>
          </cell>
          <cell r="C13526">
            <v>0</v>
          </cell>
          <cell r="D13526">
            <v>0</v>
          </cell>
          <cell r="E13526">
            <v>0</v>
          </cell>
          <cell r="F13526">
            <v>3499200</v>
          </cell>
        </row>
        <row r="13527">
          <cell r="A13527">
            <v>0</v>
          </cell>
          <cell r="B13527" t="str">
            <v xml:space="preserve">A.I.U </v>
          </cell>
          <cell r="C13527">
            <v>0</v>
          </cell>
          <cell r="D13527">
            <v>0</v>
          </cell>
          <cell r="E13527">
            <v>0</v>
          </cell>
          <cell r="F13527">
            <v>0</v>
          </cell>
        </row>
        <row r="13528">
          <cell r="A13528">
            <v>0</v>
          </cell>
          <cell r="B13528" t="str">
            <v>PRECIO UNITARIO (m)</v>
          </cell>
          <cell r="C13528">
            <v>0</v>
          </cell>
          <cell r="D13528">
            <v>0</v>
          </cell>
          <cell r="E13528">
            <v>0</v>
          </cell>
          <cell r="F13528">
            <v>3499200</v>
          </cell>
        </row>
        <row r="13529">
          <cell r="A13529">
            <v>0</v>
          </cell>
          <cell r="B13529">
            <v>0</v>
          </cell>
          <cell r="C13529">
            <v>0</v>
          </cell>
          <cell r="D13529">
            <v>0</v>
          </cell>
          <cell r="E13529">
            <v>0</v>
          </cell>
          <cell r="F13529">
            <v>0</v>
          </cell>
        </row>
        <row r="13530">
          <cell r="A13530" t="str">
            <v>12.100</v>
          </cell>
          <cell r="B13530" t="str">
            <v>Lechos de secado en poliéster reforzado con fibra de vidrio (PRFV) Tipo Matt 723B de 450 g/m2, Woven Roven 366B 800 gm2 y roving continuo tex 2400 de VETROTEX BRASIL, acabado exterior en pintura poliéster blanca acorazado con estabilizadores U.V. que cumpla la norma NTC 2890. Ø1,5m, Altura 1,15m, Volumen 2,0m3. Incluye techo en fibra de vidrio traslucido y accesorios internos</v>
          </cell>
          <cell r="C13530" t="str">
            <v>un</v>
          </cell>
          <cell r="D13530">
            <v>784869</v>
          </cell>
          <cell r="E13530">
            <v>4016000</v>
          </cell>
          <cell r="F13530">
            <v>0</v>
          </cell>
        </row>
        <row r="13531">
          <cell r="A13531">
            <v>0</v>
          </cell>
          <cell r="B13531">
            <v>0</v>
          </cell>
          <cell r="C13531">
            <v>0</v>
          </cell>
          <cell r="D13531">
            <v>0</v>
          </cell>
          <cell r="E13531">
            <v>0</v>
          </cell>
          <cell r="F13531">
            <v>0</v>
          </cell>
        </row>
        <row r="13532">
          <cell r="A13532">
            <v>0</v>
          </cell>
          <cell r="B13532" t="str">
            <v>Instalación de Lechos de secado en poliéster reforzado con fibra de vidrio (PRFV) Tipo Matt 723B de 450 g/m2, Woven Roven 366B 800 gm2 y roving continuo tex 2400 de VETROTEX BRASIL, acabado exterior en pintura poliéster blanca acorazado con estabilizadores U.V. que cumpla la norma NTC 2890. Ø1,5m, Altura 1,15m, Volumen 2,0m3. Incluye techo en fibra de vidrio traslucido y accesorios internos</v>
          </cell>
          <cell r="C13532">
            <v>0</v>
          </cell>
          <cell r="D13532">
            <v>0</v>
          </cell>
          <cell r="E13532">
            <v>0</v>
          </cell>
          <cell r="F13532">
            <v>0</v>
          </cell>
        </row>
        <row r="13533">
          <cell r="A13533">
            <v>0</v>
          </cell>
          <cell r="B13533" t="str">
            <v>Salario Oficial + 2 Ayudantes  dia con prestaciones</v>
          </cell>
          <cell r="C13533" t="str">
            <v>día</v>
          </cell>
          <cell r="D13533">
            <v>6.2</v>
          </cell>
          <cell r="E13533">
            <v>120563.51999999999</v>
          </cell>
          <cell r="F13533">
            <v>747493.82399999991</v>
          </cell>
        </row>
        <row r="13534">
          <cell r="A13534">
            <v>0</v>
          </cell>
          <cell r="B13534" t="str">
            <v>Herramienta menor (5% M.O.)</v>
          </cell>
          <cell r="C13534" t="str">
            <v>gl</v>
          </cell>
          <cell r="D13534">
            <v>0.05</v>
          </cell>
          <cell r="E13534">
            <v>747493.82399999991</v>
          </cell>
          <cell r="F13534">
            <v>37374.691199999994</v>
          </cell>
        </row>
        <row r="13535">
          <cell r="A13535">
            <v>0</v>
          </cell>
          <cell r="B13535" t="str">
            <v>Costo directo</v>
          </cell>
          <cell r="C13535">
            <v>0</v>
          </cell>
          <cell r="D13535">
            <v>0</v>
          </cell>
          <cell r="E13535">
            <v>0</v>
          </cell>
          <cell r="F13535">
            <v>784868.51519999991</v>
          </cell>
        </row>
        <row r="13536">
          <cell r="A13536">
            <v>0</v>
          </cell>
          <cell r="B13536" t="str">
            <v xml:space="preserve">A.I.U </v>
          </cell>
          <cell r="C13536">
            <v>0</v>
          </cell>
          <cell r="D13536">
            <v>0</v>
          </cell>
          <cell r="E13536">
            <v>0</v>
          </cell>
          <cell r="F13536">
            <v>0</v>
          </cell>
        </row>
        <row r="13537">
          <cell r="A13537">
            <v>0</v>
          </cell>
          <cell r="B13537" t="str">
            <v>PRECIO UNITARIO (un)</v>
          </cell>
          <cell r="C13537">
            <v>0</v>
          </cell>
          <cell r="D13537">
            <v>0</v>
          </cell>
          <cell r="E13537">
            <v>0</v>
          </cell>
          <cell r="F13537">
            <v>784869</v>
          </cell>
        </row>
        <row r="13538">
          <cell r="A13538">
            <v>0</v>
          </cell>
          <cell r="B13538">
            <v>0</v>
          </cell>
          <cell r="C13538">
            <v>0</v>
          </cell>
          <cell r="D13538">
            <v>0</v>
          </cell>
          <cell r="E13538">
            <v>0</v>
          </cell>
          <cell r="F13538">
            <v>0</v>
          </cell>
        </row>
        <row r="13539">
          <cell r="A13539">
            <v>0</v>
          </cell>
          <cell r="B13539" t="str">
            <v>Suministro de  Lechos de secado en poliéster reforzado con fibra de vidrio (PRFV) Tipo Matt 723B de 450 g/m2, Woven Roven 366B 800 gm2 y roving continuo tex 2400 de VETROTEX BRASIL, acabado exterior en pintura poliéster blanca acorazado con estabilizadores U.V. que cumpla la norma NTC 2890. Ø1,5m, Altura 1,15m, Volumen 2,0m3. Incluye techo en fibra de vidrio traslucido y accesorios internos</v>
          </cell>
          <cell r="C13539">
            <v>0</v>
          </cell>
          <cell r="D13539">
            <v>0</v>
          </cell>
          <cell r="E13539">
            <v>0</v>
          </cell>
          <cell r="F13539">
            <v>0</v>
          </cell>
        </row>
        <row r="13540">
          <cell r="A13540">
            <v>0</v>
          </cell>
          <cell r="B13540" t="str">
            <v>Lechos de secado con techo Ø1,5m, Altura 1,15m, Volumen 2,0m3</v>
          </cell>
          <cell r="C13540" t="str">
            <v>un</v>
          </cell>
          <cell r="D13540">
            <v>1</v>
          </cell>
          <cell r="E13540">
            <v>3616000</v>
          </cell>
          <cell r="F13540">
            <v>3616000</v>
          </cell>
        </row>
        <row r="13541">
          <cell r="A13541">
            <v>0</v>
          </cell>
          <cell r="B13541" t="str">
            <v xml:space="preserve">Transporte </v>
          </cell>
          <cell r="C13541" t="str">
            <v>gl</v>
          </cell>
          <cell r="D13541">
            <v>0.5</v>
          </cell>
          <cell r="E13541">
            <v>800000</v>
          </cell>
          <cell r="F13541">
            <v>400000</v>
          </cell>
        </row>
        <row r="13542">
          <cell r="A13542">
            <v>0</v>
          </cell>
          <cell r="B13542" t="str">
            <v xml:space="preserve">A.I.U </v>
          </cell>
          <cell r="C13542">
            <v>0</v>
          </cell>
          <cell r="D13542">
            <v>0</v>
          </cell>
          <cell r="E13542">
            <v>0</v>
          </cell>
          <cell r="F13542">
            <v>0</v>
          </cell>
        </row>
        <row r="13543">
          <cell r="A13543">
            <v>0</v>
          </cell>
          <cell r="B13543" t="str">
            <v>Costo directo</v>
          </cell>
          <cell r="C13543">
            <v>0</v>
          </cell>
          <cell r="D13543">
            <v>0</v>
          </cell>
          <cell r="E13543">
            <v>0</v>
          </cell>
          <cell r="F13543">
            <v>4016000</v>
          </cell>
        </row>
        <row r="13544">
          <cell r="A13544">
            <v>0</v>
          </cell>
          <cell r="B13544" t="str">
            <v>PRECIO UNITARIO (un)</v>
          </cell>
          <cell r="C13544">
            <v>0</v>
          </cell>
          <cell r="D13544">
            <v>0</v>
          </cell>
          <cell r="E13544">
            <v>0</v>
          </cell>
          <cell r="F13544">
            <v>4016000</v>
          </cell>
        </row>
        <row r="13545">
          <cell r="A13545">
            <v>0</v>
          </cell>
          <cell r="B13545">
            <v>0</v>
          </cell>
          <cell r="C13545">
            <v>0</v>
          </cell>
          <cell r="D13545">
            <v>0</v>
          </cell>
          <cell r="E13545">
            <v>0</v>
          </cell>
          <cell r="F13545">
            <v>0</v>
          </cell>
        </row>
        <row r="13546">
          <cell r="A13546">
            <v>12.101000000000001</v>
          </cell>
          <cell r="B13546" t="str">
            <v>Tanque de aquietamiento circular de  Ø 0,3m y altura de 1,7 m en poliéster reforzado con fibra de vidrio (PRFV) Tipo Matt 723B de 450 g/m2, Woven Roven 366B 800 gm2 y roving continuo tex 2400 de VETROTEX BRASIL, acabado exterior en pintura poliéster blanca acorazado con estabilizadores U.V. que cumpla la norma NTC 2890.</v>
          </cell>
          <cell r="C13546" t="str">
            <v>un</v>
          </cell>
          <cell r="D13546">
            <v>126592</v>
          </cell>
          <cell r="E13546">
            <v>1010000</v>
          </cell>
          <cell r="F13546">
            <v>0</v>
          </cell>
        </row>
        <row r="13547">
          <cell r="A13547">
            <v>0</v>
          </cell>
          <cell r="B13547">
            <v>0</v>
          </cell>
          <cell r="C13547">
            <v>0</v>
          </cell>
          <cell r="D13547">
            <v>0</v>
          </cell>
          <cell r="E13547">
            <v>0</v>
          </cell>
          <cell r="F13547">
            <v>0</v>
          </cell>
        </row>
        <row r="13548">
          <cell r="A13548">
            <v>0</v>
          </cell>
          <cell r="B13548" t="str">
            <v>Instalación Tanque de aquietamiento circular de  Ø 0,3m y altura de  1,7 m en poliéster reforzado con fibra de vidrio (PRFV) Tipo Matt 723B de 450 g/m2, Woven Roven 366B 800 gm2 y roving continuo tex 2400 de VETROTEX BRASIL, acabado exterior en pintura poliéster blanca acorazado con estabilizadores U.V. que cumpla la norma NTC 2890.</v>
          </cell>
          <cell r="C13548">
            <v>0</v>
          </cell>
          <cell r="D13548">
            <v>0</v>
          </cell>
          <cell r="E13548">
            <v>0</v>
          </cell>
          <cell r="F13548">
            <v>0</v>
          </cell>
        </row>
        <row r="13549">
          <cell r="A13549">
            <v>0</v>
          </cell>
          <cell r="B13549" t="str">
            <v>Salario Oficial + 2 Ayudantes  dia con prestaciones</v>
          </cell>
          <cell r="C13549" t="str">
            <v>día</v>
          </cell>
          <cell r="D13549">
            <v>1</v>
          </cell>
          <cell r="E13549">
            <v>120563.51999999999</v>
          </cell>
          <cell r="F13549">
            <v>120563.51999999999</v>
          </cell>
        </row>
        <row r="13550">
          <cell r="A13550">
            <v>0</v>
          </cell>
          <cell r="B13550" t="str">
            <v>Herramienta menor (5% M.O.)</v>
          </cell>
          <cell r="C13550" t="str">
            <v>gl</v>
          </cell>
          <cell r="D13550">
            <v>0.05</v>
          </cell>
          <cell r="E13550">
            <v>120563.51999999999</v>
          </cell>
          <cell r="F13550">
            <v>6028.1759999999995</v>
          </cell>
        </row>
        <row r="13551">
          <cell r="A13551">
            <v>0</v>
          </cell>
          <cell r="B13551" t="str">
            <v>Costo directo</v>
          </cell>
          <cell r="C13551">
            <v>0</v>
          </cell>
          <cell r="D13551">
            <v>0</v>
          </cell>
          <cell r="E13551">
            <v>0</v>
          </cell>
          <cell r="F13551">
            <v>126591.696</v>
          </cell>
        </row>
        <row r="13552">
          <cell r="A13552">
            <v>0</v>
          </cell>
          <cell r="B13552" t="str">
            <v xml:space="preserve">A.I.U </v>
          </cell>
          <cell r="C13552">
            <v>0</v>
          </cell>
          <cell r="D13552">
            <v>0</v>
          </cell>
          <cell r="E13552">
            <v>0</v>
          </cell>
          <cell r="F13552">
            <v>0</v>
          </cell>
        </row>
        <row r="13553">
          <cell r="A13553">
            <v>0</v>
          </cell>
          <cell r="B13553" t="str">
            <v>PRECIO UNITARIO (un)</v>
          </cell>
          <cell r="C13553">
            <v>0</v>
          </cell>
          <cell r="D13553">
            <v>0</v>
          </cell>
          <cell r="E13553">
            <v>0</v>
          </cell>
          <cell r="F13553">
            <v>126592</v>
          </cell>
        </row>
        <row r="13554">
          <cell r="A13554">
            <v>0</v>
          </cell>
          <cell r="B13554">
            <v>0</v>
          </cell>
          <cell r="C13554">
            <v>0</v>
          </cell>
          <cell r="D13554">
            <v>0</v>
          </cell>
          <cell r="E13554">
            <v>0</v>
          </cell>
          <cell r="F13554">
            <v>0</v>
          </cell>
        </row>
        <row r="13555">
          <cell r="A13555">
            <v>0</v>
          </cell>
          <cell r="B13555" t="str">
            <v>Suministro Tanque de aquietamiento circular de  Ø 0,3m y altura de  1,7 m en poliéster reforzado con fibra de vidrio (PRFV) Tipo Matt 723B de 450 g/m2, Woven Roven 366B 800 gm2 y roving continuo tex 2400 de VETROTEX BRASIL, acabado exterior en pintura poliéster blanca acorazado con estabilizadores U.V. que cumpla la norma NTC 2890.</v>
          </cell>
          <cell r="C13555">
            <v>0</v>
          </cell>
          <cell r="D13555">
            <v>0</v>
          </cell>
          <cell r="E13555">
            <v>0</v>
          </cell>
          <cell r="F13555">
            <v>0</v>
          </cell>
        </row>
        <row r="13556">
          <cell r="A13556">
            <v>0</v>
          </cell>
          <cell r="B13556" t="str">
            <v xml:space="preserve">Tanque de aquietamiento circular de  Ø 0,3m y altura de  1,7 m </v>
          </cell>
          <cell r="C13556" t="str">
            <v>un</v>
          </cell>
          <cell r="D13556">
            <v>1</v>
          </cell>
          <cell r="E13556">
            <v>210000</v>
          </cell>
          <cell r="F13556">
            <v>210000</v>
          </cell>
        </row>
        <row r="13557">
          <cell r="A13557">
            <v>0</v>
          </cell>
          <cell r="B13557" t="str">
            <v xml:space="preserve">Transporte </v>
          </cell>
          <cell r="C13557" t="str">
            <v>gl</v>
          </cell>
          <cell r="D13557">
            <v>1</v>
          </cell>
          <cell r="E13557">
            <v>800000</v>
          </cell>
          <cell r="F13557">
            <v>800000</v>
          </cell>
        </row>
        <row r="13558">
          <cell r="A13558">
            <v>0</v>
          </cell>
          <cell r="B13558" t="str">
            <v>Costo directo</v>
          </cell>
          <cell r="C13558">
            <v>0</v>
          </cell>
          <cell r="D13558">
            <v>0</v>
          </cell>
          <cell r="E13558">
            <v>0</v>
          </cell>
          <cell r="F13558">
            <v>1010000</v>
          </cell>
        </row>
        <row r="13559">
          <cell r="A13559">
            <v>0</v>
          </cell>
          <cell r="B13559" t="str">
            <v xml:space="preserve">A.I.U </v>
          </cell>
          <cell r="C13559">
            <v>0</v>
          </cell>
          <cell r="D13559">
            <v>0</v>
          </cell>
          <cell r="E13559">
            <v>0</v>
          </cell>
          <cell r="F13559">
            <v>0</v>
          </cell>
        </row>
        <row r="13560">
          <cell r="A13560">
            <v>0</v>
          </cell>
          <cell r="B13560" t="str">
            <v>PRECIO UNITARIO (un)</v>
          </cell>
          <cell r="C13560">
            <v>0</v>
          </cell>
          <cell r="D13560">
            <v>0</v>
          </cell>
          <cell r="E13560">
            <v>0</v>
          </cell>
          <cell r="F13560">
            <v>1010000</v>
          </cell>
        </row>
        <row r="13561">
          <cell r="A13561">
            <v>0</v>
          </cell>
          <cell r="B13561">
            <v>0</v>
          </cell>
          <cell r="C13561">
            <v>0</v>
          </cell>
          <cell r="D13561">
            <v>0</v>
          </cell>
          <cell r="E13561">
            <v>0</v>
          </cell>
          <cell r="F13561">
            <v>0</v>
          </cell>
        </row>
        <row r="13562">
          <cell r="A13562">
            <v>12.102</v>
          </cell>
          <cell r="B13562" t="str">
            <v>Canal de entrada rectangular de L = 1,63 m, A = 0,25 m H= 0,35m en poliéster reforzado con fibra de vidrio (PRFV) Tipo Matt 723B de 450 g/m2, Woven Roven 366B 800 gm2 y roving continuo tex 2400 de VETROTEX BRASIL, acabado exterior en pintura poliéster blanca acorazado con estabilizadores U.V. que cumpla la norma NTC 2890, incluye vertedero circular de Ø3" de entrega al floculador.</v>
          </cell>
          <cell r="C13562" t="str">
            <v>un</v>
          </cell>
          <cell r="D13562">
            <v>126593</v>
          </cell>
          <cell r="E13562">
            <v>1540000</v>
          </cell>
          <cell r="F13562">
            <v>0</v>
          </cell>
        </row>
        <row r="13563">
          <cell r="A13563">
            <v>0</v>
          </cell>
          <cell r="B13563">
            <v>0</v>
          </cell>
          <cell r="C13563">
            <v>0</v>
          </cell>
          <cell r="D13563">
            <v>0</v>
          </cell>
          <cell r="E13563">
            <v>0</v>
          </cell>
          <cell r="F13563">
            <v>0</v>
          </cell>
        </row>
        <row r="13564">
          <cell r="A13564">
            <v>0</v>
          </cell>
          <cell r="B13564" t="str">
            <v>Instalación canal de entrada rectangular de L = 1,63 m, A = 0,25 m H= 0,35m en poliéster reforzado con fibra de vidrio (PRFV) Tipo Matt 723B de 450 g/m2, Woven Roven 366B 800 gm2 y roving continuo tex 2400 de VETROTEX BRASIL, acabado exterior en pintura poliéster blanca acorazado con estabilizadores U.V. que cumpla la norma NTC 2890, incluye vertedero circular de Ø3" de entrega al floculador.</v>
          </cell>
          <cell r="C13564">
            <v>0</v>
          </cell>
          <cell r="D13564">
            <v>0</v>
          </cell>
          <cell r="E13564">
            <v>0</v>
          </cell>
          <cell r="F13564">
            <v>0</v>
          </cell>
        </row>
        <row r="13565">
          <cell r="A13565">
            <v>0</v>
          </cell>
          <cell r="B13565" t="str">
            <v>Salario Oficial + 2 Ayudantes  dia con prestaciones</v>
          </cell>
          <cell r="C13565" t="str">
            <v>día</v>
          </cell>
          <cell r="D13565">
            <v>1</v>
          </cell>
          <cell r="E13565">
            <v>120563.51999999999</v>
          </cell>
          <cell r="F13565">
            <v>120563.51999999999</v>
          </cell>
        </row>
        <row r="13566">
          <cell r="A13566">
            <v>0</v>
          </cell>
          <cell r="B13566" t="str">
            <v>Herramienta menor (5% M.O.)</v>
          </cell>
          <cell r="C13566" t="str">
            <v>gl</v>
          </cell>
          <cell r="D13566">
            <v>0.05</v>
          </cell>
          <cell r="E13566">
            <v>120598</v>
          </cell>
          <cell r="F13566">
            <v>6029.9000000000005</v>
          </cell>
        </row>
        <row r="13567">
          <cell r="A13567">
            <v>0</v>
          </cell>
          <cell r="B13567" t="str">
            <v>Costo directo</v>
          </cell>
          <cell r="C13567">
            <v>0</v>
          </cell>
          <cell r="D13567">
            <v>0</v>
          </cell>
          <cell r="E13567">
            <v>0</v>
          </cell>
          <cell r="F13567">
            <v>126593.41999999998</v>
          </cell>
        </row>
        <row r="13568">
          <cell r="A13568">
            <v>0</v>
          </cell>
          <cell r="B13568" t="str">
            <v xml:space="preserve">A.I.U </v>
          </cell>
          <cell r="C13568">
            <v>0</v>
          </cell>
          <cell r="D13568">
            <v>0</v>
          </cell>
          <cell r="E13568">
            <v>0</v>
          </cell>
          <cell r="F13568">
            <v>0</v>
          </cell>
        </row>
        <row r="13569">
          <cell r="A13569">
            <v>0</v>
          </cell>
          <cell r="B13569" t="str">
            <v>PRECIO UNITARIO (un)</v>
          </cell>
          <cell r="C13569">
            <v>0</v>
          </cell>
          <cell r="D13569">
            <v>0</v>
          </cell>
          <cell r="E13569">
            <v>0</v>
          </cell>
          <cell r="F13569">
            <v>126593</v>
          </cell>
        </row>
        <row r="13570">
          <cell r="A13570">
            <v>0</v>
          </cell>
          <cell r="B13570">
            <v>0</v>
          </cell>
          <cell r="C13570">
            <v>0</v>
          </cell>
          <cell r="D13570">
            <v>0</v>
          </cell>
          <cell r="E13570">
            <v>0</v>
          </cell>
          <cell r="F13570">
            <v>0</v>
          </cell>
        </row>
        <row r="13571">
          <cell r="A13571">
            <v>0</v>
          </cell>
          <cell r="B13571" t="str">
            <v>Suministro canal de entrada rectangular de L = 1,63 m, A = 0,25 m H= 0,35m en poliéster reforzado con fibra de vidrio (PRFV) Tipo Matt 723B de 450 g/m2, Woven Roven 366B 800 gm2 y roving continuo tex 2400 de VETROTEX BRASIL, acabado exterior en pintura poliéster blanca acorazado con estabilizadores U.V. que cumpla la norma NTC 2890, incluye vertedero circular de Ø3" de entrega al floculador.</v>
          </cell>
          <cell r="C13571">
            <v>0</v>
          </cell>
          <cell r="D13571">
            <v>0</v>
          </cell>
          <cell r="E13571">
            <v>0</v>
          </cell>
          <cell r="F13571">
            <v>0</v>
          </cell>
        </row>
        <row r="13572">
          <cell r="A13572">
            <v>0</v>
          </cell>
          <cell r="B13572" t="str">
            <v xml:space="preserve">Canal de entrada rectangular de L = 1,63 m, A = 0,25 m H= 0,35m </v>
          </cell>
          <cell r="C13572" t="str">
            <v>un</v>
          </cell>
          <cell r="D13572">
            <v>1</v>
          </cell>
          <cell r="E13572">
            <v>740000</v>
          </cell>
          <cell r="F13572">
            <v>740000</v>
          </cell>
        </row>
        <row r="13573">
          <cell r="A13573">
            <v>0</v>
          </cell>
          <cell r="B13573" t="str">
            <v xml:space="preserve">Transporte </v>
          </cell>
          <cell r="C13573" t="str">
            <v>gl</v>
          </cell>
          <cell r="D13573">
            <v>1</v>
          </cell>
          <cell r="E13573">
            <v>800000</v>
          </cell>
          <cell r="F13573">
            <v>800000</v>
          </cell>
        </row>
        <row r="13574">
          <cell r="A13574">
            <v>0</v>
          </cell>
          <cell r="B13574" t="str">
            <v>Costo directo</v>
          </cell>
          <cell r="C13574">
            <v>0</v>
          </cell>
          <cell r="D13574">
            <v>0</v>
          </cell>
          <cell r="E13574">
            <v>0</v>
          </cell>
          <cell r="F13574">
            <v>1540000</v>
          </cell>
        </row>
        <row r="13575">
          <cell r="A13575">
            <v>0</v>
          </cell>
          <cell r="B13575" t="str">
            <v xml:space="preserve">A.I.U </v>
          </cell>
          <cell r="C13575">
            <v>0</v>
          </cell>
          <cell r="D13575">
            <v>0</v>
          </cell>
          <cell r="E13575">
            <v>0</v>
          </cell>
          <cell r="F13575">
            <v>0</v>
          </cell>
        </row>
        <row r="13576">
          <cell r="A13576">
            <v>0</v>
          </cell>
          <cell r="B13576" t="str">
            <v>PRECIO UNITARIO (un)</v>
          </cell>
          <cell r="C13576">
            <v>0</v>
          </cell>
          <cell r="D13576">
            <v>0</v>
          </cell>
          <cell r="E13576">
            <v>0</v>
          </cell>
          <cell r="F13576">
            <v>1540000</v>
          </cell>
        </row>
        <row r="13577">
          <cell r="A13577">
            <v>0</v>
          </cell>
          <cell r="B13577">
            <v>0</v>
          </cell>
          <cell r="C13577">
            <v>0</v>
          </cell>
          <cell r="D13577">
            <v>0</v>
          </cell>
          <cell r="E13577">
            <v>0</v>
          </cell>
          <cell r="F13577">
            <v>0</v>
          </cell>
        </row>
        <row r="13578">
          <cell r="A13578">
            <v>12.103</v>
          </cell>
          <cell r="B13578" t="str">
            <v>Modulo de floculacion circular de  Ø 2,3m y altura de 2,5 m en poliéster reforzado con fibra de vidrio (PRFV) Tipo Matt 723B de 450 g/m2, Woven Roven 366B 800 gm2 y roving continuo tex 2400 de VETROTEX BRASIL, acabado exterior en pintura poliéster blanca acorazado con estabilizadores U.V. que cumpla la norma NTC 2890</v>
          </cell>
          <cell r="C13578" t="str">
            <v>un</v>
          </cell>
          <cell r="D13578">
            <v>506367</v>
          </cell>
          <cell r="E13578">
            <v>40616667</v>
          </cell>
          <cell r="F13578">
            <v>0</v>
          </cell>
        </row>
        <row r="13579">
          <cell r="A13579">
            <v>0</v>
          </cell>
          <cell r="B13579">
            <v>0</v>
          </cell>
          <cell r="C13579">
            <v>0</v>
          </cell>
          <cell r="D13579">
            <v>0</v>
          </cell>
          <cell r="E13579">
            <v>0</v>
          </cell>
          <cell r="F13579">
            <v>0</v>
          </cell>
        </row>
        <row r="13580">
          <cell r="A13580">
            <v>0</v>
          </cell>
          <cell r="B13580" t="str">
            <v>Instalación módulo de floculación circular de  Ø 2,3m y altura de 2,5 m en poliéster reforzado con fibra de vidrio (PRFV) Tipo Matt 723B de 450 g/m2, Woven Roven 366B 800 gm2 y roving continuo tex 2400 de VETROTEX BRASIL, acabado exterior en pintura poliéster blanca acorazado con estabilizadores U.V. que cumpla la norma NTC 2890</v>
          </cell>
          <cell r="C13580">
            <v>0</v>
          </cell>
          <cell r="D13580">
            <v>0</v>
          </cell>
          <cell r="E13580">
            <v>0</v>
          </cell>
          <cell r="F13580">
            <v>0</v>
          </cell>
        </row>
        <row r="13581">
          <cell r="A13581">
            <v>0</v>
          </cell>
          <cell r="B13581" t="str">
            <v>Salario Oficial + 2 Ayudantes  dia con prestaciones</v>
          </cell>
          <cell r="C13581" t="str">
            <v>día</v>
          </cell>
          <cell r="D13581">
            <v>2</v>
          </cell>
          <cell r="E13581">
            <v>120563.51999999999</v>
          </cell>
          <cell r="F13581">
            <v>241127.03999999998</v>
          </cell>
        </row>
        <row r="13582">
          <cell r="A13582">
            <v>0</v>
          </cell>
          <cell r="B13582" t="str">
            <v>Salario Oficial + 2 Ayudantes  dia con prestaciones</v>
          </cell>
          <cell r="C13582" t="str">
            <v>día</v>
          </cell>
          <cell r="D13582">
            <v>2</v>
          </cell>
          <cell r="E13582">
            <v>120563.51999999999</v>
          </cell>
          <cell r="F13582">
            <v>241127.03999999998</v>
          </cell>
        </row>
        <row r="13583">
          <cell r="A13583">
            <v>0</v>
          </cell>
          <cell r="B13583" t="str">
            <v>Herramienta menor (5% M.O.)</v>
          </cell>
          <cell r="C13583" t="str">
            <v>gl</v>
          </cell>
          <cell r="D13583">
            <v>0.05</v>
          </cell>
          <cell r="E13583">
            <v>482254.07999999996</v>
          </cell>
          <cell r="F13583">
            <v>24112.703999999998</v>
          </cell>
        </row>
        <row r="13584">
          <cell r="A13584">
            <v>0</v>
          </cell>
          <cell r="B13584" t="str">
            <v>Costo directo</v>
          </cell>
          <cell r="C13584">
            <v>0</v>
          </cell>
          <cell r="D13584">
            <v>0</v>
          </cell>
          <cell r="E13584">
            <v>0</v>
          </cell>
          <cell r="F13584">
            <v>506366.78399999999</v>
          </cell>
        </row>
        <row r="13585">
          <cell r="A13585">
            <v>0</v>
          </cell>
          <cell r="B13585" t="str">
            <v xml:space="preserve">A.I.U </v>
          </cell>
          <cell r="C13585">
            <v>0</v>
          </cell>
          <cell r="D13585">
            <v>0</v>
          </cell>
          <cell r="E13585">
            <v>0</v>
          </cell>
          <cell r="F13585">
            <v>0</v>
          </cell>
        </row>
        <row r="13586">
          <cell r="A13586">
            <v>0</v>
          </cell>
          <cell r="B13586" t="str">
            <v>PRECIO UNITARIO (un)</v>
          </cell>
          <cell r="C13586">
            <v>0</v>
          </cell>
          <cell r="D13586">
            <v>0</v>
          </cell>
          <cell r="E13586">
            <v>0</v>
          </cell>
          <cell r="F13586">
            <v>506367</v>
          </cell>
        </row>
        <row r="13587">
          <cell r="A13587">
            <v>0</v>
          </cell>
          <cell r="B13587">
            <v>0</v>
          </cell>
          <cell r="C13587">
            <v>0</v>
          </cell>
          <cell r="D13587">
            <v>0</v>
          </cell>
          <cell r="E13587">
            <v>0</v>
          </cell>
          <cell r="F13587">
            <v>0</v>
          </cell>
        </row>
        <row r="13588">
          <cell r="A13588">
            <v>0</v>
          </cell>
          <cell r="B13588" t="str">
            <v>Suministro módulo de floculacion circular de  Ø 2,3m y altura de 2,5 m en poliéster reforzado con fibra de vidrio (PRFV) Tipo Matt 723B de 450 g/m2, Woven Roven 366B 800 gm2 y roving continuo tex 2400 de VETROTEX BRASIL, acabado exterior en pintura poliéster blanca acorazado con estabilizadores U.V. que cumpla la norma NTC 2890</v>
          </cell>
          <cell r="C13588">
            <v>0</v>
          </cell>
          <cell r="D13588">
            <v>0</v>
          </cell>
          <cell r="E13588">
            <v>0</v>
          </cell>
          <cell r="F13588">
            <v>0</v>
          </cell>
        </row>
        <row r="13589">
          <cell r="A13589">
            <v>0</v>
          </cell>
          <cell r="B13589" t="str">
            <v>Floculador circular Ø=2,3m H=2,5m</v>
          </cell>
          <cell r="C13589" t="str">
            <v>un</v>
          </cell>
          <cell r="D13589">
            <v>39816666.666666701</v>
          </cell>
          <cell r="E13589">
            <v>1</v>
          </cell>
          <cell r="F13589">
            <v>39816666.666666701</v>
          </cell>
        </row>
        <row r="13590">
          <cell r="A13590">
            <v>0</v>
          </cell>
          <cell r="B13590" t="str">
            <v xml:space="preserve">Transporte </v>
          </cell>
          <cell r="C13590" t="str">
            <v>gl</v>
          </cell>
          <cell r="D13590">
            <v>800000</v>
          </cell>
          <cell r="E13590">
            <v>1</v>
          </cell>
          <cell r="F13590">
            <v>800000</v>
          </cell>
        </row>
        <row r="13591">
          <cell r="A13591">
            <v>0</v>
          </cell>
          <cell r="B13591" t="str">
            <v>Costo directo</v>
          </cell>
          <cell r="C13591">
            <v>0</v>
          </cell>
          <cell r="D13591">
            <v>0</v>
          </cell>
          <cell r="E13591">
            <v>0</v>
          </cell>
          <cell r="F13591">
            <v>40616666.666666701</v>
          </cell>
        </row>
        <row r="13592">
          <cell r="A13592">
            <v>0</v>
          </cell>
          <cell r="B13592" t="str">
            <v xml:space="preserve">A.I.U </v>
          </cell>
          <cell r="C13592">
            <v>0</v>
          </cell>
          <cell r="D13592">
            <v>0</v>
          </cell>
          <cell r="E13592">
            <v>0</v>
          </cell>
          <cell r="F13592">
            <v>0</v>
          </cell>
        </row>
        <row r="13593">
          <cell r="A13593">
            <v>0</v>
          </cell>
          <cell r="B13593" t="str">
            <v>PRECIO UNITARIO (un)</v>
          </cell>
          <cell r="C13593">
            <v>0</v>
          </cell>
          <cell r="D13593">
            <v>0</v>
          </cell>
          <cell r="E13593">
            <v>0</v>
          </cell>
          <cell r="F13593">
            <v>40616667</v>
          </cell>
        </row>
        <row r="13594">
          <cell r="A13594">
            <v>0</v>
          </cell>
          <cell r="B13594">
            <v>0</v>
          </cell>
          <cell r="C13594">
            <v>0</v>
          </cell>
          <cell r="D13594">
            <v>0</v>
          </cell>
          <cell r="E13594">
            <v>0</v>
          </cell>
          <cell r="F13594">
            <v>0</v>
          </cell>
        </row>
        <row r="13595">
          <cell r="A13595">
            <v>12.103999999999999</v>
          </cell>
          <cell r="B13595" t="str">
            <v>Módulo de Filtracion circular de  Ø 1,9 m y altura de 3,5 m en poliéster reforzado con fibra de vidrio (PRFV) Tipo Matt 723B de 450 g/m2, Woven Roven 366B 800 gm2 y roving continuo tex 2400 de VETROTEX BRASIL, acabado exterior en pintura poliéster blanca acorazado con estabilizadores U.V. que cumpla la norma NTC 2890</v>
          </cell>
          <cell r="C13595" t="str">
            <v>un</v>
          </cell>
          <cell r="D13595">
            <v>506367</v>
          </cell>
          <cell r="E13595">
            <v>46987333</v>
          </cell>
          <cell r="F13595">
            <v>0</v>
          </cell>
        </row>
        <row r="13596">
          <cell r="A13596">
            <v>0</v>
          </cell>
          <cell r="B13596">
            <v>0</v>
          </cell>
          <cell r="C13596">
            <v>0</v>
          </cell>
          <cell r="D13596">
            <v>0</v>
          </cell>
          <cell r="E13596">
            <v>0</v>
          </cell>
          <cell r="F13596">
            <v>0</v>
          </cell>
        </row>
        <row r="13597">
          <cell r="A13597">
            <v>0</v>
          </cell>
          <cell r="B13597" t="str">
            <v>Instalación módulo de filtracion circular de  Ø 1,9 m y altura de 3,5 m en poliéster reforzado con fibra de vidrio (PRFV) Tipo Matt 723B de 450 g/m2, Woven Roven 366B 800 gm2 y roving continuo tex 2400 de VETROTEX BRASIL, acabado exterior en pintura poliéster blanca acorazado con estabilizadores U.V. que cumpla la norma NTC 2890</v>
          </cell>
          <cell r="C13597">
            <v>0</v>
          </cell>
          <cell r="D13597">
            <v>0</v>
          </cell>
          <cell r="E13597">
            <v>0</v>
          </cell>
          <cell r="F13597">
            <v>0</v>
          </cell>
        </row>
        <row r="13598">
          <cell r="A13598">
            <v>0</v>
          </cell>
          <cell r="B13598" t="str">
            <v>Salario Oficial + 2 Ayudantes  dia con prestaciones</v>
          </cell>
          <cell r="C13598" t="str">
            <v>día</v>
          </cell>
          <cell r="D13598">
            <v>2</v>
          </cell>
          <cell r="E13598">
            <v>120563.51999999999</v>
          </cell>
          <cell r="F13598">
            <v>241127.03999999998</v>
          </cell>
        </row>
        <row r="13599">
          <cell r="A13599">
            <v>0</v>
          </cell>
          <cell r="B13599" t="str">
            <v>Salario Oficial + 2 Ayudantes  dia con prestaciones</v>
          </cell>
          <cell r="C13599" t="str">
            <v>día</v>
          </cell>
          <cell r="D13599">
            <v>2</v>
          </cell>
          <cell r="E13599">
            <v>120563.51999999999</v>
          </cell>
          <cell r="F13599">
            <v>241127.03999999998</v>
          </cell>
        </row>
        <row r="13600">
          <cell r="A13600">
            <v>0</v>
          </cell>
          <cell r="B13600" t="str">
            <v>Herramienta menor (5% M.O.)</v>
          </cell>
          <cell r="C13600" t="str">
            <v>gl</v>
          </cell>
          <cell r="D13600">
            <v>0.05</v>
          </cell>
          <cell r="E13600">
            <v>482254.07999999996</v>
          </cell>
          <cell r="F13600">
            <v>24112.703999999998</v>
          </cell>
        </row>
        <row r="13601">
          <cell r="A13601">
            <v>0</v>
          </cell>
          <cell r="B13601" t="str">
            <v>Costo directo</v>
          </cell>
          <cell r="C13601">
            <v>0</v>
          </cell>
          <cell r="D13601">
            <v>0</v>
          </cell>
          <cell r="E13601">
            <v>0</v>
          </cell>
          <cell r="F13601">
            <v>506366.78399999999</v>
          </cell>
        </row>
        <row r="13602">
          <cell r="A13602">
            <v>0</v>
          </cell>
          <cell r="B13602" t="str">
            <v xml:space="preserve">A.I.U </v>
          </cell>
          <cell r="C13602">
            <v>0</v>
          </cell>
          <cell r="D13602">
            <v>0</v>
          </cell>
          <cell r="E13602">
            <v>0</v>
          </cell>
          <cell r="F13602">
            <v>0</v>
          </cell>
        </row>
        <row r="13603">
          <cell r="A13603">
            <v>0</v>
          </cell>
          <cell r="B13603" t="str">
            <v>PRECIO UNITARIO (un)</v>
          </cell>
          <cell r="C13603">
            <v>0</v>
          </cell>
          <cell r="D13603">
            <v>0</v>
          </cell>
          <cell r="E13603">
            <v>0</v>
          </cell>
          <cell r="F13603">
            <v>506367</v>
          </cell>
        </row>
        <row r="13604">
          <cell r="A13604">
            <v>0</v>
          </cell>
          <cell r="B13604">
            <v>0</v>
          </cell>
          <cell r="C13604">
            <v>0</v>
          </cell>
          <cell r="D13604">
            <v>0</v>
          </cell>
          <cell r="E13604">
            <v>0</v>
          </cell>
          <cell r="F13604">
            <v>0</v>
          </cell>
        </row>
        <row r="13605">
          <cell r="A13605">
            <v>0</v>
          </cell>
          <cell r="B13605" t="str">
            <v>Suministro módulo de filtracion circular de  Ø 1,9 m y altura de 3,5 m en poliéster reforzado con fibra de vidrio (PRFV) Tipo Matt 723B de 450 g/m2, Woven Roven 366B 800 gm2 y roving continuo tex 2400 de VETROTEX BRASIL, acabado exterior en pintura poliéster blanca acorazado con estabilizadores U.V. que cumpla la norma NTC 2890</v>
          </cell>
          <cell r="C13605">
            <v>0</v>
          </cell>
          <cell r="D13605">
            <v>0</v>
          </cell>
          <cell r="E13605">
            <v>0</v>
          </cell>
          <cell r="F13605">
            <v>0</v>
          </cell>
        </row>
        <row r="13606">
          <cell r="A13606">
            <v>0</v>
          </cell>
          <cell r="B13606" t="str">
            <v>Módulo de filtracion circular de  Ø 1,9 m y altura de 3,5 m</v>
          </cell>
          <cell r="C13606" t="str">
            <v>un</v>
          </cell>
          <cell r="D13606">
            <v>46187333.333333373</v>
          </cell>
          <cell r="E13606">
            <v>1</v>
          </cell>
          <cell r="F13606">
            <v>46187333.333333373</v>
          </cell>
        </row>
        <row r="13607">
          <cell r="A13607">
            <v>0</v>
          </cell>
          <cell r="B13607" t="str">
            <v xml:space="preserve">Transporte </v>
          </cell>
          <cell r="C13607" t="str">
            <v>gl</v>
          </cell>
          <cell r="D13607">
            <v>800000</v>
          </cell>
          <cell r="E13607">
            <v>1</v>
          </cell>
          <cell r="F13607">
            <v>800000</v>
          </cell>
        </row>
        <row r="13608">
          <cell r="A13608">
            <v>0</v>
          </cell>
          <cell r="B13608" t="str">
            <v>Costo directo</v>
          </cell>
          <cell r="C13608">
            <v>0</v>
          </cell>
          <cell r="D13608">
            <v>0</v>
          </cell>
          <cell r="E13608">
            <v>0</v>
          </cell>
          <cell r="F13608">
            <v>46987333.333333373</v>
          </cell>
        </row>
        <row r="13609">
          <cell r="A13609">
            <v>0</v>
          </cell>
          <cell r="B13609" t="str">
            <v xml:space="preserve">A.I.U </v>
          </cell>
          <cell r="C13609">
            <v>0</v>
          </cell>
          <cell r="D13609">
            <v>0</v>
          </cell>
          <cell r="E13609">
            <v>0</v>
          </cell>
          <cell r="F13609">
            <v>0</v>
          </cell>
        </row>
        <row r="13610">
          <cell r="A13610">
            <v>0</v>
          </cell>
          <cell r="B13610" t="str">
            <v>PRECIO UNITARIO (un)</v>
          </cell>
          <cell r="C13610">
            <v>0</v>
          </cell>
          <cell r="D13610">
            <v>0</v>
          </cell>
          <cell r="E13610">
            <v>0</v>
          </cell>
          <cell r="F13610">
            <v>46987333</v>
          </cell>
        </row>
        <row r="13611">
          <cell r="A13611">
            <v>0</v>
          </cell>
          <cell r="B13611">
            <v>0</v>
          </cell>
          <cell r="C13611">
            <v>0</v>
          </cell>
          <cell r="D13611">
            <v>0</v>
          </cell>
          <cell r="E13611">
            <v>0</v>
          </cell>
          <cell r="F13611">
            <v>0</v>
          </cell>
        </row>
        <row r="13612">
          <cell r="A13612">
            <v>12.105</v>
          </cell>
          <cell r="B13612" t="str">
            <v>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Canal de entrada rectangular de L = 1.95 m, A = 0,25 m H= 0,30 m y vertedero triangular de 90º 
Modulo de floculación circular de  Ø 2,20 m y altura de 2,50 m, incluye tolvas
Modulo de sedimentación circular de  Ø 2,30 m y altura de 2,50 m, incluye módulo de sedimentación
Módulo de Filtración circular de  Ø 1,90 m y altura de 3,50 m, incluye placa de falso fondo y bridas de conectividad</v>
          </cell>
          <cell r="C13612" t="str">
            <v>un</v>
          </cell>
          <cell r="D13612">
            <v>316479</v>
          </cell>
          <cell r="E13612">
            <v>93500000</v>
          </cell>
          <cell r="F13612">
            <v>0</v>
          </cell>
        </row>
        <row r="13613">
          <cell r="A13613">
            <v>0</v>
          </cell>
          <cell r="B13613">
            <v>0</v>
          </cell>
          <cell r="C13613">
            <v>0</v>
          </cell>
          <cell r="D13613">
            <v>0</v>
          </cell>
          <cell r="E13613">
            <v>0</v>
          </cell>
          <cell r="F13613">
            <v>0</v>
          </cell>
        </row>
        <row r="13614">
          <cell r="A13614">
            <v>0</v>
          </cell>
          <cell r="B13614" t="str">
            <v>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Canal de entrada rectangular de L = 1.95 m, A = 0,25 m H= 0,30 m y vertedero triangular de 90º 
Modulo de floculación circular de  Ø 2,20 m y altura de 2,50 m, incluye tolvas
Modulo de sedimentación circular de  Ø 2,30 m y altura de 2,50 m, incluye módulo de sedimentación
Módulo de Filtración circular de  Ø 1,90 m y altura de 3,50 m, incluye placa de falso fondo y bridas de conectividad</v>
          </cell>
          <cell r="C13614">
            <v>0</v>
          </cell>
          <cell r="D13614">
            <v>0</v>
          </cell>
          <cell r="E13614">
            <v>0</v>
          </cell>
          <cell r="F13614">
            <v>0</v>
          </cell>
        </row>
        <row r="13615">
          <cell r="A13615">
            <v>0</v>
          </cell>
          <cell r="B13615" t="str">
            <v>Salario Oficial + 2 Ayudantes  dia con prestaciones</v>
          </cell>
          <cell r="C13615" t="str">
            <v>día</v>
          </cell>
          <cell r="D13615">
            <v>0.5</v>
          </cell>
          <cell r="E13615">
            <v>120563.51999999999</v>
          </cell>
          <cell r="F13615">
            <v>241127.03999999998</v>
          </cell>
        </row>
        <row r="13616">
          <cell r="A13616">
            <v>0</v>
          </cell>
          <cell r="B13616" t="str">
            <v>Salario dia Ayudante con prestaciones</v>
          </cell>
          <cell r="C13616" t="str">
            <v>día</v>
          </cell>
          <cell r="D13616">
            <v>0.5</v>
          </cell>
          <cell r="E13616">
            <v>30140.879999999997</v>
          </cell>
          <cell r="F13616">
            <v>60281.759999999995</v>
          </cell>
        </row>
        <row r="13617">
          <cell r="A13617">
            <v>0</v>
          </cell>
          <cell r="B13617" t="str">
            <v>Pavimento y liga</v>
          </cell>
          <cell r="C13617" t="str">
            <v>gl</v>
          </cell>
          <cell r="D13617">
            <v>0.05</v>
          </cell>
          <cell r="E13617">
            <v>301408.8</v>
          </cell>
          <cell r="F13617">
            <v>15070.44</v>
          </cell>
        </row>
        <row r="13618">
          <cell r="A13618">
            <v>0</v>
          </cell>
          <cell r="B13618" t="str">
            <v>Costo directo</v>
          </cell>
          <cell r="C13618">
            <v>0</v>
          </cell>
          <cell r="D13618">
            <v>0</v>
          </cell>
          <cell r="E13618">
            <v>0</v>
          </cell>
          <cell r="F13618">
            <v>316479.24</v>
          </cell>
        </row>
        <row r="13619">
          <cell r="A13619">
            <v>0</v>
          </cell>
          <cell r="B13619" t="str">
            <v xml:space="preserve">A.I.U </v>
          </cell>
          <cell r="C13619">
            <v>0</v>
          </cell>
          <cell r="D13619">
            <v>0</v>
          </cell>
          <cell r="E13619">
            <v>0</v>
          </cell>
          <cell r="F13619">
            <v>0</v>
          </cell>
        </row>
        <row r="13620">
          <cell r="A13620">
            <v>0</v>
          </cell>
          <cell r="B13620" t="str">
            <v>PRECIO UNITARIO (m)</v>
          </cell>
          <cell r="C13620">
            <v>0</v>
          </cell>
          <cell r="D13620">
            <v>0</v>
          </cell>
          <cell r="E13620">
            <v>0</v>
          </cell>
          <cell r="F13620">
            <v>316479</v>
          </cell>
        </row>
        <row r="13621">
          <cell r="A13621">
            <v>0</v>
          </cell>
          <cell r="B13621">
            <v>0</v>
          </cell>
          <cell r="C13621">
            <v>0</v>
          </cell>
          <cell r="D13621">
            <v>0</v>
          </cell>
          <cell r="E13621">
            <v>0</v>
          </cell>
          <cell r="F13621">
            <v>0</v>
          </cell>
        </row>
        <row r="13622">
          <cell r="A13622">
            <v>0</v>
          </cell>
          <cell r="B13622" t="str">
            <v>Suministro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Canal de entrada rectangular de L = 1.95 m, A = 0,25 m H= 0,30 m y vertedero triangular de 90º 
Modulo de floculación circular de  Ø 2,20 m y altura de 2,50 m, incluye tolvas
Modulo de sedimentación circular de  Ø 2,30 m y altura de 2,50 m, incluye módulo de sedimentación
Módulo de Filtración circular de  Ø 1,90 m y altura de 3,50 m, incluye placa de falso fondo y bridas de conectividad</v>
          </cell>
          <cell r="C13622">
            <v>0</v>
          </cell>
          <cell r="D13622">
            <v>0</v>
          </cell>
          <cell r="E13622">
            <v>0</v>
          </cell>
          <cell r="F13622">
            <v>0</v>
          </cell>
        </row>
        <row r="13623">
          <cell r="A13623">
            <v>0</v>
          </cell>
          <cell r="B13623" t="str">
            <v>Planta de tratamiento de agua potable Q= 4L/s</v>
          </cell>
          <cell r="C13623" t="str">
            <v>un</v>
          </cell>
          <cell r="D13623">
            <v>1</v>
          </cell>
          <cell r="E13623">
            <v>92000000</v>
          </cell>
          <cell r="F13623">
            <v>92000000</v>
          </cell>
        </row>
        <row r="13624">
          <cell r="A13624">
            <v>0</v>
          </cell>
          <cell r="B13624" t="str">
            <v xml:space="preserve">Transporte </v>
          </cell>
          <cell r="C13624" t="str">
            <v>gl</v>
          </cell>
          <cell r="D13624">
            <v>2</v>
          </cell>
          <cell r="E13624">
            <v>750000</v>
          </cell>
          <cell r="F13624">
            <v>1500000</v>
          </cell>
        </row>
        <row r="13625">
          <cell r="A13625">
            <v>0</v>
          </cell>
          <cell r="B13625" t="str">
            <v>Costo directo</v>
          </cell>
          <cell r="C13625">
            <v>0</v>
          </cell>
          <cell r="D13625">
            <v>0</v>
          </cell>
          <cell r="E13625">
            <v>0</v>
          </cell>
          <cell r="F13625">
            <v>93500000</v>
          </cell>
        </row>
        <row r="13626">
          <cell r="A13626">
            <v>0</v>
          </cell>
          <cell r="B13626" t="str">
            <v xml:space="preserve">A.I.U </v>
          </cell>
          <cell r="C13626">
            <v>0</v>
          </cell>
          <cell r="D13626">
            <v>0</v>
          </cell>
          <cell r="E13626">
            <v>0</v>
          </cell>
          <cell r="F13626">
            <v>0</v>
          </cell>
        </row>
        <row r="13627">
          <cell r="A13627">
            <v>0</v>
          </cell>
          <cell r="B13627" t="str">
            <v>PRECIO UNITARIO (m)</v>
          </cell>
          <cell r="C13627">
            <v>0</v>
          </cell>
          <cell r="D13627">
            <v>0</v>
          </cell>
          <cell r="E13627">
            <v>0</v>
          </cell>
          <cell r="F13627">
            <v>93500000</v>
          </cell>
        </row>
        <row r="13628">
          <cell r="A13628">
            <v>0</v>
          </cell>
          <cell r="B13628">
            <v>0</v>
          </cell>
          <cell r="C13628">
            <v>0</v>
          </cell>
          <cell r="D13628">
            <v>0</v>
          </cell>
          <cell r="E13628">
            <v>0</v>
          </cell>
          <cell r="F13628">
            <v>0</v>
          </cell>
        </row>
        <row r="13629">
          <cell r="A13629">
            <v>12106</v>
          </cell>
          <cell r="B13629" t="str">
            <v>Tanque en PRFV para almacenamiento de agua potable de Ø 2,2m * 4 m de alto Volumen=15 m3, incluye Man holes de 18", tres bridas de 3", tres orejas para izaje en lamina de acero al carbon de 1/4", un respiradero tipo cuello de ganso de 4" y mirilla translúcida con aforo.</v>
          </cell>
          <cell r="C13629" t="str">
            <v>un</v>
          </cell>
          <cell r="D13629">
            <v>753522</v>
          </cell>
          <cell r="E13629">
            <v>322480</v>
          </cell>
          <cell r="F13629">
            <v>0</v>
          </cell>
        </row>
        <row r="13630">
          <cell r="A13630">
            <v>0</v>
          </cell>
          <cell r="B13630" t="str">
            <v>Instalación Tanque en PRFV para almacenamiento de agua potable de Ø 2,2m * 4 m de alto Volumen=15 m3, incluye Man holes de 18", tres bridas de 3", tres orejas para izaje en lamina de acero al carbon de 1/4", un respiradero tipo cuello de ganso de 4" y mirilla translúcida con aforo.</v>
          </cell>
          <cell r="C13630">
            <v>0</v>
          </cell>
          <cell r="D13630">
            <v>0</v>
          </cell>
          <cell r="E13630">
            <v>0</v>
          </cell>
          <cell r="F13630">
            <v>0</v>
          </cell>
        </row>
        <row r="13631">
          <cell r="A13631">
            <v>0</v>
          </cell>
          <cell r="B13631" t="str">
            <v>Salario Oficial + 2 Ayudantes  dia con prestaciones</v>
          </cell>
          <cell r="C13631" t="str">
            <v>día</v>
          </cell>
          <cell r="D13631">
            <v>0.16</v>
          </cell>
          <cell r="E13631">
            <v>120563.51999999999</v>
          </cell>
          <cell r="F13631">
            <v>753521.99999999988</v>
          </cell>
        </row>
        <row r="13632">
          <cell r="A13632">
            <v>0</v>
          </cell>
          <cell r="B13632" t="str">
            <v>Salario dia 4 Ayudantes con prestaciones</v>
          </cell>
          <cell r="C13632" t="str">
            <v>dia</v>
          </cell>
          <cell r="D13632">
            <v>0.16</v>
          </cell>
          <cell r="E13632">
            <v>120563.51999999999</v>
          </cell>
          <cell r="F13632">
            <v>753521.99999999988</v>
          </cell>
        </row>
        <row r="13633">
          <cell r="A13633">
            <v>0</v>
          </cell>
          <cell r="B13633" t="str">
            <v>Herramienta menor (5% M.O.)</v>
          </cell>
          <cell r="C13633" t="str">
            <v>gl</v>
          </cell>
          <cell r="D13633">
            <v>0.05</v>
          </cell>
          <cell r="E13633">
            <v>1507043.9999999998</v>
          </cell>
          <cell r="F13633">
            <v>75352.2</v>
          </cell>
        </row>
        <row r="13634">
          <cell r="A13634">
            <v>0</v>
          </cell>
          <cell r="B13634" t="str">
            <v>Costo directo</v>
          </cell>
          <cell r="C13634">
            <v>0</v>
          </cell>
          <cell r="D13634">
            <v>0</v>
          </cell>
          <cell r="E13634">
            <v>0</v>
          </cell>
          <cell r="F13634">
            <v>753521.99999999988</v>
          </cell>
        </row>
        <row r="13635">
          <cell r="A13635">
            <v>0</v>
          </cell>
          <cell r="B13635" t="str">
            <v xml:space="preserve">A.I.U </v>
          </cell>
          <cell r="C13635">
            <v>0</v>
          </cell>
          <cell r="D13635">
            <v>0</v>
          </cell>
          <cell r="E13635">
            <v>0</v>
          </cell>
          <cell r="F13635">
            <v>0</v>
          </cell>
        </row>
        <row r="13636">
          <cell r="A13636">
            <v>0</v>
          </cell>
          <cell r="B13636" t="str">
            <v>PRECIO UNITARIO (un)</v>
          </cell>
          <cell r="C13636">
            <v>0</v>
          </cell>
          <cell r="D13636">
            <v>0</v>
          </cell>
          <cell r="E13636">
            <v>0</v>
          </cell>
          <cell r="F13636">
            <v>753522</v>
          </cell>
        </row>
        <row r="13637">
          <cell r="A13637">
            <v>0</v>
          </cell>
          <cell r="B13637">
            <v>0</v>
          </cell>
          <cell r="C13637">
            <v>0</v>
          </cell>
          <cell r="D13637">
            <v>0</v>
          </cell>
          <cell r="E13637">
            <v>0</v>
          </cell>
          <cell r="F13637">
            <v>0</v>
          </cell>
        </row>
        <row r="13638">
          <cell r="A13638">
            <v>0</v>
          </cell>
          <cell r="B13638" t="str">
            <v>Suministro Tanque en PRFV para almacenamiento de agua potable de Ø 2,2m * 4 m de alto Volumen=15 m3, incluye Man holes de 18", tres bridas de 3", tres orejas para izaje en lamina de acero al carbon de 1/4", un respiradero tipo cuello de ganso de 4" y mirilla translúcida con aforo.</v>
          </cell>
          <cell r="C13638">
            <v>0</v>
          </cell>
          <cell r="D13638">
            <v>0</v>
          </cell>
          <cell r="E13638">
            <v>0</v>
          </cell>
          <cell r="F13638">
            <v>0</v>
          </cell>
        </row>
        <row r="13639">
          <cell r="A13639">
            <v>0</v>
          </cell>
          <cell r="B13639" t="str">
            <v>Tanque en PRFV para almacenamiento de agua potable de Ø 2,2m * 4 m de alto Volumen=15 m3</v>
          </cell>
          <cell r="C13639" t="str">
            <v>un</v>
          </cell>
          <cell r="D13639">
            <v>1</v>
          </cell>
          <cell r="E13639">
            <v>8061999.9999999991</v>
          </cell>
          <cell r="F13639">
            <v>8061999.9999999991</v>
          </cell>
        </row>
        <row r="13640">
          <cell r="A13640">
            <v>0</v>
          </cell>
          <cell r="B13640" t="str">
            <v>Perno expansivo  Galv 1/2"x3"</v>
          </cell>
          <cell r="C13640" t="str">
            <v>un</v>
          </cell>
          <cell r="D13640">
            <v>2</v>
          </cell>
          <cell r="E13640">
            <v>1288</v>
          </cell>
          <cell r="F13640">
            <v>2576</v>
          </cell>
        </row>
        <row r="13641">
          <cell r="A13641">
            <v>0</v>
          </cell>
          <cell r="B13641" t="str">
            <v>Platina en L Galv de 2 perforaraciones</v>
          </cell>
          <cell r="C13641" t="str">
            <v>un</v>
          </cell>
          <cell r="D13641">
            <v>2</v>
          </cell>
          <cell r="E13641">
            <v>1528</v>
          </cell>
          <cell r="F13641">
            <v>3056</v>
          </cell>
        </row>
        <row r="13642">
          <cell r="A13642">
            <v>0</v>
          </cell>
          <cell r="B13642" t="str">
            <v>Diferencial de 5 toneladas</v>
          </cell>
          <cell r="C13642" t="str">
            <v>dia</v>
          </cell>
          <cell r="D13642">
            <v>7</v>
          </cell>
          <cell r="E13642">
            <v>40600</v>
          </cell>
          <cell r="F13642">
            <v>284200</v>
          </cell>
        </row>
        <row r="13643">
          <cell r="A13643">
            <v>0</v>
          </cell>
          <cell r="B13643" t="str">
            <v>Andamio Colgante</v>
          </cell>
          <cell r="C13643" t="str">
            <v>gl</v>
          </cell>
          <cell r="D13643">
            <v>1</v>
          </cell>
          <cell r="E13643">
            <v>50000</v>
          </cell>
          <cell r="F13643">
            <v>50000</v>
          </cell>
        </row>
        <row r="13644">
          <cell r="A13644">
            <v>0</v>
          </cell>
          <cell r="B13644" t="str">
            <v xml:space="preserve">Transporte </v>
          </cell>
          <cell r="C13644" t="str">
            <v>gl</v>
          </cell>
          <cell r="D13644">
            <v>1</v>
          </cell>
          <cell r="E13644">
            <v>322479.99999999994</v>
          </cell>
          <cell r="F13644">
            <v>322479.99999999994</v>
          </cell>
        </row>
        <row r="13645">
          <cell r="A13645">
            <v>0</v>
          </cell>
          <cell r="B13645" t="str">
            <v>Costo directo</v>
          </cell>
          <cell r="C13645">
            <v>0</v>
          </cell>
          <cell r="D13645">
            <v>0</v>
          </cell>
          <cell r="E13645">
            <v>0</v>
          </cell>
          <cell r="F13645">
            <v>0</v>
          </cell>
        </row>
        <row r="13646">
          <cell r="A13646">
            <v>0</v>
          </cell>
          <cell r="B13646" t="str">
            <v>PRECIO UNITARIO (un)</v>
          </cell>
          <cell r="C13646">
            <v>0</v>
          </cell>
          <cell r="D13646">
            <v>0</v>
          </cell>
          <cell r="E13646">
            <v>0</v>
          </cell>
          <cell r="F13646">
            <v>322480</v>
          </cell>
        </row>
        <row r="13647">
          <cell r="A13647">
            <v>0</v>
          </cell>
          <cell r="B13647">
            <v>0</v>
          </cell>
          <cell r="C13647">
            <v>0</v>
          </cell>
          <cell r="D13647">
            <v>0</v>
          </cell>
          <cell r="E13647">
            <v>0</v>
          </cell>
          <cell r="F13647">
            <v>0</v>
          </cell>
        </row>
        <row r="13648">
          <cell r="A13648">
            <v>12107</v>
          </cell>
          <cell r="B13648" t="str">
            <v xml:space="preserve">Planta de tratamiento de aguas residuales para 6,11l/s en poliéster reforzado con fibra de vidrio (PRFV) Tipo Matt 723B de 450 g/m2, Woven Roven 366B 800 gm2 y roving continuo tex 2400 de VETROTEX BRASIL, acabado exterior en pintura poliéster blanca acorazado con estabilizadores U.V. que cumpla la norma NTC 2890, incluye dos reactores UASB  de Ø= 3,74m, H=5,2m, Vol= 57,78m3 con campana para retensión de gases y canaleta para recolección de efluente; dos filtros anaerobio de flujo ascendente FAFA de Ø= 2,30m H= 2,90m Vol=12,29m3 y un filtro grueso de pulimento de Ø=1,20m  H=1,00m Vol=1,10m3  No incluyen accesorios internos </v>
          </cell>
          <cell r="C13648" t="str">
            <v>un</v>
          </cell>
          <cell r="D13648">
            <v>14949876</v>
          </cell>
          <cell r="E13648">
            <v>103488000</v>
          </cell>
          <cell r="F13648">
            <v>0</v>
          </cell>
        </row>
        <row r="13649">
          <cell r="A13649">
            <v>0</v>
          </cell>
          <cell r="B13649">
            <v>0</v>
          </cell>
          <cell r="C13649">
            <v>0</v>
          </cell>
          <cell r="D13649">
            <v>0</v>
          </cell>
          <cell r="E13649">
            <v>0</v>
          </cell>
          <cell r="F13649">
            <v>0</v>
          </cell>
        </row>
        <row r="13650">
          <cell r="A13650">
            <v>0</v>
          </cell>
          <cell r="B13650" t="str">
            <v>Instalación planta de tratamiento de aguas residuales para 6,11l/s en poliéster reforzado con fibra de vidrio (PRFV) Tipo Matt 723B de 450 g/m2, Woven Roven 366B 800 gm2 y roving continuo tex 2400 de VETROTEX BRASIL, acabado exterior en pintura poliéster blanca acorazado con estabilizadores U.V. que cumpla la norma NTC 2890, incluye dos reactores UASB  de Ø= 3,74m, H=5,2m, Vol= 57,78m3 con campana para retensión de gases y canaleta para recolección de efluente; dos filtros anaerobio de flujo ascendente FAFA de Ø= 2,30m H= 2,90m Vol=12,29m3 y un filtro grueso de pulimento de Ø=1,20m  H=1,00m Vol=1,10m3  No incluyen accesorios internos (un).</v>
          </cell>
          <cell r="C13650">
            <v>0</v>
          </cell>
          <cell r="D13650">
            <v>0</v>
          </cell>
          <cell r="E13650">
            <v>0</v>
          </cell>
          <cell r="F13650">
            <v>0</v>
          </cell>
        </row>
        <row r="13651">
          <cell r="A13651">
            <v>0</v>
          </cell>
          <cell r="B13651" t="str">
            <v>Salario Oficial + 2 Ayudantes  dia con prestaciones</v>
          </cell>
          <cell r="C13651" t="str">
            <v>día</v>
          </cell>
          <cell r="D13651">
            <v>80</v>
          </cell>
          <cell r="E13651">
            <v>120563.51999999999</v>
          </cell>
          <cell r="F13651">
            <v>9645081.5999999996</v>
          </cell>
        </row>
        <row r="13652">
          <cell r="A13652">
            <v>0</v>
          </cell>
          <cell r="B13652" t="str">
            <v>Salario dia 2 Ayudantes con prestaciones</v>
          </cell>
          <cell r="C13652" t="str">
            <v>dia</v>
          </cell>
          <cell r="D13652">
            <v>80</v>
          </cell>
          <cell r="E13652">
            <v>60281.759999999995</v>
          </cell>
          <cell r="F13652">
            <v>4822540.8</v>
          </cell>
        </row>
        <row r="13653">
          <cell r="A13653">
            <v>0</v>
          </cell>
          <cell r="B13653" t="str">
            <v>Herramienta menor (5% M.O.)</v>
          </cell>
          <cell r="C13653" t="str">
            <v>gl</v>
          </cell>
          <cell r="D13653">
            <v>0.05</v>
          </cell>
          <cell r="E13653">
            <v>9645081.5999999996</v>
          </cell>
          <cell r="F13653">
            <v>482254.08000000002</v>
          </cell>
        </row>
        <row r="13654">
          <cell r="A13654">
            <v>0</v>
          </cell>
          <cell r="B13654" t="str">
            <v>Costo directo</v>
          </cell>
          <cell r="C13654">
            <v>0</v>
          </cell>
          <cell r="D13654">
            <v>0</v>
          </cell>
          <cell r="E13654">
            <v>0</v>
          </cell>
          <cell r="F13654">
            <v>14949876.479999999</v>
          </cell>
        </row>
        <row r="13655">
          <cell r="A13655">
            <v>0</v>
          </cell>
          <cell r="B13655" t="str">
            <v xml:space="preserve">A.I.U </v>
          </cell>
          <cell r="C13655">
            <v>0</v>
          </cell>
          <cell r="D13655">
            <v>0</v>
          </cell>
          <cell r="E13655">
            <v>0</v>
          </cell>
          <cell r="F13655">
            <v>0</v>
          </cell>
        </row>
        <row r="13656">
          <cell r="A13656">
            <v>0</v>
          </cell>
          <cell r="B13656" t="str">
            <v>PRECIO UNITARIO (un)</v>
          </cell>
          <cell r="C13656">
            <v>0</v>
          </cell>
          <cell r="D13656">
            <v>0</v>
          </cell>
          <cell r="E13656">
            <v>0</v>
          </cell>
          <cell r="F13656">
            <v>14949876</v>
          </cell>
        </row>
        <row r="13657">
          <cell r="A13657">
            <v>0</v>
          </cell>
          <cell r="B13657">
            <v>0</v>
          </cell>
          <cell r="C13657">
            <v>0</v>
          </cell>
          <cell r="D13657">
            <v>0</v>
          </cell>
          <cell r="E13657">
            <v>0</v>
          </cell>
          <cell r="F13657">
            <v>0</v>
          </cell>
        </row>
        <row r="13658">
          <cell r="A13658">
            <v>0</v>
          </cell>
          <cell r="B13658" t="str">
            <v>Suministro planta de tratamiento de aguas residuales para 6,11l/s en poliéster reforzado con fibra de vidrio (PRFV) Tipo Matt 723B de 450 g/m2, Woven Roven 366B 800 gm2 y roving continuo tex 2400 de VETROTEX BRASIL, acabado exterior en pintura poliéster blanca acorazado con estabilizadores U.V. que cumpla la norma NTC 2890, incluye dos reactores UASB  de Ø= 3,74m, H=5,2m, Vol= 57,78m3 con campana para retensión de gases y canaleta para recolección de efluente; dos filtros anaerobio de flujo ascendente FAFA de Ø= 2,30m H= 2,90m Vol=12,29m3 y un filtro grueso de pulimento de Ø=1,20m  H=1,00m Vol=1,10m3  No incluyen accesorios internos (un).</v>
          </cell>
          <cell r="C13658">
            <v>0</v>
          </cell>
          <cell r="D13658">
            <v>0</v>
          </cell>
          <cell r="E13658">
            <v>0</v>
          </cell>
          <cell r="F13658">
            <v>0</v>
          </cell>
        </row>
        <row r="13659">
          <cell r="A13659">
            <v>0</v>
          </cell>
          <cell r="B13659" t="str">
            <v>Reactor UASB (incluye plataforma, escalera y canal distribuidor)</v>
          </cell>
          <cell r="C13659" t="str">
            <v>un</v>
          </cell>
          <cell r="D13659">
            <v>2</v>
          </cell>
          <cell r="E13659">
            <v>36830000</v>
          </cell>
          <cell r="F13659">
            <v>73660000</v>
          </cell>
        </row>
        <row r="13660">
          <cell r="A13660">
            <v>0</v>
          </cell>
          <cell r="B13660" t="str">
            <v>Filtro anaerobio de flujo ascendente FAFA (incluye crispeta)</v>
          </cell>
          <cell r="C13660" t="str">
            <v>un</v>
          </cell>
          <cell r="D13660">
            <v>2</v>
          </cell>
          <cell r="E13660">
            <v>12064000</v>
          </cell>
          <cell r="F13660">
            <v>24128000</v>
          </cell>
        </row>
        <row r="13661">
          <cell r="A13661">
            <v>0</v>
          </cell>
          <cell r="B13661" t="str">
            <v xml:space="preserve">Filtro grueso de pulimento </v>
          </cell>
          <cell r="C13661" t="str">
            <v>un</v>
          </cell>
          <cell r="D13661">
            <v>1</v>
          </cell>
          <cell r="E13661">
            <v>2900000</v>
          </cell>
          <cell r="F13661">
            <v>2900000</v>
          </cell>
        </row>
        <row r="13662">
          <cell r="A13662">
            <v>0</v>
          </cell>
          <cell r="B13662" t="str">
            <v xml:space="preserve">Transporte </v>
          </cell>
          <cell r="C13662" t="str">
            <v>gl</v>
          </cell>
          <cell r="D13662">
            <v>3.5</v>
          </cell>
          <cell r="E13662">
            <v>800000</v>
          </cell>
          <cell r="F13662">
            <v>2800000</v>
          </cell>
        </row>
        <row r="13663">
          <cell r="A13663">
            <v>0</v>
          </cell>
          <cell r="B13663" t="str">
            <v xml:space="preserve">A.I.U </v>
          </cell>
          <cell r="C13663">
            <v>0</v>
          </cell>
          <cell r="D13663">
            <v>0</v>
          </cell>
          <cell r="E13663">
            <v>0</v>
          </cell>
          <cell r="F13663">
            <v>0</v>
          </cell>
        </row>
        <row r="13664">
          <cell r="A13664">
            <v>0</v>
          </cell>
          <cell r="B13664" t="str">
            <v>Costo directo</v>
          </cell>
          <cell r="C13664">
            <v>0</v>
          </cell>
          <cell r="D13664">
            <v>0</v>
          </cell>
          <cell r="E13664">
            <v>0</v>
          </cell>
          <cell r="F13664">
            <v>103488000</v>
          </cell>
        </row>
        <row r="13665">
          <cell r="A13665">
            <v>0</v>
          </cell>
          <cell r="B13665" t="str">
            <v>PRECIO UNITARIO (un)</v>
          </cell>
          <cell r="C13665">
            <v>0</v>
          </cell>
          <cell r="D13665">
            <v>0</v>
          </cell>
          <cell r="E13665">
            <v>0</v>
          </cell>
          <cell r="F13665">
            <v>103488000</v>
          </cell>
        </row>
        <row r="13666">
          <cell r="A13666">
            <v>0</v>
          </cell>
          <cell r="B13666">
            <v>0</v>
          </cell>
          <cell r="C13666">
            <v>0</v>
          </cell>
          <cell r="D13666">
            <v>0</v>
          </cell>
          <cell r="E13666">
            <v>0</v>
          </cell>
          <cell r="F13666">
            <v>0</v>
          </cell>
        </row>
        <row r="13667">
          <cell r="A13667">
            <v>12108</v>
          </cell>
          <cell r="B13667" t="str">
            <v xml:space="preserve">Planta de tratamiento de agua potable para 16L/s,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0,7m y altura de 2,70 m
Canal de entrada rectangular de L = 2,35 m, A = 0,8 m H= 0,5m y 2 vertederos triangulares de 90º 
Dos Módulos de floculación circulares de  Ø 3,10m y altura de 3,0 m c/u, incluyen tolvas
Dos Módulos de sedimentación circular de  Ø 2,8 m y altura de 3,0 m c/u
Dos Módulos de Filtración circular de  Ø 1,9 m y altura de 3,5 m con tanque para aguas de lavado de Ø0,60m y altura de 0,60m, incluye placa de falso fondo
Los módulos incluyen las bridas de conectividad, tuberías y accesorios internos
</v>
          </cell>
          <cell r="C13667" t="str">
            <v>un</v>
          </cell>
          <cell r="D13667">
            <v>9494377</v>
          </cell>
          <cell r="E13667">
            <v>228013600</v>
          </cell>
          <cell r="F13667">
            <v>0</v>
          </cell>
        </row>
        <row r="13668">
          <cell r="A13668">
            <v>0</v>
          </cell>
          <cell r="B13668">
            <v>0</v>
          </cell>
          <cell r="C13668">
            <v>0</v>
          </cell>
          <cell r="D13668">
            <v>0</v>
          </cell>
          <cell r="E13668">
            <v>0</v>
          </cell>
          <cell r="F13668">
            <v>0</v>
          </cell>
        </row>
        <row r="13669">
          <cell r="A13669">
            <v>0</v>
          </cell>
          <cell r="B13669" t="str">
            <v>Instalación de Planta de tratamiento de agua potable para 16L/s,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0,7m y altura de 2,70 m
Canal de entrada rectangular de L = 2,35 m, A = 0,8 m H= 0,5m y 2 vertederos triangulares de 90º 
Dos Módulos de floculación circulares de  Ø 3,10m y altura de 3,0 m c/u, incluyen tolvas
Dos Módulos de sedimentación circular de  Ø 2,8 m y altura de 3,0 m c/u
Dos Módulos de Filtración circular de  Ø 1,9 m y altura de 3,5 m con tanque para aguas de lavado de Ø0,60m y altura de 0,60m, incluye placa de falso fondo
Los módulos incluyen las bridas de conectividad, tuberías y accesorios internos</v>
          </cell>
          <cell r="C13669">
            <v>0</v>
          </cell>
          <cell r="D13669">
            <v>0</v>
          </cell>
          <cell r="E13669">
            <v>0</v>
          </cell>
          <cell r="F13669">
            <v>0</v>
          </cell>
        </row>
        <row r="13670">
          <cell r="A13670">
            <v>0</v>
          </cell>
          <cell r="B13670" t="str">
            <v>Salario Oficial + 2 Ayudantes  dia con prestaciones</v>
          </cell>
          <cell r="C13670" t="str">
            <v>día</v>
          </cell>
          <cell r="D13670">
            <v>25</v>
          </cell>
          <cell r="E13670">
            <v>120563.51999999999</v>
          </cell>
          <cell r="F13670">
            <v>3014087.9999999995</v>
          </cell>
        </row>
        <row r="13671">
          <cell r="A13671">
            <v>0</v>
          </cell>
          <cell r="B13671" t="str">
            <v>Salario Oficial + 2 Ayudantes  dia con prestaciones</v>
          </cell>
          <cell r="C13671" t="str">
            <v>día</v>
          </cell>
          <cell r="D13671">
            <v>25</v>
          </cell>
          <cell r="E13671">
            <v>120563.51999999999</v>
          </cell>
          <cell r="F13671">
            <v>3014087.9999999995</v>
          </cell>
        </row>
        <row r="13672">
          <cell r="A13672">
            <v>0</v>
          </cell>
          <cell r="B13672" t="str">
            <v>Salario dia 2 Ayudantes con prestaciones</v>
          </cell>
          <cell r="C13672" t="str">
            <v>día</v>
          </cell>
          <cell r="D13672">
            <v>25</v>
          </cell>
          <cell r="E13672">
            <v>60281.759999999995</v>
          </cell>
          <cell r="F13672">
            <v>1507043.9999999998</v>
          </cell>
        </row>
        <row r="13673">
          <cell r="A13673">
            <v>0</v>
          </cell>
          <cell r="B13673" t="str">
            <v>Salario dia 2 Ayudantes con prestaciones</v>
          </cell>
          <cell r="C13673" t="str">
            <v>día</v>
          </cell>
          <cell r="D13673">
            <v>25</v>
          </cell>
          <cell r="E13673">
            <v>60281.759999999995</v>
          </cell>
          <cell r="F13673">
            <v>1507043.9999999998</v>
          </cell>
        </row>
        <row r="13674">
          <cell r="A13674">
            <v>0</v>
          </cell>
          <cell r="B13674" t="str">
            <v>Herramienta menor (5% M.O.)</v>
          </cell>
          <cell r="C13674" t="str">
            <v>gl</v>
          </cell>
          <cell r="D13674">
            <v>0.05</v>
          </cell>
          <cell r="E13674">
            <v>9042263.9999999981</v>
          </cell>
          <cell r="F13674">
            <v>452113.19999999995</v>
          </cell>
        </row>
        <row r="13675">
          <cell r="A13675">
            <v>0</v>
          </cell>
          <cell r="B13675" t="str">
            <v>Costo directo</v>
          </cell>
          <cell r="C13675">
            <v>0</v>
          </cell>
          <cell r="D13675">
            <v>0</v>
          </cell>
          <cell r="E13675">
            <v>0</v>
          </cell>
          <cell r="F13675">
            <v>9494377.1999999974</v>
          </cell>
        </row>
        <row r="13676">
          <cell r="A13676">
            <v>0</v>
          </cell>
          <cell r="B13676" t="str">
            <v xml:space="preserve">A.I.U </v>
          </cell>
          <cell r="C13676">
            <v>0</v>
          </cell>
          <cell r="D13676">
            <v>0</v>
          </cell>
          <cell r="E13676">
            <v>0</v>
          </cell>
          <cell r="F13676">
            <v>0</v>
          </cell>
        </row>
        <row r="13677">
          <cell r="A13677">
            <v>0</v>
          </cell>
          <cell r="B13677" t="str">
            <v>PRECIO UNITARIO (un)</v>
          </cell>
          <cell r="C13677">
            <v>0</v>
          </cell>
          <cell r="D13677">
            <v>0</v>
          </cell>
          <cell r="E13677">
            <v>0</v>
          </cell>
          <cell r="F13677">
            <v>9494377</v>
          </cell>
        </row>
        <row r="13678">
          <cell r="A13678">
            <v>0</v>
          </cell>
          <cell r="B13678">
            <v>0</v>
          </cell>
          <cell r="C13678">
            <v>0</v>
          </cell>
          <cell r="D13678">
            <v>0</v>
          </cell>
          <cell r="E13678">
            <v>0</v>
          </cell>
          <cell r="F13678">
            <v>0</v>
          </cell>
        </row>
        <row r="13679">
          <cell r="A13679">
            <v>0</v>
          </cell>
          <cell r="B13679" t="str">
            <v>Suministro de Planta de tratamiento de agua potable para 16L/s,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0,7m y altura de 2,70 m
Canal de entrada rectangular de L = 2,35 m, A = 0,8 m H= 0,5m y 2 vertederos triangulares de 90º 
Dos Módulos de floculación circulares de  Ø 3,10m y altura de 3,0 m c/u, incluyen tolvas
Dos Módulos de sedimentación circular de  Ø 2,8 m y altura de 3,0 m c/u
Dos Módulos de Filtración circular de  Ø 1,9 m y altura de 3,5 m con tanque para aguas de lavado de Ø0,60m y altura de 0,60m, incluye placa de falso fondo
Los módulos incluyen las bridas de conectividad, tuberías y accesorios internos</v>
          </cell>
          <cell r="C13679">
            <v>0</v>
          </cell>
          <cell r="D13679">
            <v>0</v>
          </cell>
          <cell r="E13679">
            <v>0</v>
          </cell>
          <cell r="F13679">
            <v>0</v>
          </cell>
        </row>
        <row r="13680">
          <cell r="A13680">
            <v>0</v>
          </cell>
          <cell r="B13680" t="str">
            <v>Tanque de aquietamiento circular de  Ø 0,7m y altura de 2,7 m</v>
          </cell>
          <cell r="C13680" t="str">
            <v>un</v>
          </cell>
          <cell r="D13680">
            <v>1</v>
          </cell>
          <cell r="E13680">
            <v>2900000</v>
          </cell>
          <cell r="F13680">
            <v>2900000</v>
          </cell>
        </row>
        <row r="13681">
          <cell r="A13681">
            <v>0</v>
          </cell>
          <cell r="B13681" t="str">
            <v xml:space="preserve">Canal de entrada rectangular de L = 2,30 m, A = 0,80m H= 0,5m y dos vertederos triangulares de 90º </v>
          </cell>
          <cell r="C13681" t="str">
            <v>un</v>
          </cell>
          <cell r="D13681">
            <v>1</v>
          </cell>
          <cell r="E13681">
            <v>4059999.9999999995</v>
          </cell>
          <cell r="F13681">
            <v>4059999.9999999995</v>
          </cell>
        </row>
        <row r="13682">
          <cell r="A13682">
            <v>0</v>
          </cell>
          <cell r="B13682" t="str">
            <v>Modulo de floculacion circular de  Ø 3,10m y altura de 3,0 m, incluye tolvas</v>
          </cell>
          <cell r="C13682" t="str">
            <v>un</v>
          </cell>
          <cell r="D13682">
            <v>2</v>
          </cell>
          <cell r="E13682">
            <v>25891200</v>
          </cell>
          <cell r="F13682">
            <v>51782400</v>
          </cell>
        </row>
        <row r="13683">
          <cell r="A13683">
            <v>0</v>
          </cell>
          <cell r="B13683" t="str">
            <v>Modulo de sedimentacion circular de  Ø 2,8 m y altura de 3,0 m, incluye módulo de sedimentación</v>
          </cell>
          <cell r="C13683" t="str">
            <v>un</v>
          </cell>
          <cell r="D13683">
            <v>2</v>
          </cell>
          <cell r="E13683">
            <v>23385600</v>
          </cell>
          <cell r="F13683">
            <v>46771200</v>
          </cell>
        </row>
        <row r="13684">
          <cell r="A13684">
            <v>0</v>
          </cell>
          <cell r="B13684" t="str">
            <v>Módulo de Filtracion circular de  Ø 1,9 m y altura de 3,5 m con tanque para aguas de lavado de Ø0,60m y altura de 0,60m, incluye placa de falso fondo y bridas de conectividad</v>
          </cell>
          <cell r="C13684" t="str">
            <v>un</v>
          </cell>
          <cell r="D13684">
            <v>4</v>
          </cell>
          <cell r="E13684">
            <v>28999999.999999996</v>
          </cell>
          <cell r="F13684">
            <v>115999999.99999999</v>
          </cell>
        </row>
        <row r="13685">
          <cell r="A13685">
            <v>0</v>
          </cell>
          <cell r="B13685" t="str">
            <v xml:space="preserve">Transporte </v>
          </cell>
          <cell r="C13685" t="str">
            <v>gl</v>
          </cell>
          <cell r="D13685">
            <v>1</v>
          </cell>
          <cell r="E13685">
            <v>6500000</v>
          </cell>
          <cell r="F13685">
            <v>6500000</v>
          </cell>
        </row>
        <row r="13686">
          <cell r="A13686">
            <v>0</v>
          </cell>
          <cell r="B13686" t="str">
            <v>Costo directo</v>
          </cell>
          <cell r="C13686">
            <v>0</v>
          </cell>
          <cell r="D13686">
            <v>0</v>
          </cell>
          <cell r="E13686">
            <v>0</v>
          </cell>
          <cell r="F13686">
            <v>228013600</v>
          </cell>
        </row>
        <row r="13687">
          <cell r="A13687">
            <v>0</v>
          </cell>
          <cell r="B13687" t="str">
            <v xml:space="preserve">A.I.U </v>
          </cell>
          <cell r="C13687">
            <v>0</v>
          </cell>
          <cell r="D13687">
            <v>0</v>
          </cell>
          <cell r="E13687">
            <v>0</v>
          </cell>
          <cell r="F13687">
            <v>0</v>
          </cell>
        </row>
        <row r="13688">
          <cell r="A13688">
            <v>0</v>
          </cell>
          <cell r="B13688" t="str">
            <v>PRECIO UNITARIO (un)</v>
          </cell>
          <cell r="C13688">
            <v>0</v>
          </cell>
          <cell r="D13688">
            <v>0</v>
          </cell>
          <cell r="E13688">
            <v>0</v>
          </cell>
          <cell r="F13688">
            <v>228013600</v>
          </cell>
        </row>
        <row r="13689">
          <cell r="A13689">
            <v>0</v>
          </cell>
          <cell r="B13689">
            <v>0</v>
          </cell>
          <cell r="C13689">
            <v>0</v>
          </cell>
          <cell r="D13689">
            <v>0</v>
          </cell>
          <cell r="E13689">
            <v>0</v>
          </cell>
          <cell r="F13689">
            <v>0</v>
          </cell>
        </row>
        <row r="13690">
          <cell r="A13690" t="str">
            <v>12.109</v>
          </cell>
          <cell r="B13690" t="str">
            <v>Escalera en Poliester Reforzado con Fibra de Vidrio (PRFV) color naranja, verticales cuadrados de 1¾'' x ¼'', peldaños redondos de Ø1¼'', longitud 12 pies en una sola luz, ancho 18'' y 42'' de espacio libre superior, incluye jaula de seguridad que comienza a 7pies y todos los accesorios necesarios para su instalación</v>
          </cell>
          <cell r="C13690" t="str">
            <v>un</v>
          </cell>
          <cell r="D13690">
            <v>3616401</v>
          </cell>
          <cell r="E13690">
            <v>0</v>
          </cell>
          <cell r="F13690">
            <v>0</v>
          </cell>
        </row>
        <row r="13691">
          <cell r="A13691">
            <v>0</v>
          </cell>
          <cell r="B13691">
            <v>0</v>
          </cell>
          <cell r="C13691">
            <v>0</v>
          </cell>
          <cell r="D13691">
            <v>0</v>
          </cell>
          <cell r="E13691">
            <v>0</v>
          </cell>
          <cell r="F13691">
            <v>0</v>
          </cell>
        </row>
        <row r="13692">
          <cell r="A13692">
            <v>0</v>
          </cell>
          <cell r="B13692" t="str">
            <v>Suministro, Transporte e Instalación de escalera en Poliester Reforzado con Fibra de Vidrio (PRFV) color naranja, verticales cuadrados de 1¾'' x ¼'', peldaños redondos de Ø1¼'', longitud 12 pies en una sola luz, ancho 18'' y 42'' de espacio libre superior, incluye jaula de seguridad que comienza a 7pies y todos los accesorios necesarios para su instalación</v>
          </cell>
          <cell r="C13692">
            <v>0</v>
          </cell>
          <cell r="D13692">
            <v>0</v>
          </cell>
          <cell r="E13692">
            <v>0</v>
          </cell>
          <cell r="F13692">
            <v>0</v>
          </cell>
        </row>
        <row r="13693">
          <cell r="A13693">
            <v>0</v>
          </cell>
          <cell r="B13693" t="str">
            <v>Escalera en Poliester Reforzado con Fibra de Vidrio (PRFV) color naranja, verticales cuadrados de 1¾'' x ¼'', peldaños redondos de Ø1¼'', longitud 12 pies</v>
          </cell>
          <cell r="C13693" t="str">
            <v>un</v>
          </cell>
          <cell r="D13693">
            <v>1</v>
          </cell>
          <cell r="E13693">
            <v>2991582</v>
          </cell>
          <cell r="F13693">
            <v>2991582</v>
          </cell>
        </row>
        <row r="13694">
          <cell r="A13694">
            <v>0</v>
          </cell>
          <cell r="B13694" t="str">
            <v>Salario Oficial + 2 Ayudantes  dia con prestaciones</v>
          </cell>
          <cell r="C13694" t="str">
            <v>día</v>
          </cell>
          <cell r="D13694">
            <v>0.20266075229769631</v>
          </cell>
          <cell r="E13694">
            <v>120563.51999999999</v>
          </cell>
          <cell r="F13694">
            <v>594903.15037861653</v>
          </cell>
        </row>
        <row r="13695">
          <cell r="A13695">
            <v>0</v>
          </cell>
          <cell r="B13695" t="str">
            <v>Herramienta menor (5% M.O.)</v>
          </cell>
          <cell r="C13695" t="str">
            <v>gl</v>
          </cell>
          <cell r="D13695">
            <v>0.05</v>
          </cell>
          <cell r="E13695">
            <v>598315.99997492449</v>
          </cell>
          <cell r="F13695">
            <v>29915.799998746224</v>
          </cell>
        </row>
        <row r="13696">
          <cell r="A13696">
            <v>0</v>
          </cell>
          <cell r="B13696" t="str">
            <v xml:space="preserve">Transporte </v>
          </cell>
          <cell r="C13696" t="str">
            <v>un</v>
          </cell>
          <cell r="D13696">
            <v>1</v>
          </cell>
          <cell r="E13696">
            <v>119663.28</v>
          </cell>
          <cell r="F13696">
            <v>119663.28</v>
          </cell>
        </row>
        <row r="13697">
          <cell r="A13697">
            <v>0</v>
          </cell>
          <cell r="B13697" t="str">
            <v>Costo directo</v>
          </cell>
          <cell r="C13697">
            <v>0</v>
          </cell>
          <cell r="D13697">
            <v>0</v>
          </cell>
          <cell r="E13697">
            <v>0</v>
          </cell>
          <cell r="F13697">
            <v>3616400.9503773628</v>
          </cell>
        </row>
        <row r="13698">
          <cell r="A13698">
            <v>0</v>
          </cell>
          <cell r="B13698" t="str">
            <v xml:space="preserve">A.I.U </v>
          </cell>
          <cell r="C13698">
            <v>0</v>
          </cell>
          <cell r="D13698">
            <v>0</v>
          </cell>
          <cell r="E13698">
            <v>0</v>
          </cell>
          <cell r="F13698">
            <v>0</v>
          </cell>
        </row>
        <row r="13699">
          <cell r="A13699">
            <v>0</v>
          </cell>
          <cell r="B13699" t="str">
            <v>PRECIO UNITARIO (un)</v>
          </cell>
          <cell r="C13699">
            <v>0</v>
          </cell>
          <cell r="D13699">
            <v>0</v>
          </cell>
          <cell r="E13699">
            <v>0</v>
          </cell>
          <cell r="F13699">
            <v>3616401</v>
          </cell>
        </row>
        <row r="13700">
          <cell r="A13700">
            <v>0</v>
          </cell>
          <cell r="B13700">
            <v>0</v>
          </cell>
          <cell r="C13700">
            <v>0</v>
          </cell>
          <cell r="D13700">
            <v>0</v>
          </cell>
          <cell r="E13700">
            <v>0</v>
          </cell>
          <cell r="F13700">
            <v>0</v>
          </cell>
        </row>
        <row r="13701">
          <cell r="A13701" t="str">
            <v>12.110</v>
          </cell>
          <cell r="B13701" t="str">
            <v>Escalera en Poliester Reforzado con Fibra de Vidrio (PRFV) color naranja, verticales cuadrados de 1¾'' x ¼'', peldaños redondos de Ø1¼'', longitud 8 pies en una sola luz, ancho 18'', incluye todos los accesorios necesarios para su instalación</v>
          </cell>
          <cell r="C13701" t="str">
            <v>un</v>
          </cell>
          <cell r="D13701">
            <v>1004023</v>
          </cell>
          <cell r="E13701">
            <v>0</v>
          </cell>
          <cell r="F13701">
            <v>0</v>
          </cell>
        </row>
        <row r="13702">
          <cell r="A13702">
            <v>0</v>
          </cell>
          <cell r="B13702">
            <v>0</v>
          </cell>
          <cell r="C13702">
            <v>0</v>
          </cell>
          <cell r="D13702">
            <v>0</v>
          </cell>
          <cell r="E13702">
            <v>0</v>
          </cell>
          <cell r="F13702">
            <v>0</v>
          </cell>
        </row>
        <row r="13703">
          <cell r="A13703">
            <v>0</v>
          </cell>
          <cell r="B13703" t="str">
            <v>Suministro, Transporte e Instalación de escalera en Poliester Reforzado con Fibra de Vidrio (PRFV) color naranja, verticales cuadrados de 1¾'' x ¼'', peldaños redondos de Ø1¼'', longitud 12 pies en una sola luz, ancho 18'' y 42'' de espacio libre superior, incluye jaula de seguridad que comienza a 7pies y todos los accesorios necesarios para su instalación</v>
          </cell>
          <cell r="C13703">
            <v>0</v>
          </cell>
          <cell r="D13703">
            <v>0</v>
          </cell>
          <cell r="E13703">
            <v>0</v>
          </cell>
          <cell r="F13703">
            <v>0</v>
          </cell>
        </row>
        <row r="13704">
          <cell r="A13704">
            <v>0</v>
          </cell>
          <cell r="B13704" t="str">
            <v>Escalera en Poliester Reforzado con Fibra de Vidrio (PRFV) color naranja, verticales cuadrados de 1¾'' x ¼'', peldaños redondos de Ø1¼'', longitud 8 pies</v>
          </cell>
          <cell r="C13704" t="str">
            <v>un</v>
          </cell>
          <cell r="D13704">
            <v>1</v>
          </cell>
          <cell r="E13704">
            <v>803989.37639999995</v>
          </cell>
          <cell r="F13704">
            <v>803989.37639999995</v>
          </cell>
        </row>
        <row r="13705">
          <cell r="A13705">
            <v>0</v>
          </cell>
          <cell r="B13705" t="str">
            <v>Salario Oficial + 2 Ayudantes  dia con prestaciones</v>
          </cell>
          <cell r="C13705" t="str">
            <v>día</v>
          </cell>
          <cell r="D13705">
            <v>0.75408851376772001</v>
          </cell>
          <cell r="E13705">
            <v>120563.51999999999</v>
          </cell>
          <cell r="F13705">
            <v>159879.79898754548</v>
          </cell>
        </row>
        <row r="13706">
          <cell r="A13706">
            <v>0</v>
          </cell>
          <cell r="B13706" t="str">
            <v xml:space="preserve">Transporte </v>
          </cell>
          <cell r="C13706" t="str">
            <v>gl</v>
          </cell>
          <cell r="D13706">
            <v>1</v>
          </cell>
          <cell r="E13706">
            <v>32159.575055999998</v>
          </cell>
          <cell r="F13706">
            <v>32159.575055999998</v>
          </cell>
        </row>
        <row r="13707">
          <cell r="A13707">
            <v>0</v>
          </cell>
          <cell r="B13707" t="str">
            <v>Herramienta menor (5% M.O.)</v>
          </cell>
          <cell r="C13707" t="str">
            <v>gl</v>
          </cell>
          <cell r="D13707">
            <v>0.05</v>
          </cell>
          <cell r="E13707">
            <v>159879.79898754548</v>
          </cell>
          <cell r="F13707">
            <v>7993.9899493772746</v>
          </cell>
        </row>
        <row r="13708">
          <cell r="A13708">
            <v>0</v>
          </cell>
          <cell r="B13708" t="str">
            <v>Costo directo</v>
          </cell>
          <cell r="C13708">
            <v>0</v>
          </cell>
          <cell r="D13708">
            <v>0</v>
          </cell>
          <cell r="E13708">
            <v>0</v>
          </cell>
          <cell r="F13708">
            <v>1004022.7403929228</v>
          </cell>
        </row>
        <row r="13709">
          <cell r="A13709">
            <v>0</v>
          </cell>
          <cell r="B13709" t="str">
            <v xml:space="preserve">A.I.U </v>
          </cell>
          <cell r="C13709">
            <v>0</v>
          </cell>
          <cell r="D13709">
            <v>0</v>
          </cell>
          <cell r="E13709">
            <v>0</v>
          </cell>
          <cell r="F13709">
            <v>0</v>
          </cell>
        </row>
        <row r="13710">
          <cell r="A13710">
            <v>0</v>
          </cell>
          <cell r="B13710" t="str">
            <v>PRECIO UNITARIO (un)</v>
          </cell>
          <cell r="C13710">
            <v>0</v>
          </cell>
          <cell r="D13710">
            <v>0</v>
          </cell>
          <cell r="E13710">
            <v>0</v>
          </cell>
          <cell r="F13710">
            <v>1004023</v>
          </cell>
        </row>
        <row r="13711">
          <cell r="A13711">
            <v>0</v>
          </cell>
          <cell r="B13711">
            <v>0</v>
          </cell>
          <cell r="C13711">
            <v>0</v>
          </cell>
          <cell r="D13711">
            <v>0</v>
          </cell>
          <cell r="E13711">
            <v>0</v>
          </cell>
          <cell r="F13711">
            <v>0</v>
          </cell>
        </row>
        <row r="13712">
          <cell r="A13712">
            <v>12111</v>
          </cell>
          <cell r="B13712" t="str">
            <v xml:space="preserve">Planta de tratamiento de agua potable para 1L/s, en resina poliéster isoftálica modificada, reforzada con fibra de vidrio tipo MATT 723B de 450 GR/M²  y WOVEN ROVING 366B de 800 GR/M² de VETROTEX BRASIL, acabado exterior en pintura poliéster blanca acorazado con estabilizadores U.V. que cumpla la norma NTC 2890. Incluye: 
Desarenador en PRFV de 0.4m de ancho 2 de largo y 2 m de alto
Modulo de floculacion circular de  Ø 1.2m y altura de 2,5 m, incluye tolvas
Modulo de sedimentacion circular de  Ø 1.2 m y altura de 2,5 m, incluye módulo de sedimentación
Módulo de Filtracion circular de  Ø 1,1 m y altura de 3,5 m y de tanque para aguas de lavado de Ø0,60m y altura de 0,60m, incluye placa de falso fondo y bridas de conectividad
1 módulo de lechos de secado de Ø = 1,0m y H = 1,05m, con techo traslucido en el mismo material
Tanque de espesamiento de H = 1,22m y Ø1m
</v>
          </cell>
          <cell r="C13712" t="str">
            <v>un</v>
          </cell>
          <cell r="D13712">
            <v>1708988</v>
          </cell>
          <cell r="E13712">
            <v>30584000</v>
          </cell>
          <cell r="F13712">
            <v>0</v>
          </cell>
        </row>
        <row r="13713">
          <cell r="A13713">
            <v>0</v>
          </cell>
          <cell r="B13713">
            <v>0</v>
          </cell>
          <cell r="C13713">
            <v>0</v>
          </cell>
          <cell r="D13713">
            <v>0</v>
          </cell>
          <cell r="E13713">
            <v>0</v>
          </cell>
          <cell r="F13713">
            <v>0</v>
          </cell>
        </row>
        <row r="13714">
          <cell r="A13714">
            <v>0</v>
          </cell>
          <cell r="B13714" t="str">
            <v xml:space="preserve">Instalación Planta de tratamiento de agua potable para 1L/s, en resina poliéster isoftálica modificada, reforzada con fibra de vidrio tipo MATT 723B de 450 GR/M²  y WOVEN ROVING 366B de 800 GR/M² de VETROTEX BRASIL, acabado exterior en pintura poliéster blanca acorazado con estabilizadores U.V. que cumpla la norma NTC 2890. Incluye: 
Desarenador en PRFV de 0.4m de ancho 2 de largo y 2 m de alto
Modulo de floculacion circular de  Ø 1.2m y altura de 2,5 m, incluye tolvas
Modulo de sedimentacion circular de  Ø 1.2 m y altura de 2,5 m, incluye módulo de sedimentación
Módulo de Filtracion circular de  Ø 1,1 m y altura de 3,5 m y de tanque para aguas de lavado de Ø0,60m y altura de 0,60m, incluye placa de falso fondo y bridas de conectividad
1 módulo de lechos de secado de Ø = 1,0m y H = 1,05m, con techo traslucido en el mismo material
Tanque de espesamiento de H = 1,22m y Ø1m
</v>
          </cell>
          <cell r="C13714">
            <v>0</v>
          </cell>
          <cell r="D13714">
            <v>0</v>
          </cell>
          <cell r="E13714">
            <v>0</v>
          </cell>
          <cell r="F13714">
            <v>0</v>
          </cell>
        </row>
        <row r="13715">
          <cell r="A13715">
            <v>0</v>
          </cell>
          <cell r="B13715" t="str">
            <v>Salario Oficial + 2 Ayudantes  dia con prestaciones</v>
          </cell>
          <cell r="C13715" t="str">
            <v>día</v>
          </cell>
          <cell r="D13715">
            <v>9</v>
          </cell>
          <cell r="E13715">
            <v>120563.51999999999</v>
          </cell>
          <cell r="F13715">
            <v>1085071.68</v>
          </cell>
        </row>
        <row r="13716">
          <cell r="A13716">
            <v>0</v>
          </cell>
          <cell r="B13716" t="str">
            <v>Salario dia 2 Ayudantes con prestaciones</v>
          </cell>
          <cell r="C13716" t="str">
            <v>día</v>
          </cell>
          <cell r="D13716">
            <v>9</v>
          </cell>
          <cell r="E13716">
            <v>60281.759999999995</v>
          </cell>
          <cell r="F13716">
            <v>542535.84</v>
          </cell>
        </row>
        <row r="13717">
          <cell r="A13717">
            <v>0</v>
          </cell>
          <cell r="B13717" t="str">
            <v>Herramienta menor (5% M.O.)</v>
          </cell>
          <cell r="C13717" t="str">
            <v>gl</v>
          </cell>
          <cell r="D13717">
            <v>0.05</v>
          </cell>
          <cell r="E13717">
            <v>1627607.52</v>
          </cell>
          <cell r="F13717">
            <v>81380.376000000004</v>
          </cell>
        </row>
        <row r="13718">
          <cell r="A13718">
            <v>0</v>
          </cell>
          <cell r="B13718" t="str">
            <v>Costo directo</v>
          </cell>
          <cell r="C13718">
            <v>0</v>
          </cell>
          <cell r="D13718">
            <v>0</v>
          </cell>
          <cell r="E13718">
            <v>0</v>
          </cell>
          <cell r="F13718">
            <v>1708987.8959999999</v>
          </cell>
        </row>
        <row r="13719">
          <cell r="A13719">
            <v>0</v>
          </cell>
          <cell r="B13719" t="str">
            <v xml:space="preserve">A.I.U </v>
          </cell>
          <cell r="C13719">
            <v>0</v>
          </cell>
          <cell r="D13719">
            <v>0</v>
          </cell>
          <cell r="E13719">
            <v>0</v>
          </cell>
          <cell r="F13719">
            <v>0</v>
          </cell>
        </row>
        <row r="13720">
          <cell r="A13720">
            <v>0</v>
          </cell>
          <cell r="B13720" t="str">
            <v>PRECIO UNITARIO (un)</v>
          </cell>
          <cell r="C13720">
            <v>0</v>
          </cell>
          <cell r="D13720">
            <v>0</v>
          </cell>
          <cell r="E13720">
            <v>0</v>
          </cell>
          <cell r="F13720">
            <v>1708988</v>
          </cell>
        </row>
        <row r="13721">
          <cell r="A13721">
            <v>0</v>
          </cell>
          <cell r="B13721">
            <v>0</v>
          </cell>
          <cell r="C13721">
            <v>0</v>
          </cell>
          <cell r="D13721">
            <v>0</v>
          </cell>
          <cell r="E13721">
            <v>0</v>
          </cell>
          <cell r="F13721">
            <v>0</v>
          </cell>
        </row>
        <row r="13722">
          <cell r="A13722">
            <v>0</v>
          </cell>
          <cell r="B13722" t="str">
            <v xml:space="preserve">Suministro, Planta de tratamiento de agua potable para 1L/s, en resina poliéster isoftálica modificada, reforzada con fibra de vidrio tipo MATT 723B de 450 GR/M²  y WOVEN ROVING 366B de 800 GR/M² de VETROTEX BRASIL, acabado exterior en pintura poliéster blanca acorazado con estabilizadores U.V. que cumpla la norma NTC 2890. Incluye: 
Desarenador en PRFV de 0.4m de ancho 2 de largo y 2 m de alto
Modulo de floculacion circular de  Ø 1.2m y altura de 2,5 m, incluye tolvas
Modulo de sedimentacion circular de  Ø 1.2 m y altura de 2,5 m, incluye módulo de sedimentación
Módulo de Filtracion circular de  Ø 1,1 m y altura de 3,5 m y de tanque para aguas de lavado de Ø0,60m y altura de 0,60m, incluye placa de falso fondo y bridas de conectividad
1 módulo de lechos de secado de Ø = 1,0m y H = 1,05m, con techo traslucido en el mismo material
Tanque de espesamiento de H = 1,22m y Ø1m
</v>
          </cell>
          <cell r="C13722">
            <v>0</v>
          </cell>
          <cell r="D13722">
            <v>0</v>
          </cell>
          <cell r="E13722">
            <v>0</v>
          </cell>
          <cell r="F13722">
            <v>0</v>
          </cell>
        </row>
        <row r="13723">
          <cell r="A13723">
            <v>0</v>
          </cell>
          <cell r="B13723" t="str">
            <v>Suministro de Desarenador en PRFV de 0.4m de ancho 2 de largo y 2
m de alto</v>
          </cell>
          <cell r="C13723" t="str">
            <v>un</v>
          </cell>
          <cell r="D13723">
            <v>1</v>
          </cell>
          <cell r="E13723">
            <v>3132000</v>
          </cell>
          <cell r="F13723">
            <v>3132000</v>
          </cell>
        </row>
        <row r="13724">
          <cell r="A13724">
            <v>0</v>
          </cell>
          <cell r="B13724" t="str">
            <v>Suministro de módulo de floculación circular de Ø=1.20m h=2.50m,
incluye tolvas</v>
          </cell>
          <cell r="C13724" t="str">
            <v>un</v>
          </cell>
          <cell r="D13724">
            <v>1</v>
          </cell>
          <cell r="E13724">
            <v>5568000</v>
          </cell>
          <cell r="F13724">
            <v>5568000</v>
          </cell>
        </row>
        <row r="13725">
          <cell r="A13725">
            <v>0</v>
          </cell>
          <cell r="B13725" t="str">
            <v>Suministro de módulo de sedimentación circular de Ø=1.20m
h=2.50m</v>
          </cell>
          <cell r="C13725" t="str">
            <v>un</v>
          </cell>
          <cell r="D13725">
            <v>1</v>
          </cell>
          <cell r="E13725">
            <v>5568000</v>
          </cell>
          <cell r="F13725">
            <v>5568000</v>
          </cell>
        </row>
        <row r="13726">
          <cell r="A13726">
            <v>0</v>
          </cell>
          <cell r="B13726" t="str">
            <v>Suministro de módulo de filtración circular de Ø=1.10m h=3.50m,
incluye tanque para aguas de lavado de Ø=0.60m y h=0.60m, incluye
placa de falso fondo y bridas de conectividad</v>
          </cell>
          <cell r="C13726" t="str">
            <v>un</v>
          </cell>
          <cell r="D13726">
            <v>1</v>
          </cell>
          <cell r="E13726">
            <v>7539999.9999999991</v>
          </cell>
          <cell r="F13726">
            <v>7539999.9999999991</v>
          </cell>
        </row>
        <row r="13727">
          <cell r="A13727">
            <v>0</v>
          </cell>
          <cell r="B13727" t="str">
            <v>Suministro de Lechos de secado de Ø1,0m y h=1,05m con techo
traslucido en el mismo material</v>
          </cell>
          <cell r="C13727" t="str">
            <v>un</v>
          </cell>
          <cell r="D13727">
            <v>1</v>
          </cell>
          <cell r="E13727">
            <v>3885999.9999999995</v>
          </cell>
          <cell r="F13727">
            <v>3885999.9999999995</v>
          </cell>
        </row>
        <row r="13728">
          <cell r="A13728">
            <v>0</v>
          </cell>
          <cell r="B13728" t="str">
            <v>Suministro de tanque de espesamiento Ø=1.00m y h=1.22m</v>
          </cell>
          <cell r="C13728" t="str">
            <v>un</v>
          </cell>
          <cell r="D13728">
            <v>1</v>
          </cell>
          <cell r="E13728">
            <v>1739999.9999999998</v>
          </cell>
          <cell r="F13728">
            <v>1739999.9999999998</v>
          </cell>
        </row>
        <row r="13729">
          <cell r="A13729">
            <v>0</v>
          </cell>
          <cell r="B13729" t="str">
            <v xml:space="preserve">Transporte </v>
          </cell>
          <cell r="C13729" t="str">
            <v>un</v>
          </cell>
          <cell r="D13729">
            <v>1</v>
          </cell>
          <cell r="E13729">
            <v>3150000</v>
          </cell>
          <cell r="F13729">
            <v>3150000</v>
          </cell>
        </row>
        <row r="13730">
          <cell r="A13730">
            <v>0</v>
          </cell>
          <cell r="B13730" t="str">
            <v>Costo directo</v>
          </cell>
          <cell r="C13730">
            <v>0</v>
          </cell>
          <cell r="D13730">
            <v>0</v>
          </cell>
          <cell r="E13730">
            <v>0</v>
          </cell>
          <cell r="F13730">
            <v>30584000</v>
          </cell>
        </row>
        <row r="13731">
          <cell r="A13731">
            <v>0</v>
          </cell>
          <cell r="B13731" t="str">
            <v xml:space="preserve">A.I.U </v>
          </cell>
          <cell r="C13731">
            <v>0</v>
          </cell>
          <cell r="D13731">
            <v>0</v>
          </cell>
          <cell r="E13731">
            <v>0</v>
          </cell>
          <cell r="F13731">
            <v>0</v>
          </cell>
        </row>
        <row r="13732">
          <cell r="A13732">
            <v>0</v>
          </cell>
          <cell r="B13732" t="str">
            <v>PRECIO UNITARIO (un)</v>
          </cell>
          <cell r="C13732">
            <v>0</v>
          </cell>
          <cell r="D13732">
            <v>0</v>
          </cell>
          <cell r="E13732">
            <v>0</v>
          </cell>
          <cell r="F13732">
            <v>30584000</v>
          </cell>
        </row>
        <row r="13733">
          <cell r="A13733">
            <v>0</v>
          </cell>
          <cell r="B13733">
            <v>0</v>
          </cell>
          <cell r="C13733">
            <v>0</v>
          </cell>
          <cell r="D13733">
            <v>0</v>
          </cell>
          <cell r="E13733">
            <v>0</v>
          </cell>
          <cell r="F13733">
            <v>0</v>
          </cell>
        </row>
        <row r="13734">
          <cell r="A13734">
            <v>12112</v>
          </cell>
          <cell r="B13734" t="str">
            <v>Planta de tratamiento de agua potable para 2L/s, en resina poliéster isoftálica modificada, reforzada con fibra de vidrio tipo MATT 723B de 450 GR/M²  y WOVEN ROVING 366B de 800 GR/M² de VETROTEX BRASIL, acabado exterior en pintura poliéster blanca acorazado con estabilizadores U.V. que cumpla la norma NTC 2890. Incluye: Modulo de floculacion circular de  Ø 1,7m y altura de 2,5 m, incluye tolvas, Modulo de sedimentacion circular de  Ø 1,7 m y altura de 2,5 m, incluye módulo de sedimentación, Módulo de Filtracion circular de  Ø 1,1 m y altura de 3,5 m y de tanque para aguas de lavado de Ø0,60m y altura de 0,60m, incluye placa de falso fondo y bridas de conectividad, 2 módulo de lechos de secado de Ø = 1,0m y H = 1,00m, con techo traslucido en el mismo material, Tanque de Aquietamiento de 0,4 x 0,4 y 0,6 de profundidad total Canal de entrada de 0,4 de ancho por 0,6 de altura y 1,7 de largo</v>
          </cell>
          <cell r="C13734" t="str">
            <v>un</v>
          </cell>
          <cell r="D13734">
            <v>3228088</v>
          </cell>
          <cell r="E13734">
            <v>53205000</v>
          </cell>
          <cell r="F13734">
            <v>0</v>
          </cell>
        </row>
        <row r="13735">
          <cell r="A13735">
            <v>0</v>
          </cell>
          <cell r="B13735">
            <v>0</v>
          </cell>
          <cell r="C13735">
            <v>0</v>
          </cell>
          <cell r="D13735">
            <v>0</v>
          </cell>
          <cell r="E13735">
            <v>0</v>
          </cell>
          <cell r="F13735">
            <v>0</v>
          </cell>
        </row>
        <row r="13736">
          <cell r="A13736">
            <v>0</v>
          </cell>
          <cell r="B13736" t="str">
            <v xml:space="preserve">Instalación  de Planta de tratamiento de agua potable para 2L/s, en resina poliéster isoftálica modificada, reforzada con fibra de vidrio tipo MATT 723B de 450 GR/M²  y WOVEN ROVING 366B de 800 GR/M² de VETROTEX BRASIL, acabado exterior en pintura poliéster blanca acorazado con estabilizadores U.V. que cumpla la norma NTC 2890. Incluye: Modulo de floculacion circular de  Ø 1,7m y altura de 2,5 m, incluye tolvas, Modulo de sedimentacion circular de  Ø 1,7 m y altura de 2,5 m, incluye módulo de sedimentación, Módulo de Filtracion circular de  Ø 1,1 m y altura de 3,5 m y de tanque para aguas de lavado de Ø0,60m y altura de 0,60m, incluye placa de falso fondo y bridas de conectividad, 2 módulo de lechos de secado de Ø = 1,0m y H = 1,00m, con techo traslucido en el mismo material, Tanque de Aquietamiento de 0,4 x 0,4 y 0,6 de profundidad total Canal de entrada de 0,4 de ancho por 0,6 de altura y 1,7 de largo
</v>
          </cell>
          <cell r="C13736">
            <v>0</v>
          </cell>
          <cell r="D13736">
            <v>0</v>
          </cell>
          <cell r="E13736">
            <v>0</v>
          </cell>
          <cell r="F13736">
            <v>0</v>
          </cell>
        </row>
        <row r="13737">
          <cell r="A13737">
            <v>0</v>
          </cell>
          <cell r="B13737" t="str">
            <v>Salario Oficial + 2 Ayudantes  dia con prestaciones</v>
          </cell>
          <cell r="C13737" t="str">
            <v>día</v>
          </cell>
          <cell r="D13737">
            <v>17</v>
          </cell>
          <cell r="E13737">
            <v>120563.51999999999</v>
          </cell>
          <cell r="F13737">
            <v>2049579.8399999999</v>
          </cell>
        </row>
        <row r="13738">
          <cell r="A13738">
            <v>0</v>
          </cell>
          <cell r="B13738" t="str">
            <v>Salario dia 2 Ayudantes con prestaciones</v>
          </cell>
          <cell r="C13738" t="str">
            <v>día</v>
          </cell>
          <cell r="D13738">
            <v>17</v>
          </cell>
          <cell r="E13738">
            <v>60281.759999999995</v>
          </cell>
          <cell r="F13738">
            <v>1024789.9199999999</v>
          </cell>
        </row>
        <row r="13739">
          <cell r="A13739">
            <v>0</v>
          </cell>
          <cell r="B13739" t="str">
            <v>Herramienta menor (5% M.O.)</v>
          </cell>
          <cell r="C13739" t="str">
            <v>gl</v>
          </cell>
          <cell r="D13739">
            <v>0.05</v>
          </cell>
          <cell r="E13739">
            <v>3074369.76</v>
          </cell>
          <cell r="F13739">
            <v>153718.48799999998</v>
          </cell>
        </row>
        <row r="13740">
          <cell r="A13740">
            <v>0</v>
          </cell>
          <cell r="B13740" t="str">
            <v>Costo directo</v>
          </cell>
          <cell r="C13740">
            <v>0</v>
          </cell>
          <cell r="D13740">
            <v>0</v>
          </cell>
          <cell r="E13740">
            <v>0</v>
          </cell>
          <cell r="F13740">
            <v>3228088.2479999997</v>
          </cell>
        </row>
        <row r="13741">
          <cell r="A13741">
            <v>0</v>
          </cell>
          <cell r="B13741" t="str">
            <v xml:space="preserve">A.I.U </v>
          </cell>
          <cell r="C13741">
            <v>0</v>
          </cell>
          <cell r="D13741">
            <v>0</v>
          </cell>
          <cell r="E13741">
            <v>0</v>
          </cell>
          <cell r="F13741">
            <v>0</v>
          </cell>
        </row>
        <row r="13742">
          <cell r="A13742">
            <v>0</v>
          </cell>
          <cell r="B13742" t="str">
            <v>PRECIO UNITARIO (un)</v>
          </cell>
          <cell r="C13742">
            <v>0</v>
          </cell>
          <cell r="D13742">
            <v>0</v>
          </cell>
          <cell r="E13742">
            <v>0</v>
          </cell>
          <cell r="F13742">
            <v>3228088</v>
          </cell>
        </row>
        <row r="13743">
          <cell r="A13743">
            <v>0</v>
          </cell>
          <cell r="B13743">
            <v>0</v>
          </cell>
          <cell r="C13743">
            <v>0</v>
          </cell>
          <cell r="D13743">
            <v>0</v>
          </cell>
          <cell r="E13743">
            <v>0</v>
          </cell>
          <cell r="F13743">
            <v>0</v>
          </cell>
        </row>
        <row r="13744">
          <cell r="A13744">
            <v>0</v>
          </cell>
          <cell r="B13744" t="str">
            <v>Suministro de Planta de tratamiento de agua potable para 2L/s, en resina poliéster isoftálica modificada, reforzada con fibra de vidrio tipo MATT 723B de 450 GR/M²  y WOVEN ROVING 366B de 800 GR/M² de VETROTEX BRASIL, acabado exterior en pintura poliéster blanca acorazado con estabilizadores U.V. que cumpla la norma NTC 2890. Incluye: Modulo de floculacion circular de  Ø 1,7m y altura de 2,5 m, incluye tolvas, Modulo de sedimentacion circular de  Ø 1,7 m y altura de 2,5 m, incluye módulo de sedimentación, Módulo de Filtracion circular de  Ø 1,1 m y altura de 3,5 m y de tanque para aguas de lavado de Ø0,60m y altura de 0,60m, incluye placa de falso fondo y bridas de conectividad, 2 módulo de lechos de secado de Ø = 1,0m y H = 1,00m, con techo traslucido en el mismo material, Tanque de Aquietamiento de 0,4 x 0,4 y 0,6 de profundidad total Canal de entrada de 0,4 de ancho por 0,6 de altura y 1,7 de largo</v>
          </cell>
          <cell r="C13744">
            <v>0</v>
          </cell>
          <cell r="D13744">
            <v>0</v>
          </cell>
          <cell r="E13744">
            <v>0</v>
          </cell>
          <cell r="F13744">
            <v>0</v>
          </cell>
        </row>
        <row r="13745">
          <cell r="A13745">
            <v>0</v>
          </cell>
          <cell r="B13745" t="str">
            <v>Modulo de floculacion circular de  Ø 1,7m y altura de 2,5 m, incluye tolvas</v>
          </cell>
          <cell r="C13745" t="str">
            <v>un</v>
          </cell>
          <cell r="D13745">
            <v>1</v>
          </cell>
          <cell r="E13745">
            <v>8352000</v>
          </cell>
          <cell r="F13745">
            <v>8352000</v>
          </cell>
        </row>
        <row r="13746">
          <cell r="A13746">
            <v>0</v>
          </cell>
          <cell r="B13746" t="str">
            <v>Modulo de sedimentacion circular de  Ø 1,7 m y altura de 2,5 m, incluye módulo de sedimentación</v>
          </cell>
          <cell r="C13746" t="str">
            <v>un</v>
          </cell>
          <cell r="D13746">
            <v>1</v>
          </cell>
          <cell r="E13746">
            <v>8352000</v>
          </cell>
          <cell r="F13746">
            <v>8352000</v>
          </cell>
        </row>
        <row r="13747">
          <cell r="A13747">
            <v>0</v>
          </cell>
          <cell r="B13747" t="str">
            <v xml:space="preserve">Módulo de Filtracion circular de  Ø 1,1 m y altura de 3,5 m y de tanque para aguas de lavado de Ø0,60m y altura de 0,60m, incluye placa de falso fondo y bridas de conectividad, </v>
          </cell>
          <cell r="C13747" t="str">
            <v>un</v>
          </cell>
          <cell r="D13747">
            <v>1</v>
          </cell>
          <cell r="E13747">
            <v>11309999.999999998</v>
          </cell>
          <cell r="F13747">
            <v>11309999.999999998</v>
          </cell>
        </row>
        <row r="13748">
          <cell r="A13748">
            <v>0</v>
          </cell>
          <cell r="B13748" t="str">
            <v>Módulo de lechos de secado de Ø = 1,0m y H = 1,00m, con techo traslucido en el mismo material</v>
          </cell>
          <cell r="C13748" t="str">
            <v>un</v>
          </cell>
          <cell r="D13748">
            <v>2</v>
          </cell>
          <cell r="E13748">
            <v>7307999.9999999991</v>
          </cell>
          <cell r="F13748">
            <v>14615999.999999998</v>
          </cell>
        </row>
        <row r="13749">
          <cell r="A13749">
            <v>0</v>
          </cell>
          <cell r="B13749" t="str">
            <v xml:space="preserve">Tanque de Aquietamiento de 0,4 x 0,4 y 0,6 de profundidad total </v>
          </cell>
          <cell r="C13749" t="str">
            <v>un</v>
          </cell>
          <cell r="D13749">
            <v>1</v>
          </cell>
          <cell r="E13749">
            <v>2609999.9999999995</v>
          </cell>
          <cell r="F13749">
            <v>2609999.9999999995</v>
          </cell>
        </row>
        <row r="13750">
          <cell r="A13750">
            <v>0</v>
          </cell>
          <cell r="B13750" t="str">
            <v>Canal de entrada de 0,4 de ancho por 0,6 de altura y 1,7 de largo</v>
          </cell>
          <cell r="C13750" t="str">
            <v>un</v>
          </cell>
          <cell r="D13750">
            <v>1</v>
          </cell>
          <cell r="E13750">
            <v>2609999.9999999995</v>
          </cell>
          <cell r="F13750">
            <v>2609999.9999999995</v>
          </cell>
        </row>
        <row r="13751">
          <cell r="A13751">
            <v>0</v>
          </cell>
          <cell r="B13751" t="str">
            <v xml:space="preserve">Transporte </v>
          </cell>
          <cell r="C13751" t="str">
            <v>un</v>
          </cell>
          <cell r="D13751">
            <v>1</v>
          </cell>
          <cell r="E13751">
            <v>5355000</v>
          </cell>
          <cell r="F13751">
            <v>5355000</v>
          </cell>
        </row>
        <row r="13752">
          <cell r="A13752">
            <v>0</v>
          </cell>
          <cell r="B13752" t="str">
            <v>Costo directo</v>
          </cell>
          <cell r="C13752">
            <v>0</v>
          </cell>
          <cell r="D13752">
            <v>0</v>
          </cell>
          <cell r="E13752">
            <v>0</v>
          </cell>
          <cell r="F13752">
            <v>53205000</v>
          </cell>
        </row>
        <row r="13753">
          <cell r="A13753">
            <v>0</v>
          </cell>
          <cell r="B13753" t="str">
            <v xml:space="preserve">A.I.U </v>
          </cell>
          <cell r="C13753">
            <v>0</v>
          </cell>
          <cell r="D13753">
            <v>0</v>
          </cell>
          <cell r="E13753">
            <v>0</v>
          </cell>
          <cell r="F13753">
            <v>0</v>
          </cell>
        </row>
        <row r="13754">
          <cell r="A13754">
            <v>0</v>
          </cell>
          <cell r="B13754" t="str">
            <v>PRECIO UNITARIO (un)</v>
          </cell>
          <cell r="C13754">
            <v>0</v>
          </cell>
          <cell r="D13754">
            <v>0</v>
          </cell>
          <cell r="E13754">
            <v>0</v>
          </cell>
          <cell r="F13754">
            <v>53205000</v>
          </cell>
        </row>
        <row r="13755">
          <cell r="A13755">
            <v>0</v>
          </cell>
          <cell r="B13755">
            <v>0</v>
          </cell>
          <cell r="C13755">
            <v>0</v>
          </cell>
          <cell r="D13755">
            <v>0</v>
          </cell>
          <cell r="E13755">
            <v>0</v>
          </cell>
          <cell r="F13755">
            <v>0</v>
          </cell>
        </row>
        <row r="13756">
          <cell r="A13756">
            <v>12113</v>
          </cell>
          <cell r="B13756" t="str">
            <v>Tanque desarenador rectangular de fondo y paredes planas, sin tapa, de L=1,50m, A= 0,5m y H= 1,75m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56" t="str">
            <v>un</v>
          </cell>
          <cell r="D13756">
            <v>113933</v>
          </cell>
          <cell r="E13756">
            <v>13350827</v>
          </cell>
          <cell r="F13756">
            <v>0</v>
          </cell>
        </row>
        <row r="13757">
          <cell r="A13757">
            <v>0</v>
          </cell>
          <cell r="B13757">
            <v>0</v>
          </cell>
          <cell r="C13757">
            <v>0</v>
          </cell>
          <cell r="D13757">
            <v>0</v>
          </cell>
          <cell r="E13757">
            <v>0</v>
          </cell>
          <cell r="F13757">
            <v>0</v>
          </cell>
        </row>
        <row r="13758">
          <cell r="A13758">
            <v>0</v>
          </cell>
          <cell r="B13758" t="str">
            <v>InstalaciónTanque desarenador rectangular de fondo y paredes planas, sin tapa, de L=1,50m, A= 0,5m y H= 1,75m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58">
            <v>0</v>
          </cell>
          <cell r="D13758">
            <v>0</v>
          </cell>
          <cell r="E13758">
            <v>0</v>
          </cell>
          <cell r="F13758">
            <v>0</v>
          </cell>
        </row>
        <row r="13759">
          <cell r="A13759">
            <v>0</v>
          </cell>
          <cell r="B13759" t="str">
            <v>Salario dia Oficial con prestaciones</v>
          </cell>
          <cell r="C13759" t="str">
            <v>día</v>
          </cell>
          <cell r="D13759">
            <v>0.6</v>
          </cell>
          <cell r="E13759">
            <v>60281.759999999995</v>
          </cell>
          <cell r="F13759">
            <v>36169.055999999997</v>
          </cell>
        </row>
        <row r="13760">
          <cell r="A13760">
            <v>0</v>
          </cell>
          <cell r="B13760" t="str">
            <v>Salario dia 4 Ayudantes con prestaciones</v>
          </cell>
          <cell r="C13760" t="str">
            <v>dia</v>
          </cell>
          <cell r="D13760">
            <v>0.6</v>
          </cell>
          <cell r="E13760">
            <v>120563.51999999999</v>
          </cell>
          <cell r="F13760">
            <v>72338.111999999994</v>
          </cell>
        </row>
        <row r="13761">
          <cell r="A13761">
            <v>0</v>
          </cell>
          <cell r="B13761" t="str">
            <v>Herramienta menor (5% M.O.)</v>
          </cell>
          <cell r="C13761" t="str">
            <v>gl</v>
          </cell>
          <cell r="D13761">
            <v>0.05</v>
          </cell>
          <cell r="E13761">
            <v>108507.16799999999</v>
          </cell>
          <cell r="F13761">
            <v>5425.3584000000001</v>
          </cell>
        </row>
        <row r="13762">
          <cell r="A13762">
            <v>0</v>
          </cell>
          <cell r="B13762" t="str">
            <v>Costo directo</v>
          </cell>
          <cell r="C13762">
            <v>0</v>
          </cell>
          <cell r="D13762">
            <v>0</v>
          </cell>
          <cell r="E13762">
            <v>0</v>
          </cell>
          <cell r="F13762">
            <v>113932.52639999999</v>
          </cell>
        </row>
        <row r="13763">
          <cell r="A13763">
            <v>0</v>
          </cell>
          <cell r="B13763" t="str">
            <v xml:space="preserve">A.I.U </v>
          </cell>
          <cell r="C13763">
            <v>0</v>
          </cell>
          <cell r="D13763">
            <v>0</v>
          </cell>
          <cell r="E13763">
            <v>0</v>
          </cell>
          <cell r="F13763">
            <v>0</v>
          </cell>
        </row>
        <row r="13764">
          <cell r="A13764">
            <v>0</v>
          </cell>
          <cell r="B13764" t="str">
            <v>PRECIO UNITARIO (un)</v>
          </cell>
          <cell r="C13764">
            <v>0</v>
          </cell>
          <cell r="D13764">
            <v>0</v>
          </cell>
          <cell r="E13764">
            <v>0</v>
          </cell>
          <cell r="F13764">
            <v>113933</v>
          </cell>
        </row>
        <row r="13765">
          <cell r="A13765">
            <v>0</v>
          </cell>
          <cell r="B13765">
            <v>0</v>
          </cell>
          <cell r="C13765">
            <v>0</v>
          </cell>
          <cell r="D13765">
            <v>0</v>
          </cell>
          <cell r="E13765">
            <v>0</v>
          </cell>
          <cell r="F13765">
            <v>0</v>
          </cell>
        </row>
        <row r="13766">
          <cell r="A13766">
            <v>0</v>
          </cell>
          <cell r="B13766" t="str">
            <v>Suministro Tanque desarenador rectangular de fondo y paredes planas, sin tapa, de L=1,50m, A= 0,5m y H= 1,75m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66">
            <v>0</v>
          </cell>
          <cell r="D13766">
            <v>0</v>
          </cell>
          <cell r="E13766">
            <v>0</v>
          </cell>
          <cell r="F13766">
            <v>0</v>
          </cell>
        </row>
        <row r="13767">
          <cell r="A13767">
            <v>0</v>
          </cell>
          <cell r="B13767" t="str">
            <v>Tanque desarenador en PRFV de L=1,50m, A= 0,5m y H= 1,75m</v>
          </cell>
          <cell r="C13767" t="str">
            <v>un</v>
          </cell>
          <cell r="D13767">
            <v>1</v>
          </cell>
          <cell r="E13767">
            <v>12837333.333333332</v>
          </cell>
          <cell r="F13767">
            <v>12837333.333333332</v>
          </cell>
        </row>
        <row r="13768">
          <cell r="A13768">
            <v>0</v>
          </cell>
          <cell r="B13768" t="str">
            <v xml:space="preserve">Transporte </v>
          </cell>
          <cell r="C13768" t="str">
            <v>gl</v>
          </cell>
          <cell r="D13768">
            <v>1</v>
          </cell>
          <cell r="E13768">
            <v>513493.33333333331</v>
          </cell>
          <cell r="F13768">
            <v>513493.33333333331</v>
          </cell>
        </row>
        <row r="13769">
          <cell r="A13769">
            <v>0</v>
          </cell>
          <cell r="B13769" t="str">
            <v>Costo directo</v>
          </cell>
          <cell r="C13769">
            <v>0</v>
          </cell>
          <cell r="D13769">
            <v>0</v>
          </cell>
          <cell r="E13769">
            <v>0</v>
          </cell>
          <cell r="F13769">
            <v>13350826.666666666</v>
          </cell>
        </row>
        <row r="13770">
          <cell r="A13770">
            <v>0</v>
          </cell>
          <cell r="B13770" t="str">
            <v xml:space="preserve">A.I.U </v>
          </cell>
          <cell r="C13770">
            <v>0</v>
          </cell>
          <cell r="D13770">
            <v>0</v>
          </cell>
          <cell r="E13770">
            <v>0</v>
          </cell>
          <cell r="F13770">
            <v>0</v>
          </cell>
        </row>
        <row r="13771">
          <cell r="A13771">
            <v>0</v>
          </cell>
          <cell r="B13771" t="str">
            <v>PRECIO UNITARIO (un)</v>
          </cell>
          <cell r="C13771">
            <v>0</v>
          </cell>
          <cell r="D13771">
            <v>0</v>
          </cell>
          <cell r="E13771">
            <v>0</v>
          </cell>
          <cell r="F13771">
            <v>13350827</v>
          </cell>
        </row>
        <row r="13772">
          <cell r="A13772">
            <v>0</v>
          </cell>
          <cell r="B13772">
            <v>0</v>
          </cell>
          <cell r="C13772">
            <v>0</v>
          </cell>
          <cell r="D13772">
            <v>0</v>
          </cell>
          <cell r="E13772">
            <v>0</v>
          </cell>
          <cell r="F13772">
            <v>0</v>
          </cell>
        </row>
        <row r="13773">
          <cell r="A13773">
            <v>12114</v>
          </cell>
          <cell r="B13773" t="str">
            <v>Tanque desarenador rectangular de fondo y paredes planas, sin tapa, de L=1,20m, A= 0,4m y H=2,25m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73" t="str">
            <v>un</v>
          </cell>
          <cell r="D13773">
            <v>113933</v>
          </cell>
          <cell r="E13773">
            <v>12546560</v>
          </cell>
          <cell r="F13773">
            <v>0</v>
          </cell>
        </row>
        <row r="13774">
          <cell r="A13774">
            <v>0</v>
          </cell>
          <cell r="B13774">
            <v>0</v>
          </cell>
          <cell r="C13774">
            <v>0</v>
          </cell>
          <cell r="D13774">
            <v>0</v>
          </cell>
          <cell r="E13774">
            <v>0</v>
          </cell>
          <cell r="F13774">
            <v>0</v>
          </cell>
        </row>
        <row r="13775">
          <cell r="A13775">
            <v>0</v>
          </cell>
          <cell r="B13775" t="str">
            <v>Instalación Tanque desarenador rectangular de fondo y paredes planas, sin tapa, de L=1,20m, A= 0,4m y H=2,25m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75">
            <v>0</v>
          </cell>
          <cell r="D13775">
            <v>0</v>
          </cell>
          <cell r="E13775">
            <v>0</v>
          </cell>
          <cell r="F13775">
            <v>0</v>
          </cell>
        </row>
        <row r="13776">
          <cell r="A13776">
            <v>0</v>
          </cell>
          <cell r="B13776" t="str">
            <v>Salario dia Oficial con prestaciones</v>
          </cell>
          <cell r="C13776" t="str">
            <v>día</v>
          </cell>
          <cell r="D13776">
            <v>0.6</v>
          </cell>
          <cell r="E13776">
            <v>60281.759999999995</v>
          </cell>
          <cell r="F13776">
            <v>36169.055999999997</v>
          </cell>
        </row>
        <row r="13777">
          <cell r="A13777">
            <v>0</v>
          </cell>
          <cell r="B13777" t="str">
            <v>Salario dia 4 Ayudantes con prestaciones</v>
          </cell>
          <cell r="C13777" t="str">
            <v>dia</v>
          </cell>
          <cell r="D13777">
            <v>0.6</v>
          </cell>
          <cell r="E13777">
            <v>120563.51999999999</v>
          </cell>
          <cell r="F13777">
            <v>72338.111999999994</v>
          </cell>
        </row>
        <row r="13778">
          <cell r="A13778">
            <v>0</v>
          </cell>
          <cell r="B13778" t="str">
            <v>Herramienta menor (5% M.O.)</v>
          </cell>
          <cell r="C13778" t="str">
            <v>gl</v>
          </cell>
          <cell r="D13778">
            <v>0.05</v>
          </cell>
          <cell r="E13778">
            <v>108507.16799999999</v>
          </cell>
          <cell r="F13778">
            <v>5425.3584000000001</v>
          </cell>
        </row>
        <row r="13779">
          <cell r="A13779">
            <v>0</v>
          </cell>
          <cell r="B13779" t="str">
            <v>Costo directo</v>
          </cell>
          <cell r="C13779">
            <v>0</v>
          </cell>
          <cell r="D13779">
            <v>0</v>
          </cell>
          <cell r="E13779">
            <v>0</v>
          </cell>
          <cell r="F13779">
            <v>113932.52639999999</v>
          </cell>
        </row>
        <row r="13780">
          <cell r="A13780">
            <v>0</v>
          </cell>
          <cell r="B13780" t="str">
            <v xml:space="preserve">A.I.U </v>
          </cell>
          <cell r="C13780">
            <v>0</v>
          </cell>
          <cell r="D13780">
            <v>0</v>
          </cell>
          <cell r="E13780">
            <v>0</v>
          </cell>
          <cell r="F13780">
            <v>0</v>
          </cell>
        </row>
        <row r="13781">
          <cell r="A13781">
            <v>0</v>
          </cell>
          <cell r="B13781" t="str">
            <v>PRECIO UNITARIO (un)</v>
          </cell>
          <cell r="C13781">
            <v>0</v>
          </cell>
          <cell r="D13781">
            <v>0</v>
          </cell>
          <cell r="E13781">
            <v>0</v>
          </cell>
          <cell r="F13781">
            <v>113933</v>
          </cell>
        </row>
        <row r="13782">
          <cell r="A13782">
            <v>0</v>
          </cell>
          <cell r="B13782">
            <v>0</v>
          </cell>
          <cell r="C13782">
            <v>0</v>
          </cell>
          <cell r="D13782">
            <v>0</v>
          </cell>
          <cell r="E13782">
            <v>0</v>
          </cell>
          <cell r="F13782">
            <v>0</v>
          </cell>
        </row>
        <row r="13783">
          <cell r="A13783">
            <v>0</v>
          </cell>
          <cell r="B13783" t="str">
            <v>Suministro Tanque desarenador rectangular de fondo y paredes planas, sin tapa, de L=1,20m, A= 0,4m y H=2,25m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83">
            <v>0</v>
          </cell>
          <cell r="D13783">
            <v>0</v>
          </cell>
          <cell r="E13783">
            <v>0</v>
          </cell>
          <cell r="F13783">
            <v>0</v>
          </cell>
        </row>
        <row r="13784">
          <cell r="A13784">
            <v>0</v>
          </cell>
          <cell r="B13784" t="str">
            <v xml:space="preserve">Tanque desarenador en PRFV de  L=1,20m, A= 0,4m y H=2,25m </v>
          </cell>
          <cell r="C13784" t="str">
            <v>un</v>
          </cell>
          <cell r="D13784">
            <v>1</v>
          </cell>
          <cell r="E13784">
            <v>12064000</v>
          </cell>
          <cell r="F13784">
            <v>12064000</v>
          </cell>
        </row>
        <row r="13785">
          <cell r="A13785">
            <v>0</v>
          </cell>
          <cell r="B13785" t="str">
            <v xml:space="preserve">Transporte </v>
          </cell>
          <cell r="C13785" t="str">
            <v>gl</v>
          </cell>
          <cell r="D13785">
            <v>1</v>
          </cell>
          <cell r="E13785">
            <v>482560</v>
          </cell>
          <cell r="F13785">
            <v>482560</v>
          </cell>
        </row>
        <row r="13786">
          <cell r="A13786">
            <v>0</v>
          </cell>
          <cell r="B13786" t="str">
            <v>Costo directo</v>
          </cell>
          <cell r="C13786">
            <v>0</v>
          </cell>
          <cell r="D13786">
            <v>0</v>
          </cell>
          <cell r="E13786">
            <v>0</v>
          </cell>
          <cell r="F13786">
            <v>12546560</v>
          </cell>
        </row>
        <row r="13787">
          <cell r="A13787">
            <v>0</v>
          </cell>
          <cell r="B13787" t="str">
            <v xml:space="preserve">A.I.U </v>
          </cell>
          <cell r="C13787">
            <v>0</v>
          </cell>
          <cell r="D13787">
            <v>0</v>
          </cell>
          <cell r="E13787">
            <v>0</v>
          </cell>
          <cell r="F13787">
            <v>0</v>
          </cell>
        </row>
        <row r="13788">
          <cell r="A13788">
            <v>0</v>
          </cell>
          <cell r="B13788" t="str">
            <v>PRECIO UNITARIO (un)</v>
          </cell>
          <cell r="C13788">
            <v>0</v>
          </cell>
          <cell r="D13788">
            <v>0</v>
          </cell>
          <cell r="E13788">
            <v>0</v>
          </cell>
          <cell r="F13788">
            <v>12546560</v>
          </cell>
        </row>
        <row r="13789">
          <cell r="A13789">
            <v>0</v>
          </cell>
          <cell r="B13789">
            <v>0</v>
          </cell>
          <cell r="C13789">
            <v>0</v>
          </cell>
          <cell r="D13789">
            <v>0</v>
          </cell>
          <cell r="E13789">
            <v>0</v>
          </cell>
          <cell r="F13789">
            <v>0</v>
          </cell>
        </row>
        <row r="13790">
          <cell r="A13790">
            <v>12115</v>
          </cell>
          <cell r="B13790" t="str">
            <v>Tanque de aquitamiento de volumen de 1m3  reforzada con fibra de vidrio tipo MATT 723B de 450 GR/M²  y WOVEN ROVING 366B de 800 GR/M² de VETROTEX BRASIL, acabado exterior en pintura poliéster blanca acorazado con estabilizadores U.V. que cumpla la norma NTC 2890 (incluye base de tanque en PRFV)</v>
          </cell>
          <cell r="C13790" t="str">
            <v>un</v>
          </cell>
          <cell r="D13790">
            <v>316479</v>
          </cell>
          <cell r="E13790">
            <v>1565907</v>
          </cell>
          <cell r="F13790">
            <v>0</v>
          </cell>
        </row>
        <row r="13791">
          <cell r="A13791">
            <v>0</v>
          </cell>
          <cell r="B13791">
            <v>0</v>
          </cell>
          <cell r="C13791">
            <v>0</v>
          </cell>
          <cell r="D13791">
            <v>0</v>
          </cell>
          <cell r="E13791">
            <v>0</v>
          </cell>
          <cell r="F13791">
            <v>0</v>
          </cell>
        </row>
        <row r="13792">
          <cell r="A13792">
            <v>0</v>
          </cell>
          <cell r="B13792" t="str">
            <v>Instalación de Tanque de aquitamiento de volumen de 1m3  reforzada con fibra de vidrio tipo MATT 723B de 450 GR/M²  y WOVEN ROVING 366B de 800 GR/M² de VETROTEX BRASIL, acabado exterior en pintura poliéster blanca acorazado con estabilizadores U.V. que cumpla la norma NTC 2890 (incluye base de tanque en PRFV)</v>
          </cell>
          <cell r="C13792">
            <v>0</v>
          </cell>
          <cell r="D13792">
            <v>0</v>
          </cell>
          <cell r="E13792">
            <v>0</v>
          </cell>
          <cell r="F13792">
            <v>0</v>
          </cell>
        </row>
        <row r="13793">
          <cell r="A13793">
            <v>0</v>
          </cell>
          <cell r="B13793" t="str">
            <v>Salario Oficial + 2 Ayudantes  dia con prestaciones</v>
          </cell>
          <cell r="C13793" t="str">
            <v>día</v>
          </cell>
          <cell r="D13793">
            <v>0.4</v>
          </cell>
          <cell r="E13793">
            <v>120563.51999999999</v>
          </cell>
          <cell r="F13793">
            <v>301408.79999999993</v>
          </cell>
        </row>
        <row r="13794">
          <cell r="A13794">
            <v>0</v>
          </cell>
          <cell r="B13794" t="str">
            <v>Herramienta menor (5% M.O.)</v>
          </cell>
          <cell r="C13794" t="str">
            <v>gl</v>
          </cell>
          <cell r="D13794">
            <v>0.05</v>
          </cell>
          <cell r="E13794">
            <v>301408.79999999993</v>
          </cell>
          <cell r="F13794">
            <v>15070.439999999997</v>
          </cell>
        </row>
        <row r="13795">
          <cell r="A13795">
            <v>0</v>
          </cell>
          <cell r="B13795" t="str">
            <v>Costo directo</v>
          </cell>
          <cell r="C13795">
            <v>0</v>
          </cell>
          <cell r="D13795">
            <v>0</v>
          </cell>
          <cell r="E13795">
            <v>0</v>
          </cell>
          <cell r="F13795">
            <v>316479.23999999993</v>
          </cell>
        </row>
        <row r="13796">
          <cell r="A13796">
            <v>0</v>
          </cell>
          <cell r="B13796" t="str">
            <v xml:space="preserve">A.I.U </v>
          </cell>
          <cell r="C13796">
            <v>0</v>
          </cell>
          <cell r="D13796">
            <v>0</v>
          </cell>
          <cell r="E13796">
            <v>0</v>
          </cell>
          <cell r="F13796">
            <v>0</v>
          </cell>
        </row>
        <row r="13797">
          <cell r="A13797">
            <v>0</v>
          </cell>
          <cell r="B13797" t="str">
            <v>PRECIO UNITARIO (un)</v>
          </cell>
          <cell r="C13797">
            <v>0</v>
          </cell>
          <cell r="D13797">
            <v>0</v>
          </cell>
          <cell r="E13797">
            <v>0</v>
          </cell>
          <cell r="F13797">
            <v>316479</v>
          </cell>
        </row>
        <row r="13798">
          <cell r="A13798">
            <v>0</v>
          </cell>
          <cell r="B13798">
            <v>0</v>
          </cell>
          <cell r="C13798">
            <v>0</v>
          </cell>
          <cell r="D13798">
            <v>0</v>
          </cell>
          <cell r="E13798">
            <v>0</v>
          </cell>
          <cell r="F13798">
            <v>0</v>
          </cell>
        </row>
        <row r="13799">
          <cell r="A13799">
            <v>0</v>
          </cell>
          <cell r="B13799" t="str">
            <v>Suministro de Tanque de aquitamiento de volumen de 1m3  reforzada con fibra de vidrio tipo MATT 723B de 450 GR/M²  y WOVEN ROVING 366B de 800 GR/M² de VETROTEX BRASIL, acabado exterior en pintura poliéster blanca acorazado con estabilizadores U.V. que cumpla la norma NTC 2890 (incluye base de tanque en PRFV)</v>
          </cell>
          <cell r="C13799">
            <v>0</v>
          </cell>
          <cell r="D13799">
            <v>0</v>
          </cell>
          <cell r="E13799">
            <v>0</v>
          </cell>
          <cell r="F13799">
            <v>0</v>
          </cell>
        </row>
        <row r="13800">
          <cell r="A13800">
            <v>0</v>
          </cell>
          <cell r="B13800" t="str">
            <v>Tanque en fibra de vidrio V =1m3</v>
          </cell>
          <cell r="C13800" t="str">
            <v>un</v>
          </cell>
          <cell r="D13800">
            <v>1</v>
          </cell>
          <cell r="E13800">
            <v>1505680</v>
          </cell>
          <cell r="F13800">
            <v>1505680</v>
          </cell>
        </row>
        <row r="13801">
          <cell r="A13801">
            <v>0</v>
          </cell>
          <cell r="B13801" t="str">
            <v xml:space="preserve">Transporte </v>
          </cell>
          <cell r="C13801" t="str">
            <v>gl</v>
          </cell>
          <cell r="D13801">
            <v>1</v>
          </cell>
          <cell r="E13801">
            <v>60227.200000000004</v>
          </cell>
          <cell r="F13801">
            <v>60227.200000000004</v>
          </cell>
        </row>
        <row r="13802">
          <cell r="A13802">
            <v>0</v>
          </cell>
          <cell r="B13802" t="str">
            <v>Costo directo</v>
          </cell>
          <cell r="C13802">
            <v>0</v>
          </cell>
          <cell r="D13802">
            <v>0</v>
          </cell>
          <cell r="E13802">
            <v>0</v>
          </cell>
          <cell r="F13802">
            <v>1565907.2</v>
          </cell>
        </row>
        <row r="13803">
          <cell r="A13803">
            <v>0</v>
          </cell>
          <cell r="B13803" t="str">
            <v xml:space="preserve">A.I.U </v>
          </cell>
          <cell r="C13803">
            <v>0</v>
          </cell>
          <cell r="D13803">
            <v>0</v>
          </cell>
          <cell r="E13803">
            <v>0</v>
          </cell>
          <cell r="F13803">
            <v>0</v>
          </cell>
        </row>
        <row r="13804">
          <cell r="A13804">
            <v>0</v>
          </cell>
          <cell r="B13804" t="str">
            <v>PRECIO UNITARIO (un)</v>
          </cell>
          <cell r="C13804">
            <v>0</v>
          </cell>
          <cell r="D13804">
            <v>0</v>
          </cell>
          <cell r="E13804">
            <v>0</v>
          </cell>
          <cell r="F13804">
            <v>1565907</v>
          </cell>
        </row>
        <row r="13805">
          <cell r="A13805">
            <v>0</v>
          </cell>
          <cell r="B13805">
            <v>0</v>
          </cell>
          <cell r="C13805">
            <v>0</v>
          </cell>
          <cell r="D13805">
            <v>0</v>
          </cell>
          <cell r="E13805">
            <v>0</v>
          </cell>
          <cell r="F13805">
            <v>0</v>
          </cell>
        </row>
        <row r="13806">
          <cell r="A13806">
            <v>12121</v>
          </cell>
          <cell r="B13806" t="str">
            <v>Escalera y jaula de seguridad en fibra de vidrio según diseño.  Altura escalera=30,5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06" t="str">
            <v>un</v>
          </cell>
          <cell r="D13806">
            <v>7170577</v>
          </cell>
          <cell r="E13806">
            <v>0</v>
          </cell>
          <cell r="F13806">
            <v>0</v>
          </cell>
        </row>
        <row r="13807">
          <cell r="A13807">
            <v>0</v>
          </cell>
          <cell r="B13807">
            <v>0</v>
          </cell>
          <cell r="C13807">
            <v>0</v>
          </cell>
          <cell r="D13807">
            <v>0</v>
          </cell>
          <cell r="E13807">
            <v>0</v>
          </cell>
          <cell r="F13807">
            <v>0</v>
          </cell>
        </row>
        <row r="13808">
          <cell r="A13808">
            <v>0</v>
          </cell>
          <cell r="B13808" t="str">
            <v>Suministro e instalación de Escalera y jaula de seguridad en fibra de vidrio según diseño.  Altura escalera=30,5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08">
            <v>0</v>
          </cell>
          <cell r="D13808">
            <v>0</v>
          </cell>
          <cell r="E13808">
            <v>0</v>
          </cell>
          <cell r="F13808">
            <v>0</v>
          </cell>
        </row>
        <row r="13809">
          <cell r="A13809">
            <v>0</v>
          </cell>
          <cell r="B13809" t="str">
            <v>Escalera y jaula de seguridad en fibra de vidrio</v>
          </cell>
          <cell r="C13809" t="str">
            <v>un</v>
          </cell>
          <cell r="D13809">
            <v>1</v>
          </cell>
          <cell r="E13809">
            <v>6651340.3799999999</v>
          </cell>
          <cell r="F13809">
            <v>6651340.3799999999</v>
          </cell>
        </row>
        <row r="13810">
          <cell r="A13810">
            <v>0</v>
          </cell>
          <cell r="B13810" t="str">
            <v>Salario Oficial + 2 Ayudantes  dia con prestaciones</v>
          </cell>
          <cell r="C13810" t="str">
            <v>día</v>
          </cell>
          <cell r="D13810">
            <v>0.5</v>
          </cell>
          <cell r="E13810">
            <v>120563.51999999999</v>
          </cell>
          <cell r="F13810">
            <v>241127.03999999998</v>
          </cell>
        </row>
        <row r="13811">
          <cell r="A13811">
            <v>0</v>
          </cell>
          <cell r="B13811" t="str">
            <v>Herramienta menor (5% M.O.)</v>
          </cell>
          <cell r="C13811" t="str">
            <v>gl</v>
          </cell>
          <cell r="D13811">
            <v>0.05</v>
          </cell>
          <cell r="E13811">
            <v>241127.03999999998</v>
          </cell>
          <cell r="F13811">
            <v>12056.351999999999</v>
          </cell>
        </row>
        <row r="13812">
          <cell r="A13812">
            <v>0</v>
          </cell>
          <cell r="B13812" t="str">
            <v xml:space="preserve">Transporte </v>
          </cell>
          <cell r="C13812" t="str">
            <v>gl</v>
          </cell>
          <cell r="D13812">
            <v>1</v>
          </cell>
          <cell r="E13812">
            <v>266053.6152</v>
          </cell>
          <cell r="F13812">
            <v>266053.6152</v>
          </cell>
        </row>
        <row r="13813">
          <cell r="A13813">
            <v>0</v>
          </cell>
          <cell r="B13813" t="str">
            <v>Costo directo</v>
          </cell>
          <cell r="C13813">
            <v>0</v>
          </cell>
          <cell r="D13813">
            <v>0</v>
          </cell>
          <cell r="E13813">
            <v>0</v>
          </cell>
          <cell r="F13813">
            <v>7170577.3871999998</v>
          </cell>
        </row>
        <row r="13814">
          <cell r="A13814">
            <v>0</v>
          </cell>
          <cell r="B13814" t="str">
            <v xml:space="preserve">A.I.U </v>
          </cell>
          <cell r="C13814">
            <v>0</v>
          </cell>
          <cell r="D13814">
            <v>0</v>
          </cell>
          <cell r="E13814">
            <v>0</v>
          </cell>
          <cell r="F13814">
            <v>0</v>
          </cell>
        </row>
        <row r="13815">
          <cell r="A13815">
            <v>0</v>
          </cell>
          <cell r="B13815" t="str">
            <v>PRECIO UNITARIO (un)</v>
          </cell>
          <cell r="C13815">
            <v>0</v>
          </cell>
          <cell r="D13815">
            <v>0</v>
          </cell>
          <cell r="E13815">
            <v>0</v>
          </cell>
          <cell r="F13815">
            <v>7170577</v>
          </cell>
        </row>
        <row r="13816">
          <cell r="A13816">
            <v>0</v>
          </cell>
          <cell r="B13816">
            <v>0</v>
          </cell>
          <cell r="C13816">
            <v>0</v>
          </cell>
          <cell r="D13816">
            <v>0</v>
          </cell>
          <cell r="E13816">
            <v>0</v>
          </cell>
          <cell r="F13816">
            <v>0</v>
          </cell>
        </row>
        <row r="13817">
          <cell r="A13817">
            <v>12122</v>
          </cell>
          <cell r="B13817" t="str">
            <v>Canal de entrada según diseño en poliester reforzado con fibra de vidrio PRFV  tipo Matt 723B de 450 g/m², Woven Roven 366B 800 gm² y roving continuo tex 2400 de VETROTEX BRASIL, acabado exterior en pintura poliéster blanca acorazado con estabilizadores U.V. que cumpla la norma NTC 2890) L=1,20m y b=0,40m (incluye compuerta manual en el mismo material de 0,15m x 0,50m; pernos tipo ancla de cuña en A.I. de Ø1/4" x 2-1/4", neopreno)</v>
          </cell>
          <cell r="C13817" t="str">
            <v>un</v>
          </cell>
          <cell r="D13817">
            <v>253183</v>
          </cell>
          <cell r="E13817">
            <v>1508000</v>
          </cell>
          <cell r="F13817">
            <v>0</v>
          </cell>
        </row>
        <row r="13818">
          <cell r="A13818">
            <v>0</v>
          </cell>
          <cell r="B13818">
            <v>0</v>
          </cell>
          <cell r="C13818">
            <v>0</v>
          </cell>
          <cell r="D13818">
            <v>0</v>
          </cell>
          <cell r="E13818">
            <v>0</v>
          </cell>
          <cell r="F13818">
            <v>0</v>
          </cell>
        </row>
        <row r="13819">
          <cell r="A13819">
            <v>0</v>
          </cell>
          <cell r="B13819" t="str">
            <v>Instalación de canal de entrada según diseño en poliester reforzado con fibra de vidrio PRFV  tipo Matt 723B de 450 g/m², Woven Roven 366B 800 gm² y roving continuo tex 2400 de VETROTEX BRASIL, acabado exterior en pintura poliéster blanca acorazado con estabilizadores U.V. que cumpla la norma NTC 2890) L=1,20m y b=0,40m (incluye compuerta manual en el mismo material de 0,15m x 0,50m; pernos tipo ancla de cuña en A.I. de Ø1/4" x 2-1/4", neopreno)</v>
          </cell>
          <cell r="C13819">
            <v>0</v>
          </cell>
          <cell r="D13819">
            <v>0</v>
          </cell>
          <cell r="E13819">
            <v>0</v>
          </cell>
          <cell r="F13819">
            <v>0</v>
          </cell>
        </row>
        <row r="13820">
          <cell r="A13820">
            <v>0</v>
          </cell>
          <cell r="B13820" t="str">
            <v>Salario Oficial + 2 Ayudantes  dia con prestaciones</v>
          </cell>
          <cell r="C13820" t="str">
            <v>día</v>
          </cell>
          <cell r="D13820">
            <v>0.5</v>
          </cell>
          <cell r="E13820">
            <v>120563.51999999999</v>
          </cell>
          <cell r="F13820">
            <v>241127.03999999998</v>
          </cell>
        </row>
        <row r="13821">
          <cell r="A13821">
            <v>0</v>
          </cell>
          <cell r="B13821" t="str">
            <v>Herramienta menor (5% M.O.)</v>
          </cell>
          <cell r="C13821" t="str">
            <v>gl</v>
          </cell>
          <cell r="D13821">
            <v>0.05</v>
          </cell>
          <cell r="E13821">
            <v>241127.03999999998</v>
          </cell>
          <cell r="F13821">
            <v>12056.351999999999</v>
          </cell>
        </row>
        <row r="13822">
          <cell r="A13822">
            <v>0</v>
          </cell>
          <cell r="B13822" t="str">
            <v>Costo directo</v>
          </cell>
          <cell r="C13822">
            <v>0</v>
          </cell>
          <cell r="D13822">
            <v>0</v>
          </cell>
          <cell r="E13822">
            <v>0</v>
          </cell>
          <cell r="F13822">
            <v>253183.39199999999</v>
          </cell>
        </row>
        <row r="13823">
          <cell r="A13823">
            <v>0</v>
          </cell>
          <cell r="B13823" t="str">
            <v xml:space="preserve">A.I.U </v>
          </cell>
          <cell r="C13823">
            <v>0</v>
          </cell>
          <cell r="D13823">
            <v>0</v>
          </cell>
          <cell r="E13823">
            <v>0</v>
          </cell>
          <cell r="F13823">
            <v>0</v>
          </cell>
        </row>
        <row r="13824">
          <cell r="A13824">
            <v>0</v>
          </cell>
          <cell r="B13824" t="str">
            <v>PRECIO UNITARIO  (un)</v>
          </cell>
          <cell r="C13824">
            <v>0</v>
          </cell>
          <cell r="D13824">
            <v>0</v>
          </cell>
          <cell r="E13824">
            <v>0</v>
          </cell>
          <cell r="F13824">
            <v>253183</v>
          </cell>
        </row>
        <row r="13825">
          <cell r="A13825">
            <v>0</v>
          </cell>
          <cell r="B13825">
            <v>0</v>
          </cell>
          <cell r="C13825">
            <v>0</v>
          </cell>
          <cell r="D13825">
            <v>0</v>
          </cell>
          <cell r="E13825">
            <v>0</v>
          </cell>
          <cell r="F13825">
            <v>0</v>
          </cell>
        </row>
        <row r="13826">
          <cell r="A13826">
            <v>0</v>
          </cell>
          <cell r="B13826" t="str">
            <v>Suministro de canal de entrada según diseño en poliester reforzado con fibra de vidrio PRFV  tipo Matt 723B de 450 g/m², Woven Roven 366B 800 gm² y roving continuo tex 2400 de VETROTEX BRASIL, acabado exterior en pintura poliéster blanca acorazado con estabilizadores U.V. que cumpla la norma NTC 2890) L=1,20m y b=0,40m (incluye compuerta manual en el mismo material de 0,15m x 0,50m; pernos tipo ancla de cuña en A.I. de Ø1/4" x 2-1/4", neopreno)</v>
          </cell>
          <cell r="C13826">
            <v>0</v>
          </cell>
          <cell r="D13826">
            <v>0</v>
          </cell>
          <cell r="E13826">
            <v>0</v>
          </cell>
          <cell r="F13826">
            <v>0</v>
          </cell>
        </row>
        <row r="13827">
          <cell r="A13827">
            <v>0</v>
          </cell>
          <cell r="B13827" t="str">
            <v>Canal de entrada de 0,15m x 0,50m</v>
          </cell>
          <cell r="C13827" t="str">
            <v>un</v>
          </cell>
          <cell r="D13827">
            <v>1</v>
          </cell>
          <cell r="E13827">
            <v>1450000</v>
          </cell>
          <cell r="F13827">
            <v>1450000</v>
          </cell>
        </row>
        <row r="13828">
          <cell r="A13828">
            <v>0</v>
          </cell>
          <cell r="B13828" t="str">
            <v xml:space="preserve">Transporte </v>
          </cell>
          <cell r="C13828" t="str">
            <v>un</v>
          </cell>
          <cell r="D13828">
            <v>1</v>
          </cell>
          <cell r="E13828">
            <v>58000</v>
          </cell>
          <cell r="F13828">
            <v>58000</v>
          </cell>
        </row>
        <row r="13829">
          <cell r="A13829">
            <v>0</v>
          </cell>
          <cell r="B13829" t="str">
            <v>Costo directo</v>
          </cell>
          <cell r="C13829">
            <v>0</v>
          </cell>
          <cell r="D13829">
            <v>0</v>
          </cell>
          <cell r="E13829">
            <v>0</v>
          </cell>
          <cell r="F13829">
            <v>1508000</v>
          </cell>
        </row>
        <row r="13830">
          <cell r="A13830">
            <v>0</v>
          </cell>
          <cell r="B13830" t="str">
            <v xml:space="preserve">A.I.U </v>
          </cell>
          <cell r="C13830">
            <v>0</v>
          </cell>
          <cell r="D13830">
            <v>0</v>
          </cell>
          <cell r="E13830">
            <v>0</v>
          </cell>
          <cell r="F13830">
            <v>0</v>
          </cell>
        </row>
        <row r="13831">
          <cell r="A13831">
            <v>0</v>
          </cell>
          <cell r="B13831" t="str">
            <v>PRECIO UNITARIO  (un)</v>
          </cell>
          <cell r="C13831">
            <v>0</v>
          </cell>
          <cell r="D13831">
            <v>0</v>
          </cell>
          <cell r="E13831">
            <v>0</v>
          </cell>
          <cell r="F13831">
            <v>1508000</v>
          </cell>
        </row>
        <row r="13832">
          <cell r="A13832">
            <v>0</v>
          </cell>
          <cell r="B13832">
            <v>0</v>
          </cell>
          <cell r="C13832">
            <v>0</v>
          </cell>
          <cell r="D13832">
            <v>0</v>
          </cell>
          <cell r="E13832">
            <v>0</v>
          </cell>
          <cell r="F13832">
            <v>0</v>
          </cell>
        </row>
        <row r="13833">
          <cell r="A13833">
            <v>12127</v>
          </cell>
          <cell r="B13833" t="str">
            <v>Escalera y jaula de seguridad en fibra de vidrio según diseño.  Altura escalera=18 pies, Altura mínima de la jaula sobre la superficie de llegada =1,0m,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33" t="str">
            <v>un</v>
          </cell>
          <cell r="D13833">
            <v>891226</v>
          </cell>
          <cell r="E13833">
            <v>4790206</v>
          </cell>
          <cell r="F13833">
            <v>0</v>
          </cell>
        </row>
        <row r="13834">
          <cell r="A13834">
            <v>0</v>
          </cell>
          <cell r="B13834">
            <v>0</v>
          </cell>
          <cell r="C13834">
            <v>0</v>
          </cell>
          <cell r="D13834">
            <v>0</v>
          </cell>
          <cell r="E13834">
            <v>0</v>
          </cell>
          <cell r="F13834">
            <v>0</v>
          </cell>
        </row>
        <row r="13835">
          <cell r="A13835">
            <v>0</v>
          </cell>
          <cell r="B13835" t="str">
            <v>Instalación de escalera y jaula de seguridad en fibra de vidrio según diseño.  Altura escalera=18 pies, Altura mínima de la jaula sobre la superficie de llegada =1,0m,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35">
            <v>0</v>
          </cell>
          <cell r="D13835">
            <v>0</v>
          </cell>
          <cell r="E13835">
            <v>0</v>
          </cell>
          <cell r="F13835">
            <v>0</v>
          </cell>
        </row>
        <row r="13836">
          <cell r="A13836">
            <v>0</v>
          </cell>
          <cell r="B13836" t="str">
            <v>Salario Oficial + 2 Ayudantes  dia con prestaciones</v>
          </cell>
          <cell r="C13836" t="str">
            <v>día</v>
          </cell>
          <cell r="D13836">
            <v>7</v>
          </cell>
          <cell r="E13836">
            <v>120563.51999999999</v>
          </cell>
          <cell r="F13836">
            <v>848786.19466666644</v>
          </cell>
        </row>
        <row r="13837">
          <cell r="A13837">
            <v>0</v>
          </cell>
          <cell r="B13837" t="str">
            <v>Herramienta menor (5% M.O.)</v>
          </cell>
          <cell r="C13837" t="str">
            <v>gl</v>
          </cell>
          <cell r="D13837">
            <v>0.05</v>
          </cell>
          <cell r="E13837">
            <v>848786.19466666644</v>
          </cell>
          <cell r="F13837">
            <v>42439.309733333328</v>
          </cell>
        </row>
        <row r="13838">
          <cell r="A13838">
            <v>0</v>
          </cell>
          <cell r="B13838" t="str">
            <v>Costo directo</v>
          </cell>
          <cell r="C13838">
            <v>0</v>
          </cell>
          <cell r="D13838">
            <v>0</v>
          </cell>
          <cell r="E13838">
            <v>0</v>
          </cell>
          <cell r="F13838">
            <v>891225.50439999974</v>
          </cell>
        </row>
        <row r="13839">
          <cell r="A13839">
            <v>0</v>
          </cell>
          <cell r="B13839" t="str">
            <v xml:space="preserve">A.I.U </v>
          </cell>
          <cell r="C13839">
            <v>0</v>
          </cell>
          <cell r="D13839">
            <v>0</v>
          </cell>
          <cell r="E13839">
            <v>0</v>
          </cell>
          <cell r="F13839">
            <v>0</v>
          </cell>
        </row>
        <row r="13840">
          <cell r="A13840">
            <v>0</v>
          </cell>
          <cell r="B13840" t="str">
            <v>PRECIO UNITARIO  (un)</v>
          </cell>
          <cell r="C13840">
            <v>0</v>
          </cell>
          <cell r="D13840">
            <v>0</v>
          </cell>
          <cell r="E13840">
            <v>0</v>
          </cell>
          <cell r="F13840">
            <v>891226</v>
          </cell>
        </row>
        <row r="13841">
          <cell r="A13841">
            <v>0</v>
          </cell>
          <cell r="B13841">
            <v>0</v>
          </cell>
          <cell r="C13841">
            <v>0</v>
          </cell>
          <cell r="D13841">
            <v>0</v>
          </cell>
          <cell r="E13841">
            <v>0</v>
          </cell>
          <cell r="F13841">
            <v>0</v>
          </cell>
        </row>
        <row r="13842">
          <cell r="A13842">
            <v>0</v>
          </cell>
          <cell r="B13842" t="str">
            <v>Suministro de escalera y jaula de seguridad en fibra de vidrio Altura escalera=18 pies, Altura mínima de la jaula sobre la superficie de llegada =1,0m  según diseño,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42">
            <v>0</v>
          </cell>
          <cell r="D13842">
            <v>0</v>
          </cell>
          <cell r="E13842">
            <v>0</v>
          </cell>
          <cell r="F13842">
            <v>0</v>
          </cell>
        </row>
        <row r="13843">
          <cell r="A13843">
            <v>0</v>
          </cell>
          <cell r="B13843" t="str">
            <v>Escalera y jaula de seguridad en fibra de vidrio Altura escalera=18 pies, Altura mínima de la jaula sobre la superficie de llegada =1,0m  según diseño</v>
          </cell>
          <cell r="C13843" t="str">
            <v>un</v>
          </cell>
          <cell r="D13843">
            <v>1</v>
          </cell>
          <cell r="E13843">
            <v>4605967.3863999993</v>
          </cell>
          <cell r="F13843">
            <v>4605967.3863999993</v>
          </cell>
        </row>
        <row r="13844">
          <cell r="A13844">
            <v>0</v>
          </cell>
          <cell r="B13844" t="str">
            <v xml:space="preserve">Transporte </v>
          </cell>
          <cell r="C13844" t="str">
            <v>un</v>
          </cell>
          <cell r="D13844">
            <v>1</v>
          </cell>
          <cell r="E13844">
            <v>184238.69545599999</v>
          </cell>
          <cell r="F13844">
            <v>184238.69545599999</v>
          </cell>
        </row>
        <row r="13845">
          <cell r="A13845">
            <v>0</v>
          </cell>
          <cell r="B13845" t="str">
            <v>Costo directo</v>
          </cell>
          <cell r="C13845">
            <v>0</v>
          </cell>
          <cell r="D13845">
            <v>0</v>
          </cell>
          <cell r="E13845">
            <v>0</v>
          </cell>
          <cell r="F13845">
            <v>4790206.0818559993</v>
          </cell>
        </row>
        <row r="13846">
          <cell r="A13846">
            <v>0</v>
          </cell>
          <cell r="B13846" t="str">
            <v xml:space="preserve">A.I.U </v>
          </cell>
          <cell r="C13846">
            <v>0</v>
          </cell>
          <cell r="D13846">
            <v>0</v>
          </cell>
          <cell r="E13846">
            <v>0</v>
          </cell>
          <cell r="F13846">
            <v>0</v>
          </cell>
        </row>
        <row r="13847">
          <cell r="A13847">
            <v>0</v>
          </cell>
          <cell r="B13847" t="str">
            <v>PRECIO UNITARIO  (un)</v>
          </cell>
          <cell r="C13847">
            <v>0</v>
          </cell>
          <cell r="D13847">
            <v>0</v>
          </cell>
          <cell r="E13847">
            <v>0</v>
          </cell>
          <cell r="F13847">
            <v>4790206</v>
          </cell>
        </row>
        <row r="13848">
          <cell r="A13848">
            <v>0</v>
          </cell>
          <cell r="B13848">
            <v>0</v>
          </cell>
          <cell r="C13848">
            <v>0</v>
          </cell>
          <cell r="D13848">
            <v>0</v>
          </cell>
          <cell r="E13848">
            <v>0</v>
          </cell>
          <cell r="F13848">
            <v>0</v>
          </cell>
        </row>
        <row r="13849">
          <cell r="A13849">
            <v>12132</v>
          </cell>
          <cell r="B13849" t="str">
            <v>Escalera y jaula de seguridad en fibra de vidrio según diseño.  Altura escalera=14 pies en una sola luz, color naranja, verticales cuadrados de 1¾'' x ¼'', peldaños redondos de Ø1¼'',  ancho 18'' y 42'' de espacio libre superior, incluye jaula de seguridad que comienza a 7 pies y todos los accesorios necesarios para su instalación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49" t="str">
            <v>un</v>
          </cell>
          <cell r="D13849">
            <v>4212635</v>
          </cell>
          <cell r="E13849">
            <v>0</v>
          </cell>
          <cell r="F13849">
            <v>0</v>
          </cell>
        </row>
        <row r="13850">
          <cell r="A13850">
            <v>0</v>
          </cell>
          <cell r="B13850">
            <v>0</v>
          </cell>
          <cell r="C13850">
            <v>0</v>
          </cell>
          <cell r="D13850">
            <v>0</v>
          </cell>
          <cell r="E13850">
            <v>0</v>
          </cell>
          <cell r="F13850">
            <v>0</v>
          </cell>
        </row>
        <row r="13851">
          <cell r="A13851">
            <v>0</v>
          </cell>
          <cell r="B13851" t="str">
            <v>Suministro e instalación de Escalera y jaula de seguridad en fibra de vidrio según diseño.  Altura escalera=14 pies en una sola luz, color naranja, verticales cuadrados de 1¾'' x ¼'', peldaños redondos de Ø1¼'',  ancho 18'' y 42'' de espacio libre superior, incluye jaula de seguridad que comienza a 7 pies y todos los accesorios necesarios para su instalación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51">
            <v>0</v>
          </cell>
          <cell r="D13851">
            <v>0</v>
          </cell>
          <cell r="E13851">
            <v>0</v>
          </cell>
          <cell r="F13851">
            <v>0</v>
          </cell>
        </row>
        <row r="13852">
          <cell r="A13852">
            <v>0</v>
          </cell>
          <cell r="B13852" t="str">
            <v>Escalera y jaula de seguridad en fibra de vidrio</v>
          </cell>
          <cell r="C13852" t="str">
            <v>un</v>
          </cell>
          <cell r="D13852">
            <v>1</v>
          </cell>
          <cell r="E13852">
            <v>3805768.1591999996</v>
          </cell>
          <cell r="F13852">
            <v>3805768.1591999996</v>
          </cell>
        </row>
        <row r="13853">
          <cell r="A13853">
            <v>0</v>
          </cell>
          <cell r="B13853" t="str">
            <v>Salario Oficial + 2 Ayudantes  dia con prestaciones</v>
          </cell>
          <cell r="C13853" t="str">
            <v>día</v>
          </cell>
          <cell r="D13853">
            <v>0.5</v>
          </cell>
          <cell r="E13853">
            <v>120563.51999999999</v>
          </cell>
          <cell r="F13853">
            <v>242510.34133333329</v>
          </cell>
        </row>
        <row r="13854">
          <cell r="A13854">
            <v>0</v>
          </cell>
          <cell r="B13854" t="str">
            <v>Herramienta menor (5% M.O.)</v>
          </cell>
          <cell r="C13854" t="str">
            <v>gl</v>
          </cell>
          <cell r="D13854">
            <v>0.05</v>
          </cell>
          <cell r="E13854">
            <v>242510.34133333329</v>
          </cell>
          <cell r="F13854">
            <v>12125.517066666665</v>
          </cell>
        </row>
        <row r="13855">
          <cell r="A13855">
            <v>0</v>
          </cell>
          <cell r="B13855" t="str">
            <v xml:space="preserve">Transporte </v>
          </cell>
          <cell r="C13855" t="str">
            <v>un</v>
          </cell>
          <cell r="D13855">
            <v>1</v>
          </cell>
          <cell r="E13855">
            <v>152230.726368</v>
          </cell>
          <cell r="F13855">
            <v>152230.726368</v>
          </cell>
        </row>
        <row r="13856">
          <cell r="A13856">
            <v>0</v>
          </cell>
          <cell r="B13856" t="str">
            <v>Costo directo</v>
          </cell>
          <cell r="C13856">
            <v>0</v>
          </cell>
          <cell r="D13856">
            <v>0</v>
          </cell>
          <cell r="E13856">
            <v>0</v>
          </cell>
          <cell r="F13856">
            <v>4212634.7439679997</v>
          </cell>
        </row>
        <row r="13857">
          <cell r="A13857">
            <v>0</v>
          </cell>
          <cell r="B13857" t="str">
            <v xml:space="preserve">A.I.U </v>
          </cell>
          <cell r="C13857">
            <v>0</v>
          </cell>
          <cell r="D13857">
            <v>0</v>
          </cell>
          <cell r="E13857">
            <v>0</v>
          </cell>
          <cell r="F13857">
            <v>0</v>
          </cell>
        </row>
        <row r="13858">
          <cell r="A13858">
            <v>0</v>
          </cell>
          <cell r="B13858" t="str">
            <v>PRECIO UNITARIO (un)</v>
          </cell>
          <cell r="C13858">
            <v>0</v>
          </cell>
          <cell r="D13858">
            <v>0</v>
          </cell>
          <cell r="E13858">
            <v>0</v>
          </cell>
          <cell r="F13858">
            <v>4212635</v>
          </cell>
        </row>
        <row r="13859">
          <cell r="A13859">
            <v>0</v>
          </cell>
          <cell r="B13859">
            <v>0</v>
          </cell>
          <cell r="C13859">
            <v>0</v>
          </cell>
          <cell r="D13859">
            <v>0</v>
          </cell>
          <cell r="E13859">
            <v>0</v>
          </cell>
          <cell r="F13859">
            <v>0</v>
          </cell>
        </row>
        <row r="13860">
          <cell r="A13860">
            <v>12141</v>
          </cell>
          <cell r="B13860" t="str">
            <v>Puerta de 4,0 m de ancho y portón peatonal de 1 m de ancho, con estacón en polipropileno de Ø4" y 2,50m de alto, y estacón media madera inmunizado L=1,5m y Ø4", incluye concreto f´c=2000 psi para anclaje</v>
          </cell>
          <cell r="C13860" t="str">
            <v>un</v>
          </cell>
          <cell r="D13860">
            <v>802184</v>
          </cell>
          <cell r="E13860">
            <v>0</v>
          </cell>
          <cell r="F13860">
            <v>0</v>
          </cell>
        </row>
        <row r="13861">
          <cell r="A13861">
            <v>0</v>
          </cell>
          <cell r="B13861">
            <v>0</v>
          </cell>
          <cell r="C13861">
            <v>0</v>
          </cell>
          <cell r="D13861">
            <v>0</v>
          </cell>
          <cell r="E13861">
            <v>0</v>
          </cell>
          <cell r="F13861">
            <v>0</v>
          </cell>
        </row>
        <row r="13862">
          <cell r="A13862">
            <v>0</v>
          </cell>
          <cell r="B13862" t="str">
            <v>Suministro e instalación de Puerta de 4,0 m de ancho y portón peatonal de 1 m de ancho, con estacón en polipropileno de Ø4" y 2,50m de alto, y estacón media madera inmunizado L=1,5m y Ø4", incluye concreto f´c=2000 psi para anclaje</v>
          </cell>
          <cell r="C13862">
            <v>0</v>
          </cell>
          <cell r="D13862">
            <v>0</v>
          </cell>
          <cell r="E13862">
            <v>0</v>
          </cell>
          <cell r="F13862">
            <v>0</v>
          </cell>
        </row>
        <row r="13863">
          <cell r="A13863">
            <v>0</v>
          </cell>
          <cell r="B13863" t="str">
            <v>Estacón media madera inmunizado L=1.5m Ø=4"</v>
          </cell>
          <cell r="C13863" t="str">
            <v>un</v>
          </cell>
          <cell r="D13863">
            <v>27</v>
          </cell>
          <cell r="E13863">
            <v>8500</v>
          </cell>
          <cell r="F13863">
            <v>229500</v>
          </cell>
        </row>
        <row r="13864">
          <cell r="A13864">
            <v>0</v>
          </cell>
          <cell r="B13864" t="str">
            <v>Madera inmunizada L= 0,8m A=0,04m H=0,085m</v>
          </cell>
          <cell r="C13864" t="str">
            <v>un</v>
          </cell>
          <cell r="D13864">
            <v>8</v>
          </cell>
          <cell r="E13864">
            <v>6743.08</v>
          </cell>
          <cell r="F13864">
            <v>53944.639999999999</v>
          </cell>
        </row>
        <row r="13865">
          <cell r="A13865">
            <v>0</v>
          </cell>
          <cell r="B13865" t="str">
            <v>Estacón en polipropileno de Ø=4" L=2,5m</v>
          </cell>
          <cell r="C13865" t="str">
            <v>un</v>
          </cell>
          <cell r="D13865">
            <v>3</v>
          </cell>
          <cell r="E13865">
            <v>51445</v>
          </cell>
          <cell r="F13865">
            <v>154335</v>
          </cell>
        </row>
        <row r="13866">
          <cell r="A13866">
            <v>0</v>
          </cell>
          <cell r="B13866" t="str">
            <v>Grapas y Pernos</v>
          </cell>
          <cell r="C13866" t="str">
            <v>gl</v>
          </cell>
          <cell r="D13866">
            <v>2</v>
          </cell>
          <cell r="E13866">
            <v>5000</v>
          </cell>
          <cell r="F13866">
            <v>10000</v>
          </cell>
        </row>
        <row r="13867">
          <cell r="A13867">
            <v>0</v>
          </cell>
          <cell r="B13867" t="str">
            <v>Bisagras, pasadores y candado</v>
          </cell>
          <cell r="C13867" t="str">
            <v>gl</v>
          </cell>
          <cell r="D13867">
            <v>1</v>
          </cell>
          <cell r="E13867">
            <v>80000</v>
          </cell>
          <cell r="F13867">
            <v>80000</v>
          </cell>
        </row>
        <row r="13868">
          <cell r="A13868">
            <v>0</v>
          </cell>
          <cell r="B13868" t="str">
            <v xml:space="preserve">Concreto de 2000 PSI </v>
          </cell>
          <cell r="C13868" t="str">
            <v>m3</v>
          </cell>
          <cell r="D13868">
            <v>0.19200000000000006</v>
          </cell>
          <cell r="E13868">
            <v>989570</v>
          </cell>
          <cell r="F13868">
            <v>189997.44000000006</v>
          </cell>
        </row>
        <row r="13869">
          <cell r="A13869">
            <v>0</v>
          </cell>
          <cell r="B13869" t="str">
            <v>Salario Oficial + 2 Ayudantes  dia con prestaciones</v>
          </cell>
          <cell r="C13869" t="str">
            <v>día</v>
          </cell>
          <cell r="D13869">
            <v>0.5</v>
          </cell>
          <cell r="E13869">
            <v>120563.51999999999</v>
          </cell>
          <cell r="F13869">
            <v>60281.759999999995</v>
          </cell>
        </row>
        <row r="13870">
          <cell r="A13870">
            <v>0</v>
          </cell>
          <cell r="B13870" t="str">
            <v xml:space="preserve">Transporte </v>
          </cell>
          <cell r="C13870" t="str">
            <v>un</v>
          </cell>
          <cell r="D13870">
            <v>1</v>
          </cell>
          <cell r="E13870">
            <v>21111.185600000001</v>
          </cell>
          <cell r="F13870">
            <v>21111.185600000001</v>
          </cell>
        </row>
        <row r="13871">
          <cell r="A13871">
            <v>0</v>
          </cell>
          <cell r="B13871" t="str">
            <v>Herramienta menor (5% M.O.)</v>
          </cell>
          <cell r="C13871" t="str">
            <v>gl</v>
          </cell>
          <cell r="D13871">
            <v>0.05</v>
          </cell>
          <cell r="E13871">
            <v>60281.759999999995</v>
          </cell>
          <cell r="F13871">
            <v>3014.0879999999997</v>
          </cell>
        </row>
        <row r="13872">
          <cell r="A13872">
            <v>0</v>
          </cell>
          <cell r="B13872" t="str">
            <v>Precio directo</v>
          </cell>
          <cell r="C13872">
            <v>0</v>
          </cell>
          <cell r="D13872">
            <v>0</v>
          </cell>
          <cell r="E13872">
            <v>0</v>
          </cell>
          <cell r="F13872">
            <v>802184.11360000004</v>
          </cell>
        </row>
        <row r="13873">
          <cell r="A13873">
            <v>0</v>
          </cell>
          <cell r="B13873" t="str">
            <v xml:space="preserve">A.I.U </v>
          </cell>
          <cell r="C13873">
            <v>0</v>
          </cell>
          <cell r="D13873">
            <v>0</v>
          </cell>
          <cell r="E13873">
            <v>0</v>
          </cell>
          <cell r="F13873">
            <v>0</v>
          </cell>
        </row>
        <row r="13874">
          <cell r="A13874">
            <v>0</v>
          </cell>
          <cell r="B13874" t="str">
            <v>PRECIO UNITARIO (un)</v>
          </cell>
          <cell r="C13874">
            <v>0</v>
          </cell>
          <cell r="D13874">
            <v>0</v>
          </cell>
          <cell r="E13874">
            <v>0</v>
          </cell>
          <cell r="F13874">
            <v>802184</v>
          </cell>
        </row>
        <row r="13875">
          <cell r="A13875">
            <v>0</v>
          </cell>
          <cell r="B13875">
            <v>0</v>
          </cell>
          <cell r="C13875">
            <v>0</v>
          </cell>
          <cell r="D13875">
            <v>0</v>
          </cell>
          <cell r="E13875">
            <v>0</v>
          </cell>
          <cell r="F13875">
            <v>0</v>
          </cell>
        </row>
        <row r="13876">
          <cell r="A13876">
            <v>12144</v>
          </cell>
          <cell r="B13876" t="str">
            <v>Escalera y jaula de seguridad en fibra de vidrio según diseño.  Altura escalera=18,5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76" t="str">
            <v>un</v>
          </cell>
          <cell r="D13876">
            <v>962097</v>
          </cell>
          <cell r="E13876">
            <v>5048137</v>
          </cell>
          <cell r="F13876">
            <v>0</v>
          </cell>
        </row>
        <row r="13877">
          <cell r="A13877">
            <v>0</v>
          </cell>
          <cell r="B13877">
            <v>0</v>
          </cell>
          <cell r="C13877">
            <v>0</v>
          </cell>
          <cell r="D13877">
            <v>0</v>
          </cell>
          <cell r="E13877">
            <v>0</v>
          </cell>
          <cell r="F13877">
            <v>0</v>
          </cell>
        </row>
        <row r="13878">
          <cell r="A13878">
            <v>0</v>
          </cell>
          <cell r="B13878" t="str">
            <v>Instalación de escalera y jaula de seguridad en fibra de vidrio según diseño.  Altura escalera=18,5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78">
            <v>0</v>
          </cell>
          <cell r="D13878">
            <v>0</v>
          </cell>
          <cell r="E13878">
            <v>0</v>
          </cell>
          <cell r="F13878">
            <v>0</v>
          </cell>
        </row>
        <row r="13879">
          <cell r="A13879">
            <v>0</v>
          </cell>
          <cell r="B13879" t="str">
            <v>Salario Oficial + 2 Ayudantes  dia con prestaciones</v>
          </cell>
          <cell r="C13879" t="str">
            <v>día</v>
          </cell>
          <cell r="D13879">
            <v>7.6</v>
          </cell>
          <cell r="E13879">
            <v>120563.51999999999</v>
          </cell>
          <cell r="F13879">
            <v>916282.75199999986</v>
          </cell>
        </row>
        <row r="13880">
          <cell r="A13880">
            <v>0</v>
          </cell>
          <cell r="B13880" t="str">
            <v>Herramienta menor (5% M.O.)</v>
          </cell>
          <cell r="C13880" t="str">
            <v>gl</v>
          </cell>
          <cell r="D13880">
            <v>0.05</v>
          </cell>
          <cell r="E13880">
            <v>916282.75199999986</v>
          </cell>
          <cell r="F13880">
            <v>45814.137599999995</v>
          </cell>
        </row>
        <row r="13881">
          <cell r="A13881">
            <v>0</v>
          </cell>
          <cell r="B13881" t="str">
            <v>Costo directo</v>
          </cell>
          <cell r="C13881">
            <v>0</v>
          </cell>
          <cell r="D13881">
            <v>0</v>
          </cell>
          <cell r="E13881">
            <v>0</v>
          </cell>
          <cell r="F13881">
            <v>962096.88959999988</v>
          </cell>
        </row>
        <row r="13882">
          <cell r="A13882">
            <v>0</v>
          </cell>
          <cell r="B13882" t="str">
            <v xml:space="preserve">A.I.U </v>
          </cell>
          <cell r="C13882">
            <v>0</v>
          </cell>
          <cell r="D13882">
            <v>0</v>
          </cell>
          <cell r="E13882">
            <v>0</v>
          </cell>
          <cell r="F13882">
            <v>0</v>
          </cell>
        </row>
        <row r="13883">
          <cell r="A13883">
            <v>0</v>
          </cell>
          <cell r="B13883" t="str">
            <v>PRECIO UNITARIO (un)</v>
          </cell>
          <cell r="C13883">
            <v>0</v>
          </cell>
          <cell r="D13883">
            <v>0</v>
          </cell>
          <cell r="E13883">
            <v>0</v>
          </cell>
          <cell r="F13883">
            <v>962097</v>
          </cell>
        </row>
        <row r="13884">
          <cell r="A13884">
            <v>0</v>
          </cell>
          <cell r="B13884">
            <v>0</v>
          </cell>
          <cell r="C13884">
            <v>0</v>
          </cell>
          <cell r="D13884">
            <v>0</v>
          </cell>
          <cell r="E13884">
            <v>0</v>
          </cell>
          <cell r="F13884">
            <v>0</v>
          </cell>
        </row>
        <row r="13885">
          <cell r="A13885">
            <v>0</v>
          </cell>
          <cell r="B13885" t="str">
            <v>Suministro de escalera y jaula de seguridad en fibra de vidrio Altura escalera=18,5 pies, Altura mínima de la jaula sobre la superficie de llegada =6,0m  según diseño,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85">
            <v>0</v>
          </cell>
          <cell r="D13885">
            <v>0</v>
          </cell>
          <cell r="E13885">
            <v>0</v>
          </cell>
          <cell r="F13885">
            <v>0</v>
          </cell>
        </row>
        <row r="13886">
          <cell r="A13886">
            <v>0</v>
          </cell>
          <cell r="B13886" t="str">
            <v>Escalera y jaula de seguridad en fibra de vidrio Altura escalera=18,5 pies, Altura mínima de la jaula sobre la superficie de llegada =6,0m  según diseño.</v>
          </cell>
          <cell r="C13886" t="str">
            <v>un</v>
          </cell>
          <cell r="D13886">
            <v>1</v>
          </cell>
          <cell r="E13886">
            <v>4853977.6135999998</v>
          </cell>
          <cell r="F13886">
            <v>4853977.6135999998</v>
          </cell>
        </row>
        <row r="13887">
          <cell r="A13887">
            <v>0</v>
          </cell>
          <cell r="B13887" t="str">
            <v xml:space="preserve">Transporte </v>
          </cell>
          <cell r="C13887" t="str">
            <v>un</v>
          </cell>
          <cell r="D13887">
            <v>1</v>
          </cell>
          <cell r="E13887">
            <v>194159.104544</v>
          </cell>
          <cell r="F13887">
            <v>194159.104544</v>
          </cell>
        </row>
        <row r="13888">
          <cell r="A13888">
            <v>0</v>
          </cell>
          <cell r="B13888" t="str">
            <v>Costo directo</v>
          </cell>
          <cell r="C13888">
            <v>0</v>
          </cell>
          <cell r="D13888">
            <v>0</v>
          </cell>
          <cell r="E13888">
            <v>0</v>
          </cell>
          <cell r="F13888">
            <v>5048136.7181439996</v>
          </cell>
        </row>
        <row r="13889">
          <cell r="A13889">
            <v>0</v>
          </cell>
          <cell r="B13889" t="str">
            <v xml:space="preserve">A.I.U </v>
          </cell>
          <cell r="C13889">
            <v>0</v>
          </cell>
          <cell r="D13889">
            <v>0</v>
          </cell>
          <cell r="E13889">
            <v>0</v>
          </cell>
          <cell r="F13889">
            <v>0</v>
          </cell>
        </row>
        <row r="13890">
          <cell r="A13890">
            <v>0</v>
          </cell>
          <cell r="B13890" t="str">
            <v>PRECIO UNITARIO (un)</v>
          </cell>
          <cell r="C13890">
            <v>0</v>
          </cell>
          <cell r="D13890">
            <v>0</v>
          </cell>
          <cell r="E13890">
            <v>0</v>
          </cell>
          <cell r="F13890">
            <v>5048137</v>
          </cell>
        </row>
        <row r="13891">
          <cell r="A13891">
            <v>0</v>
          </cell>
          <cell r="B13891">
            <v>0</v>
          </cell>
          <cell r="C13891">
            <v>0</v>
          </cell>
          <cell r="D13891">
            <v>0</v>
          </cell>
          <cell r="E13891">
            <v>0</v>
          </cell>
          <cell r="F13891">
            <v>0</v>
          </cell>
        </row>
        <row r="13892">
          <cell r="A13892">
            <v>12145</v>
          </cell>
          <cell r="B13892" t="str">
            <v xml:space="preserve">Planta de tratamiento de Agua Residual de  Qd =7,33 L/s en poliéster reforzado con fibra de vidrio (PRFV) Tipo Matt 723B de 450 g/m², Woven Roven 366B 800 gm² y roving continuo tex 2400 de VETROTEX BRASIL, acabado exterior en pintura poliéster blanca acorazado con estabilizadores U.V. que cumpla la norma NTC 2890, incluye: 
Un tanque de aquietamiento de Ø0,80 m y H=1,0 m.
Dos reactores UASB de  Qd =3,67 L/s (Ø 4,16 m y altura hasta la campana de 3,50 m cada uno).
Dos FAFA de  Qd =3,67 L/s (Ø 2,50m y  H 3,0 m).
Un filtro de pulimento de  Qd =7,33 L/s (Ø 1,30 m y H 1,0 m).
Accesorios internos (según diseños y especificaciones ver planos de diseño). </v>
          </cell>
          <cell r="C13892" t="str">
            <v>un</v>
          </cell>
          <cell r="D13892">
            <v>6412350</v>
          </cell>
          <cell r="E13892">
            <v>239864800</v>
          </cell>
          <cell r="F13892">
            <v>0</v>
          </cell>
        </row>
        <row r="13893">
          <cell r="A13893">
            <v>0</v>
          </cell>
          <cell r="B13893">
            <v>0</v>
          </cell>
          <cell r="C13893">
            <v>0</v>
          </cell>
          <cell r="D13893">
            <v>0</v>
          </cell>
          <cell r="E13893">
            <v>0</v>
          </cell>
          <cell r="F13893">
            <v>0</v>
          </cell>
        </row>
        <row r="13894">
          <cell r="A13894">
            <v>0</v>
          </cell>
          <cell r="B13894" t="str">
            <v xml:space="preserve">Instalación de Planta de tratamiento de Agua Residual de  Qd =7,33 L/s en poliéster reforzado con fibra de vidrio (PRFV) Tipo Matt 723B de 450 g/m², Woven Roven 366B 800 gm² y roving continuo tex 2400 de VETROTEX BRASIL, acabado exterior en pintura poliéster blanca acorazado con estabilizadores U.V. que cumpla la norma NTC 2890, incluye: 
Un tanque de aquietamiento de Ø0,80 m y H=1,0 m.
Dos reactores UASB de  Qd =3,67 L/s (Ø 4,16 m y altura hasta la campana de 3,50 m cada uno).
Dos FAFA de  Qd =3,67 L/s (Ø 2,50m y  H 3,0 m).
Un filtro de pulimento de  Qd =7,33 L/s (Ø 1,30 m y H 1,0 m).
Accesorios internos (según diseños y especificaciones ver planos de diseño). </v>
          </cell>
          <cell r="C13894">
            <v>0</v>
          </cell>
          <cell r="D13894">
            <v>0</v>
          </cell>
          <cell r="E13894">
            <v>0</v>
          </cell>
          <cell r="F13894">
            <v>0</v>
          </cell>
        </row>
        <row r="13895">
          <cell r="A13895">
            <v>0</v>
          </cell>
          <cell r="B13895" t="str">
            <v>Salario dia Oficial con prestaciones</v>
          </cell>
          <cell r="C13895" t="str">
            <v>dia</v>
          </cell>
          <cell r="D13895">
            <v>15</v>
          </cell>
          <cell r="E13895">
            <v>120563.51999999999</v>
          </cell>
          <cell r="F13895">
            <v>1808452.7999999998</v>
          </cell>
        </row>
        <row r="13896">
          <cell r="A13896">
            <v>0</v>
          </cell>
          <cell r="B13896" t="str">
            <v>Salario dia 4 Ayudantes con prestaciones</v>
          </cell>
          <cell r="C13896" t="str">
            <v>dia</v>
          </cell>
          <cell r="D13896">
            <v>8</v>
          </cell>
          <cell r="E13896">
            <v>120563.51999999999</v>
          </cell>
          <cell r="F13896">
            <v>964508.15999999992</v>
          </cell>
        </row>
        <row r="13897">
          <cell r="A13897">
            <v>0</v>
          </cell>
          <cell r="B13897" t="str">
            <v>Herramienta menor (5%) M.O</v>
          </cell>
          <cell r="C13897" t="str">
            <v>gl</v>
          </cell>
          <cell r="D13897">
            <v>0.05</v>
          </cell>
          <cell r="E13897">
            <v>138648.04800000001</v>
          </cell>
          <cell r="F13897">
            <v>138648.04800000001</v>
          </cell>
        </row>
        <row r="13898">
          <cell r="A13898">
            <v>0</v>
          </cell>
          <cell r="B13898" t="str">
            <v>Retroexcavadora 320 de oruga/operario y transporte</v>
          </cell>
          <cell r="C13898" t="str">
            <v>hora</v>
          </cell>
          <cell r="D13898">
            <v>17</v>
          </cell>
          <cell r="E13898">
            <v>205925.92592592601</v>
          </cell>
          <cell r="F13898">
            <v>3500740.7407407421</v>
          </cell>
        </row>
        <row r="13899">
          <cell r="A13899">
            <v>0</v>
          </cell>
          <cell r="B13899" t="str">
            <v>Costo directo</v>
          </cell>
          <cell r="C13899">
            <v>0</v>
          </cell>
          <cell r="D13899">
            <v>0</v>
          </cell>
          <cell r="E13899">
            <v>0</v>
          </cell>
          <cell r="F13899">
            <v>6412349.748740742</v>
          </cell>
        </row>
        <row r="13900">
          <cell r="A13900">
            <v>0</v>
          </cell>
          <cell r="B13900" t="str">
            <v xml:space="preserve">A.I.U </v>
          </cell>
          <cell r="C13900">
            <v>0</v>
          </cell>
          <cell r="D13900">
            <v>0</v>
          </cell>
          <cell r="E13900">
            <v>0</v>
          </cell>
          <cell r="F13900">
            <v>0</v>
          </cell>
        </row>
        <row r="13901">
          <cell r="A13901">
            <v>0</v>
          </cell>
          <cell r="B13901" t="str">
            <v>COSTO TOTAL (un)</v>
          </cell>
          <cell r="C13901">
            <v>0</v>
          </cell>
          <cell r="D13901">
            <v>0</v>
          </cell>
          <cell r="E13901">
            <v>0</v>
          </cell>
          <cell r="F13901">
            <v>6412350</v>
          </cell>
        </row>
        <row r="13902">
          <cell r="A13902">
            <v>0</v>
          </cell>
          <cell r="B13902">
            <v>0</v>
          </cell>
          <cell r="C13902">
            <v>0</v>
          </cell>
          <cell r="D13902">
            <v>0</v>
          </cell>
          <cell r="E13902">
            <v>0</v>
          </cell>
          <cell r="F13902">
            <v>0</v>
          </cell>
        </row>
        <row r="13903">
          <cell r="A13903">
            <v>0</v>
          </cell>
          <cell r="B13903" t="str">
            <v xml:space="preserve">Suministro de Planta de tratamiento de Agua Residual de  Qd =7,33 L/s en poliéster reforzado con fibra de vidrio (PRFV) Tipo Matt 723B de 450 g/m², Woven Roven 366B 800 gm² y roving continuo tex 2400 de VETROTEX BRASIL, acabado exterior en pintura poliéster blanca acorazado con estabilizadores U.V. que cumpla la norma NTC 2890, incluye: 
Un tanque de aquietamiento de Ø0,80 m y H=1,0 m.
Dos reactores UASB de  Qd =3,67 L/s (Ø 4,16 m y altura hasta la campana de 3,50 m cada uno).
Dos FAFA de  Qd =3,67 L/s (Ø 2,50m y  H 3,0 m).
Un filtro de pulimento de  Qd =7,33 L/s (Ø 1,30 m y H 1,0 m).
Accesorios internos (según diseños y especificaciones ver planos de diseño). </v>
          </cell>
          <cell r="C13903">
            <v>0</v>
          </cell>
          <cell r="D13903">
            <v>0</v>
          </cell>
          <cell r="E13903">
            <v>0</v>
          </cell>
          <cell r="F13903">
            <v>0</v>
          </cell>
        </row>
        <row r="13904">
          <cell r="A13904">
            <v>0</v>
          </cell>
          <cell r="B13904" t="str">
            <v>Tanque de aquietamiento de Ø 0,80 m y H= 1,0 m.</v>
          </cell>
          <cell r="C13904" t="str">
            <v>un</v>
          </cell>
          <cell r="D13904">
            <v>1</v>
          </cell>
          <cell r="E13904">
            <v>2064799.9999999998</v>
          </cell>
          <cell r="F13904">
            <v>2064799.9999999998</v>
          </cell>
        </row>
        <row r="13905">
          <cell r="A13905">
            <v>0</v>
          </cell>
          <cell r="B13905" t="str">
            <v>Reactor UASB Qd=3,67 L/s (Ø4,16 m y altura hasta la campana de 3,50 m) con  canal de distribuciony accesorios internos.</v>
          </cell>
          <cell r="C13905" t="str">
            <v>un</v>
          </cell>
          <cell r="D13905">
            <v>2</v>
          </cell>
          <cell r="E13905">
            <v>81200000</v>
          </cell>
          <cell r="F13905">
            <v>162400000</v>
          </cell>
        </row>
        <row r="13906">
          <cell r="A13906">
            <v>0</v>
          </cell>
          <cell r="B13906" t="str">
            <v>Filtro Anaerobio de Flujo Ascendente (FAFA)  Qd=3,67 L/s, de Ø2,50m y H 3,0m, incluye accesorios internos.</v>
          </cell>
          <cell r="C13906" t="str">
            <v>un</v>
          </cell>
          <cell r="D13906">
            <v>2</v>
          </cell>
          <cell r="E13906">
            <v>26680000</v>
          </cell>
          <cell r="F13906">
            <v>53360000</v>
          </cell>
        </row>
        <row r="13907">
          <cell r="A13907">
            <v>0</v>
          </cell>
          <cell r="B13907" t="str">
            <v>Filtro de Pulimento de Qd=7,33 L/S, Ø 1,3m y H 1,0 m, incluye accesorios internos.</v>
          </cell>
          <cell r="C13907" t="str">
            <v>un</v>
          </cell>
          <cell r="D13907">
            <v>1</v>
          </cell>
          <cell r="E13907">
            <v>4640000</v>
          </cell>
          <cell r="F13907">
            <v>4640000</v>
          </cell>
        </row>
        <row r="13908">
          <cell r="A13908">
            <v>0</v>
          </cell>
          <cell r="B13908" t="str">
            <v xml:space="preserve">Transporte </v>
          </cell>
          <cell r="C13908" t="str">
            <v>un</v>
          </cell>
          <cell r="D13908">
            <v>1</v>
          </cell>
          <cell r="E13908">
            <v>17400000</v>
          </cell>
          <cell r="F13908">
            <v>17400000</v>
          </cell>
        </row>
        <row r="13909">
          <cell r="A13909">
            <v>0</v>
          </cell>
          <cell r="B13909" t="str">
            <v>Costo directo</v>
          </cell>
          <cell r="C13909">
            <v>0</v>
          </cell>
          <cell r="D13909">
            <v>0</v>
          </cell>
          <cell r="E13909">
            <v>0</v>
          </cell>
          <cell r="F13909">
            <v>239864800</v>
          </cell>
        </row>
        <row r="13910">
          <cell r="A13910">
            <v>0</v>
          </cell>
          <cell r="B13910" t="str">
            <v xml:space="preserve">A.I.U </v>
          </cell>
          <cell r="C13910">
            <v>0</v>
          </cell>
          <cell r="D13910">
            <v>0</v>
          </cell>
          <cell r="E13910">
            <v>0</v>
          </cell>
          <cell r="F13910">
            <v>0</v>
          </cell>
        </row>
        <row r="13911">
          <cell r="A13911">
            <v>0</v>
          </cell>
          <cell r="B13911" t="str">
            <v>COSTO TOTAL (un)</v>
          </cell>
          <cell r="C13911">
            <v>0</v>
          </cell>
          <cell r="D13911">
            <v>0</v>
          </cell>
          <cell r="E13911">
            <v>0</v>
          </cell>
          <cell r="F13911">
            <v>239864800</v>
          </cell>
        </row>
        <row r="13912">
          <cell r="A13912">
            <v>0</v>
          </cell>
          <cell r="B13912">
            <v>0</v>
          </cell>
          <cell r="C13912">
            <v>0</v>
          </cell>
          <cell r="D13912">
            <v>0</v>
          </cell>
          <cell r="E13912">
            <v>0</v>
          </cell>
          <cell r="F13912">
            <v>0</v>
          </cell>
        </row>
        <row r="13913">
          <cell r="A13913">
            <v>12146</v>
          </cell>
          <cell r="B13913" t="str">
            <v xml:space="preserve">Lecho de secado según diseño Ø1,50 m H=1,00m. en poliéster reforzado con fibra de vidrio (PRFV) Tipo Matt 723B de 450 g/m2, Woven Roven 366B 800 gm2 y roving continuo tex 2400 de VETROTEX BRASIL, acabado exterior en pintura poliéster blanca acorazado con estabilizadores U.V. que cumpla la norma NTC 2890, incluye:
* Multiple recolector en tubería perforada de PVC Ø4"
* Techo traslucido "gorro chino" y tubería metálica Ø2" </v>
          </cell>
          <cell r="C13913" t="str">
            <v>un</v>
          </cell>
          <cell r="D13913">
            <v>253183</v>
          </cell>
          <cell r="E13913">
            <v>10159766</v>
          </cell>
          <cell r="F13913">
            <v>0</v>
          </cell>
        </row>
        <row r="13914">
          <cell r="A13914">
            <v>0</v>
          </cell>
          <cell r="B13914">
            <v>0</v>
          </cell>
          <cell r="C13914">
            <v>0</v>
          </cell>
          <cell r="D13914">
            <v>0</v>
          </cell>
          <cell r="E13914">
            <v>0</v>
          </cell>
          <cell r="F13914">
            <v>0</v>
          </cell>
        </row>
        <row r="13915">
          <cell r="A13915">
            <v>0</v>
          </cell>
          <cell r="B13915" t="str">
            <v xml:space="preserve">Instalación lecho de secado según diseño Ø1,50 m H=1,00m. en poliéster reforzado con fibra de vidrio (PRFV) Tipo Matt 723B de 450 g/m2, Woven Roven 366B 800 gm2 y roving continuo tex 2400 de VETROTEX BRASIL, acabado exterior en pintura poliéster blanca acorazado con estabilizadores U.V. que cumpla la norma NTC 2890, incluye:
* Multiple recolector en tubería perforada de PVC Ø4"
* Techo traslucido "gorro chino" y tubería metálica Ø2" </v>
          </cell>
          <cell r="C13915">
            <v>0</v>
          </cell>
          <cell r="D13915">
            <v>0</v>
          </cell>
          <cell r="E13915">
            <v>0</v>
          </cell>
          <cell r="F13915">
            <v>0</v>
          </cell>
        </row>
        <row r="13916">
          <cell r="A13916">
            <v>0</v>
          </cell>
          <cell r="B13916" t="str">
            <v>Salario Oficial + 2 Ayudantes  dia con prestaciones</v>
          </cell>
          <cell r="C13916" t="str">
            <v>día</v>
          </cell>
          <cell r="D13916">
            <v>0.5</v>
          </cell>
          <cell r="E13916">
            <v>120563.51999999999</v>
          </cell>
          <cell r="F13916">
            <v>241127.03999999998</v>
          </cell>
        </row>
        <row r="13917">
          <cell r="A13917">
            <v>0</v>
          </cell>
          <cell r="B13917" t="str">
            <v>Herramienta menor (5% M.O.)</v>
          </cell>
          <cell r="C13917" t="str">
            <v>gl</v>
          </cell>
          <cell r="D13917">
            <v>0.05</v>
          </cell>
          <cell r="E13917">
            <v>241127.03999999998</v>
          </cell>
          <cell r="F13917">
            <v>12056.351999999999</v>
          </cell>
        </row>
        <row r="13918">
          <cell r="A13918">
            <v>0</v>
          </cell>
          <cell r="B13918" t="str">
            <v>Costo directo</v>
          </cell>
          <cell r="C13918">
            <v>0</v>
          </cell>
          <cell r="D13918">
            <v>0</v>
          </cell>
          <cell r="E13918">
            <v>0</v>
          </cell>
          <cell r="F13918">
            <v>253183.39199999999</v>
          </cell>
        </row>
        <row r="13919">
          <cell r="A13919">
            <v>0</v>
          </cell>
          <cell r="B13919" t="str">
            <v xml:space="preserve">A.I.U </v>
          </cell>
          <cell r="C13919">
            <v>0</v>
          </cell>
          <cell r="D13919">
            <v>0</v>
          </cell>
          <cell r="E13919">
            <v>0</v>
          </cell>
          <cell r="F13919">
            <v>0</v>
          </cell>
        </row>
        <row r="13920">
          <cell r="A13920">
            <v>0</v>
          </cell>
          <cell r="B13920" t="str">
            <v>PRECIO UNITARIO  (un)</v>
          </cell>
          <cell r="C13920">
            <v>0</v>
          </cell>
          <cell r="D13920">
            <v>0</v>
          </cell>
          <cell r="E13920">
            <v>0</v>
          </cell>
          <cell r="F13920">
            <v>253183</v>
          </cell>
        </row>
        <row r="13921">
          <cell r="A13921">
            <v>0</v>
          </cell>
          <cell r="B13921">
            <v>0</v>
          </cell>
          <cell r="C13921">
            <v>0</v>
          </cell>
          <cell r="D13921">
            <v>0</v>
          </cell>
          <cell r="E13921">
            <v>0</v>
          </cell>
          <cell r="F13921">
            <v>0</v>
          </cell>
        </row>
        <row r="13922">
          <cell r="A13922">
            <v>0</v>
          </cell>
          <cell r="B13922" t="str">
            <v xml:space="preserve">Suministro lecho de secado según diseño Ø1,50 m H=1,00m. en poliéster reforzado con fibra de vidrio (PRFV) Tipo Matt 723B de 450 g/m2, Woven Roven 366B 800 gm2 y roving continuo tex 2400 de VETROTEX BRASIL, acabado exterior en pintura poliéster blanca acorazado con estabilizadores U.V. que cumpla la norma NTC 2890, incluye:
* Multiple recolector en tubería perforada de PVC Ø4"
* Techo traslucido "gorro chino" y tubería metálica Ø2" </v>
          </cell>
          <cell r="C13922">
            <v>0</v>
          </cell>
          <cell r="D13922">
            <v>0</v>
          </cell>
          <cell r="E13922">
            <v>0</v>
          </cell>
          <cell r="F13922">
            <v>0</v>
          </cell>
        </row>
        <row r="13923">
          <cell r="A13923">
            <v>0</v>
          </cell>
          <cell r="B13923" t="str">
            <v>Lecho de secado según diseño Ø1,50 m H=1,00m. en PRFV</v>
          </cell>
          <cell r="C13923" t="str">
            <v>un</v>
          </cell>
          <cell r="D13923">
            <v>1</v>
          </cell>
          <cell r="E13923">
            <v>9769005.3080000002</v>
          </cell>
          <cell r="F13923">
            <v>9769005.3080000002</v>
          </cell>
        </row>
        <row r="13924">
          <cell r="A13924">
            <v>0</v>
          </cell>
          <cell r="B13924" t="str">
            <v xml:space="preserve">Transporte </v>
          </cell>
          <cell r="C13924" t="str">
            <v>un</v>
          </cell>
          <cell r="D13924">
            <v>1</v>
          </cell>
          <cell r="E13924">
            <v>390760.21231999999</v>
          </cell>
          <cell r="F13924">
            <v>390760.21231999999</v>
          </cell>
        </row>
        <row r="13925">
          <cell r="A13925">
            <v>0</v>
          </cell>
          <cell r="B13925" t="str">
            <v>Costo directo</v>
          </cell>
          <cell r="C13925">
            <v>0</v>
          </cell>
          <cell r="D13925">
            <v>0</v>
          </cell>
          <cell r="E13925">
            <v>0</v>
          </cell>
          <cell r="F13925">
            <v>10159765.52032</v>
          </cell>
        </row>
        <row r="13926">
          <cell r="A13926">
            <v>0</v>
          </cell>
          <cell r="B13926" t="str">
            <v xml:space="preserve">A.I.U </v>
          </cell>
          <cell r="C13926">
            <v>0</v>
          </cell>
          <cell r="D13926">
            <v>0</v>
          </cell>
          <cell r="E13926">
            <v>0</v>
          </cell>
          <cell r="F13926">
            <v>0</v>
          </cell>
        </row>
        <row r="13927">
          <cell r="A13927">
            <v>0</v>
          </cell>
          <cell r="B13927" t="str">
            <v>PRECIO UNITARIO  (un)</v>
          </cell>
          <cell r="C13927">
            <v>0</v>
          </cell>
          <cell r="D13927">
            <v>0</v>
          </cell>
          <cell r="E13927">
            <v>0</v>
          </cell>
          <cell r="F13927">
            <v>10159766</v>
          </cell>
        </row>
        <row r="13928">
          <cell r="A13928">
            <v>0</v>
          </cell>
          <cell r="B13928">
            <v>0</v>
          </cell>
          <cell r="C13928">
            <v>0</v>
          </cell>
          <cell r="D13928">
            <v>0</v>
          </cell>
          <cell r="E13928">
            <v>0</v>
          </cell>
          <cell r="F13928">
            <v>0</v>
          </cell>
        </row>
        <row r="13929">
          <cell r="A13929">
            <v>12147</v>
          </cell>
          <cell r="B13929" t="str">
            <v>Rejilla en fibra de vidrio espesor 1 1/2" con cuadricula cuadrada 1 1/2" de 0,95m x 0,50 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13929" t="str">
            <v>un</v>
          </cell>
          <cell r="D13929">
            <v>55849</v>
          </cell>
          <cell r="E13929">
            <v>295743</v>
          </cell>
          <cell r="F13929">
            <v>0</v>
          </cell>
        </row>
        <row r="13930">
          <cell r="A13930">
            <v>0</v>
          </cell>
          <cell r="B13930">
            <v>0</v>
          </cell>
          <cell r="C13930">
            <v>0</v>
          </cell>
          <cell r="D13930">
            <v>0</v>
          </cell>
          <cell r="E13930">
            <v>0</v>
          </cell>
          <cell r="F13930">
            <v>0</v>
          </cell>
        </row>
        <row r="13931">
          <cell r="A13931">
            <v>0</v>
          </cell>
          <cell r="B13931" t="str">
            <v>Instalación de Rejilla en fibra de vidrio espesor 1 1/2" con cuadricula cuadrada 1 1/2" de 0,95m x 0,50 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13931">
            <v>0</v>
          </cell>
          <cell r="D13931">
            <v>0</v>
          </cell>
          <cell r="E13931">
            <v>0</v>
          </cell>
          <cell r="F13931">
            <v>0</v>
          </cell>
        </row>
        <row r="13932">
          <cell r="A13932">
            <v>0</v>
          </cell>
          <cell r="B13932" t="str">
            <v xml:space="preserve">Salario Oficial + Ayudante dia con prestaciones </v>
          </cell>
          <cell r="C13932" t="str">
            <v>día</v>
          </cell>
          <cell r="D13932">
            <v>1.7</v>
          </cell>
          <cell r="E13932">
            <v>90422.639999999985</v>
          </cell>
          <cell r="F13932">
            <v>53189.788235294109</v>
          </cell>
        </row>
        <row r="13933">
          <cell r="A13933">
            <v>0</v>
          </cell>
          <cell r="B13933" t="str">
            <v>Herramienta menor (5% M.O.)</v>
          </cell>
          <cell r="C13933" t="str">
            <v>gl</v>
          </cell>
          <cell r="D13933">
            <v>0.05</v>
          </cell>
          <cell r="E13933">
            <v>53189.788235294109</v>
          </cell>
          <cell r="F13933">
            <v>2659.4894117647054</v>
          </cell>
        </row>
        <row r="13934">
          <cell r="A13934">
            <v>0</v>
          </cell>
          <cell r="B13934" t="str">
            <v>Precio directo</v>
          </cell>
          <cell r="C13934">
            <v>0</v>
          </cell>
          <cell r="D13934">
            <v>0</v>
          </cell>
          <cell r="E13934">
            <v>0</v>
          </cell>
          <cell r="F13934">
            <v>55849.277647058814</v>
          </cell>
        </row>
        <row r="13935">
          <cell r="A13935">
            <v>0</v>
          </cell>
          <cell r="B13935" t="str">
            <v xml:space="preserve">A.I.U </v>
          </cell>
          <cell r="C13935">
            <v>0</v>
          </cell>
          <cell r="D13935">
            <v>0</v>
          </cell>
          <cell r="E13935">
            <v>0</v>
          </cell>
          <cell r="F13935">
            <v>0</v>
          </cell>
        </row>
        <row r="13936">
          <cell r="A13936">
            <v>0</v>
          </cell>
          <cell r="B13936" t="str">
            <v>PRECIO UNITARIO (un)</v>
          </cell>
          <cell r="C13936">
            <v>0</v>
          </cell>
          <cell r="D13936">
            <v>0</v>
          </cell>
          <cell r="E13936">
            <v>0</v>
          </cell>
          <cell r="F13936">
            <v>55849</v>
          </cell>
        </row>
        <row r="13937">
          <cell r="A13937">
            <v>0</v>
          </cell>
          <cell r="B13937">
            <v>0</v>
          </cell>
          <cell r="C13937">
            <v>0</v>
          </cell>
          <cell r="D13937">
            <v>0</v>
          </cell>
          <cell r="E13937">
            <v>0</v>
          </cell>
          <cell r="F13937">
            <v>0</v>
          </cell>
        </row>
        <row r="13938">
          <cell r="A13938">
            <v>0</v>
          </cell>
          <cell r="B13938" t="str">
            <v>Suministro de Rejilla en fibra de vidrio espesor 1 1/2" con cuadricula cuadrada 1 1/2" de 0,95m x 0,50 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13938">
            <v>0</v>
          </cell>
          <cell r="D13938">
            <v>0</v>
          </cell>
          <cell r="E13938">
            <v>0</v>
          </cell>
          <cell r="F13938">
            <v>0</v>
          </cell>
        </row>
        <row r="13939">
          <cell r="A13939">
            <v>0</v>
          </cell>
          <cell r="B13939" t="str">
            <v xml:space="preserve">Rejilla en fibra de vidrio espesor 1 1/2" con cuadricula cuadrada 1 1/2" </v>
          </cell>
          <cell r="C13939" t="str">
            <v>un</v>
          </cell>
          <cell r="D13939">
            <v>1</v>
          </cell>
          <cell r="E13939">
            <v>196368.07428782585</v>
          </cell>
          <cell r="F13939">
            <v>196368.07428782585</v>
          </cell>
        </row>
        <row r="13940">
          <cell r="A13940">
            <v>0</v>
          </cell>
          <cell r="B13940" t="str">
            <v>Suministro fijaciones + tornillos (4 por unidad de rejilla)</v>
          </cell>
          <cell r="C13940" t="str">
            <v>un</v>
          </cell>
          <cell r="D13940">
            <v>4</v>
          </cell>
          <cell r="E13940">
            <v>22000</v>
          </cell>
          <cell r="F13940">
            <v>88000</v>
          </cell>
        </row>
        <row r="13941">
          <cell r="A13941">
            <v>0</v>
          </cell>
          <cell r="B13941" t="str">
            <v xml:space="preserve">Transporte </v>
          </cell>
          <cell r="C13941" t="str">
            <v>un</v>
          </cell>
          <cell r="D13941">
            <v>1</v>
          </cell>
          <cell r="E13941">
            <v>11374.722971513034</v>
          </cell>
          <cell r="F13941">
            <v>11374.722971513034</v>
          </cell>
        </row>
        <row r="13942">
          <cell r="A13942">
            <v>0</v>
          </cell>
          <cell r="B13942" t="str">
            <v>Precio directo</v>
          </cell>
          <cell r="C13942">
            <v>0</v>
          </cell>
          <cell r="D13942">
            <v>0</v>
          </cell>
          <cell r="E13942">
            <v>0</v>
          </cell>
          <cell r="F13942">
            <v>295742.7972593389</v>
          </cell>
        </row>
        <row r="13943">
          <cell r="A13943">
            <v>0</v>
          </cell>
          <cell r="B13943" t="str">
            <v xml:space="preserve">A.I.U </v>
          </cell>
          <cell r="C13943">
            <v>0</v>
          </cell>
          <cell r="D13943">
            <v>0</v>
          </cell>
          <cell r="E13943">
            <v>0</v>
          </cell>
          <cell r="F13943">
            <v>0</v>
          </cell>
        </row>
        <row r="13944">
          <cell r="A13944">
            <v>0</v>
          </cell>
          <cell r="B13944" t="str">
            <v>PRECIO UNITARIO (un)</v>
          </cell>
          <cell r="C13944">
            <v>0</v>
          </cell>
          <cell r="D13944">
            <v>0</v>
          </cell>
          <cell r="E13944">
            <v>0</v>
          </cell>
          <cell r="F13944">
            <v>295743</v>
          </cell>
        </row>
        <row r="13945">
          <cell r="A13945">
            <v>0</v>
          </cell>
          <cell r="B13945">
            <v>0</v>
          </cell>
          <cell r="C13945">
            <v>0</v>
          </cell>
          <cell r="D13945">
            <v>0</v>
          </cell>
          <cell r="E13945">
            <v>0</v>
          </cell>
          <cell r="F13945">
            <v>0</v>
          </cell>
        </row>
        <row r="13946">
          <cell r="A13946">
            <v>12154</v>
          </cell>
          <cell r="B13946" t="str">
            <v xml:space="preserve">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1,6 m
Canal de entrada rectangular de L = 1,40 m, A = 0,25 m H= 0,3m y vertedero triangular de 90º 
Modulo de floculacion circular de  Ø 2,2m y altura de 2,5 m, incluye tolvas
Modulo de sedimentacion circular de  Ø 2,3 m y altura de 2,5 m, incluye módulo de sedimentación
Módulo de Filtracion circular de  Ø 1,9 m y altura de 3,5 m y de tanque para aguas de lavado de Ø0,60m y altura de 0,60m, incluye placa de falso fondo y bridas de conectividad
</v>
          </cell>
          <cell r="C13946" t="str">
            <v>un</v>
          </cell>
          <cell r="D13946">
            <v>2763918.6959999995</v>
          </cell>
          <cell r="E13946">
            <v>61345440</v>
          </cell>
          <cell r="F13946">
            <v>0</v>
          </cell>
        </row>
        <row r="13947">
          <cell r="A13947">
            <v>0</v>
          </cell>
          <cell r="B13947">
            <v>0</v>
          </cell>
          <cell r="C13947">
            <v>0</v>
          </cell>
          <cell r="D13947">
            <v>0</v>
          </cell>
          <cell r="E13947">
            <v>0</v>
          </cell>
          <cell r="F13947">
            <v>0</v>
          </cell>
        </row>
        <row r="13948">
          <cell r="A13948">
            <v>0</v>
          </cell>
          <cell r="B13948" t="str">
            <v xml:space="preserve">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1,40 m, A = 0,25 m H= 0,4m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v>
          </cell>
          <cell r="C13948">
            <v>0</v>
          </cell>
          <cell r="D13948">
            <v>0</v>
          </cell>
          <cell r="E13948">
            <v>0</v>
          </cell>
          <cell r="F13948">
            <v>0</v>
          </cell>
        </row>
        <row r="13949">
          <cell r="A13949">
            <v>0</v>
          </cell>
          <cell r="B13949" t="str">
            <v>Salario dia Oficial con prestaciones</v>
          </cell>
          <cell r="C13949" t="str">
            <v>día</v>
          </cell>
          <cell r="D13949">
            <v>15</v>
          </cell>
          <cell r="E13949">
            <v>120563.51999999999</v>
          </cell>
          <cell r="F13949">
            <v>1808452.7999999998</v>
          </cell>
        </row>
        <row r="13950">
          <cell r="A13950">
            <v>0</v>
          </cell>
          <cell r="B13950" t="str">
            <v>Salario dia 2 Ayudantes con prestaciones</v>
          </cell>
          <cell r="C13950" t="str">
            <v>día</v>
          </cell>
          <cell r="D13950">
            <v>7</v>
          </cell>
          <cell r="E13950">
            <v>60281.759999999995</v>
          </cell>
          <cell r="F13950">
            <v>421972.31999999995</v>
          </cell>
        </row>
        <row r="13951">
          <cell r="A13951">
            <v>0</v>
          </cell>
          <cell r="B13951" t="str">
            <v>Salario dia 2 Ayudantes con prestaciones</v>
          </cell>
          <cell r="C13951" t="str">
            <v>día</v>
          </cell>
          <cell r="D13951">
            <v>7</v>
          </cell>
          <cell r="E13951">
            <v>60281.759999999995</v>
          </cell>
          <cell r="F13951">
            <v>421972.31999999995</v>
          </cell>
        </row>
        <row r="13952">
          <cell r="A13952">
            <v>0</v>
          </cell>
          <cell r="B13952" t="str">
            <v>Formaleta</v>
          </cell>
          <cell r="C13952" t="str">
            <v>gl</v>
          </cell>
          <cell r="D13952">
            <v>0.05</v>
          </cell>
          <cell r="E13952">
            <v>2230425.1199999996</v>
          </cell>
          <cell r="F13952">
            <v>111521.25599999999</v>
          </cell>
        </row>
        <row r="13953">
          <cell r="A13953">
            <v>0</v>
          </cell>
          <cell r="B13953" t="str">
            <v>Costo directo</v>
          </cell>
          <cell r="C13953">
            <v>0</v>
          </cell>
          <cell r="D13953">
            <v>0</v>
          </cell>
          <cell r="E13953">
            <v>0</v>
          </cell>
          <cell r="F13953">
            <v>2763918.6959999995</v>
          </cell>
        </row>
        <row r="13954">
          <cell r="A13954">
            <v>0</v>
          </cell>
          <cell r="B13954" t="str">
            <v xml:space="preserve">A.I.U </v>
          </cell>
          <cell r="C13954">
            <v>0</v>
          </cell>
          <cell r="D13954">
            <v>0</v>
          </cell>
          <cell r="E13954">
            <v>0</v>
          </cell>
          <cell r="F13954">
            <v>0</v>
          </cell>
        </row>
        <row r="13955">
          <cell r="A13955">
            <v>0</v>
          </cell>
          <cell r="B13955" t="str">
            <v>PRECIO UNITARIO  (un)</v>
          </cell>
          <cell r="C13955">
            <v>0</v>
          </cell>
          <cell r="D13955">
            <v>0</v>
          </cell>
          <cell r="E13955">
            <v>0</v>
          </cell>
          <cell r="F13955">
            <v>2763918.6959999995</v>
          </cell>
        </row>
        <row r="13956">
          <cell r="A13956">
            <v>0</v>
          </cell>
          <cell r="B13956">
            <v>0</v>
          </cell>
          <cell r="C13956">
            <v>0</v>
          </cell>
          <cell r="D13956">
            <v>0</v>
          </cell>
          <cell r="E13956">
            <v>0</v>
          </cell>
          <cell r="F13956">
            <v>0</v>
          </cell>
        </row>
        <row r="13957">
          <cell r="A13957">
            <v>0</v>
          </cell>
          <cell r="B13957" t="str">
            <v>Suministro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1,5 m
Canal de entrada rectangular de L = 1,4 m, A = 0,25 m H= 0,3m y vertedero triangular de 90º 
Modulo de floculacion circular de  Ø 2,2m y altura de 2,5 m, incluye tolvas
Modulo de sedimentacion circular de  Ø 2,3 m y altura de 2,5 m, incluye módulo de sedimentación
Módulo de Filtracion circular de  Ø 1,9 m y altura de 3,5 m y de tanque para aguas de lavado de Ø0,60m y altura de 0,60m, incluye placa de falso fondo y bridas de conectividad</v>
          </cell>
          <cell r="C13957">
            <v>0</v>
          </cell>
          <cell r="D13957">
            <v>0</v>
          </cell>
          <cell r="E13957">
            <v>0</v>
          </cell>
          <cell r="F13957">
            <v>0</v>
          </cell>
        </row>
        <row r="13958">
          <cell r="A13958">
            <v>0</v>
          </cell>
          <cell r="B13958" t="str">
            <v>Tanque de aquietamiento circular de  Ø 0,4m y altura de 1,5 m</v>
          </cell>
          <cell r="C13958" t="str">
            <v>un</v>
          </cell>
          <cell r="D13958">
            <v>1</v>
          </cell>
          <cell r="E13958">
            <v>1392000</v>
          </cell>
          <cell r="F13958">
            <v>1392000</v>
          </cell>
        </row>
        <row r="13959">
          <cell r="A13959">
            <v>0</v>
          </cell>
          <cell r="B13959" t="str">
            <v xml:space="preserve">Canal de entrada rectangular de L = 1,4 m, A = 0,25 m H= 0,4m y vertedero triangular de 90º </v>
          </cell>
          <cell r="C13959" t="str">
            <v>un</v>
          </cell>
          <cell r="D13959">
            <v>1</v>
          </cell>
          <cell r="E13959">
            <v>1913999.9999999998</v>
          </cell>
          <cell r="F13959">
            <v>1913999.9999999998</v>
          </cell>
        </row>
        <row r="13960">
          <cell r="A13960">
            <v>0</v>
          </cell>
          <cell r="B13960" t="str">
            <v>Modulo de floculacion circular de  Ø 2,2m y altura de 2,5 m, incluye tolvas</v>
          </cell>
          <cell r="C13960" t="str">
            <v>un</v>
          </cell>
          <cell r="D13960">
            <v>1</v>
          </cell>
          <cell r="E13960">
            <v>17400000</v>
          </cell>
          <cell r="F13960">
            <v>17400000</v>
          </cell>
        </row>
        <row r="13961">
          <cell r="A13961">
            <v>0</v>
          </cell>
          <cell r="B13961" t="str">
            <v>Modulo de sedimentacion circular de  Ø 2,3 m y altura de 2,5 m, incluye módulo de sedimentación</v>
          </cell>
          <cell r="C13961" t="str">
            <v>un</v>
          </cell>
          <cell r="D13961">
            <v>1</v>
          </cell>
          <cell r="E13961">
            <v>17400000</v>
          </cell>
          <cell r="F13961">
            <v>17400000</v>
          </cell>
        </row>
        <row r="13962">
          <cell r="A13962">
            <v>0</v>
          </cell>
          <cell r="B13962" t="str">
            <v>Módulo de Filtracion circular de  Ø 1,9 m y altura de 3,5 m y de tanque para aguas de lavado de Ø0,60m y altura de 0,60m, incluye placa de falso fondo y bridas de conectividad</v>
          </cell>
          <cell r="C13962" t="str">
            <v>un</v>
          </cell>
          <cell r="D13962">
            <v>1</v>
          </cell>
          <cell r="E13962">
            <v>20880000</v>
          </cell>
          <cell r="F13962">
            <v>20880000</v>
          </cell>
        </row>
        <row r="13963">
          <cell r="A13963">
            <v>0</v>
          </cell>
          <cell r="B13963" t="str">
            <v xml:space="preserve">Transporte </v>
          </cell>
          <cell r="C13963" t="str">
            <v>un</v>
          </cell>
          <cell r="D13963">
            <v>1</v>
          </cell>
          <cell r="E13963">
            <v>2359440</v>
          </cell>
          <cell r="F13963">
            <v>2359440</v>
          </cell>
        </row>
        <row r="13964">
          <cell r="A13964">
            <v>0</v>
          </cell>
          <cell r="B13964" t="str">
            <v>Costo directo</v>
          </cell>
          <cell r="C13964">
            <v>0</v>
          </cell>
          <cell r="D13964">
            <v>0</v>
          </cell>
          <cell r="E13964">
            <v>0</v>
          </cell>
          <cell r="F13964">
            <v>61345440</v>
          </cell>
        </row>
        <row r="13965">
          <cell r="A13965">
            <v>0</v>
          </cell>
          <cell r="B13965" t="str">
            <v xml:space="preserve">A.I.U </v>
          </cell>
          <cell r="C13965">
            <v>0</v>
          </cell>
          <cell r="D13965">
            <v>0</v>
          </cell>
          <cell r="E13965">
            <v>0</v>
          </cell>
          <cell r="F13965">
            <v>0</v>
          </cell>
        </row>
        <row r="13966">
          <cell r="A13966">
            <v>0</v>
          </cell>
          <cell r="B13966" t="str">
            <v>PRECIO UNITARIO  (un)</v>
          </cell>
          <cell r="C13966">
            <v>0</v>
          </cell>
          <cell r="D13966">
            <v>0</v>
          </cell>
          <cell r="E13966">
            <v>0</v>
          </cell>
          <cell r="F13966">
            <v>61345440</v>
          </cell>
        </row>
        <row r="13967">
          <cell r="A13967">
            <v>0</v>
          </cell>
          <cell r="B13967">
            <v>0</v>
          </cell>
          <cell r="C13967">
            <v>0</v>
          </cell>
          <cell r="D13967">
            <v>0</v>
          </cell>
          <cell r="E13967">
            <v>0</v>
          </cell>
          <cell r="F13967">
            <v>0</v>
          </cell>
        </row>
        <row r="13968">
          <cell r="A13968">
            <v>0</v>
          </cell>
          <cell r="B13968">
            <v>0</v>
          </cell>
          <cell r="C13968">
            <v>0</v>
          </cell>
          <cell r="D13968">
            <v>0</v>
          </cell>
          <cell r="E13968">
            <v>0</v>
          </cell>
          <cell r="F13968">
            <v>0</v>
          </cell>
        </row>
        <row r="13969">
          <cell r="A13969">
            <v>13</v>
          </cell>
          <cell r="B13969" t="str">
            <v>PRETRATAMIENTOS Y ACCESORIOS PLANTAS</v>
          </cell>
          <cell r="C13969">
            <v>0</v>
          </cell>
          <cell r="D13969">
            <v>0</v>
          </cell>
          <cell r="E13969">
            <v>0</v>
          </cell>
          <cell r="F13969">
            <v>0</v>
          </cell>
        </row>
        <row r="13970">
          <cell r="A13970">
            <v>0</v>
          </cell>
          <cell r="B13970">
            <v>0</v>
          </cell>
          <cell r="C13970">
            <v>0</v>
          </cell>
          <cell r="D13970">
            <v>0</v>
          </cell>
          <cell r="E13970">
            <v>0</v>
          </cell>
          <cell r="F13970">
            <v>0</v>
          </cell>
        </row>
        <row r="13971">
          <cell r="A13971" t="str">
            <v>13.1</v>
          </cell>
          <cell r="B13971" t="str">
            <v>Compuerta manual de 0,67 m x 0,53 m en A I, Calibre 1/8" (incluye guías en "U" en lámina galvanizada C 1/8)</v>
          </cell>
          <cell r="C13971" t="str">
            <v>un</v>
          </cell>
          <cell r="D13971">
            <v>31632</v>
          </cell>
          <cell r="E13971">
            <v>302910</v>
          </cell>
          <cell r="F13971">
            <v>0</v>
          </cell>
        </row>
        <row r="13972">
          <cell r="A13972">
            <v>0</v>
          </cell>
          <cell r="B13972">
            <v>0</v>
          </cell>
          <cell r="C13972">
            <v>0</v>
          </cell>
          <cell r="D13972">
            <v>0</v>
          </cell>
          <cell r="E13972">
            <v>0</v>
          </cell>
          <cell r="F13972">
            <v>0</v>
          </cell>
        </row>
        <row r="13973">
          <cell r="A13973">
            <v>0</v>
          </cell>
          <cell r="B13973" t="str">
            <v>Instalación de Compuerta manual de 0,67 m x 0,53 m en A I, Calibre 1/8" (incluye guías en "U" en lámina galvanizada C 1/8)</v>
          </cell>
          <cell r="C13973">
            <v>0</v>
          </cell>
          <cell r="D13973">
            <v>0</v>
          </cell>
          <cell r="E13973">
            <v>0</v>
          </cell>
          <cell r="F13973">
            <v>0</v>
          </cell>
        </row>
        <row r="13974">
          <cell r="A13974">
            <v>0</v>
          </cell>
          <cell r="B13974" t="str">
            <v xml:space="preserve">Salario Oficial + Ayudante dia con prestaciones </v>
          </cell>
          <cell r="C13974" t="str">
            <v>día</v>
          </cell>
          <cell r="D13974">
            <v>3</v>
          </cell>
          <cell r="E13974">
            <v>90422.639999999985</v>
          </cell>
          <cell r="F13974">
            <v>30140.879999999994</v>
          </cell>
        </row>
        <row r="13975">
          <cell r="A13975">
            <v>0</v>
          </cell>
          <cell r="B13975" t="str">
            <v>Herramienta menor (5% M.O.)</v>
          </cell>
          <cell r="C13975" t="str">
            <v>gl</v>
          </cell>
          <cell r="D13975">
            <v>0.05</v>
          </cell>
          <cell r="E13975">
            <v>29818.219444444443</v>
          </cell>
          <cell r="F13975">
            <v>1490.9109722222222</v>
          </cell>
        </row>
        <row r="13976">
          <cell r="A13976">
            <v>0</v>
          </cell>
          <cell r="B13976" t="str">
            <v>Costo directo</v>
          </cell>
          <cell r="C13976">
            <v>0</v>
          </cell>
          <cell r="D13976">
            <v>0</v>
          </cell>
          <cell r="E13976">
            <v>0</v>
          </cell>
          <cell r="F13976">
            <v>31631.790972222218</v>
          </cell>
        </row>
        <row r="13977">
          <cell r="A13977">
            <v>0</v>
          </cell>
          <cell r="B13977" t="str">
            <v xml:space="preserve">A.I.U </v>
          </cell>
          <cell r="C13977">
            <v>0</v>
          </cell>
          <cell r="D13977">
            <v>0</v>
          </cell>
          <cell r="E13977">
            <v>0</v>
          </cell>
          <cell r="F13977">
            <v>0</v>
          </cell>
        </row>
        <row r="13978">
          <cell r="A13978">
            <v>0</v>
          </cell>
          <cell r="B13978" t="str">
            <v>PRECIO UNITARIO (un)</v>
          </cell>
          <cell r="C13978">
            <v>0</v>
          </cell>
          <cell r="D13978">
            <v>0</v>
          </cell>
          <cell r="E13978">
            <v>0</v>
          </cell>
          <cell r="F13978">
            <v>31632</v>
          </cell>
        </row>
        <row r="13979">
          <cell r="A13979">
            <v>0</v>
          </cell>
          <cell r="B13979">
            <v>0</v>
          </cell>
          <cell r="C13979">
            <v>0</v>
          </cell>
          <cell r="D13979">
            <v>0</v>
          </cell>
          <cell r="E13979">
            <v>0</v>
          </cell>
          <cell r="F13979">
            <v>0</v>
          </cell>
        </row>
        <row r="13980">
          <cell r="A13980">
            <v>0</v>
          </cell>
          <cell r="B13980" t="str">
            <v xml:space="preserve">Suministro de Compuerta manual de 0,67 m x 0,53 m en A I, Calibre 1/8" (incluye guía en "U" en lámina galvanizada C 1/8) (incluye transporte) </v>
          </cell>
          <cell r="C13980">
            <v>0</v>
          </cell>
          <cell r="D13980">
            <v>0</v>
          </cell>
          <cell r="E13980">
            <v>0</v>
          </cell>
          <cell r="F13980">
            <v>0</v>
          </cell>
        </row>
        <row r="13981">
          <cell r="A13981">
            <v>0</v>
          </cell>
          <cell r="B13981" t="str">
            <v>Compuerta manual de 0,67 m x 0,53 m en A I</v>
          </cell>
          <cell r="C13981" t="str">
            <v>gl</v>
          </cell>
          <cell r="D13981">
            <v>1</v>
          </cell>
          <cell r="E13981">
            <v>291773.83333333337</v>
          </cell>
          <cell r="F13981">
            <v>291773.83333333337</v>
          </cell>
        </row>
        <row r="13982">
          <cell r="A13982">
            <v>0</v>
          </cell>
          <cell r="B13982" t="str">
            <v>Anclajes para guía</v>
          </cell>
          <cell r="C13982" t="str">
            <v>un</v>
          </cell>
          <cell r="D13982">
            <v>4</v>
          </cell>
          <cell r="E13982">
            <v>2784</v>
          </cell>
          <cell r="F13982">
            <v>11136</v>
          </cell>
        </row>
        <row r="13983">
          <cell r="A13983">
            <v>0</v>
          </cell>
          <cell r="B13983" t="str">
            <v>Costo directo</v>
          </cell>
          <cell r="C13983">
            <v>0</v>
          </cell>
          <cell r="D13983">
            <v>0</v>
          </cell>
          <cell r="E13983">
            <v>0</v>
          </cell>
          <cell r="F13983">
            <v>302909.83333333337</v>
          </cell>
        </row>
        <row r="13984">
          <cell r="A13984">
            <v>0</v>
          </cell>
          <cell r="B13984" t="str">
            <v xml:space="preserve">A.I.U </v>
          </cell>
          <cell r="C13984">
            <v>0</v>
          </cell>
          <cell r="D13984">
            <v>0</v>
          </cell>
          <cell r="E13984">
            <v>0</v>
          </cell>
          <cell r="F13984">
            <v>0</v>
          </cell>
        </row>
        <row r="13985">
          <cell r="A13985">
            <v>0</v>
          </cell>
          <cell r="B13985" t="str">
            <v>PRECIO UNITARIO (un)</v>
          </cell>
          <cell r="C13985">
            <v>0</v>
          </cell>
          <cell r="D13985">
            <v>0</v>
          </cell>
          <cell r="E13985">
            <v>0</v>
          </cell>
          <cell r="F13985">
            <v>302910</v>
          </cell>
        </row>
        <row r="13986">
          <cell r="A13986">
            <v>0</v>
          </cell>
          <cell r="B13986">
            <v>0</v>
          </cell>
          <cell r="C13986">
            <v>0</v>
          </cell>
          <cell r="D13986">
            <v>0</v>
          </cell>
          <cell r="E13986">
            <v>0</v>
          </cell>
          <cell r="F13986">
            <v>0</v>
          </cell>
        </row>
        <row r="13987">
          <cell r="A13987" t="str">
            <v>13.2</v>
          </cell>
          <cell r="B13987" t="str">
            <v>Compuerta manual de 0,82 m x 0,3 m en A I, Calibre 1/8" (incluye guías en "U" en lámina galvanizada C 1/8)</v>
          </cell>
          <cell r="C13987" t="str">
            <v>un</v>
          </cell>
          <cell r="D13987">
            <v>31632</v>
          </cell>
          <cell r="E13987">
            <v>368667</v>
          </cell>
          <cell r="F13987">
            <v>0</v>
          </cell>
        </row>
        <row r="13988">
          <cell r="A13988">
            <v>0</v>
          </cell>
          <cell r="B13988">
            <v>0</v>
          </cell>
          <cell r="C13988">
            <v>0</v>
          </cell>
          <cell r="D13988">
            <v>0</v>
          </cell>
          <cell r="E13988">
            <v>0</v>
          </cell>
          <cell r="F13988">
            <v>0</v>
          </cell>
        </row>
        <row r="13989">
          <cell r="A13989">
            <v>0</v>
          </cell>
          <cell r="B13989" t="str">
            <v>Instalación de Compuerta manual de 0,82 m x 0,3 m en A I, Calibre 1/8" (incluye guías en "U" en lámina galvanizada C 1/8)</v>
          </cell>
          <cell r="C13989">
            <v>0</v>
          </cell>
          <cell r="D13989">
            <v>0</v>
          </cell>
          <cell r="E13989">
            <v>0</v>
          </cell>
          <cell r="F13989">
            <v>0</v>
          </cell>
        </row>
        <row r="13990">
          <cell r="A13990">
            <v>0</v>
          </cell>
          <cell r="B13990" t="str">
            <v xml:space="preserve">Salario Oficial + Ayudante dia con prestaciones </v>
          </cell>
          <cell r="C13990" t="str">
            <v>día</v>
          </cell>
          <cell r="D13990">
            <v>3</v>
          </cell>
          <cell r="E13990">
            <v>90422.639999999985</v>
          </cell>
          <cell r="F13990">
            <v>30140.879999999994</v>
          </cell>
        </row>
        <row r="13991">
          <cell r="A13991">
            <v>0</v>
          </cell>
          <cell r="B13991" t="str">
            <v>Herramienta menor (5% M.O.)</v>
          </cell>
          <cell r="C13991" t="str">
            <v>gl</v>
          </cell>
          <cell r="D13991">
            <v>0.05</v>
          </cell>
          <cell r="E13991">
            <v>29818.219444444443</v>
          </cell>
          <cell r="F13991">
            <v>1490.9109722222222</v>
          </cell>
        </row>
        <row r="13992">
          <cell r="A13992">
            <v>0</v>
          </cell>
          <cell r="B13992" t="str">
            <v>Costo directo</v>
          </cell>
          <cell r="C13992">
            <v>0</v>
          </cell>
          <cell r="D13992">
            <v>0</v>
          </cell>
          <cell r="E13992">
            <v>0</v>
          </cell>
          <cell r="F13992">
            <v>31631.790972222218</v>
          </cell>
        </row>
        <row r="13993">
          <cell r="A13993">
            <v>0</v>
          </cell>
          <cell r="B13993" t="str">
            <v xml:space="preserve">A.I.U </v>
          </cell>
          <cell r="C13993">
            <v>0</v>
          </cell>
          <cell r="D13993">
            <v>0</v>
          </cell>
          <cell r="E13993">
            <v>0</v>
          </cell>
          <cell r="F13993">
            <v>0</v>
          </cell>
        </row>
        <row r="13994">
          <cell r="A13994">
            <v>0</v>
          </cell>
          <cell r="B13994" t="str">
            <v>PRECIO UNITARIO (un)</v>
          </cell>
          <cell r="C13994">
            <v>0</v>
          </cell>
          <cell r="D13994">
            <v>0</v>
          </cell>
          <cell r="E13994">
            <v>0</v>
          </cell>
          <cell r="F13994">
            <v>31632</v>
          </cell>
        </row>
        <row r="13995">
          <cell r="A13995">
            <v>0</v>
          </cell>
          <cell r="B13995">
            <v>0</v>
          </cell>
          <cell r="C13995">
            <v>0</v>
          </cell>
          <cell r="D13995">
            <v>0</v>
          </cell>
          <cell r="E13995">
            <v>0</v>
          </cell>
          <cell r="F13995">
            <v>0</v>
          </cell>
        </row>
        <row r="13996">
          <cell r="A13996">
            <v>0</v>
          </cell>
          <cell r="B13996" t="str">
            <v>Suministro de Compuerta manual de 0,82 m x 0,3 m en A I, Calibre 1/8" (incluye guías en "U" en lámina galvanizada C 1/8)</v>
          </cell>
          <cell r="C13996">
            <v>0</v>
          </cell>
          <cell r="D13996">
            <v>0</v>
          </cell>
          <cell r="E13996">
            <v>0</v>
          </cell>
          <cell r="F13996">
            <v>0</v>
          </cell>
        </row>
        <row r="13997">
          <cell r="A13997">
            <v>0</v>
          </cell>
          <cell r="B13997" t="str">
            <v>Compuerta manual de 0,82 m x 0,30 m en A I</v>
          </cell>
          <cell r="C13997" t="str">
            <v>gl</v>
          </cell>
          <cell r="D13997">
            <v>1</v>
          </cell>
          <cell r="E13997">
            <v>357531.46480000002</v>
          </cell>
          <cell r="F13997">
            <v>357531.46480000002</v>
          </cell>
        </row>
        <row r="13998">
          <cell r="A13998">
            <v>0</v>
          </cell>
          <cell r="B13998" t="str">
            <v>Anclajes para guía</v>
          </cell>
          <cell r="C13998" t="str">
            <v>un</v>
          </cell>
          <cell r="D13998">
            <v>4</v>
          </cell>
          <cell r="E13998">
            <v>2784</v>
          </cell>
          <cell r="F13998">
            <v>11136</v>
          </cell>
        </row>
        <row r="13999">
          <cell r="A13999">
            <v>0</v>
          </cell>
          <cell r="B13999" t="str">
            <v>Costo directo</v>
          </cell>
          <cell r="C13999">
            <v>0</v>
          </cell>
          <cell r="D13999">
            <v>0</v>
          </cell>
          <cell r="E13999">
            <v>0</v>
          </cell>
          <cell r="F13999">
            <v>368667.46480000002</v>
          </cell>
        </row>
        <row r="14000">
          <cell r="A14000">
            <v>0</v>
          </cell>
          <cell r="B14000" t="str">
            <v xml:space="preserve">A.I.U </v>
          </cell>
          <cell r="C14000">
            <v>0</v>
          </cell>
          <cell r="D14000">
            <v>0</v>
          </cell>
          <cell r="E14000">
            <v>0</v>
          </cell>
          <cell r="F14000">
            <v>0</v>
          </cell>
        </row>
        <row r="14001">
          <cell r="A14001">
            <v>0</v>
          </cell>
          <cell r="B14001" t="str">
            <v>PRECIO UNITARIO (un)</v>
          </cell>
          <cell r="C14001">
            <v>0</v>
          </cell>
          <cell r="D14001">
            <v>0</v>
          </cell>
          <cell r="E14001">
            <v>0</v>
          </cell>
          <cell r="F14001">
            <v>368667</v>
          </cell>
        </row>
        <row r="14002">
          <cell r="A14002">
            <v>0</v>
          </cell>
          <cell r="B14002">
            <v>0</v>
          </cell>
          <cell r="C14002">
            <v>0</v>
          </cell>
          <cell r="D14002">
            <v>0</v>
          </cell>
          <cell r="E14002">
            <v>0</v>
          </cell>
          <cell r="F14002">
            <v>0</v>
          </cell>
        </row>
        <row r="14003">
          <cell r="A14003" t="str">
            <v>13.4</v>
          </cell>
          <cell r="B14003" t="str">
            <v>Compuerta de tablero de 0,25m x 0,20m en acero inoxidable de e=1/4" , incluye guias en "U" de 1" x 1/4" y sello</v>
          </cell>
          <cell r="C14003" t="str">
            <v>un</v>
          </cell>
          <cell r="D14003">
            <v>9494</v>
          </cell>
          <cell r="E14003">
            <v>136928</v>
          </cell>
          <cell r="F14003">
            <v>0</v>
          </cell>
        </row>
        <row r="14004">
          <cell r="A14004">
            <v>0</v>
          </cell>
          <cell r="B14004">
            <v>0</v>
          </cell>
          <cell r="C14004">
            <v>0</v>
          </cell>
          <cell r="D14004">
            <v>0</v>
          </cell>
          <cell r="E14004">
            <v>0</v>
          </cell>
          <cell r="F14004">
            <v>0</v>
          </cell>
        </row>
        <row r="14005">
          <cell r="A14005">
            <v>0</v>
          </cell>
          <cell r="B14005" t="str">
            <v>Instalación de Compuerta de tablero de 0,25m x 0,20m en acero inoxidable de e=1/4" , incluye guias en "U" de 1" x 1/4" y sello</v>
          </cell>
          <cell r="C14005">
            <v>0</v>
          </cell>
          <cell r="D14005">
            <v>0</v>
          </cell>
          <cell r="E14005">
            <v>0</v>
          </cell>
          <cell r="F14005">
            <v>0</v>
          </cell>
        </row>
        <row r="14006">
          <cell r="A14006">
            <v>0</v>
          </cell>
          <cell r="B14006" t="str">
            <v xml:space="preserve">Salario Oficial + Ayudante dia con prestaciones </v>
          </cell>
          <cell r="C14006" t="str">
            <v>día</v>
          </cell>
          <cell r="D14006">
            <v>10</v>
          </cell>
          <cell r="E14006">
            <v>90422.639999999985</v>
          </cell>
          <cell r="F14006">
            <v>9042.2639999999992</v>
          </cell>
        </row>
        <row r="14007">
          <cell r="A14007">
            <v>0</v>
          </cell>
          <cell r="B14007" t="str">
            <v>Herramienta menor (5% M.O.)</v>
          </cell>
          <cell r="C14007" t="str">
            <v>gl</v>
          </cell>
          <cell r="D14007">
            <v>0.05</v>
          </cell>
          <cell r="E14007">
            <v>9042.2639999999992</v>
          </cell>
          <cell r="F14007">
            <v>452.11320000000001</v>
          </cell>
        </row>
        <row r="14008">
          <cell r="A14008">
            <v>0</v>
          </cell>
          <cell r="B14008" t="str">
            <v>Precio directo</v>
          </cell>
          <cell r="C14008">
            <v>0</v>
          </cell>
          <cell r="D14008">
            <v>0</v>
          </cell>
          <cell r="E14008">
            <v>0</v>
          </cell>
          <cell r="F14008">
            <v>9494.377199999999</v>
          </cell>
        </row>
        <row r="14009">
          <cell r="A14009">
            <v>0</v>
          </cell>
          <cell r="B14009" t="str">
            <v xml:space="preserve">A.I.U </v>
          </cell>
          <cell r="C14009">
            <v>0</v>
          </cell>
          <cell r="D14009">
            <v>0</v>
          </cell>
          <cell r="E14009">
            <v>0</v>
          </cell>
          <cell r="F14009">
            <v>0</v>
          </cell>
        </row>
        <row r="14010">
          <cell r="A14010">
            <v>0</v>
          </cell>
          <cell r="B14010" t="str">
            <v>PRECIO UNITARIO (un)</v>
          </cell>
          <cell r="C14010">
            <v>0</v>
          </cell>
          <cell r="D14010">
            <v>0</v>
          </cell>
          <cell r="E14010">
            <v>0</v>
          </cell>
          <cell r="F14010">
            <v>9494</v>
          </cell>
        </row>
        <row r="14011">
          <cell r="A14011">
            <v>0</v>
          </cell>
          <cell r="B14011">
            <v>0</v>
          </cell>
          <cell r="C14011">
            <v>0</v>
          </cell>
          <cell r="D14011">
            <v>0</v>
          </cell>
          <cell r="E14011">
            <v>0</v>
          </cell>
          <cell r="F14011">
            <v>0</v>
          </cell>
        </row>
        <row r="14012">
          <cell r="A14012">
            <v>0</v>
          </cell>
          <cell r="B14012" t="str">
            <v>Suministro de Compuerta de tablero de 0,25m x 0,20m en acero inoxidable de e=1/4" , incluye guias en "U" de 1" x 1/4" y sello</v>
          </cell>
          <cell r="C14012">
            <v>0</v>
          </cell>
          <cell r="D14012">
            <v>0</v>
          </cell>
          <cell r="E14012">
            <v>0</v>
          </cell>
          <cell r="F14012">
            <v>0</v>
          </cell>
        </row>
        <row r="14013">
          <cell r="A14013">
            <v>0</v>
          </cell>
          <cell r="B14013" t="str">
            <v>Compuerta de tablero de 0,25m x 0,20m</v>
          </cell>
          <cell r="C14013" t="str">
            <v>un</v>
          </cell>
          <cell r="D14013">
            <v>1</v>
          </cell>
          <cell r="E14013">
            <v>132240</v>
          </cell>
          <cell r="F14013">
            <v>132240</v>
          </cell>
        </row>
        <row r="14014">
          <cell r="A14014">
            <v>0</v>
          </cell>
          <cell r="B14014" t="str">
            <v xml:space="preserve">Transporte </v>
          </cell>
          <cell r="C14014" t="str">
            <v>un</v>
          </cell>
          <cell r="D14014">
            <v>160</v>
          </cell>
          <cell r="E14014">
            <v>750000</v>
          </cell>
          <cell r="F14014">
            <v>4687.5</v>
          </cell>
        </row>
        <row r="14015">
          <cell r="A14015">
            <v>0</v>
          </cell>
          <cell r="B14015" t="str">
            <v>Precio directo</v>
          </cell>
          <cell r="C14015">
            <v>0</v>
          </cell>
          <cell r="D14015">
            <v>0</v>
          </cell>
          <cell r="E14015">
            <v>0</v>
          </cell>
          <cell r="F14015">
            <v>136927.5</v>
          </cell>
        </row>
        <row r="14016">
          <cell r="A14016">
            <v>0</v>
          </cell>
          <cell r="B14016" t="str">
            <v xml:space="preserve">A.I.U </v>
          </cell>
          <cell r="C14016">
            <v>0</v>
          </cell>
          <cell r="D14016">
            <v>0</v>
          </cell>
          <cell r="E14016">
            <v>0</v>
          </cell>
          <cell r="F14016">
            <v>0</v>
          </cell>
        </row>
        <row r="14017">
          <cell r="A14017">
            <v>0</v>
          </cell>
          <cell r="B14017" t="str">
            <v>PRECIO UNITARIO (un)</v>
          </cell>
          <cell r="C14017">
            <v>0</v>
          </cell>
          <cell r="D14017">
            <v>0</v>
          </cell>
          <cell r="E14017">
            <v>0</v>
          </cell>
          <cell r="F14017">
            <v>136928</v>
          </cell>
        </row>
        <row r="14018">
          <cell r="A14018">
            <v>0</v>
          </cell>
          <cell r="B14018">
            <v>0</v>
          </cell>
          <cell r="C14018">
            <v>0</v>
          </cell>
          <cell r="D14018">
            <v>0</v>
          </cell>
          <cell r="E14018">
            <v>0</v>
          </cell>
          <cell r="F14018">
            <v>0</v>
          </cell>
        </row>
        <row r="14019">
          <cell r="A14019" t="str">
            <v>13.7</v>
          </cell>
          <cell r="B14019" t="str">
            <v>Bandeja de escurrimiento en lámina en acero inoxidable de 3/16", de 0,30mx0,25m, con perforaciones de 3/8",  con guias de angulo 1''</v>
          </cell>
          <cell r="C14019" t="str">
            <v>un</v>
          </cell>
          <cell r="D14019">
            <v>107286</v>
          </cell>
          <cell r="E14019">
            <v>132160</v>
          </cell>
          <cell r="F14019">
            <v>0</v>
          </cell>
        </row>
        <row r="14020">
          <cell r="A14020">
            <v>0</v>
          </cell>
          <cell r="B14020">
            <v>0</v>
          </cell>
          <cell r="C14020">
            <v>0</v>
          </cell>
          <cell r="D14020">
            <v>0</v>
          </cell>
          <cell r="E14020">
            <v>0</v>
          </cell>
          <cell r="F14020">
            <v>0</v>
          </cell>
        </row>
        <row r="14021">
          <cell r="A14021">
            <v>0</v>
          </cell>
          <cell r="B14021" t="str">
            <v>Instalación de Bandeja de escurrimiento en lámina en acero inoxidable de 3/16", de 0,30mx0,25m, con perforaciones de 3/8",  con guias de angulo 1''</v>
          </cell>
          <cell r="C14021">
            <v>0</v>
          </cell>
          <cell r="D14021">
            <v>0</v>
          </cell>
          <cell r="E14021">
            <v>0</v>
          </cell>
          <cell r="F14021">
            <v>0</v>
          </cell>
        </row>
        <row r="14022">
          <cell r="A14022">
            <v>0</v>
          </cell>
          <cell r="B14022" t="str">
            <v xml:space="preserve">Salario Oficial + Ayudante dia con prestaciones </v>
          </cell>
          <cell r="C14022" t="str">
            <v>día</v>
          </cell>
          <cell r="D14022">
            <v>1.1299999999999999</v>
          </cell>
          <cell r="E14022">
            <v>90422.639999999985</v>
          </cell>
          <cell r="F14022">
            <v>102177.58319999998</v>
          </cell>
        </row>
        <row r="14023">
          <cell r="A14023">
            <v>0</v>
          </cell>
          <cell r="B14023" t="str">
            <v>Herramienta menor (5% M.O.)</v>
          </cell>
          <cell r="C14023" t="str">
            <v>gl</v>
          </cell>
          <cell r="D14023">
            <v>0.05</v>
          </cell>
          <cell r="E14023">
            <v>102177.58319999998</v>
          </cell>
          <cell r="F14023">
            <v>5108.8791599999995</v>
          </cell>
        </row>
        <row r="14024">
          <cell r="A14024">
            <v>0</v>
          </cell>
          <cell r="B14024" t="str">
            <v>Precio directo</v>
          </cell>
          <cell r="C14024">
            <v>0</v>
          </cell>
          <cell r="D14024">
            <v>0</v>
          </cell>
          <cell r="E14024">
            <v>0</v>
          </cell>
          <cell r="F14024">
            <v>107286</v>
          </cell>
        </row>
        <row r="14025">
          <cell r="A14025">
            <v>0</v>
          </cell>
          <cell r="B14025" t="str">
            <v xml:space="preserve">A.I.U </v>
          </cell>
          <cell r="C14025">
            <v>0</v>
          </cell>
          <cell r="D14025">
            <v>0</v>
          </cell>
          <cell r="E14025">
            <v>0</v>
          </cell>
          <cell r="F14025">
            <v>0</v>
          </cell>
        </row>
        <row r="14026">
          <cell r="A14026">
            <v>0</v>
          </cell>
          <cell r="B14026" t="str">
            <v>PRECIO UNITARIO (un)</v>
          </cell>
          <cell r="C14026">
            <v>0</v>
          </cell>
          <cell r="D14026">
            <v>0</v>
          </cell>
          <cell r="E14026">
            <v>0</v>
          </cell>
          <cell r="F14026">
            <v>107286</v>
          </cell>
        </row>
        <row r="14027">
          <cell r="A14027">
            <v>0</v>
          </cell>
          <cell r="B14027">
            <v>0</v>
          </cell>
          <cell r="C14027">
            <v>0</v>
          </cell>
          <cell r="D14027">
            <v>0</v>
          </cell>
          <cell r="E14027">
            <v>0</v>
          </cell>
          <cell r="F14027">
            <v>0</v>
          </cell>
        </row>
        <row r="14028">
          <cell r="A14028">
            <v>0</v>
          </cell>
          <cell r="B14028" t="str">
            <v>Suministro de Bandeja de escurrimiento en lámina en acero inoxidable de 3/16", de 0,30mx0,25m, con perforaciones de 3/8",  con guias de angulo 1''</v>
          </cell>
          <cell r="C14028">
            <v>0</v>
          </cell>
          <cell r="D14028">
            <v>0</v>
          </cell>
          <cell r="E14028">
            <v>0</v>
          </cell>
          <cell r="F14028">
            <v>0</v>
          </cell>
        </row>
        <row r="14029">
          <cell r="A14029">
            <v>0</v>
          </cell>
          <cell r="B14029" t="str">
            <v>Lámina en acero inoxidable de 3/16" de 0,85mx0,3m, para bandeja de 0,30mx0,25m</v>
          </cell>
          <cell r="C14029" t="str">
            <v>un</v>
          </cell>
          <cell r="D14029">
            <v>1</v>
          </cell>
          <cell r="E14029">
            <v>117159.99999999999</v>
          </cell>
          <cell r="F14029">
            <v>117159.99999999999</v>
          </cell>
        </row>
        <row r="14030">
          <cell r="A14030">
            <v>0</v>
          </cell>
          <cell r="B14030" t="str">
            <v xml:space="preserve">Transporte </v>
          </cell>
          <cell r="C14030" t="str">
            <v>gl</v>
          </cell>
          <cell r="D14030">
            <v>50</v>
          </cell>
          <cell r="E14030">
            <v>750000</v>
          </cell>
          <cell r="F14030">
            <v>15000</v>
          </cell>
        </row>
        <row r="14031">
          <cell r="A14031">
            <v>0</v>
          </cell>
          <cell r="B14031" t="str">
            <v>Precio directo</v>
          </cell>
          <cell r="C14031">
            <v>0</v>
          </cell>
          <cell r="D14031">
            <v>0</v>
          </cell>
          <cell r="E14031">
            <v>0</v>
          </cell>
          <cell r="F14031">
            <v>132160</v>
          </cell>
        </row>
        <row r="14032">
          <cell r="A14032">
            <v>0</v>
          </cell>
          <cell r="B14032" t="str">
            <v xml:space="preserve">A.I.U </v>
          </cell>
          <cell r="C14032">
            <v>0</v>
          </cell>
          <cell r="D14032">
            <v>0</v>
          </cell>
          <cell r="E14032">
            <v>0</v>
          </cell>
          <cell r="F14032">
            <v>0</v>
          </cell>
        </row>
        <row r="14033">
          <cell r="A14033">
            <v>0</v>
          </cell>
          <cell r="B14033" t="str">
            <v>PRECIO UNITARIO (un)</v>
          </cell>
          <cell r="C14033">
            <v>0</v>
          </cell>
          <cell r="D14033">
            <v>0</v>
          </cell>
          <cell r="E14033">
            <v>0</v>
          </cell>
          <cell r="F14033">
            <v>132160</v>
          </cell>
        </row>
        <row r="14034">
          <cell r="A14034">
            <v>0</v>
          </cell>
          <cell r="B14034">
            <v>0</v>
          </cell>
          <cell r="C14034">
            <v>0</v>
          </cell>
          <cell r="D14034">
            <v>0</v>
          </cell>
          <cell r="E14034">
            <v>0</v>
          </cell>
          <cell r="F14034">
            <v>0</v>
          </cell>
        </row>
        <row r="14035">
          <cell r="A14035">
            <v>0</v>
          </cell>
          <cell r="B14035">
            <v>0</v>
          </cell>
          <cell r="C14035">
            <v>0</v>
          </cell>
          <cell r="D14035">
            <v>0</v>
          </cell>
          <cell r="E14035">
            <v>0</v>
          </cell>
          <cell r="F14035">
            <v>0</v>
          </cell>
        </row>
        <row r="14036">
          <cell r="A14036" t="str">
            <v>13.12</v>
          </cell>
          <cell r="B14036" t="str">
            <v xml:space="preserve">Cubierta de celdas en tejas transparentes, dimensiones 12,15 m x 4,10 m y area 49,8 m² (incluye cercha metálica según diseño) </v>
          </cell>
          <cell r="C14036" t="str">
            <v>un</v>
          </cell>
          <cell r="D14036">
            <v>16393152</v>
          </cell>
          <cell r="E14036">
            <v>0</v>
          </cell>
          <cell r="F14036">
            <v>0</v>
          </cell>
        </row>
        <row r="14037">
          <cell r="A14037">
            <v>0</v>
          </cell>
          <cell r="B14037">
            <v>0</v>
          </cell>
          <cell r="C14037">
            <v>0</v>
          </cell>
          <cell r="D14037">
            <v>0</v>
          </cell>
          <cell r="E14037">
            <v>0</v>
          </cell>
          <cell r="F14037">
            <v>0</v>
          </cell>
        </row>
        <row r="14038">
          <cell r="A14038">
            <v>0</v>
          </cell>
          <cell r="B14038" t="str">
            <v xml:space="preserve">Cubierta de celdas en tejas transparentes, dimensiones 12,15 m x 4,10 m y area 49,8 m² (incluye cercha metálica según diseño) </v>
          </cell>
          <cell r="C14038">
            <v>0</v>
          </cell>
          <cell r="D14038">
            <v>0</v>
          </cell>
          <cell r="E14038">
            <v>0</v>
          </cell>
          <cell r="F14038">
            <v>0</v>
          </cell>
        </row>
        <row r="14039">
          <cell r="A14039">
            <v>0</v>
          </cell>
          <cell r="B14039" t="str">
            <v>Pernos 1/2" longitud de penetracion 0,25m</v>
          </cell>
          <cell r="C14039" t="str">
            <v>un</v>
          </cell>
          <cell r="D14039">
            <v>40</v>
          </cell>
          <cell r="E14039">
            <v>9280</v>
          </cell>
          <cell r="F14039">
            <v>371200</v>
          </cell>
        </row>
        <row r="14040">
          <cell r="A14040">
            <v>0</v>
          </cell>
          <cell r="B14040" t="str">
            <v xml:space="preserve">Perfil PHR 2.0mm 120x60mm </v>
          </cell>
          <cell r="C14040" t="str">
            <v>ml</v>
          </cell>
          <cell r="D14040">
            <v>213.6</v>
          </cell>
          <cell r="E14040">
            <v>66322</v>
          </cell>
          <cell r="F14040">
            <v>14166379.199999999</v>
          </cell>
        </row>
        <row r="14041">
          <cell r="A14041">
            <v>0</v>
          </cell>
          <cell r="B14041" t="str">
            <v>Lámina HR 4.5mm 1200x2400mm</v>
          </cell>
          <cell r="C14041" t="str">
            <v>m²</v>
          </cell>
          <cell r="D14041">
            <v>0.625</v>
          </cell>
          <cell r="E14041">
            <v>219706.31999999998</v>
          </cell>
          <cell r="F14041">
            <v>137316.44999999998</v>
          </cell>
        </row>
        <row r="14042">
          <cell r="A14042">
            <v>0</v>
          </cell>
          <cell r="B14042" t="str">
            <v>Teja plastica transparente</v>
          </cell>
          <cell r="C14042" t="str">
            <v>m2</v>
          </cell>
          <cell r="D14042">
            <v>52.75</v>
          </cell>
          <cell r="E14042">
            <v>21450</v>
          </cell>
          <cell r="F14042">
            <v>1131487.5</v>
          </cell>
        </row>
        <row r="14043">
          <cell r="A14043">
            <v>0</v>
          </cell>
          <cell r="B14043" t="str">
            <v>Soldadura para acero</v>
          </cell>
          <cell r="C14043" t="str">
            <v>cm</v>
          </cell>
          <cell r="D14043">
            <v>23.938936020354223</v>
          </cell>
          <cell r="E14043">
            <v>869.99999999999989</v>
          </cell>
          <cell r="F14043">
            <v>20826.87433770817</v>
          </cell>
        </row>
        <row r="14044">
          <cell r="A14044">
            <v>0</v>
          </cell>
          <cell r="B14044" t="str">
            <v>Soldador y dos ayudantes</v>
          </cell>
          <cell r="C14044" t="str">
            <v>dia</v>
          </cell>
          <cell r="D14044">
            <v>4</v>
          </cell>
          <cell r="E14044">
            <v>134748</v>
          </cell>
          <cell r="F14044">
            <v>538992</v>
          </cell>
        </row>
        <row r="14045">
          <cell r="A14045">
            <v>0</v>
          </cell>
          <cell r="B14045" t="str">
            <v>Herramienta menor (5% M.O.)</v>
          </cell>
          <cell r="C14045" t="str">
            <v>gl</v>
          </cell>
          <cell r="D14045">
            <v>0.05</v>
          </cell>
          <cell r="E14045">
            <v>26949.600000000002</v>
          </cell>
          <cell r="F14045">
            <v>26949.600000000002</v>
          </cell>
        </row>
        <row r="14046">
          <cell r="A14046">
            <v>0</v>
          </cell>
          <cell r="B14046" t="str">
            <v>Precio directo</v>
          </cell>
          <cell r="C14046">
            <v>0</v>
          </cell>
          <cell r="D14046">
            <v>0</v>
          </cell>
          <cell r="E14046">
            <v>0</v>
          </cell>
          <cell r="F14046">
            <v>16393151.624337707</v>
          </cell>
        </row>
        <row r="14047">
          <cell r="A14047">
            <v>0</v>
          </cell>
          <cell r="B14047" t="str">
            <v xml:space="preserve">A.I.U </v>
          </cell>
          <cell r="C14047">
            <v>0</v>
          </cell>
          <cell r="D14047">
            <v>0</v>
          </cell>
          <cell r="E14047">
            <v>0</v>
          </cell>
          <cell r="F14047">
            <v>0</v>
          </cell>
        </row>
        <row r="14048">
          <cell r="A14048">
            <v>0</v>
          </cell>
          <cell r="B14048" t="str">
            <v>PRECIO UNITARIO (un)</v>
          </cell>
          <cell r="C14048">
            <v>0</v>
          </cell>
          <cell r="D14048">
            <v>0</v>
          </cell>
          <cell r="E14048">
            <v>0</v>
          </cell>
          <cell r="F14048">
            <v>16393152</v>
          </cell>
        </row>
        <row r="14049">
          <cell r="A14049">
            <v>0</v>
          </cell>
          <cell r="B14049">
            <v>0</v>
          </cell>
          <cell r="C14049">
            <v>0</v>
          </cell>
          <cell r="D14049">
            <v>0</v>
          </cell>
          <cell r="E14049">
            <v>0</v>
          </cell>
          <cell r="F14049">
            <v>0</v>
          </cell>
        </row>
        <row r="14050">
          <cell r="A14050" t="str">
            <v>13.24</v>
          </cell>
          <cell r="B14050" t="str">
            <v>Pasarela de Fibra de Vidrio, resistencia 1.100 Kg/cm2 e = 3,3cm</v>
          </cell>
          <cell r="C14050" t="str">
            <v>m²</v>
          </cell>
          <cell r="D14050">
            <v>23736</v>
          </cell>
          <cell r="E14050">
            <v>457800</v>
          </cell>
          <cell r="F14050">
            <v>0</v>
          </cell>
        </row>
        <row r="14051">
          <cell r="A14051">
            <v>0</v>
          </cell>
          <cell r="B14051">
            <v>0</v>
          </cell>
          <cell r="C14051">
            <v>0</v>
          </cell>
          <cell r="D14051">
            <v>0</v>
          </cell>
          <cell r="E14051">
            <v>0</v>
          </cell>
          <cell r="F14051">
            <v>0</v>
          </cell>
        </row>
        <row r="14052">
          <cell r="A14052">
            <v>0</v>
          </cell>
          <cell r="B14052" t="str">
            <v>Instalación pasarela de Fibra de Vidrio, resistencia 1.100 Kg/cm2 e = 3,3cm</v>
          </cell>
          <cell r="C14052">
            <v>0</v>
          </cell>
          <cell r="D14052">
            <v>0</v>
          </cell>
          <cell r="E14052">
            <v>0</v>
          </cell>
          <cell r="F14052">
            <v>0</v>
          </cell>
        </row>
        <row r="14053">
          <cell r="A14053">
            <v>0</v>
          </cell>
          <cell r="B14053" t="str">
            <v xml:space="preserve">Salario Oficial + Ayudante dia con prestaciones </v>
          </cell>
          <cell r="C14053" t="str">
            <v>día</v>
          </cell>
          <cell r="D14053">
            <v>0.25</v>
          </cell>
          <cell r="E14053">
            <v>90422.639999999985</v>
          </cell>
          <cell r="F14053">
            <v>22605.659999999996</v>
          </cell>
        </row>
        <row r="14054">
          <cell r="A14054">
            <v>0</v>
          </cell>
          <cell r="B14054" t="str">
            <v>Herramienta menor (5% M.O.)</v>
          </cell>
          <cell r="C14054" t="str">
            <v>gl</v>
          </cell>
          <cell r="D14054">
            <v>0.05</v>
          </cell>
          <cell r="E14054">
            <v>22605.659999999996</v>
          </cell>
          <cell r="F14054">
            <v>1130.2829999999999</v>
          </cell>
        </row>
        <row r="14055">
          <cell r="A14055">
            <v>0</v>
          </cell>
          <cell r="B14055" t="str">
            <v>Precio directo</v>
          </cell>
          <cell r="C14055">
            <v>0</v>
          </cell>
          <cell r="D14055">
            <v>0</v>
          </cell>
          <cell r="E14055">
            <v>0</v>
          </cell>
          <cell r="F14055">
            <v>23735.942999999996</v>
          </cell>
        </row>
        <row r="14056">
          <cell r="A14056">
            <v>0</v>
          </cell>
          <cell r="B14056" t="str">
            <v xml:space="preserve">A.I.U </v>
          </cell>
          <cell r="C14056">
            <v>0</v>
          </cell>
          <cell r="D14056">
            <v>0</v>
          </cell>
          <cell r="E14056">
            <v>0</v>
          </cell>
          <cell r="F14056">
            <v>0</v>
          </cell>
        </row>
        <row r="14057">
          <cell r="A14057">
            <v>0</v>
          </cell>
          <cell r="B14057" t="str">
            <v>PRECIO UNITARIO  (m²)</v>
          </cell>
          <cell r="C14057">
            <v>0</v>
          </cell>
          <cell r="D14057">
            <v>0</v>
          </cell>
          <cell r="E14057">
            <v>0</v>
          </cell>
          <cell r="F14057">
            <v>23736</v>
          </cell>
        </row>
        <row r="14058">
          <cell r="A14058">
            <v>0</v>
          </cell>
          <cell r="B14058">
            <v>0</v>
          </cell>
          <cell r="C14058">
            <v>0</v>
          </cell>
          <cell r="D14058">
            <v>0</v>
          </cell>
          <cell r="E14058">
            <v>0</v>
          </cell>
          <cell r="F14058">
            <v>0</v>
          </cell>
        </row>
        <row r="14059">
          <cell r="A14059">
            <v>0</v>
          </cell>
          <cell r="B14059" t="str">
            <v>Suministro pasarela de Fibra de Vidrio, resistencia 1.100 Kg/cm2 e = 3,3cm</v>
          </cell>
          <cell r="C14059">
            <v>0</v>
          </cell>
          <cell r="D14059">
            <v>0</v>
          </cell>
          <cell r="E14059">
            <v>0</v>
          </cell>
          <cell r="F14059">
            <v>0</v>
          </cell>
        </row>
        <row r="14060">
          <cell r="A14060">
            <v>0</v>
          </cell>
          <cell r="B14060" t="str">
            <v>Pasarela de Fibra de Vidrio, resistencia 1.100 Kg/cm2 e = 3,3cm</v>
          </cell>
          <cell r="C14060" t="str">
            <v>m2</v>
          </cell>
          <cell r="D14060">
            <v>382800</v>
          </cell>
          <cell r="E14060">
            <v>1</v>
          </cell>
          <cell r="F14060">
            <v>382800</v>
          </cell>
        </row>
        <row r="14061">
          <cell r="A14061">
            <v>0</v>
          </cell>
          <cell r="B14061" t="str">
            <v xml:space="preserve">Transporte </v>
          </cell>
          <cell r="C14061" t="str">
            <v>gl</v>
          </cell>
          <cell r="D14061">
            <v>750000</v>
          </cell>
          <cell r="E14061">
            <v>0.1</v>
          </cell>
          <cell r="F14061">
            <v>75000</v>
          </cell>
        </row>
        <row r="14062">
          <cell r="A14062">
            <v>0</v>
          </cell>
          <cell r="B14062" t="str">
            <v>Precio directo</v>
          </cell>
          <cell r="C14062">
            <v>0</v>
          </cell>
          <cell r="D14062">
            <v>0</v>
          </cell>
          <cell r="E14062">
            <v>0</v>
          </cell>
          <cell r="F14062">
            <v>457800</v>
          </cell>
        </row>
        <row r="14063">
          <cell r="A14063">
            <v>0</v>
          </cell>
          <cell r="B14063" t="str">
            <v xml:space="preserve">A.I.U </v>
          </cell>
          <cell r="C14063">
            <v>0</v>
          </cell>
          <cell r="D14063">
            <v>0</v>
          </cell>
          <cell r="E14063">
            <v>0</v>
          </cell>
          <cell r="F14063">
            <v>0</v>
          </cell>
        </row>
        <row r="14064">
          <cell r="A14064">
            <v>0</v>
          </cell>
          <cell r="B14064" t="str">
            <v>PRECIO UNITARIO  (m²)</v>
          </cell>
          <cell r="C14064">
            <v>0</v>
          </cell>
          <cell r="D14064">
            <v>0</v>
          </cell>
          <cell r="E14064">
            <v>0</v>
          </cell>
          <cell r="F14064">
            <v>457800</v>
          </cell>
        </row>
        <row r="14065">
          <cell r="A14065">
            <v>0</v>
          </cell>
          <cell r="B14065">
            <v>0</v>
          </cell>
          <cell r="C14065">
            <v>0</v>
          </cell>
          <cell r="D14065">
            <v>0</v>
          </cell>
          <cell r="E14065">
            <v>0</v>
          </cell>
          <cell r="F14065">
            <v>0</v>
          </cell>
        </row>
        <row r="14066">
          <cell r="A14066" t="str">
            <v>13.31</v>
          </cell>
          <cell r="B14066" t="str">
            <v>Compuerta de tablero de 0,60 m x 0,525 m acero inoxidable de 1/8" (incluye guías y sello)</v>
          </cell>
          <cell r="C14066" t="str">
            <v>un</v>
          </cell>
          <cell r="D14066">
            <v>31648</v>
          </cell>
          <cell r="E14066">
            <v>166400</v>
          </cell>
          <cell r="F14066">
            <v>0</v>
          </cell>
        </row>
        <row r="14067">
          <cell r="A14067">
            <v>0</v>
          </cell>
          <cell r="B14067">
            <v>0</v>
          </cell>
          <cell r="C14067">
            <v>0</v>
          </cell>
          <cell r="D14067">
            <v>0</v>
          </cell>
          <cell r="E14067">
            <v>0</v>
          </cell>
          <cell r="F14067">
            <v>0</v>
          </cell>
        </row>
        <row r="14068">
          <cell r="A14068">
            <v>0</v>
          </cell>
          <cell r="B14068" t="str">
            <v>Instalación de Compuerta de tablero de 0,60 m x 0,525 m acero inoxidable de 1/8" (incluye guías y sello)</v>
          </cell>
          <cell r="C14068">
            <v>0</v>
          </cell>
          <cell r="D14068">
            <v>0</v>
          </cell>
          <cell r="E14068">
            <v>0</v>
          </cell>
          <cell r="F14068">
            <v>0</v>
          </cell>
        </row>
        <row r="14069">
          <cell r="A14069">
            <v>0</v>
          </cell>
          <cell r="B14069" t="str">
            <v xml:space="preserve">Salario Oficial + Ayudante dia con prestaciones </v>
          </cell>
          <cell r="C14069" t="str">
            <v>día</v>
          </cell>
          <cell r="D14069">
            <v>3</v>
          </cell>
          <cell r="E14069">
            <v>90422.639999999985</v>
          </cell>
          <cell r="F14069">
            <v>30140.879999999994</v>
          </cell>
        </row>
        <row r="14070">
          <cell r="A14070">
            <v>0</v>
          </cell>
          <cell r="B14070" t="str">
            <v>Herramienta menor (5% M.O.)</v>
          </cell>
          <cell r="C14070" t="str">
            <v>gl</v>
          </cell>
          <cell r="D14070">
            <v>0.05</v>
          </cell>
          <cell r="E14070">
            <v>30140.879999999994</v>
          </cell>
          <cell r="F14070">
            <v>1507.0439999999999</v>
          </cell>
        </row>
        <row r="14071">
          <cell r="A14071">
            <v>0</v>
          </cell>
          <cell r="B14071" t="str">
            <v>Precio directo</v>
          </cell>
          <cell r="C14071">
            <v>0</v>
          </cell>
          <cell r="D14071">
            <v>0</v>
          </cell>
          <cell r="E14071">
            <v>0</v>
          </cell>
          <cell r="F14071">
            <v>31647.923999999992</v>
          </cell>
        </row>
        <row r="14072">
          <cell r="A14072">
            <v>0</v>
          </cell>
          <cell r="B14072" t="str">
            <v xml:space="preserve">A.I.U </v>
          </cell>
          <cell r="C14072">
            <v>0</v>
          </cell>
          <cell r="D14072">
            <v>0</v>
          </cell>
          <cell r="E14072">
            <v>0</v>
          </cell>
          <cell r="F14072">
            <v>0</v>
          </cell>
        </row>
        <row r="14073">
          <cell r="A14073">
            <v>0</v>
          </cell>
          <cell r="B14073" t="str">
            <v>PRECIO UNITARIO (un)</v>
          </cell>
          <cell r="C14073">
            <v>0</v>
          </cell>
          <cell r="D14073">
            <v>0</v>
          </cell>
          <cell r="E14073">
            <v>0</v>
          </cell>
          <cell r="F14073">
            <v>31648</v>
          </cell>
        </row>
        <row r="14074">
          <cell r="A14074">
            <v>0</v>
          </cell>
          <cell r="B14074">
            <v>0</v>
          </cell>
          <cell r="C14074">
            <v>0</v>
          </cell>
          <cell r="D14074">
            <v>0</v>
          </cell>
          <cell r="E14074">
            <v>0</v>
          </cell>
          <cell r="F14074">
            <v>0</v>
          </cell>
        </row>
        <row r="14075">
          <cell r="A14075">
            <v>0</v>
          </cell>
          <cell r="B14075" t="str">
            <v>Suministro de Compuerta de tablero de 0,60 m x 0,525 m acero inoxidable de 1/8" (incluye guías y sello)</v>
          </cell>
          <cell r="C14075">
            <v>0</v>
          </cell>
          <cell r="D14075">
            <v>0</v>
          </cell>
          <cell r="E14075">
            <v>0</v>
          </cell>
          <cell r="F14075">
            <v>0</v>
          </cell>
        </row>
        <row r="14076">
          <cell r="A14076">
            <v>0</v>
          </cell>
          <cell r="B14076" t="str">
            <v>Compuerta de tablero de 0,60 m x 0,525 m acero inoxidable de 1/8"</v>
          </cell>
          <cell r="C14076" t="str">
            <v>un</v>
          </cell>
          <cell r="D14076">
            <v>1</v>
          </cell>
          <cell r="E14076">
            <v>160000</v>
          </cell>
          <cell r="F14076">
            <v>160000</v>
          </cell>
        </row>
        <row r="14077">
          <cell r="A14077">
            <v>0</v>
          </cell>
          <cell r="B14077" t="str">
            <v xml:space="preserve">Transporte </v>
          </cell>
          <cell r="C14077" t="str">
            <v>gl</v>
          </cell>
          <cell r="D14077">
            <v>1</v>
          </cell>
          <cell r="E14077">
            <v>6400</v>
          </cell>
          <cell r="F14077">
            <v>6400</v>
          </cell>
        </row>
        <row r="14078">
          <cell r="A14078">
            <v>0</v>
          </cell>
          <cell r="B14078" t="str">
            <v>Precio directo</v>
          </cell>
          <cell r="C14078">
            <v>0</v>
          </cell>
          <cell r="D14078">
            <v>0</v>
          </cell>
          <cell r="E14078">
            <v>0</v>
          </cell>
          <cell r="F14078">
            <v>166400</v>
          </cell>
        </row>
        <row r="14079">
          <cell r="A14079">
            <v>0</v>
          </cell>
          <cell r="B14079" t="str">
            <v xml:space="preserve">A.I.U </v>
          </cell>
          <cell r="C14079">
            <v>0</v>
          </cell>
          <cell r="D14079">
            <v>0</v>
          </cell>
          <cell r="E14079">
            <v>0</v>
          </cell>
          <cell r="F14079">
            <v>0</v>
          </cell>
        </row>
        <row r="14080">
          <cell r="A14080">
            <v>0</v>
          </cell>
          <cell r="B14080" t="str">
            <v>PRECIO UNITARIO (un)</v>
          </cell>
          <cell r="C14080">
            <v>0</v>
          </cell>
          <cell r="D14080">
            <v>0</v>
          </cell>
          <cell r="E14080">
            <v>0</v>
          </cell>
          <cell r="F14080">
            <v>166400</v>
          </cell>
        </row>
        <row r="14081">
          <cell r="A14081">
            <v>0</v>
          </cell>
          <cell r="B14081">
            <v>0</v>
          </cell>
          <cell r="C14081">
            <v>0</v>
          </cell>
          <cell r="D14081">
            <v>0</v>
          </cell>
          <cell r="E14081">
            <v>0</v>
          </cell>
          <cell r="F14081">
            <v>0</v>
          </cell>
        </row>
        <row r="14082">
          <cell r="A14082" t="str">
            <v>13.33</v>
          </cell>
          <cell r="B14082" t="str">
            <v xml:space="preserve">4 Bandejas aireadoras en poliester reforzado con fibra de vidrio tipo Matt 723B de 450 g/m², Woven Roving 366B 800 g/m² y roving continuo tex 2400, cada bandeja tiene una longitud de 0,85m, un ancho de 0,85m, 0,30 m de altura y estaran separadas cada 0,25 m, el número y diámetro de los orificios se presenta de acuerdo al diseño (incluye tuberías de conexión). </v>
          </cell>
          <cell r="C14082" t="str">
            <v>gl</v>
          </cell>
          <cell r="D14082">
            <v>189888</v>
          </cell>
          <cell r="E14082">
            <v>2863679</v>
          </cell>
          <cell r="F14082">
            <v>0</v>
          </cell>
        </row>
        <row r="14083">
          <cell r="A14083">
            <v>0</v>
          </cell>
          <cell r="B14083">
            <v>0</v>
          </cell>
          <cell r="C14083">
            <v>0</v>
          </cell>
          <cell r="D14083">
            <v>0</v>
          </cell>
          <cell r="E14083">
            <v>0</v>
          </cell>
          <cell r="F14083">
            <v>0</v>
          </cell>
        </row>
        <row r="14084">
          <cell r="A14084">
            <v>0</v>
          </cell>
          <cell r="B14084" t="str">
            <v xml:space="preserve">Instalacion de 4 Bandejas aireadoras en poliester reforzado con fibra de vidrio tipo Matt 723B de 450 g/m², Woven Roving 366B 800 g/m² y roving continuo tex 2400, cada bandeja tiene una longitud de 0,85m, un ancho de 0,85m, 0,30 m de altura y estaran separadas cada 0,25 m, el número y diámetro de los orificios se presenta de acuerdo al diseño (incluye tuberías de conexión). </v>
          </cell>
          <cell r="C14084">
            <v>0</v>
          </cell>
          <cell r="D14084">
            <v>0</v>
          </cell>
          <cell r="E14084">
            <v>0</v>
          </cell>
          <cell r="F14084">
            <v>0</v>
          </cell>
        </row>
        <row r="14085">
          <cell r="A14085">
            <v>0</v>
          </cell>
          <cell r="B14085" t="str">
            <v>Salario Oficial + 2 Ayudantes  dia con prestaciones</v>
          </cell>
          <cell r="C14085" t="str">
            <v>día</v>
          </cell>
          <cell r="D14085">
            <v>1.5</v>
          </cell>
          <cell r="E14085">
            <v>120563.51999999999</v>
          </cell>
          <cell r="F14085">
            <v>180845.27999999997</v>
          </cell>
        </row>
        <row r="14086">
          <cell r="A14086">
            <v>0</v>
          </cell>
          <cell r="B14086" t="str">
            <v>Herramienta menor (5% M.O.)</v>
          </cell>
          <cell r="C14086" t="str">
            <v>gl</v>
          </cell>
          <cell r="D14086">
            <v>0.05</v>
          </cell>
          <cell r="E14086">
            <v>180845.27999999997</v>
          </cell>
          <cell r="F14086">
            <v>9042.2639999999992</v>
          </cell>
        </row>
        <row r="14087">
          <cell r="A14087">
            <v>0</v>
          </cell>
          <cell r="B14087" t="str">
            <v>Precio directo</v>
          </cell>
          <cell r="C14087">
            <v>0</v>
          </cell>
          <cell r="D14087">
            <v>0</v>
          </cell>
          <cell r="E14087">
            <v>0</v>
          </cell>
          <cell r="F14087">
            <v>189887.54399999997</v>
          </cell>
        </row>
        <row r="14088">
          <cell r="A14088">
            <v>0</v>
          </cell>
          <cell r="B14088" t="str">
            <v xml:space="preserve">A.I.U </v>
          </cell>
          <cell r="C14088">
            <v>0</v>
          </cell>
          <cell r="D14088">
            <v>0</v>
          </cell>
          <cell r="E14088">
            <v>0</v>
          </cell>
          <cell r="F14088">
            <v>0</v>
          </cell>
        </row>
        <row r="14089">
          <cell r="A14089">
            <v>0</v>
          </cell>
          <cell r="B14089" t="str">
            <v>PRECIO UNITARIO  (gl)</v>
          </cell>
          <cell r="C14089">
            <v>0</v>
          </cell>
          <cell r="D14089">
            <v>0</v>
          </cell>
          <cell r="E14089">
            <v>0</v>
          </cell>
          <cell r="F14089">
            <v>189888</v>
          </cell>
        </row>
        <row r="14090">
          <cell r="A14090">
            <v>0</v>
          </cell>
          <cell r="B14090">
            <v>0</v>
          </cell>
          <cell r="C14090">
            <v>0</v>
          </cell>
          <cell r="D14090">
            <v>0</v>
          </cell>
          <cell r="E14090">
            <v>0</v>
          </cell>
          <cell r="F14090">
            <v>0</v>
          </cell>
        </row>
        <row r="14091">
          <cell r="A14091">
            <v>0</v>
          </cell>
          <cell r="B14091" t="str">
            <v xml:space="preserve">Suministro de 4 Bandejas aireadoras en poliester reforzado con fibra de vidrio tipo Matt 723B de 450 g/m², Woven Roving 366B 800 g/m² y roving continuo tex 2400, cada bandeja tiene una longitud de 0,85m, un ancho de 0,85m, 0,30 m de altura y estaran separadas cada 0,25 m, el número y diámetro de los orificios se presenta de acuerdo al diseño (incluye tuberías de conexión). </v>
          </cell>
          <cell r="C14091">
            <v>0</v>
          </cell>
          <cell r="D14091">
            <v>0</v>
          </cell>
          <cell r="E14091">
            <v>0</v>
          </cell>
          <cell r="F14091">
            <v>0</v>
          </cell>
        </row>
        <row r="14092">
          <cell r="A14092">
            <v>0</v>
          </cell>
          <cell r="B14092" t="str">
            <v>Suministro torre de 4 bandejas aireadoras</v>
          </cell>
          <cell r="C14092" t="str">
            <v>global</v>
          </cell>
          <cell r="D14092">
            <v>1</v>
          </cell>
          <cell r="E14092">
            <v>2830000</v>
          </cell>
          <cell r="F14092">
            <v>2830000</v>
          </cell>
        </row>
        <row r="14093">
          <cell r="A14093">
            <v>0</v>
          </cell>
          <cell r="B14093" t="str">
            <v>Cable acero galvanizado calibre 1/4"</v>
          </cell>
          <cell r="C14093" t="str">
            <v>ml</v>
          </cell>
          <cell r="D14093">
            <v>4</v>
          </cell>
          <cell r="E14093">
            <v>2296.7999999999997</v>
          </cell>
          <cell r="F14093">
            <v>9187.1999999999989</v>
          </cell>
        </row>
        <row r="14094">
          <cell r="A14094">
            <v>0</v>
          </cell>
          <cell r="B14094" t="str">
            <v>Anclaje argollado 1/4 X 1 3/8"</v>
          </cell>
          <cell r="C14094" t="str">
            <v>un</v>
          </cell>
          <cell r="D14094">
            <v>2</v>
          </cell>
          <cell r="E14094">
            <v>2146</v>
          </cell>
          <cell r="F14094">
            <v>4292</v>
          </cell>
        </row>
        <row r="14095">
          <cell r="A14095">
            <v>0</v>
          </cell>
          <cell r="B14095" t="str">
            <v>Pernos galvanizados 1/4" X 4 und</v>
          </cell>
          <cell r="C14095" t="str">
            <v>un</v>
          </cell>
          <cell r="D14095">
            <v>2</v>
          </cell>
          <cell r="E14095">
            <v>2100</v>
          </cell>
          <cell r="F14095">
            <v>4200</v>
          </cell>
        </row>
        <row r="14096">
          <cell r="A14096">
            <v>0</v>
          </cell>
          <cell r="B14096" t="str">
            <v xml:space="preserve">Transporte </v>
          </cell>
          <cell r="C14096" t="str">
            <v>un</v>
          </cell>
          <cell r="D14096">
            <v>50</v>
          </cell>
          <cell r="E14096">
            <v>800000</v>
          </cell>
          <cell r="F14096">
            <v>16000</v>
          </cell>
        </row>
        <row r="14097">
          <cell r="A14097">
            <v>0</v>
          </cell>
          <cell r="B14097" t="str">
            <v>Precio directo</v>
          </cell>
          <cell r="C14097">
            <v>0</v>
          </cell>
          <cell r="D14097">
            <v>0</v>
          </cell>
          <cell r="E14097">
            <v>0</v>
          </cell>
          <cell r="F14097">
            <v>2863679.2</v>
          </cell>
        </row>
        <row r="14098">
          <cell r="A14098">
            <v>0</v>
          </cell>
          <cell r="B14098" t="str">
            <v xml:space="preserve">A.I.U </v>
          </cell>
          <cell r="C14098">
            <v>0</v>
          </cell>
          <cell r="D14098">
            <v>0</v>
          </cell>
          <cell r="E14098">
            <v>0</v>
          </cell>
          <cell r="F14098">
            <v>0</v>
          </cell>
        </row>
        <row r="14099">
          <cell r="A14099">
            <v>0</v>
          </cell>
          <cell r="B14099" t="str">
            <v>PRECIO UNITARIO  (gl)</v>
          </cell>
          <cell r="C14099">
            <v>0</v>
          </cell>
          <cell r="D14099">
            <v>0</v>
          </cell>
          <cell r="E14099">
            <v>0</v>
          </cell>
          <cell r="F14099">
            <v>2863679</v>
          </cell>
        </row>
        <row r="14100">
          <cell r="A14100">
            <v>0</v>
          </cell>
          <cell r="B14100">
            <v>0</v>
          </cell>
          <cell r="C14100">
            <v>0</v>
          </cell>
          <cell r="D14100">
            <v>0</v>
          </cell>
          <cell r="E14100">
            <v>0</v>
          </cell>
          <cell r="F14100">
            <v>0</v>
          </cell>
        </row>
        <row r="14101">
          <cell r="A14101" t="str">
            <v>13.41</v>
          </cell>
          <cell r="B14101" t="str">
            <v>Perno de fijación A307 Ø3/4", L=4"</v>
          </cell>
          <cell r="C14101" t="str">
            <v>un</v>
          </cell>
          <cell r="D14101">
            <v>1266</v>
          </cell>
          <cell r="E14101">
            <v>6153</v>
          </cell>
          <cell r="F14101">
            <v>0</v>
          </cell>
        </row>
        <row r="14102">
          <cell r="A14102">
            <v>0</v>
          </cell>
          <cell r="B14102">
            <v>0</v>
          </cell>
          <cell r="C14102">
            <v>0</v>
          </cell>
          <cell r="D14102">
            <v>0</v>
          </cell>
          <cell r="E14102">
            <v>0</v>
          </cell>
          <cell r="F14102">
            <v>0</v>
          </cell>
        </row>
        <row r="14103">
          <cell r="A14103">
            <v>0</v>
          </cell>
          <cell r="B14103" t="str">
            <v>Instalación de perno de fijación A307 Ø3/4", L=4"</v>
          </cell>
          <cell r="C14103">
            <v>0</v>
          </cell>
          <cell r="D14103">
            <v>0</v>
          </cell>
          <cell r="E14103">
            <v>0</v>
          </cell>
          <cell r="F14103">
            <v>0</v>
          </cell>
        </row>
        <row r="14104">
          <cell r="A14104">
            <v>0</v>
          </cell>
          <cell r="B14104" t="str">
            <v>Salario Oficial + 2 Ayudantes  dia con prestaciones</v>
          </cell>
          <cell r="C14104" t="str">
            <v>día</v>
          </cell>
          <cell r="D14104">
            <v>100</v>
          </cell>
          <cell r="E14104">
            <v>120563.51999999999</v>
          </cell>
          <cell r="F14104">
            <v>1205.6351999999999</v>
          </cell>
        </row>
        <row r="14105">
          <cell r="A14105">
            <v>0</v>
          </cell>
          <cell r="B14105" t="str">
            <v>Herramienta menor (5% M.O.)</v>
          </cell>
          <cell r="C14105" t="str">
            <v>gl</v>
          </cell>
          <cell r="D14105">
            <v>0.05</v>
          </cell>
          <cell r="E14105">
            <v>1205.6351999999999</v>
          </cell>
          <cell r="F14105">
            <v>60.281759999999998</v>
          </cell>
        </row>
        <row r="14106">
          <cell r="A14106">
            <v>0</v>
          </cell>
          <cell r="B14106" t="str">
            <v>Costo directo</v>
          </cell>
          <cell r="C14106">
            <v>0</v>
          </cell>
          <cell r="D14106">
            <v>0</v>
          </cell>
          <cell r="E14106">
            <v>0</v>
          </cell>
          <cell r="F14106">
            <v>1265.91696</v>
          </cell>
        </row>
        <row r="14107">
          <cell r="A14107">
            <v>0</v>
          </cell>
          <cell r="B14107" t="str">
            <v xml:space="preserve">A.I.U </v>
          </cell>
          <cell r="C14107">
            <v>0</v>
          </cell>
          <cell r="D14107">
            <v>0</v>
          </cell>
          <cell r="E14107">
            <v>0</v>
          </cell>
          <cell r="F14107">
            <v>0</v>
          </cell>
        </row>
        <row r="14108">
          <cell r="A14108">
            <v>0</v>
          </cell>
          <cell r="B14108" t="str">
            <v>PRECIO UNITARIO (un)</v>
          </cell>
          <cell r="C14108">
            <v>0</v>
          </cell>
          <cell r="D14108">
            <v>0</v>
          </cell>
          <cell r="E14108">
            <v>0</v>
          </cell>
          <cell r="F14108">
            <v>1266</v>
          </cell>
        </row>
        <row r="14109">
          <cell r="A14109">
            <v>0</v>
          </cell>
          <cell r="B14109">
            <v>0</v>
          </cell>
          <cell r="C14109">
            <v>0</v>
          </cell>
          <cell r="D14109">
            <v>0</v>
          </cell>
          <cell r="E14109">
            <v>0</v>
          </cell>
          <cell r="F14109">
            <v>0</v>
          </cell>
        </row>
        <row r="14110">
          <cell r="A14110">
            <v>0</v>
          </cell>
          <cell r="B14110" t="str">
            <v>Suministro de perno de fijación A307 Ø3/4", L=4"</v>
          </cell>
          <cell r="C14110">
            <v>0</v>
          </cell>
          <cell r="D14110">
            <v>0</v>
          </cell>
          <cell r="E14110">
            <v>0</v>
          </cell>
          <cell r="F14110">
            <v>0</v>
          </cell>
        </row>
        <row r="14111">
          <cell r="A14111">
            <v>0</v>
          </cell>
          <cell r="B14111" t="str">
            <v>Perno de fijación A307 Ø3/4", L=4"</v>
          </cell>
          <cell r="C14111" t="str">
            <v>un</v>
          </cell>
          <cell r="D14111">
            <v>1</v>
          </cell>
          <cell r="E14111">
            <v>5916</v>
          </cell>
          <cell r="F14111">
            <v>5916</v>
          </cell>
        </row>
        <row r="14112">
          <cell r="A14112">
            <v>0</v>
          </cell>
          <cell r="B14112" t="str">
            <v xml:space="preserve">Transporte </v>
          </cell>
          <cell r="C14112" t="str">
            <v>gl</v>
          </cell>
          <cell r="D14112">
            <v>1</v>
          </cell>
          <cell r="E14112">
            <v>236.64000000000001</v>
          </cell>
          <cell r="F14112">
            <v>236.64000000000001</v>
          </cell>
        </row>
        <row r="14113">
          <cell r="A14113">
            <v>0</v>
          </cell>
          <cell r="B14113" t="str">
            <v>Costo directo</v>
          </cell>
          <cell r="C14113">
            <v>0</v>
          </cell>
          <cell r="D14113">
            <v>0</v>
          </cell>
          <cell r="E14113">
            <v>0</v>
          </cell>
          <cell r="F14113">
            <v>6152.64</v>
          </cell>
        </row>
        <row r="14114">
          <cell r="A14114">
            <v>0</v>
          </cell>
          <cell r="B14114" t="str">
            <v xml:space="preserve">A.I.U </v>
          </cell>
          <cell r="C14114">
            <v>0</v>
          </cell>
          <cell r="D14114">
            <v>0</v>
          </cell>
          <cell r="E14114">
            <v>0</v>
          </cell>
          <cell r="F14114">
            <v>0</v>
          </cell>
        </row>
        <row r="14115">
          <cell r="A14115">
            <v>0</v>
          </cell>
          <cell r="B14115" t="str">
            <v>PRECIO UNITARIO (un)</v>
          </cell>
          <cell r="C14115">
            <v>0</v>
          </cell>
          <cell r="D14115">
            <v>0</v>
          </cell>
          <cell r="E14115">
            <v>0</v>
          </cell>
          <cell r="F14115">
            <v>6153</v>
          </cell>
        </row>
        <row r="14116">
          <cell r="A14116">
            <v>0</v>
          </cell>
          <cell r="B14116">
            <v>0</v>
          </cell>
          <cell r="C14116">
            <v>0</v>
          </cell>
          <cell r="D14116">
            <v>0</v>
          </cell>
          <cell r="E14116">
            <v>0</v>
          </cell>
          <cell r="F14116">
            <v>0</v>
          </cell>
        </row>
        <row r="14117">
          <cell r="A14117" t="str">
            <v>13.42</v>
          </cell>
          <cell r="B14117" t="str">
            <v>Perno de fijación A307 Ø3/4", L=7"</v>
          </cell>
          <cell r="C14117" t="str">
            <v>un</v>
          </cell>
          <cell r="D14117">
            <v>1582</v>
          </cell>
          <cell r="E14117">
            <v>8565</v>
          </cell>
          <cell r="F14117">
            <v>0</v>
          </cell>
        </row>
        <row r="14118">
          <cell r="A14118">
            <v>0</v>
          </cell>
          <cell r="B14118">
            <v>0</v>
          </cell>
          <cell r="C14118">
            <v>0</v>
          </cell>
          <cell r="D14118">
            <v>0</v>
          </cell>
          <cell r="E14118">
            <v>0</v>
          </cell>
          <cell r="F14118">
            <v>0</v>
          </cell>
        </row>
        <row r="14119">
          <cell r="A14119">
            <v>0</v>
          </cell>
          <cell r="B14119" t="str">
            <v>Instalación de perno de fijación A307 Ø3/4", L=7"</v>
          </cell>
          <cell r="C14119">
            <v>0</v>
          </cell>
          <cell r="D14119">
            <v>0</v>
          </cell>
          <cell r="E14119">
            <v>0</v>
          </cell>
          <cell r="F14119">
            <v>0</v>
          </cell>
        </row>
        <row r="14120">
          <cell r="A14120">
            <v>0</v>
          </cell>
          <cell r="B14120" t="str">
            <v>Salario Oficial + 2 Ayudantes  dia con prestaciones</v>
          </cell>
          <cell r="C14120" t="str">
            <v>día</v>
          </cell>
          <cell r="D14120">
            <v>80</v>
          </cell>
          <cell r="E14120">
            <v>120563.51999999999</v>
          </cell>
          <cell r="F14120">
            <v>1507.0439999999999</v>
          </cell>
        </row>
        <row r="14121">
          <cell r="A14121">
            <v>0</v>
          </cell>
          <cell r="B14121" t="str">
            <v>Herramienta menor (5% M.O.)</v>
          </cell>
          <cell r="C14121" t="str">
            <v>gl</v>
          </cell>
          <cell r="D14121">
            <v>0.05</v>
          </cell>
          <cell r="E14121">
            <v>1507.0439999999999</v>
          </cell>
          <cell r="F14121">
            <v>75.352199999999996</v>
          </cell>
        </row>
        <row r="14122">
          <cell r="A14122">
            <v>0</v>
          </cell>
          <cell r="B14122" t="str">
            <v>Costo directo</v>
          </cell>
          <cell r="C14122">
            <v>0</v>
          </cell>
          <cell r="D14122">
            <v>0</v>
          </cell>
          <cell r="E14122">
            <v>0</v>
          </cell>
          <cell r="F14122">
            <v>1582.3961999999999</v>
          </cell>
        </row>
        <row r="14123">
          <cell r="A14123">
            <v>0</v>
          </cell>
          <cell r="B14123" t="str">
            <v xml:space="preserve">A.I.U </v>
          </cell>
          <cell r="C14123">
            <v>0</v>
          </cell>
          <cell r="D14123">
            <v>0</v>
          </cell>
          <cell r="E14123">
            <v>0</v>
          </cell>
          <cell r="F14123">
            <v>0</v>
          </cell>
        </row>
        <row r="14124">
          <cell r="A14124">
            <v>0</v>
          </cell>
          <cell r="B14124" t="str">
            <v>PRECIO UNITARIO (un)</v>
          </cell>
          <cell r="C14124">
            <v>0</v>
          </cell>
          <cell r="D14124">
            <v>0</v>
          </cell>
          <cell r="E14124">
            <v>0</v>
          </cell>
          <cell r="F14124">
            <v>1582</v>
          </cell>
        </row>
        <row r="14125">
          <cell r="A14125">
            <v>0</v>
          </cell>
          <cell r="B14125">
            <v>0</v>
          </cell>
          <cell r="C14125">
            <v>0</v>
          </cell>
          <cell r="D14125">
            <v>0</v>
          </cell>
          <cell r="E14125">
            <v>0</v>
          </cell>
          <cell r="F14125">
            <v>0</v>
          </cell>
        </row>
        <row r="14126">
          <cell r="A14126">
            <v>0</v>
          </cell>
          <cell r="B14126" t="str">
            <v>Suministro de perno de fijación A307 Ø3/4", L=7"</v>
          </cell>
          <cell r="C14126">
            <v>0</v>
          </cell>
          <cell r="D14126">
            <v>0</v>
          </cell>
          <cell r="E14126">
            <v>0</v>
          </cell>
          <cell r="F14126">
            <v>0</v>
          </cell>
        </row>
        <row r="14127">
          <cell r="A14127">
            <v>0</v>
          </cell>
          <cell r="B14127" t="str">
            <v>Perno de fijación A307 Ø3/4", L=7"</v>
          </cell>
          <cell r="C14127" t="str">
            <v>un</v>
          </cell>
          <cell r="D14127">
            <v>1</v>
          </cell>
          <cell r="E14127">
            <v>8236</v>
          </cell>
          <cell r="F14127">
            <v>8236</v>
          </cell>
        </row>
        <row r="14128">
          <cell r="A14128">
            <v>0</v>
          </cell>
          <cell r="B14128" t="str">
            <v xml:space="preserve">Transporte </v>
          </cell>
          <cell r="C14128" t="str">
            <v>gl</v>
          </cell>
          <cell r="D14128">
            <v>1</v>
          </cell>
          <cell r="E14128">
            <v>329.44</v>
          </cell>
          <cell r="F14128">
            <v>329.44</v>
          </cell>
        </row>
        <row r="14129">
          <cell r="A14129">
            <v>0</v>
          </cell>
          <cell r="B14129" t="str">
            <v>Costo directo</v>
          </cell>
          <cell r="C14129">
            <v>0</v>
          </cell>
          <cell r="D14129">
            <v>0</v>
          </cell>
          <cell r="E14129">
            <v>0</v>
          </cell>
          <cell r="F14129">
            <v>8565.44</v>
          </cell>
        </row>
        <row r="14130">
          <cell r="A14130">
            <v>0</v>
          </cell>
          <cell r="B14130" t="str">
            <v xml:space="preserve">A.I.U </v>
          </cell>
          <cell r="C14130">
            <v>0</v>
          </cell>
          <cell r="D14130">
            <v>0</v>
          </cell>
          <cell r="E14130">
            <v>0</v>
          </cell>
          <cell r="F14130">
            <v>0</v>
          </cell>
        </row>
        <row r="14131">
          <cell r="A14131">
            <v>0</v>
          </cell>
          <cell r="B14131" t="str">
            <v>PRECIO UNITARIO (un)</v>
          </cell>
          <cell r="C14131">
            <v>0</v>
          </cell>
          <cell r="D14131">
            <v>0</v>
          </cell>
          <cell r="E14131">
            <v>0</v>
          </cell>
          <cell r="F14131">
            <v>8565</v>
          </cell>
        </row>
        <row r="14132">
          <cell r="A14132">
            <v>0</v>
          </cell>
          <cell r="B14132">
            <v>0</v>
          </cell>
          <cell r="C14132">
            <v>0</v>
          </cell>
          <cell r="D14132">
            <v>0</v>
          </cell>
          <cell r="E14132">
            <v>0</v>
          </cell>
          <cell r="F14132">
            <v>0</v>
          </cell>
        </row>
        <row r="14133">
          <cell r="A14133" t="str">
            <v>13.43</v>
          </cell>
          <cell r="B14133" t="str">
            <v>Suministro, corte e instalación Platina en lámina HR 4,5mm</v>
          </cell>
          <cell r="C14133" t="str">
            <v>un</v>
          </cell>
          <cell r="D14133">
            <v>1582</v>
          </cell>
          <cell r="E14133">
            <v>13312</v>
          </cell>
          <cell r="F14133">
            <v>0</v>
          </cell>
        </row>
        <row r="14134">
          <cell r="A14134">
            <v>0</v>
          </cell>
          <cell r="B14134">
            <v>0</v>
          </cell>
          <cell r="C14134">
            <v>0</v>
          </cell>
          <cell r="D14134">
            <v>0</v>
          </cell>
          <cell r="E14134">
            <v>0</v>
          </cell>
          <cell r="F14134">
            <v>0</v>
          </cell>
        </row>
        <row r="14135">
          <cell r="A14135">
            <v>0</v>
          </cell>
          <cell r="B14135" t="str">
            <v>Suministro, corte e instalación Platina en lámina HR 4,5mm</v>
          </cell>
          <cell r="C14135">
            <v>0</v>
          </cell>
          <cell r="D14135">
            <v>0</v>
          </cell>
          <cell r="E14135">
            <v>0</v>
          </cell>
          <cell r="F14135">
            <v>0</v>
          </cell>
        </row>
        <row r="14136">
          <cell r="A14136">
            <v>0</v>
          </cell>
          <cell r="B14136" t="str">
            <v>Platina en lámina HR 4,5mm</v>
          </cell>
          <cell r="C14136" t="str">
            <v>un</v>
          </cell>
          <cell r="D14136">
            <v>1</v>
          </cell>
          <cell r="E14136">
            <v>8236</v>
          </cell>
          <cell r="F14136">
            <v>8236</v>
          </cell>
        </row>
        <row r="14137">
          <cell r="A14137">
            <v>0</v>
          </cell>
          <cell r="B14137" t="str">
            <v>Salario Oficial + 2 Ayudantes  dia con prestaciones</v>
          </cell>
          <cell r="C14137" t="str">
            <v>día</v>
          </cell>
          <cell r="D14137">
            <v>80</v>
          </cell>
          <cell r="E14137">
            <v>120563.51999999999</v>
          </cell>
          <cell r="F14137">
            <v>1507.0439999999999</v>
          </cell>
        </row>
        <row r="14138">
          <cell r="A14138">
            <v>0</v>
          </cell>
          <cell r="B14138" t="str">
            <v>Herramienta menor (5% M.O.)</v>
          </cell>
          <cell r="C14138" t="str">
            <v>gl</v>
          </cell>
          <cell r="D14138">
            <v>0.05</v>
          </cell>
          <cell r="E14138">
            <v>1507.0439999999999</v>
          </cell>
          <cell r="F14138">
            <v>75.352199999999996</v>
          </cell>
        </row>
        <row r="14139">
          <cell r="A14139">
            <v>0</v>
          </cell>
          <cell r="B14139" t="str">
            <v>Costo directo</v>
          </cell>
          <cell r="C14139">
            <v>0</v>
          </cell>
          <cell r="D14139">
            <v>0</v>
          </cell>
          <cell r="E14139">
            <v>0</v>
          </cell>
          <cell r="F14139">
            <v>1582.3961999999999</v>
          </cell>
        </row>
        <row r="14140">
          <cell r="A14140">
            <v>0</v>
          </cell>
          <cell r="B14140" t="str">
            <v xml:space="preserve">A.I.U </v>
          </cell>
          <cell r="C14140">
            <v>0</v>
          </cell>
          <cell r="D14140">
            <v>0</v>
          </cell>
          <cell r="E14140">
            <v>0</v>
          </cell>
          <cell r="F14140">
            <v>0</v>
          </cell>
        </row>
        <row r="14141">
          <cell r="A14141">
            <v>0</v>
          </cell>
          <cell r="B14141" t="str">
            <v>PRECIO UNITARIO (un)</v>
          </cell>
          <cell r="C14141">
            <v>0</v>
          </cell>
          <cell r="D14141">
            <v>0</v>
          </cell>
          <cell r="E14141">
            <v>0</v>
          </cell>
          <cell r="F14141">
            <v>1582</v>
          </cell>
        </row>
        <row r="14142">
          <cell r="A14142">
            <v>0</v>
          </cell>
          <cell r="B14142">
            <v>0</v>
          </cell>
          <cell r="C14142">
            <v>0</v>
          </cell>
          <cell r="D14142">
            <v>0</v>
          </cell>
          <cell r="E14142">
            <v>0</v>
          </cell>
          <cell r="F14142">
            <v>0</v>
          </cell>
        </row>
        <row r="14143">
          <cell r="A14143">
            <v>0</v>
          </cell>
          <cell r="B14143" t="str">
            <v>Suministro de platina en lámina HR 4,5mm</v>
          </cell>
          <cell r="C14143">
            <v>0</v>
          </cell>
          <cell r="D14143">
            <v>0</v>
          </cell>
          <cell r="E14143">
            <v>0</v>
          </cell>
          <cell r="F14143">
            <v>0</v>
          </cell>
        </row>
        <row r="14144">
          <cell r="A14144">
            <v>0</v>
          </cell>
          <cell r="B14144" t="str">
            <v xml:space="preserve">Transporte </v>
          </cell>
          <cell r="C14144" t="str">
            <v>gl</v>
          </cell>
          <cell r="D14144">
            <v>1</v>
          </cell>
          <cell r="E14144">
            <v>329.44</v>
          </cell>
          <cell r="F14144">
            <v>329.44</v>
          </cell>
        </row>
        <row r="14145">
          <cell r="A14145">
            <v>0</v>
          </cell>
          <cell r="B14145" t="str">
            <v>Costo directo</v>
          </cell>
          <cell r="C14145">
            <v>0</v>
          </cell>
          <cell r="D14145">
            <v>0</v>
          </cell>
          <cell r="E14145">
            <v>0</v>
          </cell>
          <cell r="F14145">
            <v>13312.232399999999</v>
          </cell>
        </row>
        <row r="14146">
          <cell r="A14146">
            <v>0</v>
          </cell>
          <cell r="B14146" t="str">
            <v xml:space="preserve">A.I.U </v>
          </cell>
          <cell r="C14146">
            <v>0</v>
          </cell>
          <cell r="D14146">
            <v>0</v>
          </cell>
          <cell r="E14146">
            <v>0</v>
          </cell>
          <cell r="F14146">
            <v>0</v>
          </cell>
        </row>
        <row r="14147">
          <cell r="A14147">
            <v>0</v>
          </cell>
          <cell r="B14147" t="str">
            <v>PRECIO UNITARIO (un)</v>
          </cell>
          <cell r="C14147">
            <v>0</v>
          </cell>
          <cell r="D14147">
            <v>0</v>
          </cell>
          <cell r="E14147">
            <v>0</v>
          </cell>
          <cell r="F14147">
            <v>13312</v>
          </cell>
        </row>
        <row r="14148">
          <cell r="A14148">
            <v>0</v>
          </cell>
          <cell r="B14148">
            <v>0</v>
          </cell>
          <cell r="C14148">
            <v>0</v>
          </cell>
          <cell r="D14148">
            <v>0</v>
          </cell>
          <cell r="E14148">
            <v>0</v>
          </cell>
          <cell r="F14148">
            <v>0</v>
          </cell>
        </row>
        <row r="14149">
          <cell r="A14149" t="str">
            <v>13.44</v>
          </cell>
          <cell r="B14149" t="str">
            <v xml:space="preserve">Suministro, Transporte e Instalación de escalera en fibra de vidrio   tipo Dunarail, Ladder System Data, incluye protección dorsal y accesorios de instalación,  pintada con anticorrosivo (2 capas) </v>
          </cell>
          <cell r="C14149" t="str">
            <v>ml</v>
          </cell>
          <cell r="D14149">
            <v>360358</v>
          </cell>
          <cell r="E14149">
            <v>0</v>
          </cell>
          <cell r="F14149">
            <v>0</v>
          </cell>
        </row>
        <row r="14150">
          <cell r="A14150">
            <v>0</v>
          </cell>
          <cell r="B14150">
            <v>0</v>
          </cell>
          <cell r="C14150">
            <v>0</v>
          </cell>
          <cell r="D14150">
            <v>0</v>
          </cell>
          <cell r="E14150">
            <v>0</v>
          </cell>
          <cell r="F14150">
            <v>0</v>
          </cell>
        </row>
        <row r="14151">
          <cell r="A14151">
            <v>0</v>
          </cell>
          <cell r="B14151" t="str">
            <v xml:space="preserve">Suministro, Transporte e Instalación de escalera en fibra de vidrio   tipo Dunarail, Ladder System Data, incluye protección dorsal y accesorios de instalación,  pintada con anticorrosivo (2 capas) </v>
          </cell>
          <cell r="C14151">
            <v>0</v>
          </cell>
          <cell r="D14151">
            <v>0</v>
          </cell>
          <cell r="E14151">
            <v>0</v>
          </cell>
          <cell r="F14151">
            <v>0</v>
          </cell>
        </row>
        <row r="14152">
          <cell r="A14152">
            <v>0</v>
          </cell>
          <cell r="B14152" t="str">
            <v>Escalera en fibra de vidrio  tipo Dunarail, Ladder System Data</v>
          </cell>
          <cell r="C14152" t="str">
            <v>ml</v>
          </cell>
          <cell r="D14152">
            <v>1</v>
          </cell>
          <cell r="E14152">
            <v>236002.80100000001</v>
          </cell>
          <cell r="F14152">
            <v>236002.80100000001</v>
          </cell>
        </row>
        <row r="14153">
          <cell r="A14153">
            <v>0</v>
          </cell>
          <cell r="B14153" t="str">
            <v>Pintura Anticorrosiva y pintura color azul</v>
          </cell>
          <cell r="C14153" t="str">
            <v>gl</v>
          </cell>
          <cell r="D14153">
            <v>1</v>
          </cell>
          <cell r="E14153">
            <v>5000</v>
          </cell>
          <cell r="F14153">
            <v>5000</v>
          </cell>
        </row>
        <row r="14154">
          <cell r="A14154">
            <v>0</v>
          </cell>
          <cell r="B14154" t="str">
            <v>Angulo en acero de 2" x 2" x 3/16"</v>
          </cell>
          <cell r="C14154" t="str">
            <v>ml</v>
          </cell>
          <cell r="D14154">
            <v>1</v>
          </cell>
          <cell r="E14154">
            <v>43268</v>
          </cell>
          <cell r="F14154">
            <v>43268</v>
          </cell>
        </row>
        <row r="14155">
          <cell r="A14155">
            <v>0</v>
          </cell>
          <cell r="B14155" t="str">
            <v>Platina en acero de 2" x 3/16"</v>
          </cell>
          <cell r="C14155" t="str">
            <v>ml</v>
          </cell>
          <cell r="D14155">
            <v>0.8</v>
          </cell>
          <cell r="E14155">
            <v>3608.9920000000002</v>
          </cell>
          <cell r="F14155">
            <v>2887.1936000000005</v>
          </cell>
        </row>
        <row r="14156">
          <cell r="A14156">
            <v>0</v>
          </cell>
          <cell r="B14156" t="str">
            <v xml:space="preserve">Transporte </v>
          </cell>
          <cell r="C14156" t="str">
            <v>gl</v>
          </cell>
          <cell r="D14156">
            <v>1</v>
          </cell>
          <cell r="E14156">
            <v>11486.319783999999</v>
          </cell>
          <cell r="F14156">
            <v>11486.319783999999</v>
          </cell>
        </row>
        <row r="14157">
          <cell r="A14157">
            <v>0</v>
          </cell>
          <cell r="B14157" t="str">
            <v xml:space="preserve">Salario Oficial + Ayudante dia con prestaciones </v>
          </cell>
          <cell r="C14157" t="str">
            <v>día</v>
          </cell>
          <cell r="D14157">
            <v>0.65</v>
          </cell>
          <cell r="E14157">
            <v>90422.639999999985</v>
          </cell>
          <cell r="F14157">
            <v>58774.715999999993</v>
          </cell>
        </row>
        <row r="14158">
          <cell r="A14158">
            <v>0</v>
          </cell>
          <cell r="B14158" t="str">
            <v>Herramienta menor (5% M.O.)</v>
          </cell>
          <cell r="C14158" t="str">
            <v>gl</v>
          </cell>
          <cell r="D14158">
            <v>0.05</v>
          </cell>
          <cell r="E14158">
            <v>58774.715999999993</v>
          </cell>
          <cell r="F14158">
            <v>2938.7357999999999</v>
          </cell>
        </row>
        <row r="14159">
          <cell r="A14159">
            <v>0</v>
          </cell>
          <cell r="B14159" t="str">
            <v>Precio directo</v>
          </cell>
          <cell r="C14159">
            <v>0</v>
          </cell>
          <cell r="D14159">
            <v>0</v>
          </cell>
          <cell r="E14159">
            <v>0</v>
          </cell>
          <cell r="F14159">
            <v>360357.76618400001</v>
          </cell>
        </row>
        <row r="14160">
          <cell r="A14160">
            <v>0</v>
          </cell>
          <cell r="B14160" t="str">
            <v xml:space="preserve">A.I.U </v>
          </cell>
          <cell r="C14160">
            <v>0</v>
          </cell>
          <cell r="D14160">
            <v>0</v>
          </cell>
          <cell r="E14160">
            <v>0</v>
          </cell>
          <cell r="F14160">
            <v>0</v>
          </cell>
        </row>
        <row r="14161">
          <cell r="A14161">
            <v>0</v>
          </cell>
          <cell r="B14161" t="str">
            <v>PRECIO UNITARIO (m)</v>
          </cell>
          <cell r="C14161">
            <v>0</v>
          </cell>
          <cell r="D14161">
            <v>0</v>
          </cell>
          <cell r="E14161">
            <v>0</v>
          </cell>
          <cell r="F14161">
            <v>360358</v>
          </cell>
        </row>
        <row r="14162">
          <cell r="A14162">
            <v>0</v>
          </cell>
          <cell r="B14162">
            <v>0</v>
          </cell>
          <cell r="C14162">
            <v>0</v>
          </cell>
          <cell r="D14162">
            <v>0</v>
          </cell>
          <cell r="E14162">
            <v>0</v>
          </cell>
          <cell r="F14162">
            <v>0</v>
          </cell>
        </row>
        <row r="14163">
          <cell r="A14163" t="str">
            <v>13.45</v>
          </cell>
          <cell r="B14163" t="str">
            <v>Bandeja de escurrimiento en lámina de acero inoxidable de 3/16", de 0,30mx0,20m, con perforaciones de 3/8",  con guias de angulo 1''</v>
          </cell>
          <cell r="C14163" t="str">
            <v>un</v>
          </cell>
          <cell r="D14163">
            <v>21099</v>
          </cell>
          <cell r="E14163">
            <v>108576</v>
          </cell>
          <cell r="F14163">
            <v>0</v>
          </cell>
        </row>
        <row r="14164">
          <cell r="A14164">
            <v>0</v>
          </cell>
          <cell r="B14164">
            <v>0</v>
          </cell>
          <cell r="C14164">
            <v>0</v>
          </cell>
          <cell r="D14164">
            <v>0</v>
          </cell>
          <cell r="E14164">
            <v>0</v>
          </cell>
          <cell r="F14164">
            <v>0</v>
          </cell>
        </row>
        <row r="14165">
          <cell r="A14165">
            <v>0</v>
          </cell>
          <cell r="B14165" t="str">
            <v>Instalación de Bandeja de escurrimiento en lámina de acero inoxidable de 3/16", de 0,30mx0,20m, con perforaciones de 3/8",  con guias de angulo 1''</v>
          </cell>
          <cell r="C14165">
            <v>0</v>
          </cell>
          <cell r="D14165">
            <v>0</v>
          </cell>
          <cell r="E14165">
            <v>0</v>
          </cell>
          <cell r="F14165">
            <v>0</v>
          </cell>
        </row>
        <row r="14166">
          <cell r="A14166">
            <v>0</v>
          </cell>
          <cell r="B14166" t="str">
            <v xml:space="preserve">Salario Oficial + Ayudante dia con prestaciones </v>
          </cell>
          <cell r="C14166" t="str">
            <v>día</v>
          </cell>
          <cell r="D14166">
            <v>4.5</v>
          </cell>
          <cell r="E14166">
            <v>90422.639999999985</v>
          </cell>
          <cell r="F14166">
            <v>20093.919999999998</v>
          </cell>
        </row>
        <row r="14167">
          <cell r="A14167">
            <v>0</v>
          </cell>
          <cell r="B14167" t="str">
            <v>Herramienta menor (5% M.O.)</v>
          </cell>
          <cell r="C14167" t="str">
            <v>gl</v>
          </cell>
          <cell r="D14167">
            <v>0.05</v>
          </cell>
          <cell r="E14167">
            <v>20093.919999999998</v>
          </cell>
          <cell r="F14167">
            <v>1004.6959999999999</v>
          </cell>
        </row>
        <row r="14168">
          <cell r="A14168">
            <v>0</v>
          </cell>
          <cell r="B14168" t="str">
            <v>Precio directo</v>
          </cell>
          <cell r="C14168">
            <v>0</v>
          </cell>
          <cell r="D14168">
            <v>0</v>
          </cell>
          <cell r="E14168">
            <v>0</v>
          </cell>
          <cell r="F14168">
            <v>21099</v>
          </cell>
        </row>
        <row r="14169">
          <cell r="A14169">
            <v>0</v>
          </cell>
          <cell r="B14169" t="str">
            <v xml:space="preserve">A.I.U </v>
          </cell>
          <cell r="C14169">
            <v>0</v>
          </cell>
          <cell r="D14169">
            <v>0</v>
          </cell>
          <cell r="E14169">
            <v>0</v>
          </cell>
          <cell r="F14169">
            <v>0</v>
          </cell>
        </row>
        <row r="14170">
          <cell r="A14170">
            <v>0</v>
          </cell>
          <cell r="B14170" t="str">
            <v>PRECIO UNITARIO (un)</v>
          </cell>
          <cell r="C14170">
            <v>0</v>
          </cell>
          <cell r="D14170">
            <v>0</v>
          </cell>
          <cell r="E14170">
            <v>0</v>
          </cell>
          <cell r="F14170">
            <v>21099</v>
          </cell>
        </row>
        <row r="14171">
          <cell r="A14171">
            <v>0</v>
          </cell>
          <cell r="B14171">
            <v>0</v>
          </cell>
          <cell r="C14171">
            <v>0</v>
          </cell>
          <cell r="D14171">
            <v>0</v>
          </cell>
          <cell r="E14171">
            <v>0</v>
          </cell>
          <cell r="F14171">
            <v>0</v>
          </cell>
        </row>
        <row r="14172">
          <cell r="A14172">
            <v>0</v>
          </cell>
          <cell r="B14172" t="str">
            <v>Suministro de Bandeja de escurrimiento en lámina de acero inoxidable de 3/16", de 0,30mx0,20m, con perforaciones de 3/8",  con guias de angulo 1''</v>
          </cell>
          <cell r="C14172">
            <v>0</v>
          </cell>
          <cell r="D14172">
            <v>0</v>
          </cell>
          <cell r="E14172">
            <v>0</v>
          </cell>
          <cell r="F14172">
            <v>0</v>
          </cell>
        </row>
        <row r="14173">
          <cell r="A14173">
            <v>0</v>
          </cell>
          <cell r="B14173" t="str">
            <v>Bandeja de escurrimiento en lámina de acero inoxidable de 3/16", de 0,30mx0,20m</v>
          </cell>
          <cell r="C14173" t="str">
            <v>un</v>
          </cell>
          <cell r="D14173">
            <v>1</v>
          </cell>
          <cell r="E14173">
            <v>104400</v>
          </cell>
          <cell r="F14173">
            <v>104400</v>
          </cell>
        </row>
        <row r="14174">
          <cell r="A14174">
            <v>0</v>
          </cell>
          <cell r="B14174" t="str">
            <v xml:space="preserve">Transporte </v>
          </cell>
          <cell r="C14174" t="str">
            <v>gl</v>
          </cell>
          <cell r="D14174">
            <v>1</v>
          </cell>
          <cell r="E14174">
            <v>4176</v>
          </cell>
          <cell r="F14174">
            <v>4176</v>
          </cell>
        </row>
        <row r="14175">
          <cell r="A14175">
            <v>0</v>
          </cell>
          <cell r="B14175" t="str">
            <v>Precio directo</v>
          </cell>
          <cell r="C14175">
            <v>0</v>
          </cell>
          <cell r="D14175">
            <v>0</v>
          </cell>
          <cell r="E14175">
            <v>0</v>
          </cell>
          <cell r="F14175">
            <v>108576</v>
          </cell>
        </row>
        <row r="14176">
          <cell r="A14176">
            <v>0</v>
          </cell>
          <cell r="B14176" t="str">
            <v xml:space="preserve">A.I.U </v>
          </cell>
          <cell r="C14176">
            <v>0</v>
          </cell>
          <cell r="D14176">
            <v>0</v>
          </cell>
          <cell r="E14176">
            <v>0</v>
          </cell>
          <cell r="F14176">
            <v>0</v>
          </cell>
        </row>
        <row r="14177">
          <cell r="A14177">
            <v>0</v>
          </cell>
          <cell r="B14177" t="str">
            <v>PRECIO UNITARIO (un)</v>
          </cell>
          <cell r="C14177">
            <v>0</v>
          </cell>
          <cell r="D14177">
            <v>0</v>
          </cell>
          <cell r="E14177">
            <v>0</v>
          </cell>
          <cell r="F14177">
            <v>108576</v>
          </cell>
        </row>
        <row r="14178">
          <cell r="A14178">
            <v>0</v>
          </cell>
          <cell r="B14178">
            <v>0</v>
          </cell>
          <cell r="C14178">
            <v>0</v>
          </cell>
          <cell r="D14178">
            <v>0</v>
          </cell>
          <cell r="E14178">
            <v>0</v>
          </cell>
          <cell r="F14178">
            <v>0</v>
          </cell>
        </row>
        <row r="14179">
          <cell r="A14179" t="str">
            <v>13.46</v>
          </cell>
          <cell r="B14179" t="str">
            <v>Rejilla en acero galvanizado de 0,56m x 0,20m, incluye platina de 1" x 3/16", guías en U de 1" x 1/2" (un)</v>
          </cell>
          <cell r="C14179" t="str">
            <v>un</v>
          </cell>
          <cell r="D14179">
            <v>37978</v>
          </cell>
          <cell r="E14179">
            <v>186992</v>
          </cell>
          <cell r="F14179">
            <v>0</v>
          </cell>
        </row>
        <row r="14180">
          <cell r="A14180">
            <v>0</v>
          </cell>
          <cell r="B14180">
            <v>0</v>
          </cell>
          <cell r="C14180">
            <v>0</v>
          </cell>
          <cell r="D14180">
            <v>0</v>
          </cell>
          <cell r="E14180">
            <v>0</v>
          </cell>
          <cell r="F14180">
            <v>0</v>
          </cell>
        </row>
        <row r="14181">
          <cell r="A14181">
            <v>0</v>
          </cell>
          <cell r="B14181" t="str">
            <v>Instalación de Rejilla en acero galvanizado de 0,56m x 0,20m, incluye platina de 1" x 3/16", guías en U de 1" x 1/2" (un)</v>
          </cell>
          <cell r="C14181">
            <v>0</v>
          </cell>
          <cell r="D14181">
            <v>0</v>
          </cell>
          <cell r="E14181">
            <v>0</v>
          </cell>
          <cell r="F14181">
            <v>0</v>
          </cell>
        </row>
        <row r="14182">
          <cell r="A14182">
            <v>0</v>
          </cell>
          <cell r="B14182" t="str">
            <v xml:space="preserve">Salario Oficial + Ayudante dia con prestaciones </v>
          </cell>
          <cell r="C14182" t="str">
            <v>día</v>
          </cell>
          <cell r="D14182">
            <v>2.5</v>
          </cell>
          <cell r="E14182">
            <v>90422.639999999985</v>
          </cell>
          <cell r="F14182">
            <v>36169.055999999997</v>
          </cell>
        </row>
        <row r="14183">
          <cell r="A14183">
            <v>0</v>
          </cell>
          <cell r="B14183" t="str">
            <v>Herramienta menor (5% M.O.)</v>
          </cell>
          <cell r="C14183" t="str">
            <v>gl</v>
          </cell>
          <cell r="D14183">
            <v>0.05</v>
          </cell>
          <cell r="E14183">
            <v>36169.055999999997</v>
          </cell>
          <cell r="F14183">
            <v>1808.4528</v>
          </cell>
        </row>
        <row r="14184">
          <cell r="A14184">
            <v>0</v>
          </cell>
          <cell r="B14184" t="str">
            <v>Precio directo</v>
          </cell>
          <cell r="C14184">
            <v>0</v>
          </cell>
          <cell r="D14184">
            <v>0</v>
          </cell>
          <cell r="E14184">
            <v>0</v>
          </cell>
          <cell r="F14184">
            <v>37977.508799999996</v>
          </cell>
        </row>
        <row r="14185">
          <cell r="A14185">
            <v>0</v>
          </cell>
          <cell r="B14185" t="str">
            <v xml:space="preserve">A.I.U </v>
          </cell>
          <cell r="C14185">
            <v>0</v>
          </cell>
          <cell r="D14185">
            <v>0</v>
          </cell>
          <cell r="E14185">
            <v>0</v>
          </cell>
          <cell r="F14185">
            <v>0</v>
          </cell>
        </row>
        <row r="14186">
          <cell r="A14186">
            <v>0</v>
          </cell>
          <cell r="B14186" t="str">
            <v>PRECIO UNITARIO (un)</v>
          </cell>
          <cell r="C14186">
            <v>0</v>
          </cell>
          <cell r="D14186">
            <v>0</v>
          </cell>
          <cell r="E14186">
            <v>0</v>
          </cell>
          <cell r="F14186">
            <v>37978</v>
          </cell>
        </row>
        <row r="14187">
          <cell r="A14187">
            <v>0</v>
          </cell>
          <cell r="B14187">
            <v>0</v>
          </cell>
          <cell r="C14187">
            <v>0</v>
          </cell>
          <cell r="D14187">
            <v>0</v>
          </cell>
          <cell r="E14187">
            <v>0</v>
          </cell>
          <cell r="F14187">
            <v>0</v>
          </cell>
        </row>
        <row r="14188">
          <cell r="A14188">
            <v>0</v>
          </cell>
          <cell r="B14188" t="str">
            <v>Suministro de Rejilla en acero galvanizado de 0,56m x 0,20m, incluye platina de 1" x 3/16", guías en U de 1" x 1/2" (un)</v>
          </cell>
          <cell r="C14188">
            <v>0</v>
          </cell>
          <cell r="D14188">
            <v>0</v>
          </cell>
          <cell r="E14188">
            <v>0</v>
          </cell>
          <cell r="F14188">
            <v>0</v>
          </cell>
        </row>
        <row r="14189">
          <cell r="A14189">
            <v>0</v>
          </cell>
          <cell r="B14189" t="str">
            <v>Rejilla en acero galvanizado de 0,56m x 0,20m</v>
          </cell>
          <cell r="C14189" t="str">
            <v>un</v>
          </cell>
          <cell r="D14189">
            <v>1</v>
          </cell>
          <cell r="E14189">
            <v>179800</v>
          </cell>
          <cell r="F14189">
            <v>179800</v>
          </cell>
        </row>
        <row r="14190">
          <cell r="A14190">
            <v>0</v>
          </cell>
          <cell r="B14190" t="str">
            <v xml:space="preserve">Transporte </v>
          </cell>
          <cell r="C14190" t="str">
            <v>gl</v>
          </cell>
          <cell r="D14190">
            <v>1</v>
          </cell>
          <cell r="E14190">
            <v>7192</v>
          </cell>
          <cell r="F14190">
            <v>7192</v>
          </cell>
        </row>
        <row r="14191">
          <cell r="A14191">
            <v>0</v>
          </cell>
          <cell r="B14191" t="str">
            <v>Precio directo</v>
          </cell>
          <cell r="C14191">
            <v>0</v>
          </cell>
          <cell r="D14191">
            <v>0</v>
          </cell>
          <cell r="E14191">
            <v>0</v>
          </cell>
          <cell r="F14191">
            <v>186992</v>
          </cell>
        </row>
        <row r="14192">
          <cell r="A14192">
            <v>0</v>
          </cell>
          <cell r="B14192" t="str">
            <v xml:space="preserve">A.I.U </v>
          </cell>
          <cell r="C14192">
            <v>0</v>
          </cell>
          <cell r="D14192">
            <v>0</v>
          </cell>
          <cell r="E14192">
            <v>0</v>
          </cell>
          <cell r="F14192">
            <v>0</v>
          </cell>
        </row>
        <row r="14193">
          <cell r="A14193">
            <v>0</v>
          </cell>
          <cell r="B14193" t="str">
            <v>PRECIO UNITARIO (un)</v>
          </cell>
          <cell r="C14193">
            <v>0</v>
          </cell>
          <cell r="D14193">
            <v>0</v>
          </cell>
          <cell r="E14193">
            <v>0</v>
          </cell>
          <cell r="F14193">
            <v>186992</v>
          </cell>
        </row>
        <row r="14194">
          <cell r="A14194">
            <v>0</v>
          </cell>
          <cell r="B14194">
            <v>0</v>
          </cell>
          <cell r="C14194">
            <v>0</v>
          </cell>
          <cell r="D14194">
            <v>0</v>
          </cell>
          <cell r="E14194">
            <v>0</v>
          </cell>
          <cell r="F14194">
            <v>0</v>
          </cell>
        </row>
        <row r="14195">
          <cell r="A14195" t="str">
            <v>13.47</v>
          </cell>
          <cell r="B14195" t="str">
            <v xml:space="preserve">4 Bandejas aireadoras en poliester reforzado con fibra de vidrio tipo Matt 723B de 450 g/m², Woven Roving 366B 800 g/m² y roving continuo tex 2400, cada bandeja tiene una longitud de 1,30m, un ancho de 1,30m, 0,30 m de altura y estaran separadas cada 0,25 m, el número y diámetro de los orificios se presenta de acuerdo al diseño (incluye tuberías de conexión) </v>
          </cell>
          <cell r="C14195" t="str">
            <v>gl</v>
          </cell>
          <cell r="D14195">
            <v>569663</v>
          </cell>
          <cell r="E14195">
            <v>4165199</v>
          </cell>
          <cell r="F14195">
            <v>0</v>
          </cell>
        </row>
        <row r="14196">
          <cell r="A14196">
            <v>0</v>
          </cell>
          <cell r="B14196">
            <v>0</v>
          </cell>
          <cell r="C14196">
            <v>0</v>
          </cell>
          <cell r="D14196">
            <v>0</v>
          </cell>
          <cell r="E14196">
            <v>0</v>
          </cell>
          <cell r="F14196">
            <v>0</v>
          </cell>
        </row>
        <row r="14197">
          <cell r="A14197">
            <v>0</v>
          </cell>
          <cell r="B14197" t="str">
            <v xml:space="preserve">Instalacion de 4 Bandejas aireadoras en poliester reforzado con fibra de vidrio tipo Matt 723B de 450 g/m², Woven Roving 366B 800 g/m² y roving continuo tex 2400, cada bandeja tiene una longitud de 1,30m, un ancho de 1,30m, 0,30 m de altura y estaran separadas cada 0,25 m, el número y diámetro de los orificios se presenta de acuerdo al diseño (incluye tuberías de conexión). </v>
          </cell>
          <cell r="C14197">
            <v>0</v>
          </cell>
          <cell r="D14197">
            <v>0</v>
          </cell>
          <cell r="E14197">
            <v>0</v>
          </cell>
          <cell r="F14197">
            <v>0</v>
          </cell>
        </row>
        <row r="14198">
          <cell r="A14198">
            <v>0</v>
          </cell>
          <cell r="B14198" t="str">
            <v>Salario Oficial + 2 Ayudantes  dia con prestaciones</v>
          </cell>
          <cell r="C14198" t="str">
            <v>día</v>
          </cell>
          <cell r="D14198">
            <v>4.5</v>
          </cell>
          <cell r="E14198">
            <v>120563.51999999999</v>
          </cell>
          <cell r="F14198">
            <v>542535.84</v>
          </cell>
        </row>
        <row r="14199">
          <cell r="A14199">
            <v>0</v>
          </cell>
          <cell r="B14199" t="str">
            <v>Herramienta menor (5% M.O.)</v>
          </cell>
          <cell r="C14199" t="str">
            <v>gl</v>
          </cell>
          <cell r="D14199">
            <v>0.05</v>
          </cell>
          <cell r="E14199">
            <v>542535.84</v>
          </cell>
          <cell r="F14199">
            <v>27126.792000000001</v>
          </cell>
        </row>
        <row r="14200">
          <cell r="A14200">
            <v>0</v>
          </cell>
          <cell r="B14200" t="str">
            <v>Precio directo</v>
          </cell>
          <cell r="C14200">
            <v>0</v>
          </cell>
          <cell r="D14200">
            <v>0</v>
          </cell>
          <cell r="E14200">
            <v>0</v>
          </cell>
          <cell r="F14200">
            <v>569662.63199999998</v>
          </cell>
        </row>
        <row r="14201">
          <cell r="A14201">
            <v>0</v>
          </cell>
          <cell r="B14201" t="str">
            <v xml:space="preserve">A.I.U </v>
          </cell>
          <cell r="C14201">
            <v>0</v>
          </cell>
          <cell r="D14201">
            <v>0</v>
          </cell>
          <cell r="E14201">
            <v>0</v>
          </cell>
          <cell r="F14201">
            <v>0</v>
          </cell>
        </row>
        <row r="14202">
          <cell r="A14202">
            <v>0</v>
          </cell>
          <cell r="B14202" t="str">
            <v>PRECIO UNITARIO  (gl)</v>
          </cell>
          <cell r="C14202">
            <v>0</v>
          </cell>
          <cell r="D14202">
            <v>0</v>
          </cell>
          <cell r="E14202">
            <v>0</v>
          </cell>
          <cell r="F14202">
            <v>569663</v>
          </cell>
        </row>
        <row r="14203">
          <cell r="A14203">
            <v>0</v>
          </cell>
          <cell r="B14203">
            <v>0</v>
          </cell>
          <cell r="C14203">
            <v>0</v>
          </cell>
          <cell r="D14203">
            <v>0</v>
          </cell>
          <cell r="E14203">
            <v>0</v>
          </cell>
          <cell r="F14203">
            <v>0</v>
          </cell>
        </row>
        <row r="14204">
          <cell r="A14204">
            <v>0</v>
          </cell>
          <cell r="B14204" t="str">
            <v xml:space="preserve">Suministro de 4 Bandejas aireadoras en poliester reforzado con fibra de vidrio tipo Matt 723B de 450 g/m², Woven Roving 366B 800 g/m² y roving continuo tex 2400, cada bandeja tiene una longitud de 1,30m, un ancho de 1,30m, 0,30 m de altura y estaran separadas cada 0,25 m, el número y diámetro de los orificios se presenta de acuerdo al diseño (incluye tuberías de conexión). </v>
          </cell>
          <cell r="C14204">
            <v>0</v>
          </cell>
          <cell r="D14204">
            <v>0</v>
          </cell>
          <cell r="E14204">
            <v>0</v>
          </cell>
          <cell r="F14204">
            <v>0</v>
          </cell>
        </row>
        <row r="14205">
          <cell r="A14205">
            <v>0</v>
          </cell>
          <cell r="B14205" t="str">
            <v>Suministro torre de 4 bandejas aireadoras</v>
          </cell>
          <cell r="C14205" t="str">
            <v>global</v>
          </cell>
          <cell r="D14205">
            <v>1</v>
          </cell>
          <cell r="E14205">
            <v>3988000</v>
          </cell>
          <cell r="F14205">
            <v>3988000</v>
          </cell>
        </row>
        <row r="14206">
          <cell r="A14206">
            <v>0</v>
          </cell>
          <cell r="B14206" t="str">
            <v>Cable acero galvanizado calibre 1/4"</v>
          </cell>
          <cell r="C14206" t="str">
            <v>ml</v>
          </cell>
          <cell r="D14206">
            <v>4</v>
          </cell>
          <cell r="E14206">
            <v>2296.7999999999997</v>
          </cell>
          <cell r="F14206">
            <v>9187.1999999999989</v>
          </cell>
        </row>
        <row r="14207">
          <cell r="A14207">
            <v>0</v>
          </cell>
          <cell r="B14207" t="str">
            <v>Anclaje argollado 1/4 X 1 3/8"</v>
          </cell>
          <cell r="C14207" t="str">
            <v>un</v>
          </cell>
          <cell r="D14207">
            <v>2</v>
          </cell>
          <cell r="E14207">
            <v>2146</v>
          </cell>
          <cell r="F14207">
            <v>4292</v>
          </cell>
        </row>
        <row r="14208">
          <cell r="A14208">
            <v>0</v>
          </cell>
          <cell r="B14208" t="str">
            <v>Pernos galvanizados 1/4" X 4 und</v>
          </cell>
          <cell r="C14208" t="str">
            <v>un</v>
          </cell>
          <cell r="D14208">
            <v>2</v>
          </cell>
          <cell r="E14208">
            <v>2100</v>
          </cell>
          <cell r="F14208">
            <v>4200</v>
          </cell>
        </row>
        <row r="14209">
          <cell r="A14209">
            <v>0</v>
          </cell>
          <cell r="B14209" t="str">
            <v xml:space="preserve">Transporte </v>
          </cell>
          <cell r="C14209" t="str">
            <v xml:space="preserve">gl </v>
          </cell>
          <cell r="D14209">
            <v>1</v>
          </cell>
          <cell r="E14209">
            <v>159520</v>
          </cell>
          <cell r="F14209">
            <v>159520</v>
          </cell>
        </row>
        <row r="14210">
          <cell r="A14210">
            <v>0</v>
          </cell>
          <cell r="B14210" t="str">
            <v>Precio directo</v>
          </cell>
          <cell r="C14210">
            <v>0</v>
          </cell>
          <cell r="D14210">
            <v>0</v>
          </cell>
          <cell r="E14210">
            <v>0</v>
          </cell>
          <cell r="F14210">
            <v>4165199.2</v>
          </cell>
        </row>
        <row r="14211">
          <cell r="A14211">
            <v>0</v>
          </cell>
          <cell r="B14211" t="str">
            <v xml:space="preserve">A.I.U </v>
          </cell>
          <cell r="C14211">
            <v>0</v>
          </cell>
          <cell r="D14211">
            <v>0</v>
          </cell>
          <cell r="E14211">
            <v>0</v>
          </cell>
          <cell r="F14211">
            <v>0</v>
          </cell>
        </row>
        <row r="14212">
          <cell r="A14212">
            <v>0</v>
          </cell>
          <cell r="B14212" t="str">
            <v>PRECIO UNITARIO  (gl)</v>
          </cell>
          <cell r="C14212">
            <v>0</v>
          </cell>
          <cell r="D14212">
            <v>0</v>
          </cell>
          <cell r="E14212">
            <v>0</v>
          </cell>
          <cell r="F14212">
            <v>4165199</v>
          </cell>
        </row>
        <row r="14213">
          <cell r="A14213">
            <v>0</v>
          </cell>
          <cell r="B14213">
            <v>0</v>
          </cell>
          <cell r="C14213">
            <v>0</v>
          </cell>
          <cell r="D14213">
            <v>0</v>
          </cell>
          <cell r="E14213">
            <v>0</v>
          </cell>
          <cell r="F14213">
            <v>0</v>
          </cell>
        </row>
        <row r="14214">
          <cell r="A14214" t="str">
            <v>13.48</v>
          </cell>
          <cell r="B14214" t="str">
            <v>Arranque y estabilización de la Planta de Tratamiento de Agua Residual, incluye insumos para 6 meses.</v>
          </cell>
          <cell r="C14214" t="str">
            <v>un</v>
          </cell>
          <cell r="D14214">
            <v>93148472</v>
          </cell>
          <cell r="E14214">
            <v>0</v>
          </cell>
          <cell r="F14214">
            <v>0</v>
          </cell>
        </row>
        <row r="14215">
          <cell r="A14215">
            <v>0</v>
          </cell>
          <cell r="B14215">
            <v>0</v>
          </cell>
          <cell r="C14215">
            <v>0</v>
          </cell>
          <cell r="D14215">
            <v>0</v>
          </cell>
          <cell r="E14215">
            <v>0</v>
          </cell>
          <cell r="F14215">
            <v>0</v>
          </cell>
        </row>
        <row r="14216">
          <cell r="A14216">
            <v>0</v>
          </cell>
          <cell r="B14216" t="str">
            <v>Arranque y estabilización de la Planta de Tratamiento de Agua Residual, incluye insumos para 6 meses.</v>
          </cell>
          <cell r="C14216">
            <v>0</v>
          </cell>
          <cell r="D14216">
            <v>0</v>
          </cell>
          <cell r="E14216">
            <v>0</v>
          </cell>
          <cell r="F14216">
            <v>0</v>
          </cell>
        </row>
        <row r="14217">
          <cell r="A14217">
            <v>0</v>
          </cell>
          <cell r="B14217" t="str">
            <v>Dotación e implementos de seguridad (Coche, pala, rastrillo, 6 pares de guantes de caucho, 6 monogafas, 6 tapabocas, botiquin)</v>
          </cell>
          <cell r="C14217" t="str">
            <v>gl</v>
          </cell>
          <cell r="D14217">
            <v>1</v>
          </cell>
          <cell r="E14217">
            <v>1100000</v>
          </cell>
          <cell r="F14217">
            <v>1000000</v>
          </cell>
        </row>
        <row r="14218">
          <cell r="A14218">
            <v>0</v>
          </cell>
          <cell r="B14218" t="str">
            <v xml:space="preserve">Equipos para análisis  de A.R in situ (Global) </v>
          </cell>
          <cell r="C14218" t="str">
            <v>gl</v>
          </cell>
          <cell r="D14218">
            <v>1</v>
          </cell>
          <cell r="E14218">
            <v>1100000</v>
          </cell>
          <cell r="F14218">
            <v>1100000</v>
          </cell>
        </row>
        <row r="14219">
          <cell r="A14219">
            <v>0</v>
          </cell>
          <cell r="B14219" t="str">
            <v>Costos de monitoreo</v>
          </cell>
          <cell r="C14219" t="str">
            <v>un</v>
          </cell>
          <cell r="D14219">
            <v>6</v>
          </cell>
          <cell r="E14219">
            <v>880000.00000000012</v>
          </cell>
          <cell r="F14219">
            <v>5280000.0000000009</v>
          </cell>
        </row>
        <row r="14220">
          <cell r="A14220">
            <v>0</v>
          </cell>
          <cell r="B14220" t="str">
            <v>Vehículo de transporte</v>
          </cell>
          <cell r="C14220" t="str">
            <v>gl</v>
          </cell>
          <cell r="D14220">
            <v>120</v>
          </cell>
          <cell r="E14220">
            <v>11000</v>
          </cell>
          <cell r="F14220">
            <v>1320000</v>
          </cell>
        </row>
        <row r="14221">
          <cell r="A14221">
            <v>0</v>
          </cell>
          <cell r="B14221" t="str">
            <v>Viáticos de personal de campo</v>
          </cell>
          <cell r="C14221" t="str">
            <v>gl</v>
          </cell>
          <cell r="D14221">
            <v>180</v>
          </cell>
          <cell r="E14221">
            <v>76560</v>
          </cell>
          <cell r="F14221">
            <v>13780800</v>
          </cell>
        </row>
        <row r="14222">
          <cell r="A14222">
            <v>0</v>
          </cell>
          <cell r="B14222" t="str">
            <v xml:space="preserve">Transporte </v>
          </cell>
          <cell r="C14222" t="str">
            <v>gl</v>
          </cell>
          <cell r="D14222">
            <v>1</v>
          </cell>
          <cell r="E14222">
            <v>275000</v>
          </cell>
          <cell r="F14222">
            <v>275000</v>
          </cell>
        </row>
        <row r="14223">
          <cell r="A14223">
            <v>0</v>
          </cell>
          <cell r="B14223" t="str">
            <v xml:space="preserve">Ing. Coordinador </v>
          </cell>
          <cell r="C14223" t="str">
            <v>dia</v>
          </cell>
          <cell r="D14223">
            <v>4.8</v>
          </cell>
          <cell r="E14223">
            <v>4655600</v>
          </cell>
          <cell r="F14223">
            <v>22346880</v>
          </cell>
        </row>
        <row r="14224">
          <cell r="A14224">
            <v>0</v>
          </cell>
          <cell r="B14224" t="str">
            <v xml:space="preserve">Ing. Especialista </v>
          </cell>
          <cell r="C14224" t="str">
            <v>dia</v>
          </cell>
          <cell r="D14224">
            <v>2.4</v>
          </cell>
          <cell r="E14224">
            <v>4655600</v>
          </cell>
          <cell r="F14224">
            <v>11173440</v>
          </cell>
        </row>
        <row r="14225">
          <cell r="A14225">
            <v>0</v>
          </cell>
          <cell r="B14225" t="str">
            <v xml:space="preserve">Ing. Residente </v>
          </cell>
          <cell r="C14225" t="str">
            <v>dia</v>
          </cell>
          <cell r="D14225">
            <v>14.399999999999999</v>
          </cell>
          <cell r="E14225">
            <v>2327800</v>
          </cell>
          <cell r="F14225">
            <v>33520319.999999996</v>
          </cell>
        </row>
        <row r="14226">
          <cell r="A14226">
            <v>0</v>
          </cell>
          <cell r="B14226" t="str">
            <v>Herramienta menor (5% M.O.)</v>
          </cell>
          <cell r="C14226" t="str">
            <v>gl</v>
          </cell>
          <cell r="D14226">
            <v>0.05</v>
          </cell>
          <cell r="E14226">
            <v>67040640</v>
          </cell>
          <cell r="F14226">
            <v>3352032</v>
          </cell>
        </row>
        <row r="14227">
          <cell r="A14227">
            <v>0</v>
          </cell>
          <cell r="B14227" t="str">
            <v>Precio directo</v>
          </cell>
          <cell r="C14227">
            <v>0</v>
          </cell>
          <cell r="D14227">
            <v>0</v>
          </cell>
          <cell r="E14227">
            <v>0</v>
          </cell>
          <cell r="F14227">
            <v>93148472</v>
          </cell>
        </row>
        <row r="14228">
          <cell r="A14228">
            <v>0</v>
          </cell>
          <cell r="B14228" t="str">
            <v xml:space="preserve">A.I.U </v>
          </cell>
          <cell r="C14228">
            <v>0</v>
          </cell>
          <cell r="D14228">
            <v>0</v>
          </cell>
          <cell r="E14228">
            <v>0</v>
          </cell>
          <cell r="F14228">
            <v>0</v>
          </cell>
        </row>
        <row r="14229">
          <cell r="A14229">
            <v>0</v>
          </cell>
          <cell r="B14229" t="str">
            <v>PRECIO UNITARIO (un)</v>
          </cell>
          <cell r="C14229">
            <v>0</v>
          </cell>
          <cell r="D14229">
            <v>0</v>
          </cell>
          <cell r="E14229">
            <v>0</v>
          </cell>
          <cell r="F14229">
            <v>93148472</v>
          </cell>
        </row>
        <row r="14230">
          <cell r="A14230">
            <v>0</v>
          </cell>
          <cell r="B14230">
            <v>0</v>
          </cell>
          <cell r="C14230">
            <v>0</v>
          </cell>
          <cell r="D14230">
            <v>0</v>
          </cell>
          <cell r="E14230">
            <v>0</v>
          </cell>
          <cell r="F14230">
            <v>0</v>
          </cell>
        </row>
        <row r="14231">
          <cell r="A14231">
            <v>14</v>
          </cell>
          <cell r="B14231" t="str">
            <v>OPTIMIZACIÓN Y/O CONSTRUCCION DE FLOCULADORES</v>
          </cell>
          <cell r="C14231">
            <v>0</v>
          </cell>
          <cell r="D14231">
            <v>0</v>
          </cell>
          <cell r="E14231">
            <v>0</v>
          </cell>
          <cell r="F14231">
            <v>0</v>
          </cell>
        </row>
        <row r="14232">
          <cell r="A14232">
            <v>0</v>
          </cell>
          <cell r="B14232">
            <v>0</v>
          </cell>
          <cell r="C14232">
            <v>0</v>
          </cell>
          <cell r="D14232">
            <v>0</v>
          </cell>
          <cell r="E14232">
            <v>0</v>
          </cell>
          <cell r="F14232">
            <v>0</v>
          </cell>
        </row>
        <row r="14233">
          <cell r="A14233">
            <v>15</v>
          </cell>
          <cell r="B14233" t="str">
            <v>OPTIMIZACIÓN Y/O CONSTRUCCIÓN SEDIMENTADORES</v>
          </cell>
          <cell r="C14233">
            <v>0</v>
          </cell>
          <cell r="D14233">
            <v>0</v>
          </cell>
          <cell r="E14233">
            <v>0</v>
          </cell>
          <cell r="F14233">
            <v>0</v>
          </cell>
        </row>
        <row r="14234">
          <cell r="A14234">
            <v>0</v>
          </cell>
          <cell r="B14234">
            <v>0</v>
          </cell>
          <cell r="C14234">
            <v>0</v>
          </cell>
          <cell r="D14234">
            <v>0</v>
          </cell>
          <cell r="E14234">
            <v>0</v>
          </cell>
          <cell r="F14234">
            <v>0</v>
          </cell>
        </row>
        <row r="14235">
          <cell r="A14235">
            <v>16</v>
          </cell>
          <cell r="B14235" t="str">
            <v>OPTIMIZACIÓN Y/O CONSTRUCCIÓN DE FILTROS</v>
          </cell>
          <cell r="C14235">
            <v>0</v>
          </cell>
          <cell r="D14235">
            <v>0</v>
          </cell>
          <cell r="E14235">
            <v>0</v>
          </cell>
          <cell r="F14235">
            <v>0</v>
          </cell>
        </row>
        <row r="14236">
          <cell r="A14236">
            <v>0</v>
          </cell>
          <cell r="B14236">
            <v>0</v>
          </cell>
          <cell r="C14236">
            <v>0</v>
          </cell>
          <cell r="D14236">
            <v>0</v>
          </cell>
          <cell r="E14236">
            <v>0</v>
          </cell>
          <cell r="F14236">
            <v>0</v>
          </cell>
        </row>
        <row r="14237">
          <cell r="A14237" t="str">
            <v>16.2</v>
          </cell>
          <cell r="B14237" t="str">
            <v>Material filtrante en Arena (TE = 0,50mm, CU = 1,60)</v>
          </cell>
          <cell r="C14237" t="str">
            <v>m³</v>
          </cell>
          <cell r="D14237">
            <v>21099</v>
          </cell>
          <cell r="E14237">
            <v>555959</v>
          </cell>
          <cell r="F14237">
            <v>0</v>
          </cell>
        </row>
        <row r="14238">
          <cell r="A14238">
            <v>0</v>
          </cell>
          <cell r="B14238">
            <v>0</v>
          </cell>
          <cell r="C14238">
            <v>0</v>
          </cell>
          <cell r="D14238">
            <v>0</v>
          </cell>
          <cell r="E14238">
            <v>0</v>
          </cell>
          <cell r="F14238">
            <v>0</v>
          </cell>
        </row>
        <row r="14239">
          <cell r="A14239">
            <v>0</v>
          </cell>
          <cell r="B14239" t="str">
            <v>Instalación de Material filtrante en Arena (TE = 0,50mm, CU = 1,60)</v>
          </cell>
          <cell r="C14239">
            <v>0</v>
          </cell>
          <cell r="D14239">
            <v>0</v>
          </cell>
          <cell r="E14239">
            <v>0</v>
          </cell>
          <cell r="F14239">
            <v>0</v>
          </cell>
        </row>
        <row r="14240">
          <cell r="A14240">
            <v>0</v>
          </cell>
          <cell r="B14240" t="str">
            <v>Salario dia 2 Ayudantes con prestaciones</v>
          </cell>
          <cell r="C14240" t="str">
            <v>día</v>
          </cell>
          <cell r="D14240">
            <v>3</v>
          </cell>
          <cell r="E14240">
            <v>60281.759999999995</v>
          </cell>
          <cell r="F14240">
            <v>20093.919999999998</v>
          </cell>
        </row>
        <row r="14241">
          <cell r="A14241">
            <v>0</v>
          </cell>
          <cell r="B14241" t="str">
            <v>Herramienta menor (5% M.O.)</v>
          </cell>
          <cell r="C14241" t="str">
            <v>gl</v>
          </cell>
          <cell r="D14241">
            <v>0.05</v>
          </cell>
          <cell r="E14241">
            <v>20093.919999999998</v>
          </cell>
          <cell r="F14241">
            <v>1004.6959999999999</v>
          </cell>
        </row>
        <row r="14242">
          <cell r="A14242">
            <v>0</v>
          </cell>
          <cell r="B14242" t="str">
            <v>Precio directo</v>
          </cell>
          <cell r="C14242">
            <v>0</v>
          </cell>
          <cell r="D14242">
            <v>0</v>
          </cell>
          <cell r="E14242">
            <v>0</v>
          </cell>
          <cell r="F14242">
            <v>21098.615999999998</v>
          </cell>
        </row>
        <row r="14243">
          <cell r="A14243">
            <v>0</v>
          </cell>
          <cell r="B14243" t="str">
            <v xml:space="preserve">A.I.U </v>
          </cell>
          <cell r="C14243">
            <v>0</v>
          </cell>
          <cell r="D14243">
            <v>0</v>
          </cell>
          <cell r="E14243">
            <v>0</v>
          </cell>
          <cell r="F14243">
            <v>0</v>
          </cell>
        </row>
        <row r="14244">
          <cell r="A14244">
            <v>0</v>
          </cell>
          <cell r="B14244" t="str">
            <v>PRECIO UNITARIO  ((m3)</v>
          </cell>
          <cell r="C14244">
            <v>0</v>
          </cell>
          <cell r="D14244">
            <v>0</v>
          </cell>
          <cell r="E14244">
            <v>0</v>
          </cell>
          <cell r="F14244">
            <v>21099</v>
          </cell>
        </row>
        <row r="14245">
          <cell r="A14245">
            <v>0</v>
          </cell>
          <cell r="B14245">
            <v>0</v>
          </cell>
          <cell r="C14245">
            <v>0</v>
          </cell>
          <cell r="D14245">
            <v>0</v>
          </cell>
          <cell r="E14245">
            <v>0</v>
          </cell>
          <cell r="F14245">
            <v>0</v>
          </cell>
        </row>
        <row r="14246">
          <cell r="A14246">
            <v>0</v>
          </cell>
          <cell r="B14246" t="str">
            <v xml:space="preserve">Suministro de Material filtrante en Arena (TE = 0,50mm, CU = 1,60) </v>
          </cell>
          <cell r="C14246">
            <v>0</v>
          </cell>
          <cell r="D14246">
            <v>0</v>
          </cell>
          <cell r="E14246">
            <v>0</v>
          </cell>
          <cell r="F14246">
            <v>0</v>
          </cell>
        </row>
        <row r="14247">
          <cell r="A14247">
            <v>0</v>
          </cell>
          <cell r="B14247" t="str">
            <v>Arena clasificada</v>
          </cell>
          <cell r="C14247" t="str">
            <v>m3</v>
          </cell>
          <cell r="D14247">
            <v>1.05</v>
          </cell>
          <cell r="E14247">
            <v>386628</v>
          </cell>
          <cell r="F14247">
            <v>405959.4</v>
          </cell>
        </row>
        <row r="14248">
          <cell r="A14248">
            <v>0</v>
          </cell>
          <cell r="B14248" t="str">
            <v xml:space="preserve">Transporte </v>
          </cell>
          <cell r="C14248" t="str">
            <v>gl</v>
          </cell>
          <cell r="D14248">
            <v>5</v>
          </cell>
          <cell r="E14248">
            <v>750000</v>
          </cell>
          <cell r="F14248">
            <v>150000</v>
          </cell>
        </row>
        <row r="14249">
          <cell r="A14249">
            <v>0</v>
          </cell>
          <cell r="B14249" t="str">
            <v>Costo directo</v>
          </cell>
          <cell r="C14249">
            <v>0</v>
          </cell>
          <cell r="D14249">
            <v>0</v>
          </cell>
          <cell r="E14249">
            <v>0</v>
          </cell>
          <cell r="F14249">
            <v>555959.4</v>
          </cell>
        </row>
        <row r="14250">
          <cell r="A14250">
            <v>0</v>
          </cell>
          <cell r="B14250" t="str">
            <v xml:space="preserve">A.I.U </v>
          </cell>
          <cell r="C14250">
            <v>0</v>
          </cell>
          <cell r="D14250">
            <v>0</v>
          </cell>
          <cell r="E14250">
            <v>0</v>
          </cell>
          <cell r="F14250">
            <v>0</v>
          </cell>
        </row>
        <row r="14251">
          <cell r="A14251">
            <v>0</v>
          </cell>
          <cell r="B14251" t="str">
            <v>PRECIO UNITARIO (m3)</v>
          </cell>
          <cell r="C14251">
            <v>0</v>
          </cell>
          <cell r="D14251">
            <v>0</v>
          </cell>
          <cell r="E14251">
            <v>0</v>
          </cell>
          <cell r="F14251">
            <v>555959</v>
          </cell>
        </row>
        <row r="14252">
          <cell r="A14252">
            <v>0</v>
          </cell>
          <cell r="B14252">
            <v>0</v>
          </cell>
          <cell r="C14252">
            <v>0</v>
          </cell>
          <cell r="D14252">
            <v>0</v>
          </cell>
          <cell r="E14252">
            <v>0</v>
          </cell>
          <cell r="F14252">
            <v>0</v>
          </cell>
        </row>
        <row r="14253">
          <cell r="A14253" t="str">
            <v>16.2.1</v>
          </cell>
          <cell r="B14253" t="str">
            <v>Arena lavada retenida en la malla Nº10</v>
          </cell>
          <cell r="C14253" t="str">
            <v>m3</v>
          </cell>
          <cell r="D14253">
            <v>15824</v>
          </cell>
          <cell r="E14253">
            <v>155000</v>
          </cell>
          <cell r="F14253">
            <v>0</v>
          </cell>
        </row>
        <row r="14254">
          <cell r="A14254">
            <v>0</v>
          </cell>
          <cell r="B14254">
            <v>0</v>
          </cell>
          <cell r="C14254">
            <v>0</v>
          </cell>
          <cell r="D14254">
            <v>0</v>
          </cell>
          <cell r="E14254">
            <v>0</v>
          </cell>
          <cell r="F14254">
            <v>0</v>
          </cell>
        </row>
        <row r="14255">
          <cell r="A14255">
            <v>0</v>
          </cell>
          <cell r="B14255" t="str">
            <v>Instalación de larena lavada retenida en la malla No. 10</v>
          </cell>
          <cell r="C14255">
            <v>0</v>
          </cell>
          <cell r="D14255">
            <v>0</v>
          </cell>
          <cell r="E14255">
            <v>0</v>
          </cell>
          <cell r="F14255">
            <v>0</v>
          </cell>
        </row>
        <row r="14256">
          <cell r="A14256">
            <v>0</v>
          </cell>
          <cell r="B14256" t="str">
            <v>Salario dia 2 Ayudantes con prestaciones</v>
          </cell>
          <cell r="C14256" t="str">
            <v>día</v>
          </cell>
          <cell r="D14256">
            <v>4</v>
          </cell>
          <cell r="E14256">
            <v>60281.759999999995</v>
          </cell>
          <cell r="F14256">
            <v>15070.439999999999</v>
          </cell>
        </row>
        <row r="14257">
          <cell r="A14257">
            <v>0</v>
          </cell>
          <cell r="B14257" t="str">
            <v>Herramienta menor (5% M.O.)</v>
          </cell>
          <cell r="C14257" t="str">
            <v>gl</v>
          </cell>
          <cell r="D14257">
            <v>0.05</v>
          </cell>
          <cell r="E14257">
            <v>15070.439999999999</v>
          </cell>
          <cell r="F14257">
            <v>753.52199999999993</v>
          </cell>
        </row>
        <row r="14258">
          <cell r="A14258">
            <v>0</v>
          </cell>
          <cell r="B14258" t="str">
            <v>Precio directo</v>
          </cell>
          <cell r="C14258">
            <v>0</v>
          </cell>
          <cell r="D14258">
            <v>0</v>
          </cell>
          <cell r="E14258">
            <v>0</v>
          </cell>
          <cell r="F14258">
            <v>15823.962</v>
          </cell>
        </row>
        <row r="14259">
          <cell r="A14259">
            <v>0</v>
          </cell>
          <cell r="B14259" t="str">
            <v xml:space="preserve">A.I.U </v>
          </cell>
          <cell r="C14259">
            <v>0</v>
          </cell>
          <cell r="D14259">
            <v>0</v>
          </cell>
          <cell r="E14259">
            <v>0</v>
          </cell>
          <cell r="F14259">
            <v>0</v>
          </cell>
        </row>
        <row r="14260">
          <cell r="A14260">
            <v>0</v>
          </cell>
          <cell r="B14260" t="str">
            <v>PRECIO UNITARIO (un)</v>
          </cell>
          <cell r="C14260">
            <v>0</v>
          </cell>
          <cell r="D14260">
            <v>0</v>
          </cell>
          <cell r="E14260">
            <v>0</v>
          </cell>
          <cell r="F14260">
            <v>15824</v>
          </cell>
        </row>
        <row r="14261">
          <cell r="A14261">
            <v>0</v>
          </cell>
          <cell r="B14261">
            <v>0</v>
          </cell>
          <cell r="C14261">
            <v>0</v>
          </cell>
          <cell r="D14261">
            <v>0</v>
          </cell>
          <cell r="E14261">
            <v>0</v>
          </cell>
          <cell r="F14261">
            <v>0</v>
          </cell>
        </row>
        <row r="14262">
          <cell r="A14262">
            <v>0</v>
          </cell>
          <cell r="B14262" t="str">
            <v>Suministro de arena lavada retenida en la malla No. 10</v>
          </cell>
          <cell r="C14262">
            <v>0</v>
          </cell>
          <cell r="D14262">
            <v>0</v>
          </cell>
          <cell r="E14262">
            <v>0</v>
          </cell>
          <cell r="F14262">
            <v>0</v>
          </cell>
        </row>
        <row r="14263">
          <cell r="A14263">
            <v>0</v>
          </cell>
          <cell r="B14263" t="str">
            <v>Arena lavada retenida en la malla No. 10</v>
          </cell>
          <cell r="C14263" t="str">
            <v>m3</v>
          </cell>
          <cell r="D14263">
            <v>1</v>
          </cell>
          <cell r="E14263">
            <v>30000</v>
          </cell>
          <cell r="F14263">
            <v>30000</v>
          </cell>
        </row>
        <row r="14264">
          <cell r="A14264">
            <v>0</v>
          </cell>
          <cell r="B14264" t="str">
            <v xml:space="preserve">Transporte </v>
          </cell>
          <cell r="C14264" t="str">
            <v>Gl</v>
          </cell>
          <cell r="D14264">
            <v>6</v>
          </cell>
          <cell r="E14264">
            <v>750000</v>
          </cell>
          <cell r="F14264">
            <v>125000</v>
          </cell>
        </row>
        <row r="14265">
          <cell r="A14265">
            <v>0</v>
          </cell>
          <cell r="B14265" t="str">
            <v>Costo directo</v>
          </cell>
          <cell r="C14265">
            <v>0</v>
          </cell>
          <cell r="D14265">
            <v>0</v>
          </cell>
          <cell r="E14265">
            <v>0</v>
          </cell>
          <cell r="F14265">
            <v>155000</v>
          </cell>
        </row>
        <row r="14266">
          <cell r="A14266">
            <v>0</v>
          </cell>
          <cell r="B14266" t="str">
            <v xml:space="preserve">A.I.U </v>
          </cell>
          <cell r="C14266">
            <v>0</v>
          </cell>
          <cell r="D14266">
            <v>0</v>
          </cell>
          <cell r="E14266">
            <v>0</v>
          </cell>
          <cell r="F14266">
            <v>0</v>
          </cell>
        </row>
        <row r="14267">
          <cell r="A14267">
            <v>0</v>
          </cell>
          <cell r="B14267" t="str">
            <v>PRECIO UNITARIO (m3)</v>
          </cell>
          <cell r="C14267">
            <v>0</v>
          </cell>
          <cell r="D14267">
            <v>0</v>
          </cell>
          <cell r="E14267">
            <v>0</v>
          </cell>
          <cell r="F14267">
            <v>155000</v>
          </cell>
        </row>
        <row r="14268">
          <cell r="A14268">
            <v>0</v>
          </cell>
          <cell r="B14268">
            <v>0</v>
          </cell>
          <cell r="C14268">
            <v>0</v>
          </cell>
          <cell r="D14268">
            <v>0</v>
          </cell>
          <cell r="E14268">
            <v>0</v>
          </cell>
          <cell r="F14268">
            <v>0</v>
          </cell>
        </row>
        <row r="14269">
          <cell r="A14269" t="str">
            <v>16.3</v>
          </cell>
          <cell r="B14269" t="str">
            <v>Material filtrante en Antracita (TE = 0,88mm, CU = 1,40)</v>
          </cell>
          <cell r="C14269" t="str">
            <v>m³</v>
          </cell>
          <cell r="D14269">
            <v>21099</v>
          </cell>
          <cell r="E14269">
            <v>517395</v>
          </cell>
          <cell r="F14269">
            <v>0</v>
          </cell>
        </row>
        <row r="14270">
          <cell r="A14270">
            <v>0</v>
          </cell>
          <cell r="B14270">
            <v>0</v>
          </cell>
          <cell r="C14270">
            <v>0</v>
          </cell>
          <cell r="D14270">
            <v>0</v>
          </cell>
          <cell r="E14270">
            <v>0</v>
          </cell>
          <cell r="F14270">
            <v>0</v>
          </cell>
        </row>
        <row r="14271">
          <cell r="A14271">
            <v>0</v>
          </cell>
          <cell r="B14271" t="str">
            <v>Instalación de material filtrante en Antracita (TE = 0,88mm, CU = 1,40)</v>
          </cell>
          <cell r="C14271">
            <v>0</v>
          </cell>
          <cell r="D14271">
            <v>0</v>
          </cell>
          <cell r="E14271">
            <v>0</v>
          </cell>
          <cell r="F14271">
            <v>0</v>
          </cell>
        </row>
        <row r="14272">
          <cell r="A14272">
            <v>0</v>
          </cell>
          <cell r="B14272" t="str">
            <v>Salario dia 2 Ayudantes con prestaciones</v>
          </cell>
          <cell r="C14272" t="str">
            <v>día</v>
          </cell>
          <cell r="D14272">
            <v>3</v>
          </cell>
          <cell r="E14272">
            <v>60281.759999999995</v>
          </cell>
          <cell r="F14272">
            <v>20093.919999999998</v>
          </cell>
        </row>
        <row r="14273">
          <cell r="A14273">
            <v>0</v>
          </cell>
          <cell r="B14273" t="str">
            <v>Herramienta menor (5% M.O.)</v>
          </cell>
          <cell r="C14273" t="str">
            <v>gl</v>
          </cell>
          <cell r="D14273">
            <v>0.05</v>
          </cell>
          <cell r="E14273">
            <v>20093.919999999998</v>
          </cell>
          <cell r="F14273">
            <v>1004.6959999999999</v>
          </cell>
        </row>
        <row r="14274">
          <cell r="A14274">
            <v>0</v>
          </cell>
          <cell r="B14274" t="str">
            <v>Precio directo</v>
          </cell>
          <cell r="C14274">
            <v>0</v>
          </cell>
          <cell r="D14274">
            <v>0</v>
          </cell>
          <cell r="E14274">
            <v>0</v>
          </cell>
          <cell r="F14274">
            <v>21098.615999999998</v>
          </cell>
        </row>
        <row r="14275">
          <cell r="A14275">
            <v>0</v>
          </cell>
          <cell r="B14275" t="str">
            <v xml:space="preserve">A.I.U </v>
          </cell>
          <cell r="C14275">
            <v>0</v>
          </cell>
          <cell r="D14275">
            <v>0</v>
          </cell>
          <cell r="E14275">
            <v>0</v>
          </cell>
          <cell r="F14275">
            <v>0</v>
          </cell>
        </row>
        <row r="14276">
          <cell r="A14276">
            <v>0</v>
          </cell>
          <cell r="B14276" t="str">
            <v>PRECIO UNITARIO (un)</v>
          </cell>
          <cell r="C14276">
            <v>0</v>
          </cell>
          <cell r="D14276">
            <v>0</v>
          </cell>
          <cell r="E14276">
            <v>0</v>
          </cell>
          <cell r="F14276">
            <v>21099</v>
          </cell>
        </row>
        <row r="14277">
          <cell r="A14277">
            <v>0</v>
          </cell>
          <cell r="B14277">
            <v>0</v>
          </cell>
          <cell r="C14277">
            <v>0</v>
          </cell>
          <cell r="D14277">
            <v>0</v>
          </cell>
          <cell r="E14277">
            <v>0</v>
          </cell>
          <cell r="F14277">
            <v>0</v>
          </cell>
        </row>
        <row r="14278">
          <cell r="A14278">
            <v>0</v>
          </cell>
          <cell r="B14278" t="str">
            <v xml:space="preserve">Suministro de material filtrante en Antracita (TE = 0,88mm, CU = 1,40) </v>
          </cell>
          <cell r="C14278">
            <v>0</v>
          </cell>
          <cell r="D14278">
            <v>0</v>
          </cell>
          <cell r="E14278">
            <v>0</v>
          </cell>
          <cell r="F14278">
            <v>0</v>
          </cell>
        </row>
        <row r="14279">
          <cell r="A14279">
            <v>0</v>
          </cell>
          <cell r="B14279" t="str">
            <v>Antracita clasificada</v>
          </cell>
          <cell r="C14279" t="str">
            <v>m3</v>
          </cell>
          <cell r="D14279">
            <v>1.05</v>
          </cell>
          <cell r="E14279">
            <v>349900</v>
          </cell>
          <cell r="F14279">
            <v>367395</v>
          </cell>
        </row>
        <row r="14280">
          <cell r="A14280">
            <v>0</v>
          </cell>
          <cell r="B14280" t="str">
            <v xml:space="preserve">Transporte </v>
          </cell>
          <cell r="C14280" t="str">
            <v>gl</v>
          </cell>
          <cell r="D14280">
            <v>5</v>
          </cell>
          <cell r="E14280">
            <v>750000</v>
          </cell>
          <cell r="F14280">
            <v>150000</v>
          </cell>
        </row>
        <row r="14281">
          <cell r="A14281">
            <v>0</v>
          </cell>
          <cell r="B14281" t="str">
            <v>Costo directo</v>
          </cell>
          <cell r="C14281">
            <v>0</v>
          </cell>
          <cell r="D14281">
            <v>0</v>
          </cell>
          <cell r="E14281">
            <v>0</v>
          </cell>
          <cell r="F14281">
            <v>517395</v>
          </cell>
        </row>
        <row r="14282">
          <cell r="A14282">
            <v>0</v>
          </cell>
          <cell r="B14282" t="str">
            <v xml:space="preserve">A.I.U </v>
          </cell>
          <cell r="C14282">
            <v>0</v>
          </cell>
          <cell r="D14282">
            <v>0</v>
          </cell>
          <cell r="E14282">
            <v>0</v>
          </cell>
          <cell r="F14282">
            <v>0</v>
          </cell>
        </row>
        <row r="14283">
          <cell r="A14283">
            <v>0</v>
          </cell>
          <cell r="B14283" t="str">
            <v>PRECIO UNITARIO (m3)</v>
          </cell>
          <cell r="C14283">
            <v>0</v>
          </cell>
          <cell r="D14283">
            <v>0</v>
          </cell>
          <cell r="E14283">
            <v>0</v>
          </cell>
          <cell r="F14283">
            <v>517395</v>
          </cell>
        </row>
        <row r="14284">
          <cell r="A14284">
            <v>0</v>
          </cell>
          <cell r="B14284">
            <v>0</v>
          </cell>
          <cell r="C14284">
            <v>0</v>
          </cell>
          <cell r="D14284">
            <v>0</v>
          </cell>
          <cell r="E14284">
            <v>0</v>
          </cell>
          <cell r="F14284">
            <v>0</v>
          </cell>
        </row>
        <row r="14285">
          <cell r="A14285" t="str">
            <v>16.4</v>
          </cell>
          <cell r="B14285" t="str">
            <v>Lecho de grava de soporte de 1" - 1/8"</v>
          </cell>
          <cell r="C14285" t="str">
            <v>m³</v>
          </cell>
          <cell r="D14285">
            <v>15824</v>
          </cell>
          <cell r="E14285">
            <v>339524</v>
          </cell>
          <cell r="F14285">
            <v>0</v>
          </cell>
        </row>
        <row r="14286">
          <cell r="A14286">
            <v>0</v>
          </cell>
          <cell r="B14286">
            <v>0</v>
          </cell>
          <cell r="C14286">
            <v>0</v>
          </cell>
          <cell r="D14286">
            <v>0</v>
          </cell>
          <cell r="E14286">
            <v>0</v>
          </cell>
          <cell r="F14286">
            <v>0</v>
          </cell>
        </row>
        <row r="14287">
          <cell r="A14287">
            <v>0</v>
          </cell>
          <cell r="B14287" t="str">
            <v>Instalación de lecho de grava de soporte de 1" - 1/8"</v>
          </cell>
          <cell r="C14287">
            <v>0</v>
          </cell>
          <cell r="D14287">
            <v>0</v>
          </cell>
          <cell r="E14287">
            <v>0</v>
          </cell>
          <cell r="F14287">
            <v>0</v>
          </cell>
        </row>
        <row r="14288">
          <cell r="A14288">
            <v>0</v>
          </cell>
          <cell r="B14288" t="str">
            <v>Salario dia 2 Ayudantes con prestaciones</v>
          </cell>
          <cell r="C14288" t="str">
            <v>día</v>
          </cell>
          <cell r="D14288">
            <v>4</v>
          </cell>
          <cell r="E14288">
            <v>60281.759999999995</v>
          </cell>
          <cell r="F14288">
            <v>15070.439999999999</v>
          </cell>
        </row>
        <row r="14289">
          <cell r="A14289">
            <v>0</v>
          </cell>
          <cell r="B14289" t="str">
            <v>Herramienta menor (5% M.O.)</v>
          </cell>
          <cell r="C14289" t="str">
            <v>gl</v>
          </cell>
          <cell r="D14289">
            <v>0.05</v>
          </cell>
          <cell r="E14289">
            <v>15070.439999999999</v>
          </cell>
          <cell r="F14289">
            <v>753.52199999999993</v>
          </cell>
        </row>
        <row r="14290">
          <cell r="A14290">
            <v>0</v>
          </cell>
          <cell r="B14290" t="str">
            <v>Precio directo</v>
          </cell>
          <cell r="C14290">
            <v>0</v>
          </cell>
          <cell r="D14290">
            <v>0</v>
          </cell>
          <cell r="E14290">
            <v>0</v>
          </cell>
          <cell r="F14290">
            <v>15823.962</v>
          </cell>
        </row>
        <row r="14291">
          <cell r="A14291">
            <v>0</v>
          </cell>
          <cell r="B14291" t="str">
            <v xml:space="preserve">A.I.U </v>
          </cell>
          <cell r="C14291">
            <v>0</v>
          </cell>
          <cell r="D14291">
            <v>0</v>
          </cell>
          <cell r="E14291">
            <v>0</v>
          </cell>
          <cell r="F14291">
            <v>0</v>
          </cell>
        </row>
        <row r="14292">
          <cell r="A14292">
            <v>0</v>
          </cell>
          <cell r="B14292" t="str">
            <v>PRECIO UNITARIO (un)</v>
          </cell>
          <cell r="C14292">
            <v>0</v>
          </cell>
          <cell r="D14292">
            <v>0</v>
          </cell>
          <cell r="E14292">
            <v>0</v>
          </cell>
          <cell r="F14292">
            <v>15824</v>
          </cell>
        </row>
        <row r="14293">
          <cell r="A14293">
            <v>0</v>
          </cell>
          <cell r="B14293">
            <v>0</v>
          </cell>
          <cell r="C14293">
            <v>0</v>
          </cell>
          <cell r="D14293">
            <v>0</v>
          </cell>
          <cell r="E14293">
            <v>0</v>
          </cell>
          <cell r="F14293">
            <v>0</v>
          </cell>
        </row>
        <row r="14294">
          <cell r="A14294">
            <v>0</v>
          </cell>
          <cell r="B14294" t="str">
            <v>Suministro de lecho de grava de soporte de 1" - 1/8"</v>
          </cell>
          <cell r="C14294">
            <v>0</v>
          </cell>
          <cell r="D14294">
            <v>0</v>
          </cell>
          <cell r="E14294">
            <v>0</v>
          </cell>
          <cell r="F14294">
            <v>0</v>
          </cell>
        </row>
        <row r="14295">
          <cell r="A14295">
            <v>0</v>
          </cell>
          <cell r="B14295" t="str">
            <v>Grava clasificada 1" - 1/8"</v>
          </cell>
          <cell r="C14295" t="str">
            <v>m3</v>
          </cell>
          <cell r="D14295">
            <v>1.05</v>
          </cell>
          <cell r="E14295">
            <v>199000</v>
          </cell>
          <cell r="F14295">
            <v>189523.80952380953</v>
          </cell>
        </row>
        <row r="14296">
          <cell r="A14296">
            <v>0</v>
          </cell>
          <cell r="B14296" t="str">
            <v xml:space="preserve">Transporte </v>
          </cell>
          <cell r="C14296" t="str">
            <v>m3</v>
          </cell>
          <cell r="D14296">
            <v>0.2</v>
          </cell>
          <cell r="E14296">
            <v>750000</v>
          </cell>
          <cell r="F14296">
            <v>150000</v>
          </cell>
        </row>
        <row r="14297">
          <cell r="A14297">
            <v>0</v>
          </cell>
          <cell r="B14297" t="str">
            <v>Costo directo</v>
          </cell>
          <cell r="C14297">
            <v>0</v>
          </cell>
          <cell r="D14297">
            <v>0</v>
          </cell>
          <cell r="E14297">
            <v>0</v>
          </cell>
          <cell r="F14297">
            <v>339523.80952380953</v>
          </cell>
        </row>
        <row r="14298">
          <cell r="A14298">
            <v>0</v>
          </cell>
          <cell r="B14298" t="str">
            <v xml:space="preserve">A.I.U </v>
          </cell>
          <cell r="C14298">
            <v>0</v>
          </cell>
          <cell r="D14298">
            <v>0</v>
          </cell>
          <cell r="E14298">
            <v>0</v>
          </cell>
          <cell r="F14298">
            <v>0</v>
          </cell>
        </row>
        <row r="14299">
          <cell r="A14299">
            <v>0</v>
          </cell>
          <cell r="B14299" t="str">
            <v>PRECIO UNITARIO (m3)</v>
          </cell>
          <cell r="C14299">
            <v>0</v>
          </cell>
          <cell r="D14299">
            <v>0</v>
          </cell>
          <cell r="E14299">
            <v>0</v>
          </cell>
          <cell r="F14299">
            <v>339524</v>
          </cell>
        </row>
        <row r="14300">
          <cell r="A14300">
            <v>0</v>
          </cell>
          <cell r="B14300">
            <v>0</v>
          </cell>
          <cell r="C14300">
            <v>0</v>
          </cell>
          <cell r="D14300">
            <v>0</v>
          </cell>
          <cell r="E14300">
            <v>0</v>
          </cell>
          <cell r="F14300">
            <v>0</v>
          </cell>
        </row>
        <row r="14301">
          <cell r="A14301" t="str">
            <v>16.6</v>
          </cell>
          <cell r="B14301" t="str">
            <v>Material filtrante en Antracita (TE = 0,63mm, CU = 2,08)</v>
          </cell>
          <cell r="C14301" t="str">
            <v>m³</v>
          </cell>
          <cell r="D14301">
            <v>21099</v>
          </cell>
          <cell r="E14301">
            <v>496500</v>
          </cell>
          <cell r="F14301">
            <v>0</v>
          </cell>
        </row>
        <row r="14302">
          <cell r="A14302">
            <v>0</v>
          </cell>
          <cell r="B14302">
            <v>0</v>
          </cell>
          <cell r="C14302">
            <v>0</v>
          </cell>
          <cell r="D14302">
            <v>0</v>
          </cell>
          <cell r="E14302">
            <v>0</v>
          </cell>
          <cell r="F14302">
            <v>0</v>
          </cell>
        </row>
        <row r="14303">
          <cell r="A14303">
            <v>0</v>
          </cell>
          <cell r="B14303" t="str">
            <v>Instalación de Material filtrante en Antracita (TE = 0,63mm, CU = 2,08)</v>
          </cell>
          <cell r="C14303">
            <v>0</v>
          </cell>
          <cell r="D14303">
            <v>0</v>
          </cell>
          <cell r="E14303">
            <v>0</v>
          </cell>
          <cell r="F14303">
            <v>0</v>
          </cell>
        </row>
        <row r="14304">
          <cell r="A14304">
            <v>0</v>
          </cell>
          <cell r="B14304" t="str">
            <v>Salario dia 2 Ayudantes con prestaciones</v>
          </cell>
          <cell r="C14304" t="str">
            <v>día</v>
          </cell>
          <cell r="D14304">
            <v>3</v>
          </cell>
          <cell r="E14304">
            <v>60281.759999999995</v>
          </cell>
          <cell r="F14304">
            <v>20093.919999999998</v>
          </cell>
        </row>
        <row r="14305">
          <cell r="A14305">
            <v>0</v>
          </cell>
          <cell r="B14305" t="str">
            <v>Herramienta menor (5% M.O.)</v>
          </cell>
          <cell r="C14305" t="str">
            <v>gl</v>
          </cell>
          <cell r="D14305">
            <v>0.05</v>
          </cell>
          <cell r="E14305">
            <v>20093.919999999998</v>
          </cell>
          <cell r="F14305">
            <v>1004.6959999999999</v>
          </cell>
        </row>
        <row r="14306">
          <cell r="A14306">
            <v>0</v>
          </cell>
          <cell r="B14306" t="str">
            <v>Precio directo</v>
          </cell>
          <cell r="C14306">
            <v>0</v>
          </cell>
          <cell r="D14306">
            <v>0</v>
          </cell>
          <cell r="E14306">
            <v>0</v>
          </cell>
          <cell r="F14306">
            <v>21098.615999999998</v>
          </cell>
        </row>
        <row r="14307">
          <cell r="A14307">
            <v>0</v>
          </cell>
          <cell r="B14307" t="str">
            <v xml:space="preserve">A.I.U </v>
          </cell>
          <cell r="C14307">
            <v>0</v>
          </cell>
          <cell r="D14307">
            <v>0</v>
          </cell>
          <cell r="E14307">
            <v>0</v>
          </cell>
          <cell r="F14307">
            <v>0</v>
          </cell>
        </row>
        <row r="14308">
          <cell r="A14308">
            <v>0</v>
          </cell>
          <cell r="B14308" t="str">
            <v>PRECIO UNITARIO (un)</v>
          </cell>
          <cell r="C14308">
            <v>0</v>
          </cell>
          <cell r="D14308">
            <v>0</v>
          </cell>
          <cell r="E14308">
            <v>0</v>
          </cell>
          <cell r="F14308">
            <v>21099</v>
          </cell>
        </row>
        <row r="14309">
          <cell r="A14309">
            <v>0</v>
          </cell>
          <cell r="B14309">
            <v>0</v>
          </cell>
          <cell r="C14309">
            <v>0</v>
          </cell>
          <cell r="D14309">
            <v>0</v>
          </cell>
          <cell r="E14309">
            <v>0</v>
          </cell>
          <cell r="F14309">
            <v>0</v>
          </cell>
        </row>
        <row r="14310">
          <cell r="A14310">
            <v>0</v>
          </cell>
          <cell r="B14310" t="str">
            <v>Suministro de Material filtrante en Antracita (TE = 0,63mm, CU = 2,08)</v>
          </cell>
          <cell r="C14310">
            <v>0</v>
          </cell>
          <cell r="D14310">
            <v>0</v>
          </cell>
          <cell r="E14310">
            <v>0</v>
          </cell>
          <cell r="F14310">
            <v>0</v>
          </cell>
        </row>
        <row r="14311">
          <cell r="A14311">
            <v>0</v>
          </cell>
          <cell r="B14311" t="str">
            <v>Antracita clasificada</v>
          </cell>
          <cell r="C14311" t="str">
            <v>m3</v>
          </cell>
          <cell r="D14311">
            <v>1.05</v>
          </cell>
          <cell r="E14311">
            <v>330000</v>
          </cell>
          <cell r="F14311">
            <v>346500</v>
          </cell>
        </row>
        <row r="14312">
          <cell r="A14312">
            <v>0</v>
          </cell>
          <cell r="B14312" t="str">
            <v xml:space="preserve">Transporte </v>
          </cell>
          <cell r="C14312" t="str">
            <v>gl</v>
          </cell>
          <cell r="D14312">
            <v>5</v>
          </cell>
          <cell r="E14312">
            <v>750000</v>
          </cell>
          <cell r="F14312">
            <v>150000</v>
          </cell>
        </row>
        <row r="14313">
          <cell r="A14313">
            <v>0</v>
          </cell>
          <cell r="B14313" t="str">
            <v>Costo directo</v>
          </cell>
          <cell r="C14313">
            <v>0</v>
          </cell>
          <cell r="D14313">
            <v>0</v>
          </cell>
          <cell r="E14313">
            <v>0</v>
          </cell>
          <cell r="F14313">
            <v>496500</v>
          </cell>
        </row>
        <row r="14314">
          <cell r="A14314">
            <v>0</v>
          </cell>
          <cell r="B14314" t="str">
            <v xml:space="preserve">A.I.U </v>
          </cell>
          <cell r="C14314">
            <v>0</v>
          </cell>
          <cell r="D14314">
            <v>0</v>
          </cell>
          <cell r="E14314">
            <v>0</v>
          </cell>
          <cell r="F14314">
            <v>0</v>
          </cell>
        </row>
        <row r="14315">
          <cell r="A14315">
            <v>0</v>
          </cell>
          <cell r="B14315" t="str">
            <v>PRECIO UNITARIO (m3)</v>
          </cell>
          <cell r="C14315">
            <v>0</v>
          </cell>
          <cell r="D14315">
            <v>0</v>
          </cell>
          <cell r="E14315">
            <v>0</v>
          </cell>
          <cell r="F14315">
            <v>496500</v>
          </cell>
        </row>
        <row r="14316">
          <cell r="A14316">
            <v>0</v>
          </cell>
          <cell r="B14316">
            <v>0</v>
          </cell>
          <cell r="C14316">
            <v>0</v>
          </cell>
          <cell r="D14316">
            <v>0</v>
          </cell>
          <cell r="E14316">
            <v>0</v>
          </cell>
          <cell r="F14316">
            <v>0</v>
          </cell>
        </row>
        <row r="14317">
          <cell r="A14317" t="str">
            <v>16.10</v>
          </cell>
          <cell r="B14317" t="str">
            <v>Grava de soporte 1" - 1/2"</v>
          </cell>
          <cell r="C14317" t="str">
            <v>m3</v>
          </cell>
          <cell r="D14317">
            <v>8439</v>
          </cell>
          <cell r="E14317">
            <v>164102</v>
          </cell>
          <cell r="F14317">
            <v>0</v>
          </cell>
        </row>
        <row r="14318">
          <cell r="A14318">
            <v>0</v>
          </cell>
          <cell r="B14318">
            <v>0</v>
          </cell>
          <cell r="C14318">
            <v>0</v>
          </cell>
          <cell r="D14318">
            <v>0</v>
          </cell>
          <cell r="E14318">
            <v>0</v>
          </cell>
          <cell r="F14318">
            <v>0</v>
          </cell>
        </row>
        <row r="14319">
          <cell r="A14319">
            <v>0</v>
          </cell>
          <cell r="B14319" t="str">
            <v>Instalacion de Grava de soporte 1" - 1/2"</v>
          </cell>
          <cell r="C14319">
            <v>0</v>
          </cell>
          <cell r="D14319">
            <v>0</v>
          </cell>
          <cell r="E14319">
            <v>0</v>
          </cell>
          <cell r="F14319">
            <v>0</v>
          </cell>
        </row>
        <row r="14320">
          <cell r="A14320">
            <v>0</v>
          </cell>
          <cell r="B14320" t="str">
            <v>Salario Oficial + 2 Ayudantes  dia con prestaciones</v>
          </cell>
          <cell r="C14320" t="str">
            <v>día</v>
          </cell>
          <cell r="D14320">
            <v>15</v>
          </cell>
          <cell r="E14320">
            <v>120563.51999999999</v>
          </cell>
          <cell r="F14320">
            <v>8037.5679999999993</v>
          </cell>
        </row>
        <row r="14321">
          <cell r="A14321">
            <v>0</v>
          </cell>
          <cell r="B14321" t="str">
            <v>Herramienta menor (5% M.O.)</v>
          </cell>
          <cell r="C14321" t="str">
            <v>gl</v>
          </cell>
          <cell r="D14321">
            <v>0.05</v>
          </cell>
          <cell r="E14321">
            <v>8037.5679999999993</v>
          </cell>
          <cell r="F14321">
            <v>401.8784</v>
          </cell>
        </row>
        <row r="14322">
          <cell r="A14322">
            <v>0</v>
          </cell>
          <cell r="B14322" t="str">
            <v>Costo directo</v>
          </cell>
          <cell r="C14322">
            <v>0</v>
          </cell>
          <cell r="D14322">
            <v>0</v>
          </cell>
          <cell r="E14322">
            <v>0</v>
          </cell>
          <cell r="F14322">
            <v>8439.4463999999989</v>
          </cell>
        </row>
        <row r="14323">
          <cell r="A14323">
            <v>0</v>
          </cell>
          <cell r="B14323" t="str">
            <v xml:space="preserve">A.I.U </v>
          </cell>
          <cell r="C14323">
            <v>0</v>
          </cell>
          <cell r="D14323">
            <v>0</v>
          </cell>
          <cell r="E14323">
            <v>0</v>
          </cell>
          <cell r="F14323">
            <v>0</v>
          </cell>
        </row>
        <row r="14324">
          <cell r="A14324">
            <v>0</v>
          </cell>
          <cell r="B14324" t="str">
            <v>PRECIO UNITARIO (m3)</v>
          </cell>
          <cell r="C14324">
            <v>0</v>
          </cell>
          <cell r="D14324">
            <v>0</v>
          </cell>
          <cell r="E14324">
            <v>0</v>
          </cell>
          <cell r="F14324">
            <v>8439</v>
          </cell>
        </row>
        <row r="14325">
          <cell r="A14325">
            <v>0</v>
          </cell>
          <cell r="B14325">
            <v>0</v>
          </cell>
          <cell r="C14325">
            <v>0</v>
          </cell>
          <cell r="D14325">
            <v>0</v>
          </cell>
          <cell r="E14325">
            <v>0</v>
          </cell>
          <cell r="F14325">
            <v>0</v>
          </cell>
        </row>
        <row r="14326">
          <cell r="A14326">
            <v>0</v>
          </cell>
          <cell r="B14326" t="str">
            <v>Suministro de Grava de soporte 1" - 1/2"</v>
          </cell>
          <cell r="C14326">
            <v>0</v>
          </cell>
          <cell r="D14326">
            <v>0</v>
          </cell>
          <cell r="E14326">
            <v>0</v>
          </cell>
          <cell r="F14326">
            <v>0</v>
          </cell>
        </row>
        <row r="14327">
          <cell r="A14327">
            <v>0</v>
          </cell>
          <cell r="B14327" t="str">
            <v>Grava de soporte 1" - 1/2"</v>
          </cell>
          <cell r="C14327" t="str">
            <v>m3</v>
          </cell>
          <cell r="D14327">
            <v>1</v>
          </cell>
          <cell r="E14327">
            <v>92852</v>
          </cell>
          <cell r="F14327">
            <v>92852</v>
          </cell>
        </row>
        <row r="14328">
          <cell r="A14328">
            <v>0</v>
          </cell>
          <cell r="B14328" t="str">
            <v xml:space="preserve">Transporte </v>
          </cell>
          <cell r="C14328" t="str">
            <v>gl</v>
          </cell>
          <cell r="D14328">
            <v>9.5000000000000001E-2</v>
          </cell>
          <cell r="E14328">
            <v>750000</v>
          </cell>
          <cell r="F14328">
            <v>71250</v>
          </cell>
        </row>
        <row r="14329">
          <cell r="A14329">
            <v>0</v>
          </cell>
          <cell r="B14329" t="str">
            <v>Costo directo</v>
          </cell>
          <cell r="C14329">
            <v>0</v>
          </cell>
          <cell r="D14329">
            <v>0</v>
          </cell>
          <cell r="E14329">
            <v>0</v>
          </cell>
          <cell r="F14329">
            <v>164102</v>
          </cell>
        </row>
        <row r="14330">
          <cell r="A14330">
            <v>0</v>
          </cell>
          <cell r="B14330" t="str">
            <v xml:space="preserve">A.I.U </v>
          </cell>
          <cell r="C14330">
            <v>0</v>
          </cell>
          <cell r="D14330">
            <v>0</v>
          </cell>
          <cell r="E14330">
            <v>0</v>
          </cell>
          <cell r="F14330">
            <v>0</v>
          </cell>
        </row>
        <row r="14331">
          <cell r="A14331">
            <v>0</v>
          </cell>
          <cell r="B14331" t="str">
            <v>PRECIO UNITARIO (m3)</v>
          </cell>
          <cell r="C14331">
            <v>0</v>
          </cell>
          <cell r="D14331">
            <v>0</v>
          </cell>
          <cell r="E14331">
            <v>0</v>
          </cell>
          <cell r="F14331">
            <v>164102</v>
          </cell>
        </row>
        <row r="14332">
          <cell r="A14332">
            <v>0</v>
          </cell>
          <cell r="B14332">
            <v>0</v>
          </cell>
          <cell r="C14332">
            <v>0</v>
          </cell>
          <cell r="D14332">
            <v>0</v>
          </cell>
          <cell r="E14332">
            <v>0</v>
          </cell>
          <cell r="F14332">
            <v>0</v>
          </cell>
        </row>
        <row r="14333">
          <cell r="A14333" t="str">
            <v>16.11</v>
          </cell>
          <cell r="B14333" t="str">
            <v xml:space="preserve">Material filtrante en forma de dispositivos octogonales de Ø 187 mm en polipropileno de baja densidad que garantice un área superficial de contacto ≥ de 90m2/m3 </v>
          </cell>
          <cell r="C14333" t="str">
            <v>m3</v>
          </cell>
          <cell r="D14333">
            <v>31648</v>
          </cell>
          <cell r="E14333">
            <v>422240</v>
          </cell>
          <cell r="F14333">
            <v>0</v>
          </cell>
        </row>
        <row r="14334">
          <cell r="A14334">
            <v>0</v>
          </cell>
          <cell r="B14334">
            <v>0</v>
          </cell>
          <cell r="C14334">
            <v>0</v>
          </cell>
          <cell r="D14334">
            <v>0</v>
          </cell>
          <cell r="E14334">
            <v>0</v>
          </cell>
          <cell r="F14334">
            <v>0</v>
          </cell>
        </row>
        <row r="14335">
          <cell r="A14335">
            <v>0</v>
          </cell>
          <cell r="B14335" t="str">
            <v xml:space="preserve">Instalacion de Material filtrante en forma de dispositivos octogonales de Ø 187 mm en polipropileno de baja densidad que garantice un área superficial de contacto ≥ de 90m2/m3 </v>
          </cell>
          <cell r="C14335">
            <v>0</v>
          </cell>
          <cell r="D14335">
            <v>0</v>
          </cell>
          <cell r="E14335">
            <v>0</v>
          </cell>
          <cell r="F14335">
            <v>0</v>
          </cell>
        </row>
        <row r="14336">
          <cell r="A14336">
            <v>0</v>
          </cell>
          <cell r="B14336" t="str">
            <v>Salario Oficial + 2 Ayudantes  dia con prestaciones</v>
          </cell>
          <cell r="C14336" t="str">
            <v>día</v>
          </cell>
          <cell r="D14336">
            <v>4</v>
          </cell>
          <cell r="E14336">
            <v>120563.51999999999</v>
          </cell>
          <cell r="F14336">
            <v>30140.879999999997</v>
          </cell>
        </row>
        <row r="14337">
          <cell r="A14337">
            <v>0</v>
          </cell>
          <cell r="B14337" t="str">
            <v>Herramienta menor (5% M.O.)</v>
          </cell>
          <cell r="C14337" t="str">
            <v>gl</v>
          </cell>
          <cell r="D14337">
            <v>0.05</v>
          </cell>
          <cell r="E14337">
            <v>30140.879999999997</v>
          </cell>
          <cell r="F14337">
            <v>1507.0439999999999</v>
          </cell>
        </row>
        <row r="14338">
          <cell r="A14338">
            <v>0</v>
          </cell>
          <cell r="B14338" t="str">
            <v>Costo directo</v>
          </cell>
          <cell r="C14338">
            <v>0</v>
          </cell>
          <cell r="D14338">
            <v>0</v>
          </cell>
          <cell r="E14338">
            <v>0</v>
          </cell>
          <cell r="F14338">
            <v>31647.923999999999</v>
          </cell>
        </row>
        <row r="14339">
          <cell r="A14339">
            <v>0</v>
          </cell>
          <cell r="B14339" t="str">
            <v xml:space="preserve">A.I.U </v>
          </cell>
          <cell r="C14339">
            <v>0</v>
          </cell>
          <cell r="D14339">
            <v>0</v>
          </cell>
          <cell r="E14339">
            <v>0</v>
          </cell>
          <cell r="F14339">
            <v>0</v>
          </cell>
        </row>
        <row r="14340">
          <cell r="A14340">
            <v>0</v>
          </cell>
          <cell r="B14340" t="str">
            <v>PRECIO UNITARIO (m3)</v>
          </cell>
          <cell r="C14340">
            <v>0</v>
          </cell>
          <cell r="D14340">
            <v>0</v>
          </cell>
          <cell r="E14340">
            <v>0</v>
          </cell>
          <cell r="F14340">
            <v>31648</v>
          </cell>
        </row>
        <row r="14341">
          <cell r="A14341">
            <v>0</v>
          </cell>
          <cell r="B14341">
            <v>0</v>
          </cell>
          <cell r="C14341">
            <v>0</v>
          </cell>
          <cell r="D14341">
            <v>0</v>
          </cell>
          <cell r="E14341">
            <v>0</v>
          </cell>
          <cell r="F14341">
            <v>0</v>
          </cell>
        </row>
        <row r="14342">
          <cell r="A14342">
            <v>0</v>
          </cell>
          <cell r="B14342" t="str">
            <v xml:space="preserve">Suministro de Material filtrante en forma de dispositivos octogonales de Ø 187 mm en polipropileno de baja densidad que garantice un área superficial de contacto ≥ de 90m2/m3 </v>
          </cell>
          <cell r="C14342">
            <v>0</v>
          </cell>
          <cell r="D14342">
            <v>0</v>
          </cell>
          <cell r="E14342">
            <v>0</v>
          </cell>
          <cell r="F14342">
            <v>0</v>
          </cell>
        </row>
        <row r="14343">
          <cell r="A14343">
            <v>0</v>
          </cell>
          <cell r="B14343" t="str">
            <v>Material filtrante en forma de dispositivos octogonales</v>
          </cell>
          <cell r="C14343" t="str">
            <v>m3</v>
          </cell>
          <cell r="D14343">
            <v>1</v>
          </cell>
          <cell r="E14343">
            <v>406000</v>
          </cell>
          <cell r="F14343">
            <v>406000</v>
          </cell>
        </row>
        <row r="14344">
          <cell r="A14344">
            <v>0</v>
          </cell>
          <cell r="B14344" t="str">
            <v xml:space="preserve">Transporte </v>
          </cell>
          <cell r="C14344" t="str">
            <v>gl</v>
          </cell>
          <cell r="D14344">
            <v>1</v>
          </cell>
          <cell r="E14344">
            <v>16240</v>
          </cell>
          <cell r="F14344">
            <v>16240</v>
          </cell>
        </row>
        <row r="14345">
          <cell r="A14345">
            <v>0</v>
          </cell>
          <cell r="B14345" t="str">
            <v>Costo directo</v>
          </cell>
          <cell r="C14345">
            <v>0</v>
          </cell>
          <cell r="D14345">
            <v>0</v>
          </cell>
          <cell r="E14345">
            <v>0</v>
          </cell>
          <cell r="F14345">
            <v>422240</v>
          </cell>
        </row>
        <row r="14346">
          <cell r="A14346">
            <v>0</v>
          </cell>
          <cell r="B14346" t="str">
            <v xml:space="preserve">A.I.U </v>
          </cell>
          <cell r="C14346">
            <v>0</v>
          </cell>
          <cell r="D14346">
            <v>0</v>
          </cell>
          <cell r="E14346">
            <v>0</v>
          </cell>
          <cell r="F14346">
            <v>0</v>
          </cell>
        </row>
        <row r="14347">
          <cell r="A14347">
            <v>0</v>
          </cell>
          <cell r="B14347" t="str">
            <v>PRECIO UNITARIO (m3)</v>
          </cell>
          <cell r="C14347">
            <v>0</v>
          </cell>
          <cell r="D14347">
            <v>0</v>
          </cell>
          <cell r="E14347">
            <v>0</v>
          </cell>
          <cell r="F14347">
            <v>422240</v>
          </cell>
        </row>
        <row r="14348">
          <cell r="A14348">
            <v>0</v>
          </cell>
          <cell r="B14348">
            <v>0</v>
          </cell>
          <cell r="C14348">
            <v>0</v>
          </cell>
          <cell r="D14348">
            <v>0</v>
          </cell>
          <cell r="E14348">
            <v>0</v>
          </cell>
          <cell r="F14348">
            <v>0</v>
          </cell>
        </row>
        <row r="14349">
          <cell r="A14349" t="str">
            <v>16.12</v>
          </cell>
          <cell r="B14349" t="str">
            <v>Material filtrante en Arena (TE = 0,50mm, CU = 1,50)</v>
          </cell>
          <cell r="C14349" t="str">
            <v>m³</v>
          </cell>
          <cell r="D14349">
            <v>21099</v>
          </cell>
          <cell r="E14349">
            <v>551940</v>
          </cell>
          <cell r="F14349">
            <v>0</v>
          </cell>
        </row>
        <row r="14350">
          <cell r="A14350">
            <v>0</v>
          </cell>
          <cell r="B14350">
            <v>0</v>
          </cell>
          <cell r="C14350">
            <v>0</v>
          </cell>
          <cell r="D14350">
            <v>0</v>
          </cell>
          <cell r="E14350">
            <v>0</v>
          </cell>
          <cell r="F14350">
            <v>0</v>
          </cell>
        </row>
        <row r="14351">
          <cell r="A14351">
            <v>0</v>
          </cell>
          <cell r="B14351" t="str">
            <v>Instalación de Material filtrante en Arena (TE = 0,50mm, CU = 1,50)</v>
          </cell>
          <cell r="C14351">
            <v>0</v>
          </cell>
          <cell r="D14351">
            <v>0</v>
          </cell>
          <cell r="E14351">
            <v>0</v>
          </cell>
          <cell r="F14351">
            <v>0</v>
          </cell>
        </row>
        <row r="14352">
          <cell r="A14352">
            <v>0</v>
          </cell>
          <cell r="B14352" t="str">
            <v>Salario dia 2 Ayudantes con prestaciones</v>
          </cell>
          <cell r="C14352" t="str">
            <v>día</v>
          </cell>
          <cell r="D14352">
            <v>3</v>
          </cell>
          <cell r="E14352">
            <v>60281.759999999995</v>
          </cell>
          <cell r="F14352">
            <v>20093.919999999998</v>
          </cell>
        </row>
        <row r="14353">
          <cell r="A14353">
            <v>0</v>
          </cell>
          <cell r="B14353" t="str">
            <v>Herramienta menor (5% M.O.)</v>
          </cell>
          <cell r="C14353" t="str">
            <v>gl</v>
          </cell>
          <cell r="D14353">
            <v>0.05</v>
          </cell>
          <cell r="E14353">
            <v>20093.919999999998</v>
          </cell>
          <cell r="F14353">
            <v>1004.6959999999999</v>
          </cell>
        </row>
        <row r="14354">
          <cell r="A14354">
            <v>0</v>
          </cell>
          <cell r="B14354" t="str">
            <v>Precio directo</v>
          </cell>
          <cell r="C14354">
            <v>0</v>
          </cell>
          <cell r="D14354">
            <v>0</v>
          </cell>
          <cell r="E14354">
            <v>0</v>
          </cell>
          <cell r="F14354">
            <v>21098.615999999998</v>
          </cell>
        </row>
        <row r="14355">
          <cell r="A14355">
            <v>0</v>
          </cell>
          <cell r="B14355" t="str">
            <v xml:space="preserve">A.I.U </v>
          </cell>
          <cell r="C14355">
            <v>0</v>
          </cell>
          <cell r="D14355">
            <v>0</v>
          </cell>
          <cell r="E14355">
            <v>0</v>
          </cell>
          <cell r="F14355">
            <v>0</v>
          </cell>
        </row>
        <row r="14356">
          <cell r="A14356">
            <v>0</v>
          </cell>
          <cell r="B14356" t="str">
            <v>PRECIO UNITARIO (m3)</v>
          </cell>
          <cell r="C14356">
            <v>0</v>
          </cell>
          <cell r="D14356">
            <v>0</v>
          </cell>
          <cell r="E14356">
            <v>0</v>
          </cell>
          <cell r="F14356">
            <v>21099</v>
          </cell>
        </row>
        <row r="14357">
          <cell r="A14357">
            <v>0</v>
          </cell>
          <cell r="B14357">
            <v>0</v>
          </cell>
          <cell r="C14357">
            <v>0</v>
          </cell>
          <cell r="D14357">
            <v>0</v>
          </cell>
          <cell r="E14357">
            <v>0</v>
          </cell>
          <cell r="F14357">
            <v>0</v>
          </cell>
        </row>
        <row r="14358">
          <cell r="A14358">
            <v>0</v>
          </cell>
          <cell r="B14358" t="str">
            <v>Suministro de Material filtrante en Arena (TE = 0,50mm, CU = 1,50)</v>
          </cell>
          <cell r="C14358">
            <v>0</v>
          </cell>
          <cell r="D14358">
            <v>0</v>
          </cell>
          <cell r="E14358">
            <v>0</v>
          </cell>
          <cell r="F14358">
            <v>0</v>
          </cell>
        </row>
        <row r="14359">
          <cell r="A14359">
            <v>0</v>
          </cell>
          <cell r="B14359" t="str">
            <v>Arena clasificada</v>
          </cell>
          <cell r="C14359" t="str">
            <v>m3</v>
          </cell>
          <cell r="D14359">
            <v>1.05</v>
          </cell>
          <cell r="E14359">
            <v>382800</v>
          </cell>
          <cell r="F14359">
            <v>401940</v>
          </cell>
        </row>
        <row r="14360">
          <cell r="A14360">
            <v>0</v>
          </cell>
          <cell r="B14360" t="str">
            <v xml:space="preserve">Transporte </v>
          </cell>
          <cell r="C14360" t="str">
            <v>gl</v>
          </cell>
          <cell r="D14360">
            <v>5</v>
          </cell>
          <cell r="E14360">
            <v>750000</v>
          </cell>
          <cell r="F14360">
            <v>150000</v>
          </cell>
        </row>
        <row r="14361">
          <cell r="A14361">
            <v>0</v>
          </cell>
          <cell r="B14361" t="str">
            <v>Costo directo</v>
          </cell>
          <cell r="C14361">
            <v>0</v>
          </cell>
          <cell r="D14361">
            <v>0</v>
          </cell>
          <cell r="E14361">
            <v>0</v>
          </cell>
          <cell r="F14361">
            <v>551940</v>
          </cell>
        </row>
        <row r="14362">
          <cell r="A14362">
            <v>0</v>
          </cell>
          <cell r="B14362" t="str">
            <v xml:space="preserve">A.I.U </v>
          </cell>
          <cell r="C14362">
            <v>0</v>
          </cell>
          <cell r="D14362">
            <v>0</v>
          </cell>
          <cell r="E14362">
            <v>0</v>
          </cell>
          <cell r="F14362">
            <v>0</v>
          </cell>
        </row>
        <row r="14363">
          <cell r="A14363">
            <v>0</v>
          </cell>
          <cell r="B14363" t="str">
            <v>PRECIO UNITARIO (m3)</v>
          </cell>
          <cell r="C14363">
            <v>0</v>
          </cell>
          <cell r="D14363">
            <v>0</v>
          </cell>
          <cell r="E14363">
            <v>0</v>
          </cell>
          <cell r="F14363">
            <v>551940</v>
          </cell>
        </row>
        <row r="14364">
          <cell r="A14364">
            <v>0</v>
          </cell>
          <cell r="B14364">
            <v>0</v>
          </cell>
          <cell r="C14364">
            <v>0</v>
          </cell>
          <cell r="D14364">
            <v>0</v>
          </cell>
          <cell r="E14364">
            <v>0</v>
          </cell>
          <cell r="F14364">
            <v>0</v>
          </cell>
        </row>
        <row r="14365">
          <cell r="A14365" t="str">
            <v>16.13</v>
          </cell>
          <cell r="B14365" t="str">
            <v>Compuerta manual en acero inoxidable C 3/16" de 0,50m x 0,50m incluye guía en "u" de 1" x 1/4" en acero inoxidable y accesorios</v>
          </cell>
          <cell r="C14365" t="str">
            <v>un</v>
          </cell>
          <cell r="D14365">
            <v>44624</v>
          </cell>
          <cell r="E14365">
            <v>238624</v>
          </cell>
          <cell r="F14365">
            <v>0</v>
          </cell>
        </row>
        <row r="14366">
          <cell r="A14366">
            <v>0</v>
          </cell>
          <cell r="B14366">
            <v>0</v>
          </cell>
          <cell r="C14366">
            <v>0</v>
          </cell>
          <cell r="D14366">
            <v>0</v>
          </cell>
          <cell r="E14366">
            <v>0</v>
          </cell>
          <cell r="F14366">
            <v>0</v>
          </cell>
        </row>
        <row r="14367">
          <cell r="A14367">
            <v>0</v>
          </cell>
          <cell r="B14367" t="str">
            <v xml:space="preserve">Instalación de Compuerta manual en acero inoxidable C 3/16" de 0,50m x 0,50m incluye guías en "u" de 1" x 1/4" en acero inoxidable, y accesorios </v>
          </cell>
          <cell r="C14367">
            <v>0</v>
          </cell>
          <cell r="D14367">
            <v>0</v>
          </cell>
          <cell r="E14367">
            <v>0</v>
          </cell>
          <cell r="F14367">
            <v>0</v>
          </cell>
        </row>
        <row r="14368">
          <cell r="A14368">
            <v>0</v>
          </cell>
          <cell r="B14368" t="str">
            <v xml:space="preserve">Salario Oficial + Ayudante dia con prestaciones </v>
          </cell>
          <cell r="C14368" t="str">
            <v>día</v>
          </cell>
          <cell r="D14368">
            <v>0.47</v>
          </cell>
          <cell r="E14368">
            <v>90422.639999999985</v>
          </cell>
          <cell r="F14368">
            <v>42498.640799999994</v>
          </cell>
        </row>
        <row r="14369">
          <cell r="A14369">
            <v>0</v>
          </cell>
          <cell r="B14369" t="str">
            <v>Herramienta menor (5% M.O.)</v>
          </cell>
          <cell r="C14369" t="str">
            <v>gl</v>
          </cell>
          <cell r="D14369">
            <v>0.05</v>
          </cell>
          <cell r="E14369">
            <v>42498.640799999994</v>
          </cell>
          <cell r="F14369">
            <v>2124.9320399999997</v>
          </cell>
        </row>
        <row r="14370">
          <cell r="A14370">
            <v>0</v>
          </cell>
          <cell r="B14370" t="str">
            <v>Precio directo</v>
          </cell>
          <cell r="C14370">
            <v>0</v>
          </cell>
          <cell r="D14370">
            <v>0</v>
          </cell>
          <cell r="E14370">
            <v>0</v>
          </cell>
          <cell r="F14370">
            <v>44623.572839999993</v>
          </cell>
        </row>
        <row r="14371">
          <cell r="A14371">
            <v>0</v>
          </cell>
          <cell r="B14371" t="str">
            <v xml:space="preserve">A.I.U </v>
          </cell>
          <cell r="C14371">
            <v>0</v>
          </cell>
          <cell r="D14371">
            <v>0</v>
          </cell>
          <cell r="E14371">
            <v>0</v>
          </cell>
          <cell r="F14371">
            <v>0</v>
          </cell>
        </row>
        <row r="14372">
          <cell r="A14372">
            <v>0</v>
          </cell>
          <cell r="B14372" t="str">
            <v>PRECIO UNITARIO (un)</v>
          </cell>
          <cell r="C14372">
            <v>0</v>
          </cell>
          <cell r="D14372">
            <v>0</v>
          </cell>
          <cell r="E14372">
            <v>0</v>
          </cell>
          <cell r="F14372">
            <v>44624</v>
          </cell>
        </row>
        <row r="14373">
          <cell r="A14373">
            <v>0</v>
          </cell>
          <cell r="B14373">
            <v>0</v>
          </cell>
          <cell r="C14373">
            <v>0</v>
          </cell>
          <cell r="D14373">
            <v>0</v>
          </cell>
          <cell r="E14373">
            <v>0</v>
          </cell>
          <cell r="F14373">
            <v>0</v>
          </cell>
        </row>
        <row r="14374">
          <cell r="A14374">
            <v>0</v>
          </cell>
          <cell r="B14374" t="str">
            <v xml:space="preserve">Suministro de Compuerta manual en acero inoxidable C 3/16" de 0,50m x 0,50m incluye guías en "u" de 1" x 1/4" en acero inoxidable, y accesorios </v>
          </cell>
          <cell r="C14374">
            <v>0</v>
          </cell>
          <cell r="D14374">
            <v>0</v>
          </cell>
          <cell r="E14374">
            <v>0</v>
          </cell>
          <cell r="F14374">
            <v>0</v>
          </cell>
        </row>
        <row r="14375">
          <cell r="A14375">
            <v>0</v>
          </cell>
          <cell r="B14375" t="str">
            <v>Compuerta manual en acero inoxidable C 3/16" de 0,50m x 0,50m</v>
          </cell>
          <cell r="C14375" t="str">
            <v>un</v>
          </cell>
          <cell r="D14375">
            <v>1</v>
          </cell>
          <cell r="E14375">
            <v>207200</v>
          </cell>
          <cell r="F14375">
            <v>207200</v>
          </cell>
        </row>
        <row r="14376">
          <cell r="A14376">
            <v>0</v>
          </cell>
          <cell r="B14376" t="str">
            <v>Guías en U  con neopreno y sellos</v>
          </cell>
          <cell r="C14376" t="str">
            <v>gl</v>
          </cell>
          <cell r="D14376">
            <v>4</v>
          </cell>
          <cell r="E14376">
            <v>5784</v>
          </cell>
          <cell r="F14376">
            <v>23136</v>
          </cell>
        </row>
        <row r="14377">
          <cell r="A14377">
            <v>0</v>
          </cell>
          <cell r="B14377" t="str">
            <v xml:space="preserve">Transporte </v>
          </cell>
          <cell r="C14377" t="str">
            <v>gl</v>
          </cell>
          <cell r="D14377">
            <v>1</v>
          </cell>
          <cell r="E14377">
            <v>8288</v>
          </cell>
          <cell r="F14377">
            <v>8288</v>
          </cell>
        </row>
        <row r="14378">
          <cell r="A14378">
            <v>0</v>
          </cell>
          <cell r="B14378" t="str">
            <v>Precio directo</v>
          </cell>
          <cell r="C14378">
            <v>0</v>
          </cell>
          <cell r="D14378">
            <v>0</v>
          </cell>
          <cell r="E14378">
            <v>0</v>
          </cell>
          <cell r="F14378">
            <v>238624</v>
          </cell>
        </row>
        <row r="14379">
          <cell r="A14379">
            <v>0</v>
          </cell>
          <cell r="B14379" t="str">
            <v xml:space="preserve">A.I.U </v>
          </cell>
          <cell r="C14379">
            <v>0</v>
          </cell>
          <cell r="D14379">
            <v>0</v>
          </cell>
          <cell r="E14379">
            <v>0</v>
          </cell>
          <cell r="F14379">
            <v>0</v>
          </cell>
        </row>
        <row r="14380">
          <cell r="A14380">
            <v>0</v>
          </cell>
          <cell r="B14380" t="str">
            <v>PRECIO UNITARIO (un)</v>
          </cell>
          <cell r="C14380">
            <v>0</v>
          </cell>
          <cell r="D14380">
            <v>0</v>
          </cell>
          <cell r="E14380">
            <v>0</v>
          </cell>
          <cell r="F14380">
            <v>238624</v>
          </cell>
        </row>
        <row r="14381">
          <cell r="A14381">
            <v>0</v>
          </cell>
          <cell r="B14381">
            <v>0</v>
          </cell>
          <cell r="C14381">
            <v>0</v>
          </cell>
          <cell r="D14381">
            <v>0</v>
          </cell>
          <cell r="E14381">
            <v>0</v>
          </cell>
          <cell r="F14381">
            <v>0</v>
          </cell>
        </row>
        <row r="14382">
          <cell r="A14382">
            <v>17</v>
          </cell>
          <cell r="B14382" t="str">
            <v>TANQUES DE ALMACENAMIENTO</v>
          </cell>
          <cell r="C14382">
            <v>0</v>
          </cell>
          <cell r="D14382">
            <v>0</v>
          </cell>
          <cell r="E14382">
            <v>0</v>
          </cell>
          <cell r="F14382">
            <v>0</v>
          </cell>
        </row>
        <row r="14383">
          <cell r="A14383">
            <v>0</v>
          </cell>
          <cell r="B14383">
            <v>0</v>
          </cell>
          <cell r="C14383">
            <v>0</v>
          </cell>
          <cell r="D14383">
            <v>0</v>
          </cell>
          <cell r="E14383">
            <v>0</v>
          </cell>
          <cell r="F14383">
            <v>0</v>
          </cell>
        </row>
        <row r="14384">
          <cell r="A14384" t="str">
            <v>17.1</v>
          </cell>
          <cell r="B14384" t="str">
            <v>Línea de vida vertical permanente de cable flexible en acero galvanizado 3/8", incluye pieza de extremidad, buclecon, manguito, guardacabo, cable en acero galvanizado de 8mm, pieza de retoma, lote de aprietacables, tensor y anclaje de fijación al concreto.</v>
          </cell>
          <cell r="C14384" t="str">
            <v>ml</v>
          </cell>
          <cell r="D14384">
            <v>137938.11720000001</v>
          </cell>
          <cell r="E14384">
            <v>187200</v>
          </cell>
          <cell r="F14384">
            <v>0</v>
          </cell>
        </row>
        <row r="14385">
          <cell r="A14385">
            <v>0</v>
          </cell>
          <cell r="B14385">
            <v>0</v>
          </cell>
          <cell r="C14385">
            <v>0</v>
          </cell>
          <cell r="D14385">
            <v>0</v>
          </cell>
          <cell r="E14385">
            <v>0</v>
          </cell>
          <cell r="F14385">
            <v>0</v>
          </cell>
        </row>
        <row r="14386">
          <cell r="A14386">
            <v>0</v>
          </cell>
          <cell r="B14386" t="str">
            <v>Instalación de línea de vida vertical permanente de cable flexible en acero galvanizado 3/8", incluye pieza de extremidad, buclecon, manguito, guardacabo, cable en acero galvanizado de 8mm, pieza de retoma, lote de aprietacables, tensor y anclaje de fijación al concreto.</v>
          </cell>
          <cell r="C14386">
            <v>0</v>
          </cell>
          <cell r="D14386">
            <v>0</v>
          </cell>
          <cell r="E14386">
            <v>0</v>
          </cell>
          <cell r="F14386">
            <v>0</v>
          </cell>
        </row>
        <row r="14387">
          <cell r="A14387">
            <v>0</v>
          </cell>
          <cell r="B14387" t="str">
            <v xml:space="preserve">Concreto de 3000 PSI </v>
          </cell>
          <cell r="C14387" t="str">
            <v>m3</v>
          </cell>
          <cell r="D14387">
            <v>0.108</v>
          </cell>
          <cell r="E14387">
            <v>1036655</v>
          </cell>
          <cell r="F14387">
            <v>111958.74</v>
          </cell>
        </row>
        <row r="14388">
          <cell r="A14388">
            <v>0</v>
          </cell>
          <cell r="B14388" t="str">
            <v>Tecnico especializado</v>
          </cell>
          <cell r="C14388" t="str">
            <v>día</v>
          </cell>
          <cell r="D14388">
            <v>0.1</v>
          </cell>
          <cell r="E14388">
            <v>157000</v>
          </cell>
          <cell r="F14388">
            <v>15700</v>
          </cell>
        </row>
        <row r="14389">
          <cell r="A14389">
            <v>0</v>
          </cell>
          <cell r="B14389" t="str">
            <v xml:space="preserve">Salario Oficial + Ayudante dia con prestaciones </v>
          </cell>
          <cell r="C14389" t="str">
            <v>día</v>
          </cell>
          <cell r="D14389">
            <v>0.1</v>
          </cell>
          <cell r="E14389">
            <v>90422.639999999985</v>
          </cell>
          <cell r="F14389">
            <v>9042.2639999999992</v>
          </cell>
        </row>
        <row r="14390">
          <cell r="A14390">
            <v>0</v>
          </cell>
          <cell r="B14390" t="str">
            <v>Herramienta menor (5% M.O.)</v>
          </cell>
          <cell r="C14390" t="str">
            <v>gl</v>
          </cell>
          <cell r="D14390">
            <v>0.05</v>
          </cell>
          <cell r="E14390">
            <v>24742.263999999999</v>
          </cell>
          <cell r="F14390">
            <v>1237.1132</v>
          </cell>
        </row>
        <row r="14391">
          <cell r="A14391">
            <v>0</v>
          </cell>
          <cell r="B14391" t="str">
            <v>Costo directo</v>
          </cell>
          <cell r="C14391">
            <v>0</v>
          </cell>
          <cell r="D14391">
            <v>0</v>
          </cell>
          <cell r="E14391">
            <v>0</v>
          </cell>
          <cell r="F14391">
            <v>137938.11720000001</v>
          </cell>
        </row>
        <row r="14392">
          <cell r="A14392">
            <v>0</v>
          </cell>
          <cell r="B14392" t="str">
            <v xml:space="preserve">A.I.U </v>
          </cell>
          <cell r="C14392">
            <v>0</v>
          </cell>
          <cell r="D14392">
            <v>0</v>
          </cell>
          <cell r="E14392">
            <v>0</v>
          </cell>
          <cell r="F14392">
            <v>0</v>
          </cell>
        </row>
        <row r="14393">
          <cell r="A14393">
            <v>0</v>
          </cell>
          <cell r="B14393" t="str">
            <v>PRECIO UNITARIO (un)</v>
          </cell>
          <cell r="C14393">
            <v>0</v>
          </cell>
          <cell r="D14393">
            <v>0</v>
          </cell>
          <cell r="E14393">
            <v>0</v>
          </cell>
          <cell r="F14393">
            <v>137938.11720000001</v>
          </cell>
        </row>
        <row r="14394">
          <cell r="A14394">
            <v>0</v>
          </cell>
          <cell r="B14394">
            <v>0</v>
          </cell>
          <cell r="C14394">
            <v>0</v>
          </cell>
          <cell r="D14394">
            <v>0</v>
          </cell>
          <cell r="E14394">
            <v>0</v>
          </cell>
          <cell r="F14394">
            <v>0</v>
          </cell>
        </row>
        <row r="14395">
          <cell r="A14395">
            <v>0</v>
          </cell>
          <cell r="B14395" t="str">
            <v>Suministro de línea de vida vertical permanente de cable flexible en acero galvanizado 3/8", incluye pieza de extremidad, buclecon, manguito, guardacabo, cable en acero galvanizado de 8mm, pieza de retoma, lote de aprietacables, tensor y anclaje de fijación al concreto.</v>
          </cell>
          <cell r="C14395">
            <v>0</v>
          </cell>
          <cell r="D14395">
            <v>0</v>
          </cell>
          <cell r="E14395">
            <v>0</v>
          </cell>
          <cell r="F14395">
            <v>0</v>
          </cell>
        </row>
        <row r="14396">
          <cell r="A14396">
            <v>0</v>
          </cell>
          <cell r="B14396" t="str">
            <v>Línea de vida vertical permanente de cable flexible en acero galvanizado 3/8", incluye pieza de extremidad, buclecon, manguito, guardacabo, cable en acero galvanizado de 8mm, pieza de retoma, lote de aprietacables, tensor y anclaje de fijación al concreto</v>
          </cell>
          <cell r="C14396" t="str">
            <v>ml</v>
          </cell>
          <cell r="D14396">
            <v>1</v>
          </cell>
          <cell r="E14396">
            <v>180000</v>
          </cell>
          <cell r="F14396">
            <v>180000</v>
          </cell>
        </row>
        <row r="14397">
          <cell r="A14397">
            <v>0</v>
          </cell>
          <cell r="B14397" t="str">
            <v xml:space="preserve">Transporte </v>
          </cell>
          <cell r="C14397" t="str">
            <v>un</v>
          </cell>
          <cell r="D14397">
            <v>1</v>
          </cell>
          <cell r="E14397">
            <v>7200</v>
          </cell>
          <cell r="F14397">
            <v>7200</v>
          </cell>
        </row>
        <row r="14398">
          <cell r="A14398">
            <v>0</v>
          </cell>
          <cell r="B14398" t="str">
            <v>Costo directo</v>
          </cell>
          <cell r="C14398">
            <v>0</v>
          </cell>
          <cell r="D14398">
            <v>0</v>
          </cell>
          <cell r="E14398">
            <v>0</v>
          </cell>
          <cell r="F14398">
            <v>187200</v>
          </cell>
        </row>
        <row r="14399">
          <cell r="A14399">
            <v>0</v>
          </cell>
          <cell r="B14399" t="str">
            <v xml:space="preserve">A.I.U </v>
          </cell>
          <cell r="C14399">
            <v>0</v>
          </cell>
          <cell r="D14399">
            <v>0</v>
          </cell>
          <cell r="E14399">
            <v>0</v>
          </cell>
          <cell r="F14399">
            <v>0</v>
          </cell>
        </row>
        <row r="14400">
          <cell r="A14400">
            <v>0</v>
          </cell>
          <cell r="B14400" t="str">
            <v>PRECIO UNITARIO (un)</v>
          </cell>
          <cell r="C14400">
            <v>0</v>
          </cell>
          <cell r="D14400">
            <v>0</v>
          </cell>
          <cell r="E14400">
            <v>0</v>
          </cell>
          <cell r="F14400">
            <v>187200</v>
          </cell>
        </row>
        <row r="14401">
          <cell r="A14401">
            <v>0</v>
          </cell>
          <cell r="B14401">
            <v>0</v>
          </cell>
          <cell r="C14401">
            <v>0</v>
          </cell>
          <cell r="D14401">
            <v>0</v>
          </cell>
          <cell r="E14401">
            <v>0</v>
          </cell>
          <cell r="F14401">
            <v>0</v>
          </cell>
        </row>
        <row r="14402">
          <cell r="A14402" t="str">
            <v>17.2</v>
          </cell>
          <cell r="B14402" t="str">
            <v xml:space="preserve">Respiradero en tubería de acero galvanizado de Ø4" L=0,70m, Incluye niple en acero galvanizado de Ø4" L=0,10m, 2 codos de 90º en acero galvanizado de Ø4" y protección anticorrosiva </v>
          </cell>
          <cell r="C14402" t="str">
            <v>un</v>
          </cell>
          <cell r="D14402">
            <v>162631</v>
          </cell>
          <cell r="E14402">
            <v>0</v>
          </cell>
          <cell r="F14402">
            <v>0</v>
          </cell>
        </row>
        <row r="14403">
          <cell r="A14403">
            <v>0</v>
          </cell>
          <cell r="B14403">
            <v>0</v>
          </cell>
          <cell r="C14403">
            <v>0</v>
          </cell>
          <cell r="D14403">
            <v>0</v>
          </cell>
          <cell r="E14403">
            <v>0</v>
          </cell>
          <cell r="F14403">
            <v>0</v>
          </cell>
        </row>
        <row r="14404">
          <cell r="A14404">
            <v>0</v>
          </cell>
          <cell r="B14404" t="str">
            <v xml:space="preserve">Suministro, Transporte e Instalación de Respiradero en tubería de acero galvanizado de Ø4" L=0,70m, Incluye niple en acero galvanizado de Ø4" L=0,10m, 2 codos de 90º en acero galvanizado de Ø4" y protección anticorrosiva </v>
          </cell>
          <cell r="C14404">
            <v>0</v>
          </cell>
          <cell r="D14404">
            <v>0</v>
          </cell>
          <cell r="E14404">
            <v>0</v>
          </cell>
          <cell r="F14404">
            <v>0</v>
          </cell>
        </row>
        <row r="14405">
          <cell r="A14405">
            <v>0</v>
          </cell>
          <cell r="B14405" t="str">
            <v>Suministro, transporte de tuberia y accesorios galvanizados</v>
          </cell>
          <cell r="C14405" t="str">
            <v>gl</v>
          </cell>
          <cell r="D14405">
            <v>1</v>
          </cell>
          <cell r="E14405">
            <v>115890</v>
          </cell>
          <cell r="F14405">
            <v>115890</v>
          </cell>
        </row>
        <row r="14406">
          <cell r="A14406">
            <v>0</v>
          </cell>
          <cell r="B14406" t="str">
            <v xml:space="preserve">Salario Oficial + Ayudante dia con prestaciones </v>
          </cell>
          <cell r="C14406" t="str">
            <v>día</v>
          </cell>
          <cell r="D14406">
            <v>8</v>
          </cell>
          <cell r="E14406">
            <v>90422.639999999985</v>
          </cell>
          <cell r="F14406">
            <v>11182</v>
          </cell>
        </row>
        <row r="14407">
          <cell r="A14407">
            <v>0</v>
          </cell>
          <cell r="B14407" t="str">
            <v>Corte y Soldadura y anicorrosivo para tuberia de acero</v>
          </cell>
          <cell r="C14407" t="str">
            <v>gl</v>
          </cell>
          <cell r="D14407">
            <v>1</v>
          </cell>
          <cell r="E14407">
            <v>35000</v>
          </cell>
          <cell r="F14407">
            <v>35000</v>
          </cell>
        </row>
        <row r="14408">
          <cell r="A14408">
            <v>0</v>
          </cell>
          <cell r="B14408" t="str">
            <v>Taladro demoledor eléctrico</v>
          </cell>
          <cell r="C14408" t="str">
            <v>gl</v>
          </cell>
          <cell r="D14408">
            <v>0.05</v>
          </cell>
          <cell r="E14408">
            <v>11182</v>
          </cell>
          <cell r="F14408">
            <v>559.1</v>
          </cell>
        </row>
        <row r="14409">
          <cell r="A14409">
            <v>0</v>
          </cell>
          <cell r="B14409" t="str">
            <v>Costo directo</v>
          </cell>
          <cell r="C14409">
            <v>0</v>
          </cell>
          <cell r="D14409">
            <v>0</v>
          </cell>
          <cell r="E14409">
            <v>0</v>
          </cell>
          <cell r="F14409">
            <v>162631.1</v>
          </cell>
        </row>
        <row r="14410">
          <cell r="A14410">
            <v>0</v>
          </cell>
          <cell r="B14410" t="str">
            <v xml:space="preserve">A.I.U </v>
          </cell>
          <cell r="C14410">
            <v>0</v>
          </cell>
          <cell r="D14410">
            <v>0</v>
          </cell>
          <cell r="E14410">
            <v>0</v>
          </cell>
          <cell r="F14410">
            <v>0</v>
          </cell>
        </row>
        <row r="14411">
          <cell r="A14411">
            <v>0</v>
          </cell>
          <cell r="B14411" t="str">
            <v>PRECIO UNITARIO (un)</v>
          </cell>
          <cell r="C14411">
            <v>0</v>
          </cell>
          <cell r="D14411">
            <v>0</v>
          </cell>
          <cell r="E14411">
            <v>0</v>
          </cell>
          <cell r="F14411">
            <v>162631</v>
          </cell>
        </row>
        <row r="14412">
          <cell r="A14412">
            <v>0</v>
          </cell>
          <cell r="B14412">
            <v>0</v>
          </cell>
          <cell r="C14412">
            <v>0</v>
          </cell>
          <cell r="D14412">
            <v>0</v>
          </cell>
          <cell r="E14412">
            <v>0</v>
          </cell>
          <cell r="F14412">
            <v>0</v>
          </cell>
        </row>
        <row r="14413">
          <cell r="A14413" t="str">
            <v>17.4</v>
          </cell>
          <cell r="B14413" t="str">
            <v xml:space="preserve">Respiradero en tubería de acero galvanizado de Ø4" L=0,50m, Incluye niple en acero galvanizado de Ø4" L=0,10m, 2 codos de 90º en acero galvanizado de Ø4" y protección anticorrosiva </v>
          </cell>
          <cell r="C14413" t="str">
            <v>un</v>
          </cell>
          <cell r="D14413">
            <v>147521</v>
          </cell>
          <cell r="E14413">
            <v>0</v>
          </cell>
          <cell r="F14413">
            <v>0</v>
          </cell>
        </row>
        <row r="14414">
          <cell r="A14414">
            <v>0</v>
          </cell>
          <cell r="B14414">
            <v>0</v>
          </cell>
          <cell r="C14414">
            <v>0</v>
          </cell>
          <cell r="D14414">
            <v>0</v>
          </cell>
          <cell r="E14414">
            <v>0</v>
          </cell>
          <cell r="F14414">
            <v>0</v>
          </cell>
        </row>
        <row r="14415">
          <cell r="A14415">
            <v>0</v>
          </cell>
          <cell r="B14415" t="str">
            <v>Suministro, Transporte e Instalación de Respiradero en tubería de acero galvanizado de Ø4" L=0,50m, Incluye niple en acero galvanizado de Ø3" L=0,10m, 2 codos de 90º en acero galvanizado de Ø3" y protección anticorrosiva (un)</v>
          </cell>
          <cell r="C14415">
            <v>0</v>
          </cell>
          <cell r="D14415">
            <v>0</v>
          </cell>
          <cell r="E14415">
            <v>0</v>
          </cell>
          <cell r="F14415">
            <v>0</v>
          </cell>
        </row>
        <row r="14416">
          <cell r="A14416">
            <v>0</v>
          </cell>
          <cell r="B14416" t="str">
            <v>Suministro, transporte de tuberia y accesorios galvanizados</v>
          </cell>
          <cell r="C14416" t="str">
            <v>gl</v>
          </cell>
          <cell r="D14416">
            <v>1</v>
          </cell>
          <cell r="E14416">
            <v>100780</v>
          </cell>
          <cell r="F14416">
            <v>100780</v>
          </cell>
        </row>
        <row r="14417">
          <cell r="A14417">
            <v>0</v>
          </cell>
          <cell r="B14417" t="str">
            <v xml:space="preserve">Salario Oficial + Ayudante dia con prestaciones </v>
          </cell>
          <cell r="C14417" t="str">
            <v>día</v>
          </cell>
          <cell r="D14417">
            <v>8</v>
          </cell>
          <cell r="E14417">
            <v>90422.639999999985</v>
          </cell>
          <cell r="F14417">
            <v>11182</v>
          </cell>
        </row>
        <row r="14418">
          <cell r="A14418">
            <v>0</v>
          </cell>
          <cell r="B14418" t="str">
            <v>Corte y Soldadura y anicorrosivo para tuberia de acero</v>
          </cell>
          <cell r="C14418" t="str">
            <v>gl</v>
          </cell>
          <cell r="D14418">
            <v>1</v>
          </cell>
          <cell r="E14418">
            <v>35000</v>
          </cell>
          <cell r="F14418">
            <v>35000</v>
          </cell>
        </row>
        <row r="14419">
          <cell r="A14419">
            <v>0</v>
          </cell>
          <cell r="B14419" t="str">
            <v>Herramienta menor (5% M.O.)</v>
          </cell>
          <cell r="C14419" t="str">
            <v>gl</v>
          </cell>
          <cell r="D14419">
            <v>0.05</v>
          </cell>
          <cell r="E14419">
            <v>11182</v>
          </cell>
          <cell r="F14419">
            <v>559.1</v>
          </cell>
        </row>
        <row r="14420">
          <cell r="A14420">
            <v>0</v>
          </cell>
          <cell r="B14420" t="str">
            <v>Costo directo</v>
          </cell>
          <cell r="C14420">
            <v>0</v>
          </cell>
          <cell r="D14420">
            <v>0</v>
          </cell>
          <cell r="E14420">
            <v>0</v>
          </cell>
          <cell r="F14420">
            <v>147521.1</v>
          </cell>
        </row>
        <row r="14421">
          <cell r="A14421">
            <v>0</v>
          </cell>
          <cell r="B14421" t="str">
            <v xml:space="preserve">A.I.U </v>
          </cell>
          <cell r="C14421">
            <v>0</v>
          </cell>
          <cell r="D14421">
            <v>0</v>
          </cell>
          <cell r="E14421">
            <v>0</v>
          </cell>
          <cell r="F14421">
            <v>0</v>
          </cell>
        </row>
        <row r="14422">
          <cell r="A14422">
            <v>0</v>
          </cell>
          <cell r="B14422" t="str">
            <v>PRECIO UNITARIO (un)</v>
          </cell>
          <cell r="C14422">
            <v>0</v>
          </cell>
          <cell r="D14422">
            <v>0</v>
          </cell>
          <cell r="E14422">
            <v>0</v>
          </cell>
          <cell r="F14422">
            <v>147521</v>
          </cell>
        </row>
        <row r="14423">
          <cell r="A14423">
            <v>0</v>
          </cell>
          <cell r="B14423">
            <v>0</v>
          </cell>
          <cell r="C14423">
            <v>0</v>
          </cell>
          <cell r="D14423">
            <v>0</v>
          </cell>
          <cell r="E14423">
            <v>0</v>
          </cell>
          <cell r="F14423">
            <v>0</v>
          </cell>
        </row>
        <row r="14424">
          <cell r="A14424" t="str">
            <v>17.11</v>
          </cell>
          <cell r="B14424" t="str">
            <v>Tapa polimerica de 0,90m x 0,90m (e=4mm)</v>
          </cell>
          <cell r="C14424" t="str">
            <v>un</v>
          </cell>
          <cell r="D14424">
            <v>179580</v>
          </cell>
          <cell r="E14424">
            <v>0</v>
          </cell>
          <cell r="F14424">
            <v>0</v>
          </cell>
        </row>
        <row r="14425">
          <cell r="A14425">
            <v>0</v>
          </cell>
          <cell r="B14425">
            <v>0</v>
          </cell>
          <cell r="C14425">
            <v>0</v>
          </cell>
          <cell r="D14425">
            <v>0</v>
          </cell>
          <cell r="E14425">
            <v>0</v>
          </cell>
          <cell r="F14425">
            <v>0</v>
          </cell>
        </row>
        <row r="14426">
          <cell r="A14426">
            <v>0</v>
          </cell>
          <cell r="B14426" t="str">
            <v>Suministro e instalación de Tapa polimerica de 0,90m x 0,90m (e=4mm)</v>
          </cell>
          <cell r="C14426">
            <v>0</v>
          </cell>
          <cell r="D14426">
            <v>0</v>
          </cell>
          <cell r="E14426">
            <v>0</v>
          </cell>
          <cell r="F14426">
            <v>0</v>
          </cell>
        </row>
        <row r="14427">
          <cell r="A14427">
            <v>0</v>
          </cell>
          <cell r="B14427" t="str">
            <v xml:space="preserve">Tapa polimerica de 0,90m x 0,90m </v>
          </cell>
          <cell r="C14427" t="str">
            <v>un</v>
          </cell>
          <cell r="D14427">
            <v>1</v>
          </cell>
          <cell r="E14427">
            <v>166228</v>
          </cell>
          <cell r="F14427">
            <v>166228</v>
          </cell>
        </row>
        <row r="14428">
          <cell r="A14428">
            <v>0</v>
          </cell>
          <cell r="B14428" t="str">
            <v xml:space="preserve">Transporte </v>
          </cell>
          <cell r="C14428" t="str">
            <v>gl</v>
          </cell>
          <cell r="D14428">
            <v>70</v>
          </cell>
          <cell r="E14428">
            <v>750000</v>
          </cell>
          <cell r="F14428">
            <v>10714.285714285714</v>
          </cell>
        </row>
        <row r="14429">
          <cell r="A14429">
            <v>0</v>
          </cell>
          <cell r="B14429" t="str">
            <v>Mano de obra (1 ayudante)</v>
          </cell>
          <cell r="C14429" t="str">
            <v>un</v>
          </cell>
          <cell r="D14429">
            <v>12</v>
          </cell>
          <cell r="E14429">
            <v>30140.879999999997</v>
          </cell>
          <cell r="F14429">
            <v>2511.7399999999998</v>
          </cell>
        </row>
        <row r="14430">
          <cell r="A14430">
            <v>0</v>
          </cell>
          <cell r="B14430" t="str">
            <v>Herramienta menor (5% M.O.)</v>
          </cell>
          <cell r="C14430" t="str">
            <v>gl</v>
          </cell>
          <cell r="D14430">
            <v>0.05</v>
          </cell>
          <cell r="E14430">
            <v>2511.7399999999998</v>
          </cell>
          <cell r="F14430">
            <v>125.58699999999999</v>
          </cell>
        </row>
        <row r="14431">
          <cell r="A14431">
            <v>0</v>
          </cell>
          <cell r="B14431" t="str">
            <v>Costo Directo</v>
          </cell>
          <cell r="C14431">
            <v>0</v>
          </cell>
          <cell r="D14431">
            <v>0</v>
          </cell>
          <cell r="E14431">
            <v>0</v>
          </cell>
          <cell r="F14431">
            <v>179579.6127142857</v>
          </cell>
        </row>
        <row r="14432">
          <cell r="A14432">
            <v>0</v>
          </cell>
          <cell r="B14432" t="str">
            <v xml:space="preserve">A.I.U </v>
          </cell>
          <cell r="C14432">
            <v>0</v>
          </cell>
          <cell r="D14432">
            <v>0</v>
          </cell>
          <cell r="E14432">
            <v>0</v>
          </cell>
          <cell r="F14432">
            <v>0</v>
          </cell>
        </row>
        <row r="14433">
          <cell r="A14433">
            <v>0</v>
          </cell>
          <cell r="B14433" t="str">
            <v>PRECIO UNITARIO (un)</v>
          </cell>
          <cell r="C14433">
            <v>0</v>
          </cell>
          <cell r="D14433">
            <v>0</v>
          </cell>
          <cell r="E14433">
            <v>0</v>
          </cell>
          <cell r="F14433">
            <v>179580</v>
          </cell>
        </row>
        <row r="14434">
          <cell r="A14434">
            <v>0</v>
          </cell>
          <cell r="B14434">
            <v>0</v>
          </cell>
          <cell r="C14434">
            <v>0</v>
          </cell>
          <cell r="D14434">
            <v>0</v>
          </cell>
          <cell r="E14434">
            <v>0</v>
          </cell>
          <cell r="F14434">
            <v>0</v>
          </cell>
        </row>
        <row r="14435">
          <cell r="A14435" t="str">
            <v>17.17</v>
          </cell>
          <cell r="B14435" t="str">
            <v xml:space="preserve">Equipo de seguridad para trabajo en alturas, arnes para detención de caidas fabricado en Reata de 45mm de ancho, resistente a la abrasión, argollas en D con resistencia de 1630 Kgf herraje de alta resistencia a la tensión, eslinga de doble mosqueton Tipo LI ARSEG, mosquetones de seguridad. </v>
          </cell>
          <cell r="C14435" t="str">
            <v>un</v>
          </cell>
          <cell r="D14435">
            <v>931449</v>
          </cell>
          <cell r="E14435">
            <v>0</v>
          </cell>
          <cell r="F14435">
            <v>0</v>
          </cell>
        </row>
        <row r="14436">
          <cell r="A14436">
            <v>0</v>
          </cell>
          <cell r="B14436">
            <v>0</v>
          </cell>
          <cell r="C14436">
            <v>0</v>
          </cell>
          <cell r="D14436">
            <v>0</v>
          </cell>
          <cell r="E14436">
            <v>0</v>
          </cell>
          <cell r="F14436">
            <v>0</v>
          </cell>
        </row>
        <row r="14437">
          <cell r="A14437">
            <v>0</v>
          </cell>
          <cell r="B14437" t="str">
            <v xml:space="preserve">Equipo de seguridad para trabajo en alturas, arnes para detención de caidas fabricado en Reata de 45mm de ancho, resistente a la abrasión, argollas en D con resistencia de 1630 Kgf herraje de alta resistencia a la tensión, eslinga de doble mosqueton Tipo LI ARSEG, mosquetones de seguridad. </v>
          </cell>
          <cell r="C14437">
            <v>0</v>
          </cell>
          <cell r="D14437">
            <v>0</v>
          </cell>
          <cell r="E14437">
            <v>0</v>
          </cell>
          <cell r="F14437">
            <v>0</v>
          </cell>
        </row>
        <row r="14438">
          <cell r="A14438">
            <v>0</v>
          </cell>
          <cell r="B14438" t="str">
            <v>Arnes punto de anclaje en pecho y espalda para detencion de caidas</v>
          </cell>
          <cell r="C14438" t="str">
            <v>un</v>
          </cell>
          <cell r="D14438">
            <v>1</v>
          </cell>
          <cell r="E14438">
            <v>231941.99999999997</v>
          </cell>
          <cell r="F14438">
            <v>231941.99999999997</v>
          </cell>
        </row>
        <row r="14439">
          <cell r="A14439">
            <v>0</v>
          </cell>
          <cell r="B14439" t="str">
            <v>Eslinga de doble Mosqueton</v>
          </cell>
          <cell r="C14439" t="str">
            <v>un</v>
          </cell>
          <cell r="D14439">
            <v>1</v>
          </cell>
          <cell r="E14439">
            <v>327932</v>
          </cell>
          <cell r="F14439">
            <v>327932</v>
          </cell>
        </row>
        <row r="14440">
          <cell r="A14440">
            <v>0</v>
          </cell>
          <cell r="B14440" t="str">
            <v>Mosqueton de seguridad</v>
          </cell>
          <cell r="C14440" t="str">
            <v>un</v>
          </cell>
          <cell r="D14440">
            <v>4</v>
          </cell>
          <cell r="E14440">
            <v>59739.999999999993</v>
          </cell>
          <cell r="F14440">
            <v>238959.99999999997</v>
          </cell>
        </row>
        <row r="14441">
          <cell r="A14441">
            <v>0</v>
          </cell>
          <cell r="B14441" t="str">
            <v>Casco de seguridad con barbuquejo</v>
          </cell>
          <cell r="C14441" t="str">
            <v>un</v>
          </cell>
          <cell r="D14441">
            <v>1</v>
          </cell>
          <cell r="E14441">
            <v>60319.999999999993</v>
          </cell>
          <cell r="F14441">
            <v>60319.999999999993</v>
          </cell>
        </row>
        <row r="14442">
          <cell r="A14442">
            <v>0</v>
          </cell>
          <cell r="B14442" t="str">
            <v>Guantes en cuero</v>
          </cell>
          <cell r="C14442" t="str">
            <v>par</v>
          </cell>
          <cell r="D14442">
            <v>1</v>
          </cell>
          <cell r="E14442">
            <v>35960</v>
          </cell>
          <cell r="F14442">
            <v>35960</v>
          </cell>
        </row>
        <row r="14443">
          <cell r="A14443">
            <v>0</v>
          </cell>
          <cell r="B14443" t="str">
            <v xml:space="preserve">Transporte </v>
          </cell>
          <cell r="C14443" t="str">
            <v>un</v>
          </cell>
          <cell r="D14443">
            <v>6.2500000000000333E-3</v>
          </cell>
          <cell r="E14443">
            <v>750000</v>
          </cell>
          <cell r="F14443">
            <v>4687.5000000000246</v>
          </cell>
        </row>
        <row r="14444">
          <cell r="A14444">
            <v>0</v>
          </cell>
          <cell r="B14444" t="str">
            <v>Mano de obra (1 oficial + 1 ayudante)</v>
          </cell>
          <cell r="C14444" t="str">
            <v>un</v>
          </cell>
          <cell r="D14444">
            <v>1</v>
          </cell>
          <cell r="E14444">
            <v>30140.879999999997</v>
          </cell>
          <cell r="F14444">
            <v>30140.879999999997</v>
          </cell>
        </row>
        <row r="14445">
          <cell r="A14445">
            <v>0</v>
          </cell>
          <cell r="B14445" t="str">
            <v>Herramienta menor (5% M.O.)</v>
          </cell>
          <cell r="C14445" t="str">
            <v>gl</v>
          </cell>
          <cell r="D14445">
            <v>0.05</v>
          </cell>
          <cell r="E14445">
            <v>30140.879999999997</v>
          </cell>
          <cell r="F14445">
            <v>1507.0439999999999</v>
          </cell>
        </row>
        <row r="14446">
          <cell r="A14446">
            <v>0</v>
          </cell>
          <cell r="B14446" t="str">
            <v>Costo directo</v>
          </cell>
          <cell r="C14446">
            <v>0</v>
          </cell>
          <cell r="D14446">
            <v>0</v>
          </cell>
          <cell r="E14446">
            <v>0</v>
          </cell>
          <cell r="F14446">
            <v>931449.424</v>
          </cell>
        </row>
        <row r="14447">
          <cell r="A14447">
            <v>0</v>
          </cell>
          <cell r="B14447" t="str">
            <v xml:space="preserve">A.I.U </v>
          </cell>
          <cell r="C14447">
            <v>0</v>
          </cell>
          <cell r="D14447">
            <v>0</v>
          </cell>
          <cell r="E14447">
            <v>0</v>
          </cell>
          <cell r="F14447">
            <v>0</v>
          </cell>
        </row>
        <row r="14448">
          <cell r="A14448">
            <v>0</v>
          </cell>
          <cell r="B14448" t="str">
            <v>PRECIO UNITARIO (un)</v>
          </cell>
          <cell r="C14448">
            <v>0</v>
          </cell>
          <cell r="D14448">
            <v>0</v>
          </cell>
          <cell r="E14448">
            <v>0</v>
          </cell>
          <cell r="F14448">
            <v>931449</v>
          </cell>
        </row>
        <row r="14449">
          <cell r="A14449">
            <v>0</v>
          </cell>
          <cell r="B14449">
            <v>0</v>
          </cell>
          <cell r="C14449">
            <v>0</v>
          </cell>
          <cell r="D14449">
            <v>0</v>
          </cell>
          <cell r="E14449">
            <v>0</v>
          </cell>
          <cell r="F14449">
            <v>0</v>
          </cell>
        </row>
        <row r="14450">
          <cell r="A14450" t="str">
            <v>17.18</v>
          </cell>
          <cell r="B14450" t="str">
            <v xml:space="preserve">Suministro de tapa prefabricada Polimérica de 0,65m x 0,65m, </v>
          </cell>
          <cell r="C14450" t="str">
            <v>un</v>
          </cell>
          <cell r="D14450">
            <v>88454</v>
          </cell>
          <cell r="E14450">
            <v>0</v>
          </cell>
          <cell r="F14450">
            <v>0</v>
          </cell>
        </row>
        <row r="14451">
          <cell r="A14451">
            <v>0</v>
          </cell>
          <cell r="B14451">
            <v>0</v>
          </cell>
          <cell r="C14451">
            <v>0</v>
          </cell>
          <cell r="D14451">
            <v>0</v>
          </cell>
          <cell r="E14451">
            <v>0</v>
          </cell>
          <cell r="F14451">
            <v>0</v>
          </cell>
        </row>
        <row r="14452">
          <cell r="A14452">
            <v>0</v>
          </cell>
          <cell r="B14452" t="str">
            <v>Suministro de tapa prefabricada Polimérica de 0,65m x 0,65m</v>
          </cell>
          <cell r="C14452">
            <v>0</v>
          </cell>
          <cell r="D14452">
            <v>0</v>
          </cell>
          <cell r="E14452">
            <v>0</v>
          </cell>
          <cell r="F14452">
            <v>0</v>
          </cell>
        </row>
        <row r="14453">
          <cell r="A14453">
            <v>0</v>
          </cell>
          <cell r="B14453" t="str">
            <v>Tapa prefabricada polimérica de 0.65m x 0.65m</v>
          </cell>
          <cell r="C14453" t="str">
            <v>un</v>
          </cell>
          <cell r="D14453">
            <v>76960</v>
          </cell>
          <cell r="E14453">
            <v>1</v>
          </cell>
          <cell r="F14453">
            <v>76960</v>
          </cell>
        </row>
        <row r="14454">
          <cell r="A14454">
            <v>0</v>
          </cell>
          <cell r="B14454" t="str">
            <v xml:space="preserve">Transporte </v>
          </cell>
          <cell r="C14454" t="str">
            <v>gl</v>
          </cell>
          <cell r="D14454">
            <v>800000</v>
          </cell>
          <cell r="E14454">
            <v>2.5000000000000001E-3</v>
          </cell>
          <cell r="F14454">
            <v>2000</v>
          </cell>
        </row>
        <row r="14455">
          <cell r="A14455">
            <v>0</v>
          </cell>
          <cell r="B14455" t="str">
            <v xml:space="preserve">Salario Oficial + Ayudante dia con prestaciones </v>
          </cell>
          <cell r="C14455" t="str">
            <v>día</v>
          </cell>
          <cell r="D14455">
            <v>0.1</v>
          </cell>
          <cell r="E14455">
            <v>90422.639999999985</v>
          </cell>
          <cell r="F14455">
            <v>9042.2639999999992</v>
          </cell>
        </row>
        <row r="14456">
          <cell r="A14456">
            <v>0</v>
          </cell>
          <cell r="B14456" t="str">
            <v>Herramienta menor (5% M.O.)</v>
          </cell>
          <cell r="C14456" t="str">
            <v>gl</v>
          </cell>
          <cell r="D14456">
            <v>0.05</v>
          </cell>
          <cell r="E14456">
            <v>9042.2639999999992</v>
          </cell>
          <cell r="F14456">
            <v>452.11320000000001</v>
          </cell>
        </row>
        <row r="14457">
          <cell r="A14457">
            <v>0</v>
          </cell>
          <cell r="B14457" t="str">
            <v>Costo Directo</v>
          </cell>
          <cell r="C14457">
            <v>0</v>
          </cell>
          <cell r="D14457">
            <v>0</v>
          </cell>
          <cell r="E14457">
            <v>0</v>
          </cell>
          <cell r="F14457">
            <v>88454.377200000003</v>
          </cell>
        </row>
        <row r="14458">
          <cell r="A14458">
            <v>0</v>
          </cell>
          <cell r="B14458" t="str">
            <v xml:space="preserve">A.I.U </v>
          </cell>
          <cell r="C14458">
            <v>0</v>
          </cell>
          <cell r="D14458">
            <v>0</v>
          </cell>
          <cell r="E14458">
            <v>0</v>
          </cell>
          <cell r="F14458">
            <v>0</v>
          </cell>
        </row>
        <row r="14459">
          <cell r="A14459">
            <v>0</v>
          </cell>
          <cell r="B14459" t="str">
            <v>PRECIO UNITARIO (un)</v>
          </cell>
          <cell r="C14459">
            <v>0</v>
          </cell>
          <cell r="D14459">
            <v>0</v>
          </cell>
          <cell r="E14459">
            <v>0</v>
          </cell>
          <cell r="F14459">
            <v>88454</v>
          </cell>
        </row>
        <row r="14460">
          <cell r="A14460">
            <v>0</v>
          </cell>
          <cell r="B14460">
            <v>0</v>
          </cell>
          <cell r="C14460">
            <v>0</v>
          </cell>
          <cell r="D14460">
            <v>0</v>
          </cell>
          <cell r="E14460">
            <v>0</v>
          </cell>
          <cell r="F14460">
            <v>0</v>
          </cell>
        </row>
        <row r="14461">
          <cell r="A14461" t="str">
            <v>17.19</v>
          </cell>
          <cell r="B14461" t="str">
            <v>Construcción de filtro de H variable y b= 0,40 m, incluye geotextil NT 4000, material granular de Ø3/4" y tubería PVC-Sanitaria Ø4" perforada con orificios de Ø1/2"</v>
          </cell>
          <cell r="C14461" t="str">
            <v>ml</v>
          </cell>
          <cell r="D14461">
            <v>142574</v>
          </cell>
          <cell r="E14461">
            <v>0</v>
          </cell>
          <cell r="F14461">
            <v>0</v>
          </cell>
        </row>
        <row r="14462">
          <cell r="A14462">
            <v>0</v>
          </cell>
          <cell r="B14462">
            <v>0</v>
          </cell>
          <cell r="C14462">
            <v>0</v>
          </cell>
          <cell r="D14462">
            <v>0</v>
          </cell>
          <cell r="E14462">
            <v>0</v>
          </cell>
          <cell r="F14462">
            <v>0</v>
          </cell>
        </row>
        <row r="14463">
          <cell r="A14463">
            <v>0</v>
          </cell>
          <cell r="B14463" t="str">
            <v>Construcción de filtro de H variable y b= 0,40 m, incluye geotextil NT 4000, material granular de Ø3/4" y tubería PVC-Sanitaria Ø4" perforada con orificios de Ø1/2"</v>
          </cell>
          <cell r="C14463">
            <v>0</v>
          </cell>
          <cell r="D14463">
            <v>0</v>
          </cell>
          <cell r="E14463">
            <v>0</v>
          </cell>
          <cell r="F14463">
            <v>0</v>
          </cell>
        </row>
        <row r="14464">
          <cell r="A14464">
            <v>0</v>
          </cell>
          <cell r="B14464" t="str">
            <v>Geotextil</v>
          </cell>
          <cell r="C14464" t="str">
            <v>m2</v>
          </cell>
          <cell r="D14464">
            <v>5.6</v>
          </cell>
          <cell r="E14464">
            <v>7355</v>
          </cell>
          <cell r="F14464">
            <v>41188</v>
          </cell>
        </row>
        <row r="14465">
          <cell r="A14465">
            <v>0</v>
          </cell>
          <cell r="B14465" t="str">
            <v>Material granular 3/4" (arena y grava)</v>
          </cell>
          <cell r="C14465" t="str">
            <v>m3</v>
          </cell>
          <cell r="D14465">
            <v>0.96799999999999997</v>
          </cell>
          <cell r="E14465">
            <v>50000</v>
          </cell>
          <cell r="F14465">
            <v>48400</v>
          </cell>
        </row>
        <row r="14466">
          <cell r="A14466">
            <v>0</v>
          </cell>
          <cell r="B14466" t="str">
            <v>Transporte externo</v>
          </cell>
          <cell r="C14466" t="str">
            <v>gl</v>
          </cell>
          <cell r="D14466">
            <v>1</v>
          </cell>
          <cell r="E14466">
            <v>10000</v>
          </cell>
          <cell r="F14466">
            <v>10000</v>
          </cell>
        </row>
        <row r="14467">
          <cell r="A14467">
            <v>0</v>
          </cell>
          <cell r="B14467" t="str">
            <v>Tubería perforada PVC-Sanitaria Ø4" con orificios de Ø1/2"</v>
          </cell>
          <cell r="C14467" t="str">
            <v>ml</v>
          </cell>
          <cell r="D14467">
            <v>1</v>
          </cell>
          <cell r="E14467">
            <v>23162</v>
          </cell>
          <cell r="F14467">
            <v>23162</v>
          </cell>
        </row>
        <row r="14468">
          <cell r="A14468">
            <v>0</v>
          </cell>
          <cell r="B14468" t="str">
            <v xml:space="preserve">Transporte </v>
          </cell>
          <cell r="C14468" t="str">
            <v>gl</v>
          </cell>
          <cell r="D14468">
            <v>200</v>
          </cell>
          <cell r="E14468">
            <v>800000</v>
          </cell>
          <cell r="F14468">
            <v>4000</v>
          </cell>
        </row>
        <row r="14469">
          <cell r="A14469">
            <v>0</v>
          </cell>
          <cell r="B14469" t="str">
            <v>Salario Oficial + 2 Ayudantes  dia con prestaciones</v>
          </cell>
          <cell r="C14469" t="str">
            <v>día</v>
          </cell>
          <cell r="D14469">
            <v>8</v>
          </cell>
          <cell r="E14469">
            <v>120563.51999999999</v>
          </cell>
          <cell r="F14469">
            <v>15070.439999999999</v>
          </cell>
        </row>
        <row r="14470">
          <cell r="A14470">
            <v>0</v>
          </cell>
          <cell r="B14470" t="str">
            <v>Herramienta menor (5% M.O.)</v>
          </cell>
          <cell r="C14470" t="str">
            <v>gl</v>
          </cell>
          <cell r="D14470">
            <v>0.05</v>
          </cell>
          <cell r="E14470">
            <v>15074.804166666667</v>
          </cell>
          <cell r="F14470">
            <v>753.74020833333338</v>
          </cell>
        </row>
        <row r="14471">
          <cell r="A14471">
            <v>0</v>
          </cell>
          <cell r="B14471" t="str">
            <v>Costo directo</v>
          </cell>
          <cell r="C14471">
            <v>0</v>
          </cell>
          <cell r="D14471">
            <v>0</v>
          </cell>
          <cell r="E14471">
            <v>0</v>
          </cell>
          <cell r="F14471">
            <v>142574.18020833333</v>
          </cell>
        </row>
        <row r="14472">
          <cell r="A14472">
            <v>0</v>
          </cell>
          <cell r="B14472" t="str">
            <v xml:space="preserve">A.I.U </v>
          </cell>
          <cell r="C14472">
            <v>0</v>
          </cell>
          <cell r="D14472">
            <v>0</v>
          </cell>
          <cell r="E14472">
            <v>0</v>
          </cell>
          <cell r="F14472">
            <v>0</v>
          </cell>
        </row>
        <row r="14473">
          <cell r="A14473">
            <v>0</v>
          </cell>
          <cell r="B14473" t="str">
            <v>PRECIO UNITARIO (m2)</v>
          </cell>
          <cell r="C14473">
            <v>0</v>
          </cell>
          <cell r="D14473">
            <v>0</v>
          </cell>
          <cell r="E14473">
            <v>0</v>
          </cell>
          <cell r="F14473">
            <v>142574</v>
          </cell>
        </row>
        <row r="14474">
          <cell r="A14474">
            <v>0</v>
          </cell>
          <cell r="B14474">
            <v>0</v>
          </cell>
          <cell r="C14474">
            <v>0</v>
          </cell>
          <cell r="D14474">
            <v>0</v>
          </cell>
          <cell r="E14474">
            <v>0</v>
          </cell>
          <cell r="F14474">
            <v>0</v>
          </cell>
        </row>
        <row r="14475">
          <cell r="A14475" t="str">
            <v>17.22</v>
          </cell>
          <cell r="B14475" t="str">
            <v>Revoque para superficies internas de concreto para un nivel superior a 3m de altura, elaborado con base en cemento, incluye: 4 capas, lavado y grateado</v>
          </cell>
          <cell r="C14475" t="str">
            <v>m²</v>
          </cell>
          <cell r="D14475">
            <v>50779</v>
          </cell>
          <cell r="E14475">
            <v>0</v>
          </cell>
          <cell r="F14475">
            <v>0</v>
          </cell>
        </row>
        <row r="14476">
          <cell r="A14476">
            <v>0</v>
          </cell>
          <cell r="B14476">
            <v>0</v>
          </cell>
          <cell r="C14476">
            <v>0</v>
          </cell>
          <cell r="D14476">
            <v>0</v>
          </cell>
          <cell r="E14476">
            <v>0</v>
          </cell>
          <cell r="F14476">
            <v>0</v>
          </cell>
        </row>
        <row r="14477">
          <cell r="A14477">
            <v>0</v>
          </cell>
          <cell r="B14477" t="str">
            <v>Revoque para superficies internas de concreto para un nivel superior a 3m de altura, elaborado con base en cemento, incluye: 4 capas, lavado y grateado</v>
          </cell>
          <cell r="C14477">
            <v>0</v>
          </cell>
          <cell r="D14477">
            <v>0</v>
          </cell>
          <cell r="E14477">
            <v>0</v>
          </cell>
          <cell r="F14477">
            <v>0</v>
          </cell>
        </row>
        <row r="14478">
          <cell r="A14478">
            <v>0</v>
          </cell>
          <cell r="B14478" t="str">
            <v xml:space="preserve">Arena de revoque </v>
          </cell>
          <cell r="C14478" t="str">
            <v>m3</v>
          </cell>
          <cell r="D14478">
            <v>5.8999999999999997E-2</v>
          </cell>
          <cell r="E14478">
            <v>98000</v>
          </cell>
          <cell r="F14478">
            <v>5782</v>
          </cell>
        </row>
        <row r="14479">
          <cell r="A14479">
            <v>0</v>
          </cell>
          <cell r="B14479" t="str">
            <v>Cemento</v>
          </cell>
          <cell r="C14479" t="str">
            <v>saco</v>
          </cell>
          <cell r="D14479">
            <v>0.36249999999999999</v>
          </cell>
          <cell r="E14479">
            <v>28000</v>
          </cell>
          <cell r="F14479">
            <v>10150</v>
          </cell>
        </row>
        <row r="14480">
          <cell r="A14480">
            <v>0</v>
          </cell>
          <cell r="B14480" t="str">
            <v>Salario dia 2 Ayudantes con prestaciones</v>
          </cell>
          <cell r="C14480" t="str">
            <v>m2</v>
          </cell>
          <cell r="D14480">
            <v>20</v>
          </cell>
          <cell r="E14480">
            <v>60281.759999999995</v>
          </cell>
          <cell r="F14480">
            <v>3014.0879999999997</v>
          </cell>
        </row>
        <row r="14481">
          <cell r="A14481">
            <v>0</v>
          </cell>
          <cell r="B14481" t="str">
            <v>Salario Oficial + 2 Ayudantes  dia con prestaciones</v>
          </cell>
          <cell r="C14481" t="str">
            <v>día</v>
          </cell>
          <cell r="D14481">
            <v>8</v>
          </cell>
          <cell r="E14481">
            <v>120563.51999999999</v>
          </cell>
          <cell r="F14481">
            <v>15070.439999999999</v>
          </cell>
        </row>
        <row r="14482">
          <cell r="A14482">
            <v>0</v>
          </cell>
          <cell r="B14482" t="str">
            <v>Desperdicio de materiales</v>
          </cell>
          <cell r="C14482" t="str">
            <v>gl</v>
          </cell>
          <cell r="D14482">
            <v>0.3</v>
          </cell>
          <cell r="E14482">
            <v>15932</v>
          </cell>
          <cell r="F14482">
            <v>4779.5999999999995</v>
          </cell>
        </row>
        <row r="14483">
          <cell r="A14483">
            <v>0</v>
          </cell>
          <cell r="B14483" t="str">
            <v xml:space="preserve">Andamio 1,2 x 1,2m </v>
          </cell>
          <cell r="C14483" t="str">
            <v>día</v>
          </cell>
          <cell r="D14483">
            <v>12</v>
          </cell>
          <cell r="E14483">
            <v>231.99999999999997</v>
          </cell>
          <cell r="F14483">
            <v>2783.9999999999995</v>
          </cell>
        </row>
        <row r="14484">
          <cell r="A14484">
            <v>0</v>
          </cell>
          <cell r="B14484" t="str">
            <v xml:space="preserve">Anclaje cada 3 cuerpos (canes) </v>
          </cell>
          <cell r="C14484" t="str">
            <v>día</v>
          </cell>
          <cell r="D14484">
            <v>4</v>
          </cell>
          <cell r="E14484">
            <v>200</v>
          </cell>
          <cell r="F14484">
            <v>800</v>
          </cell>
        </row>
        <row r="14485">
          <cell r="A14485">
            <v>0</v>
          </cell>
          <cell r="B14485" t="str">
            <v>Can de madera de 3,5 a 4,0m</v>
          </cell>
          <cell r="C14485" t="str">
            <v>un/día</v>
          </cell>
          <cell r="D14485">
            <v>32</v>
          </cell>
          <cell r="E14485">
            <v>231.99999999999997</v>
          </cell>
          <cell r="F14485">
            <v>7423.9999999999991</v>
          </cell>
        </row>
        <row r="14486">
          <cell r="A14486">
            <v>0</v>
          </cell>
          <cell r="B14486" t="str">
            <v>Larguero e=1", B=5cm y L=1m</v>
          </cell>
          <cell r="C14486" t="str">
            <v>un/día</v>
          </cell>
          <cell r="D14486">
            <v>2</v>
          </cell>
          <cell r="E14486">
            <v>487.2</v>
          </cell>
          <cell r="F14486">
            <v>974.4</v>
          </cell>
        </row>
        <row r="14487">
          <cell r="A14487">
            <v>0</v>
          </cell>
          <cell r="B14487" t="str">
            <v>Costo directo</v>
          </cell>
          <cell r="C14487">
            <v>0</v>
          </cell>
          <cell r="D14487">
            <v>0</v>
          </cell>
          <cell r="E14487">
            <v>0</v>
          </cell>
          <cell r="F14487">
            <v>50778.527999999998</v>
          </cell>
        </row>
        <row r="14488">
          <cell r="A14488">
            <v>0</v>
          </cell>
          <cell r="B14488" t="str">
            <v xml:space="preserve">A.I.U </v>
          </cell>
          <cell r="C14488">
            <v>0</v>
          </cell>
          <cell r="D14488">
            <v>0</v>
          </cell>
          <cell r="E14488">
            <v>0</v>
          </cell>
          <cell r="F14488">
            <v>0</v>
          </cell>
        </row>
        <row r="14489">
          <cell r="A14489">
            <v>0</v>
          </cell>
          <cell r="B14489" t="str">
            <v>PRECIO UNITARIO (m2)</v>
          </cell>
          <cell r="C14489">
            <v>0</v>
          </cell>
          <cell r="D14489">
            <v>0</v>
          </cell>
          <cell r="E14489">
            <v>0</v>
          </cell>
          <cell r="F14489">
            <v>50779</v>
          </cell>
        </row>
        <row r="14490">
          <cell r="A14490">
            <v>0</v>
          </cell>
          <cell r="B14490">
            <v>0</v>
          </cell>
          <cell r="C14490">
            <v>0</v>
          </cell>
          <cell r="D14490">
            <v>0</v>
          </cell>
          <cell r="E14490">
            <v>0</v>
          </cell>
          <cell r="F14490">
            <v>0</v>
          </cell>
        </row>
        <row r="14491">
          <cell r="A14491" t="str">
            <v>17.23</v>
          </cell>
          <cell r="B14491" t="str">
            <v xml:space="preserve">Impermeabilización de paredes internas (incluye: escarificación de superficie, colocación de malla electrosoldada tipo D50 y aplicación de mortero esmaltado con impermeabilizante para superficies en contacto con agua potable) </v>
          </cell>
          <cell r="C14491" t="str">
            <v>m2</v>
          </cell>
          <cell r="D14491">
            <v>53003</v>
          </cell>
          <cell r="E14491">
            <v>0</v>
          </cell>
          <cell r="F14491">
            <v>0</v>
          </cell>
        </row>
        <row r="14492">
          <cell r="A14492">
            <v>0</v>
          </cell>
          <cell r="B14492">
            <v>0</v>
          </cell>
          <cell r="C14492">
            <v>0</v>
          </cell>
          <cell r="D14492">
            <v>0</v>
          </cell>
          <cell r="E14492">
            <v>0</v>
          </cell>
          <cell r="F14492">
            <v>0</v>
          </cell>
        </row>
        <row r="14493">
          <cell r="A14493">
            <v>0</v>
          </cell>
          <cell r="B14493" t="str">
            <v xml:space="preserve">Impermeabilización de paredes internas (incluye: escarificación de superficie, colocación de malla electrosoldada tipo D50 y aplicación de mortero esmaltado con impermeabilizante para superficies en contanto con agua potable) </v>
          </cell>
          <cell r="C14493">
            <v>0</v>
          </cell>
          <cell r="D14493">
            <v>0</v>
          </cell>
          <cell r="E14493">
            <v>0</v>
          </cell>
          <cell r="F14493">
            <v>0</v>
          </cell>
        </row>
        <row r="14494">
          <cell r="A14494">
            <v>0</v>
          </cell>
          <cell r="B14494" t="str">
            <v>Escarificación de superficie</v>
          </cell>
          <cell r="C14494" t="str">
            <v>m2</v>
          </cell>
          <cell r="D14494">
            <v>1</v>
          </cell>
          <cell r="E14494">
            <v>21132</v>
          </cell>
          <cell r="F14494">
            <v>21132</v>
          </cell>
        </row>
        <row r="14495">
          <cell r="A14495">
            <v>0</v>
          </cell>
          <cell r="B14495" t="str">
            <v>Claveras</v>
          </cell>
          <cell r="C14495" t="str">
            <v>Kg</v>
          </cell>
          <cell r="D14495">
            <v>0.2</v>
          </cell>
          <cell r="E14495">
            <v>2000</v>
          </cell>
          <cell r="F14495">
            <v>400</v>
          </cell>
        </row>
        <row r="14496">
          <cell r="A14496">
            <v>0</v>
          </cell>
          <cell r="B14496" t="str">
            <v>Malla electrosoldada Tipo D50</v>
          </cell>
          <cell r="C14496" t="str">
            <v>m2</v>
          </cell>
          <cell r="D14496">
            <v>1</v>
          </cell>
          <cell r="E14496">
            <v>4000</v>
          </cell>
          <cell r="F14496">
            <v>4000</v>
          </cell>
        </row>
        <row r="14497">
          <cell r="A14497">
            <v>0</v>
          </cell>
          <cell r="B14497" t="str">
            <v xml:space="preserve">Mortero de pega </v>
          </cell>
          <cell r="C14497" t="str">
            <v>m3</v>
          </cell>
          <cell r="D14497">
            <v>2.5000000000000001E-2</v>
          </cell>
          <cell r="E14497">
            <v>379007</v>
          </cell>
          <cell r="F14497">
            <v>9475.1750000000011</v>
          </cell>
        </row>
        <row r="14498">
          <cell r="A14498">
            <v>0</v>
          </cell>
          <cell r="B14498" t="str">
            <v>Aditivo impermeabilizante para superfices en contacto con agua potable</v>
          </cell>
          <cell r="C14498" t="str">
            <v>Kg</v>
          </cell>
          <cell r="D14498">
            <v>0.4</v>
          </cell>
          <cell r="E14498">
            <v>5428.7999999999993</v>
          </cell>
          <cell r="F14498">
            <v>2171.52</v>
          </cell>
        </row>
        <row r="14499">
          <cell r="A14499">
            <v>0</v>
          </cell>
          <cell r="B14499" t="str">
            <v>Salario Oficial + 2 Ayudantes  dia con prestaciones</v>
          </cell>
          <cell r="C14499" t="str">
            <v>día</v>
          </cell>
          <cell r="D14499">
            <v>8</v>
          </cell>
          <cell r="E14499">
            <v>120563.51999999999</v>
          </cell>
          <cell r="F14499">
            <v>15070.439999999999</v>
          </cell>
        </row>
        <row r="14500">
          <cell r="A14500">
            <v>0</v>
          </cell>
          <cell r="B14500" t="str">
            <v>Herramienta menor (5% M.O.)</v>
          </cell>
          <cell r="C14500" t="str">
            <v>gl</v>
          </cell>
          <cell r="D14500">
            <v>0.05</v>
          </cell>
          <cell r="E14500">
            <v>15070.439999999999</v>
          </cell>
          <cell r="F14500">
            <v>753.52199999999993</v>
          </cell>
        </row>
        <row r="14501">
          <cell r="A14501">
            <v>0</v>
          </cell>
          <cell r="B14501" t="str">
            <v>Costo directo</v>
          </cell>
          <cell r="C14501">
            <v>0</v>
          </cell>
          <cell r="D14501">
            <v>0</v>
          </cell>
          <cell r="E14501">
            <v>0</v>
          </cell>
          <cell r="F14501">
            <v>53002.656999999992</v>
          </cell>
        </row>
        <row r="14502">
          <cell r="A14502">
            <v>0</v>
          </cell>
          <cell r="B14502" t="str">
            <v xml:space="preserve">A.I.U </v>
          </cell>
          <cell r="C14502">
            <v>0</v>
          </cell>
          <cell r="D14502">
            <v>0</v>
          </cell>
          <cell r="E14502">
            <v>0</v>
          </cell>
          <cell r="F14502">
            <v>0</v>
          </cell>
        </row>
        <row r="14503">
          <cell r="A14503">
            <v>0</v>
          </cell>
          <cell r="B14503" t="str">
            <v>PRECIO UNITARIO (m2)</v>
          </cell>
          <cell r="C14503">
            <v>0</v>
          </cell>
          <cell r="D14503">
            <v>0</v>
          </cell>
          <cell r="E14503">
            <v>0</v>
          </cell>
          <cell r="F14503">
            <v>53003</v>
          </cell>
        </row>
        <row r="14504">
          <cell r="A14504">
            <v>0</v>
          </cell>
          <cell r="B14504">
            <v>0</v>
          </cell>
          <cell r="C14504">
            <v>0</v>
          </cell>
          <cell r="D14504">
            <v>0</v>
          </cell>
          <cell r="E14504">
            <v>0</v>
          </cell>
          <cell r="F14504">
            <v>0</v>
          </cell>
        </row>
        <row r="14505">
          <cell r="A14505" t="str">
            <v>17.24</v>
          </cell>
          <cell r="B14505" t="str">
            <v>Suministro e instalación de perfil estructural en acero galvanizado (incluye platina y pernos de instalación)</v>
          </cell>
          <cell r="C14505" t="str">
            <v>ml</v>
          </cell>
          <cell r="D14505">
            <v>99379</v>
          </cell>
          <cell r="E14505">
            <v>0</v>
          </cell>
          <cell r="F14505">
            <v>0</v>
          </cell>
        </row>
        <row r="14506">
          <cell r="A14506">
            <v>0</v>
          </cell>
          <cell r="B14506">
            <v>0</v>
          </cell>
          <cell r="C14506">
            <v>0</v>
          </cell>
          <cell r="D14506">
            <v>0</v>
          </cell>
          <cell r="E14506">
            <v>0</v>
          </cell>
          <cell r="F14506">
            <v>0</v>
          </cell>
        </row>
        <row r="14507">
          <cell r="A14507">
            <v>0</v>
          </cell>
          <cell r="B14507" t="str">
            <v>Suministro e instalación de perfil estructural en acero galvanizado (incluye platina y pernos de instalación)</v>
          </cell>
          <cell r="C14507">
            <v>0</v>
          </cell>
          <cell r="D14507">
            <v>0</v>
          </cell>
          <cell r="E14507">
            <v>0</v>
          </cell>
          <cell r="F14507">
            <v>0</v>
          </cell>
        </row>
        <row r="14508">
          <cell r="A14508">
            <v>0</v>
          </cell>
          <cell r="B14508" t="str">
            <v>Perfil estructural de 120mmx60mmx2mm</v>
          </cell>
          <cell r="C14508" t="str">
            <v>ml</v>
          </cell>
          <cell r="D14508">
            <v>1.02</v>
          </cell>
          <cell r="E14508">
            <v>20532</v>
          </cell>
          <cell r="F14508">
            <v>20942.64</v>
          </cell>
        </row>
        <row r="14509">
          <cell r="A14509">
            <v>0</v>
          </cell>
          <cell r="B14509" t="str">
            <v>Platina 30cmx30cm e= 3/16"</v>
          </cell>
          <cell r="C14509" t="str">
            <v>un</v>
          </cell>
          <cell r="D14509">
            <v>2</v>
          </cell>
          <cell r="E14509">
            <v>15200</v>
          </cell>
          <cell r="F14509">
            <v>30400</v>
          </cell>
        </row>
        <row r="14510">
          <cell r="A14510">
            <v>0</v>
          </cell>
          <cell r="B14510" t="str">
            <v>Pernos expandibles de 1/2" x 3"</v>
          </cell>
          <cell r="C14510" t="str">
            <v>un</v>
          </cell>
          <cell r="D14510">
            <v>8</v>
          </cell>
          <cell r="E14510">
            <v>1350</v>
          </cell>
          <cell r="F14510">
            <v>10800</v>
          </cell>
        </row>
        <row r="14511">
          <cell r="A14511">
            <v>0</v>
          </cell>
          <cell r="B14511" t="str">
            <v xml:space="preserve">Transporte </v>
          </cell>
          <cell r="C14511" t="str">
            <v>ml</v>
          </cell>
          <cell r="D14511">
            <v>200</v>
          </cell>
          <cell r="E14511">
            <v>750000</v>
          </cell>
          <cell r="F14511">
            <v>3750</v>
          </cell>
        </row>
        <row r="14512">
          <cell r="A14512">
            <v>0</v>
          </cell>
          <cell r="B14512" t="str">
            <v>Soldadura para acero</v>
          </cell>
          <cell r="C14512" t="str">
            <v>cm</v>
          </cell>
          <cell r="D14512">
            <v>23.938936020354223</v>
          </cell>
          <cell r="E14512">
            <v>869.99999999999989</v>
          </cell>
          <cell r="F14512">
            <v>20826.87433770817</v>
          </cell>
        </row>
        <row r="14513">
          <cell r="A14513">
            <v>0</v>
          </cell>
          <cell r="B14513" t="str">
            <v>Salario Oficial + 2 Ayudantes  dia con prestaciones</v>
          </cell>
          <cell r="C14513" t="str">
            <v>día</v>
          </cell>
          <cell r="D14513">
            <v>10</v>
          </cell>
          <cell r="E14513">
            <v>120563.51999999999</v>
          </cell>
          <cell r="F14513">
            <v>12056.351999999999</v>
          </cell>
        </row>
        <row r="14514">
          <cell r="A14514">
            <v>0</v>
          </cell>
          <cell r="B14514" t="str">
            <v>Herramienta menor (5% M.O.)</v>
          </cell>
          <cell r="C14514" t="str">
            <v>gl</v>
          </cell>
          <cell r="D14514">
            <v>0.05</v>
          </cell>
          <cell r="E14514">
            <v>12056.351999999999</v>
          </cell>
          <cell r="F14514">
            <v>602.81759999999997</v>
          </cell>
        </row>
        <row r="14515">
          <cell r="A14515">
            <v>0</v>
          </cell>
          <cell r="B14515" t="str">
            <v>Precio directo</v>
          </cell>
          <cell r="C14515">
            <v>0</v>
          </cell>
          <cell r="D14515">
            <v>0</v>
          </cell>
          <cell r="E14515">
            <v>0</v>
          </cell>
          <cell r="F14515">
            <v>99378.683937708163</v>
          </cell>
        </row>
        <row r="14516">
          <cell r="A14516">
            <v>0</v>
          </cell>
          <cell r="B14516" t="str">
            <v xml:space="preserve">A.I.U </v>
          </cell>
          <cell r="C14516">
            <v>0</v>
          </cell>
          <cell r="D14516">
            <v>0</v>
          </cell>
          <cell r="E14516">
            <v>0</v>
          </cell>
          <cell r="F14516">
            <v>0</v>
          </cell>
        </row>
        <row r="14517">
          <cell r="A14517">
            <v>0</v>
          </cell>
          <cell r="B14517" t="str">
            <v>PRECIO UNITARIO (m)</v>
          </cell>
          <cell r="C14517">
            <v>0</v>
          </cell>
          <cell r="D14517">
            <v>0</v>
          </cell>
          <cell r="E14517">
            <v>0</v>
          </cell>
          <cell r="F14517">
            <v>99379</v>
          </cell>
        </row>
        <row r="14518">
          <cell r="A14518">
            <v>0</v>
          </cell>
          <cell r="B14518">
            <v>0</v>
          </cell>
          <cell r="C14518">
            <v>0</v>
          </cell>
          <cell r="D14518">
            <v>0</v>
          </cell>
          <cell r="E14518">
            <v>0</v>
          </cell>
          <cell r="F14518">
            <v>0</v>
          </cell>
        </row>
        <row r="14519">
          <cell r="A14519" t="str">
            <v>17.25</v>
          </cell>
          <cell r="B14519" t="str">
            <v>Semiriostra en acero ø4" y longitud 1.45 a 1.65 para vigas y columnas existente de sección 0,35 x 0,35</v>
          </cell>
          <cell r="C14519" t="str">
            <v>un</v>
          </cell>
          <cell r="D14519">
            <v>116842</v>
          </cell>
          <cell r="E14519">
            <v>1158927</v>
          </cell>
          <cell r="F14519">
            <v>0</v>
          </cell>
        </row>
        <row r="14520">
          <cell r="A14520">
            <v>0</v>
          </cell>
          <cell r="B14520">
            <v>0</v>
          </cell>
          <cell r="C14520">
            <v>0</v>
          </cell>
          <cell r="D14520">
            <v>0</v>
          </cell>
          <cell r="E14520">
            <v>0</v>
          </cell>
          <cell r="F14520">
            <v>0</v>
          </cell>
        </row>
        <row r="14521">
          <cell r="A14521">
            <v>0</v>
          </cell>
          <cell r="B14521" t="str">
            <v>Instalación semiriostra en acero ø4" y longitud 1.45 a 1.65 para vigas y columnas existente de sección 0,35 x 0,35</v>
          </cell>
          <cell r="C14521">
            <v>0</v>
          </cell>
          <cell r="D14521">
            <v>0</v>
          </cell>
          <cell r="E14521">
            <v>0</v>
          </cell>
          <cell r="F14521">
            <v>0</v>
          </cell>
        </row>
        <row r="14522">
          <cell r="A14522">
            <v>0</v>
          </cell>
          <cell r="B14522" t="str">
            <v>Alquiler de Andamio de a=1,20, L=2,30m y h=1,50 incluye tijera</v>
          </cell>
          <cell r="C14522" t="str">
            <v>día/un</v>
          </cell>
          <cell r="D14522">
            <v>0.2</v>
          </cell>
          <cell r="E14522">
            <v>40000</v>
          </cell>
          <cell r="F14522">
            <v>8000</v>
          </cell>
        </row>
        <row r="14523">
          <cell r="A14523">
            <v>0</v>
          </cell>
          <cell r="B14523" t="str">
            <v>Alquiler de canes de largo 2,80m-3m, ancho 0,30m</v>
          </cell>
          <cell r="C14523" t="str">
            <v>día/un</v>
          </cell>
          <cell r="D14523">
            <v>0.2</v>
          </cell>
          <cell r="E14523">
            <v>11733.333333333334</v>
          </cell>
          <cell r="F14523">
            <v>2346.666666666667</v>
          </cell>
        </row>
        <row r="14524">
          <cell r="A14524">
            <v>0</v>
          </cell>
          <cell r="B14524" t="str">
            <v>Alquiler de Manila de 20m calibre 1/2</v>
          </cell>
          <cell r="C14524" t="str">
            <v>día/un</v>
          </cell>
          <cell r="D14524">
            <v>0.2</v>
          </cell>
          <cell r="E14524">
            <v>16000</v>
          </cell>
          <cell r="F14524">
            <v>3200</v>
          </cell>
        </row>
        <row r="14525">
          <cell r="A14525">
            <v>0</v>
          </cell>
          <cell r="B14525" t="str">
            <v>Chapeta de cuña</v>
          </cell>
          <cell r="C14525" t="str">
            <v>día/un</v>
          </cell>
          <cell r="D14525">
            <v>0.2</v>
          </cell>
          <cell r="E14525">
            <v>3200</v>
          </cell>
          <cell r="F14525">
            <v>640</v>
          </cell>
        </row>
        <row r="14526">
          <cell r="A14526">
            <v>0</v>
          </cell>
          <cell r="B14526" t="str">
            <v>Pluma grúa 250 kg. 80 m.</v>
          </cell>
          <cell r="C14526" t="str">
            <v>día/un</v>
          </cell>
          <cell r="D14526">
            <v>0.2</v>
          </cell>
          <cell r="E14526">
            <v>27399.199999999997</v>
          </cell>
          <cell r="F14526">
            <v>5479.84</v>
          </cell>
        </row>
        <row r="14527">
          <cell r="A14527">
            <v>0</v>
          </cell>
          <cell r="B14527" t="str">
            <v>Transporte interno (2 ayudantes)</v>
          </cell>
          <cell r="C14527" t="str">
            <v>hora/un</v>
          </cell>
          <cell r="D14527">
            <v>0.6</v>
          </cell>
          <cell r="E14527">
            <v>64747.585333333329</v>
          </cell>
          <cell r="F14527">
            <v>38848.551199999994</v>
          </cell>
        </row>
        <row r="14528">
          <cell r="A14528">
            <v>0</v>
          </cell>
          <cell r="B14528" t="str">
            <v>Soldadura para acero</v>
          </cell>
          <cell r="C14528" t="str">
            <v>cm</v>
          </cell>
          <cell r="D14528">
            <v>23.938936020354223</v>
          </cell>
          <cell r="E14528">
            <v>869.99999999999989</v>
          </cell>
          <cell r="F14528">
            <v>20826.87433770817</v>
          </cell>
        </row>
        <row r="14529">
          <cell r="A14529">
            <v>0</v>
          </cell>
          <cell r="B14529" t="str">
            <v>Mano de obra para Instalación de Andamios, canes, anclajes y chapetas  (1 oficial + 2 ayudantes)</v>
          </cell>
          <cell r="C14529" t="str">
            <v>un/día</v>
          </cell>
          <cell r="D14529">
            <v>10</v>
          </cell>
          <cell r="E14529">
            <v>120968.50399999999</v>
          </cell>
          <cell r="F14529">
            <v>12096.850399999999</v>
          </cell>
        </row>
        <row r="14530">
          <cell r="A14530">
            <v>0</v>
          </cell>
          <cell r="B14530" t="str">
            <v>Mano de obra para instalación de Riostra (Oficial + 2 ayudantes)</v>
          </cell>
          <cell r="C14530" t="str">
            <v>dia</v>
          </cell>
          <cell r="D14530">
            <v>5</v>
          </cell>
          <cell r="E14530">
            <v>120968.50399999999</v>
          </cell>
          <cell r="F14530">
            <v>24193.700799999999</v>
          </cell>
        </row>
        <row r="14531">
          <cell r="A14531">
            <v>0</v>
          </cell>
          <cell r="B14531" t="str">
            <v>Herramienta menor (5% M.O.)</v>
          </cell>
          <cell r="C14531" t="str">
            <v>gl</v>
          </cell>
          <cell r="D14531">
            <v>0.05</v>
          </cell>
          <cell r="E14531">
            <v>24193.700799999999</v>
          </cell>
          <cell r="F14531">
            <v>1209.6850400000001</v>
          </cell>
        </row>
        <row r="14532">
          <cell r="A14532">
            <v>0</v>
          </cell>
          <cell r="B14532" t="str">
            <v>Costo directo</v>
          </cell>
          <cell r="C14532">
            <v>0</v>
          </cell>
          <cell r="D14532">
            <v>0</v>
          </cell>
          <cell r="E14532">
            <v>0</v>
          </cell>
          <cell r="F14532">
            <v>116842.16844437482</v>
          </cell>
        </row>
        <row r="14533">
          <cell r="A14533">
            <v>0</v>
          </cell>
          <cell r="B14533" t="str">
            <v xml:space="preserve">A.I.U </v>
          </cell>
          <cell r="C14533">
            <v>0</v>
          </cell>
          <cell r="D14533">
            <v>0</v>
          </cell>
          <cell r="E14533">
            <v>0</v>
          </cell>
          <cell r="F14533">
            <v>0</v>
          </cell>
        </row>
        <row r="14534">
          <cell r="A14534">
            <v>0</v>
          </cell>
          <cell r="B14534" t="str">
            <v>PRECIO UNITARIO (un)</v>
          </cell>
          <cell r="C14534">
            <v>0</v>
          </cell>
          <cell r="D14534">
            <v>0</v>
          </cell>
          <cell r="E14534">
            <v>0</v>
          </cell>
          <cell r="F14534">
            <v>116842</v>
          </cell>
        </row>
        <row r="14535">
          <cell r="A14535">
            <v>0</v>
          </cell>
          <cell r="B14535">
            <v>0</v>
          </cell>
          <cell r="C14535">
            <v>0</v>
          </cell>
          <cell r="D14535">
            <v>0</v>
          </cell>
          <cell r="E14535">
            <v>0</v>
          </cell>
          <cell r="F14535">
            <v>0</v>
          </cell>
        </row>
        <row r="14536">
          <cell r="A14536">
            <v>0</v>
          </cell>
          <cell r="B14536" t="str">
            <v>Suministro de semiriostra en acero ø4" y longitud 1.45 a 1.65 para vigas y columnas existente de sección 0,35 x 0,35</v>
          </cell>
          <cell r="C14536">
            <v>0</v>
          </cell>
          <cell r="D14536">
            <v>0</v>
          </cell>
          <cell r="E14536">
            <v>0</v>
          </cell>
          <cell r="F14536">
            <v>0</v>
          </cell>
        </row>
        <row r="14537">
          <cell r="A14537">
            <v>0</v>
          </cell>
          <cell r="B14537" t="str">
            <v>Equipo de Oxicorte (Incluye Gas y Oxigeno)</v>
          </cell>
          <cell r="C14537" t="str">
            <v>dia</v>
          </cell>
          <cell r="D14537">
            <v>0.125</v>
          </cell>
          <cell r="E14537">
            <v>27000</v>
          </cell>
          <cell r="F14537">
            <v>3375</v>
          </cell>
        </row>
        <row r="14538">
          <cell r="A14538">
            <v>0</v>
          </cell>
          <cell r="B14538" t="str">
            <v>Taladro</v>
          </cell>
          <cell r="C14538" t="str">
            <v>día</v>
          </cell>
          <cell r="D14538">
            <v>0.125</v>
          </cell>
          <cell r="E14538">
            <v>10000</v>
          </cell>
          <cell r="F14538">
            <v>1250</v>
          </cell>
        </row>
        <row r="14539">
          <cell r="A14539">
            <v>0</v>
          </cell>
          <cell r="B14539" t="str">
            <v>Pulidora</v>
          </cell>
          <cell r="C14539" t="str">
            <v>día</v>
          </cell>
          <cell r="D14539">
            <v>0.125</v>
          </cell>
          <cell r="E14539">
            <v>10000</v>
          </cell>
          <cell r="F14539">
            <v>1250</v>
          </cell>
        </row>
        <row r="14540">
          <cell r="A14540">
            <v>0</v>
          </cell>
          <cell r="B14540" t="str">
            <v>Lámina en acero al carbon calibre 5/8" de 1,1m x 0,35m, incluye 20 perforaciones de Ø3/4" y doblado a 90°</v>
          </cell>
          <cell r="C14540" t="str">
            <v>m2</v>
          </cell>
          <cell r="D14540">
            <v>0.38500000000000001</v>
          </cell>
          <cell r="E14540">
            <v>181983.12</v>
          </cell>
          <cell r="F14540">
            <v>70063.501199999999</v>
          </cell>
        </row>
        <row r="14541">
          <cell r="A14541">
            <v>0</v>
          </cell>
          <cell r="B14541" t="str">
            <v>Lámina en acero al carbon calibre 5/8" de 0,6m x 0,55m</v>
          </cell>
          <cell r="C14541" t="str">
            <v>m2</v>
          </cell>
          <cell r="D14541">
            <v>0.3</v>
          </cell>
          <cell r="E14541">
            <v>181983.12</v>
          </cell>
          <cell r="F14541">
            <v>54594.935999999994</v>
          </cell>
        </row>
        <row r="14542">
          <cell r="A14542">
            <v>0</v>
          </cell>
          <cell r="B14542" t="str">
            <v>Lámina en acero al carbon calibre 5/8" en sección media luna de Ø8", dos unidades</v>
          </cell>
          <cell r="C14542" t="str">
            <v>m2</v>
          </cell>
          <cell r="D14542">
            <v>2.5000000000000001E-2</v>
          </cell>
          <cell r="E14542">
            <v>181983.12</v>
          </cell>
          <cell r="F14542">
            <v>4549.5780000000004</v>
          </cell>
        </row>
        <row r="14543">
          <cell r="A14543">
            <v>0</v>
          </cell>
          <cell r="B14543" t="str">
            <v>Lámina en acero al carbon calibre 5/8" en sección rectangular 0,25 x 0,5, dos unidades</v>
          </cell>
          <cell r="C14543" t="str">
            <v>m2</v>
          </cell>
          <cell r="D14543">
            <v>0.125</v>
          </cell>
          <cell r="E14543">
            <v>181983.12</v>
          </cell>
          <cell r="F14543">
            <v>22747.89</v>
          </cell>
        </row>
        <row r="14544">
          <cell r="A14544">
            <v>0</v>
          </cell>
          <cell r="B14544" t="str">
            <v>Desperdicio lamina</v>
          </cell>
          <cell r="C14544" t="str">
            <v>m2</v>
          </cell>
          <cell r="D14544">
            <v>1.4350000000000001</v>
          </cell>
          <cell r="E14544">
            <v>181983.12</v>
          </cell>
          <cell r="F14544">
            <v>261145.77720000001</v>
          </cell>
        </row>
        <row r="14545">
          <cell r="A14545">
            <v>0</v>
          </cell>
          <cell r="B14545" t="str">
            <v>Disco pulidora</v>
          </cell>
          <cell r="C14545" t="str">
            <v>un</v>
          </cell>
          <cell r="D14545">
            <v>0.05</v>
          </cell>
          <cell r="E14545">
            <v>60000</v>
          </cell>
          <cell r="F14545">
            <v>3000</v>
          </cell>
        </row>
        <row r="14546">
          <cell r="A14546">
            <v>0</v>
          </cell>
          <cell r="B14546" t="str">
            <v>Broca para metal 3/4"</v>
          </cell>
          <cell r="C14546" t="str">
            <v>un</v>
          </cell>
          <cell r="D14546">
            <v>0.25</v>
          </cell>
          <cell r="E14546">
            <v>2200</v>
          </cell>
          <cell r="F14546">
            <v>550</v>
          </cell>
        </row>
        <row r="14547">
          <cell r="A14547">
            <v>0</v>
          </cell>
          <cell r="B14547" t="str">
            <v>Tubería en acero calibre A36 Ø4"</v>
          </cell>
          <cell r="C14547" t="str">
            <v>ml</v>
          </cell>
          <cell r="D14547">
            <v>1.65</v>
          </cell>
          <cell r="E14547">
            <v>348430</v>
          </cell>
          <cell r="F14547">
            <v>574909.5</v>
          </cell>
        </row>
        <row r="14548">
          <cell r="A14548">
            <v>0</v>
          </cell>
          <cell r="B14548" t="str">
            <v>Desperdicio Tubería</v>
          </cell>
          <cell r="C14548" t="str">
            <v>ml</v>
          </cell>
          <cell r="D14548">
            <v>0.3</v>
          </cell>
          <cell r="E14548">
            <v>134492.72</v>
          </cell>
          <cell r="F14548">
            <v>40347.815999999999</v>
          </cell>
        </row>
        <row r="14549">
          <cell r="A14549">
            <v>0</v>
          </cell>
          <cell r="B14549" t="str">
            <v>Soldadura para acero</v>
          </cell>
          <cell r="C14549" t="str">
            <v>cm</v>
          </cell>
          <cell r="D14549">
            <v>23.938936020354223</v>
          </cell>
          <cell r="E14549">
            <v>869.99999999999989</v>
          </cell>
          <cell r="F14549">
            <v>20826.87433770817</v>
          </cell>
        </row>
        <row r="14550">
          <cell r="A14550">
            <v>0</v>
          </cell>
          <cell r="B14550" t="str">
            <v>Pernos expansivos 4" x 3/4" en acero inoxidable A325-N, fy=45KSI, incluye tuerca y arandela</v>
          </cell>
          <cell r="C14550" t="str">
            <v>un</v>
          </cell>
          <cell r="D14550">
            <v>20</v>
          </cell>
          <cell r="E14550">
            <v>4000</v>
          </cell>
          <cell r="F14550">
            <v>80000</v>
          </cell>
        </row>
        <row r="14551">
          <cell r="A14551">
            <v>0</v>
          </cell>
          <cell r="B14551" t="str">
            <v>Pintura anticorrosiva, dos capas</v>
          </cell>
          <cell r="C14551" t="str">
            <v>ml</v>
          </cell>
          <cell r="D14551">
            <v>2</v>
          </cell>
          <cell r="E14551">
            <v>5000</v>
          </cell>
          <cell r="F14551">
            <v>10000</v>
          </cell>
        </row>
        <row r="14552">
          <cell r="A14552">
            <v>0</v>
          </cell>
          <cell r="B14552" t="str">
            <v>Pintura naranja intemperie tipo trafico, dos capas</v>
          </cell>
          <cell r="C14552" t="str">
            <v>ml</v>
          </cell>
          <cell r="D14552">
            <v>2</v>
          </cell>
          <cell r="E14552">
            <v>4066</v>
          </cell>
          <cell r="F14552">
            <v>8132</v>
          </cell>
        </row>
        <row r="14553">
          <cell r="A14553">
            <v>0</v>
          </cell>
          <cell r="B14553" t="str">
            <v xml:space="preserve">Transporte </v>
          </cell>
          <cell r="C14553" t="str">
            <v>gl</v>
          </cell>
          <cell r="D14553">
            <v>1</v>
          </cell>
          <cell r="E14553">
            <v>2183.7974399999998</v>
          </cell>
          <cell r="F14553">
            <v>2183.7974399999998</v>
          </cell>
        </row>
        <row r="14554">
          <cell r="A14554">
            <v>0</v>
          </cell>
          <cell r="B14554" t="str">
            <v>Mano de obra (Oficial + 2 ayudantes)</v>
          </cell>
          <cell r="C14554" t="str">
            <v>dia</v>
          </cell>
          <cell r="D14554">
            <v>4</v>
          </cell>
          <cell r="E14554">
            <v>120968.50399999999</v>
          </cell>
          <cell r="F14554">
            <v>30242.125999999997</v>
          </cell>
        </row>
        <row r="14555">
          <cell r="A14555">
            <v>0</v>
          </cell>
          <cell r="B14555" t="str">
            <v>Herramienta menor (5% M.O.)</v>
          </cell>
          <cell r="C14555" t="str">
            <v>gl</v>
          </cell>
          <cell r="D14555">
            <v>0.05</v>
          </cell>
          <cell r="E14555">
            <v>30242.125999999997</v>
          </cell>
          <cell r="F14555">
            <v>1512.1062999999999</v>
          </cell>
        </row>
        <row r="14556">
          <cell r="A14556">
            <v>0</v>
          </cell>
          <cell r="B14556" t="str">
            <v>Costo directo</v>
          </cell>
          <cell r="C14556">
            <v>0</v>
          </cell>
          <cell r="D14556">
            <v>0</v>
          </cell>
          <cell r="E14556">
            <v>0</v>
          </cell>
          <cell r="F14556">
            <v>1158926.6701777084</v>
          </cell>
        </row>
        <row r="14557">
          <cell r="A14557">
            <v>0</v>
          </cell>
          <cell r="B14557" t="str">
            <v xml:space="preserve">A.I.U </v>
          </cell>
          <cell r="C14557">
            <v>0</v>
          </cell>
          <cell r="D14557">
            <v>0</v>
          </cell>
          <cell r="E14557">
            <v>0</v>
          </cell>
          <cell r="F14557">
            <v>0</v>
          </cell>
        </row>
        <row r="14558">
          <cell r="A14558">
            <v>0</v>
          </cell>
          <cell r="B14558" t="str">
            <v>PRECIO UNITARIO (un)</v>
          </cell>
          <cell r="C14558">
            <v>0</v>
          </cell>
          <cell r="D14558">
            <v>0</v>
          </cell>
          <cell r="E14558">
            <v>0</v>
          </cell>
          <cell r="F14558">
            <v>1158927</v>
          </cell>
        </row>
        <row r="14559">
          <cell r="A14559">
            <v>0</v>
          </cell>
          <cell r="B14559">
            <v>0</v>
          </cell>
          <cell r="C14559">
            <v>0</v>
          </cell>
          <cell r="D14559">
            <v>0</v>
          </cell>
          <cell r="E14559">
            <v>0</v>
          </cell>
          <cell r="F14559">
            <v>0</v>
          </cell>
        </row>
        <row r="14560">
          <cell r="A14560" t="str">
            <v>17.26</v>
          </cell>
          <cell r="B14560" t="str">
            <v>Riostra en acero ø4" y longitud 2.9 a 3.25 para vigas y columnas existente de sección 0,35 x 0,35</v>
          </cell>
          <cell r="C14560" t="str">
            <v>un</v>
          </cell>
          <cell r="D14560">
            <v>126062</v>
          </cell>
          <cell r="E14560">
            <v>1126910</v>
          </cell>
          <cell r="F14560">
            <v>0</v>
          </cell>
        </row>
        <row r="14561">
          <cell r="A14561">
            <v>0</v>
          </cell>
          <cell r="B14561">
            <v>0</v>
          </cell>
          <cell r="C14561">
            <v>0</v>
          </cell>
          <cell r="D14561">
            <v>0</v>
          </cell>
          <cell r="E14561">
            <v>0</v>
          </cell>
          <cell r="F14561">
            <v>0</v>
          </cell>
        </row>
        <row r="14562">
          <cell r="A14562">
            <v>0</v>
          </cell>
          <cell r="B14562" t="str">
            <v>Instalación riostra en acero ø4" y longitud 2.9 a 3.25 para vigas y columnas existente de sección 0,35 x 0,35</v>
          </cell>
          <cell r="C14562">
            <v>0</v>
          </cell>
          <cell r="D14562">
            <v>0</v>
          </cell>
          <cell r="E14562">
            <v>0</v>
          </cell>
          <cell r="F14562">
            <v>0</v>
          </cell>
        </row>
        <row r="14563">
          <cell r="A14563">
            <v>0</v>
          </cell>
          <cell r="B14563" t="str">
            <v>Alquiler de Andamio de a=1,20, L=2,30m y h=1,50 incluye tijera</v>
          </cell>
          <cell r="C14563" t="str">
            <v>día/un</v>
          </cell>
          <cell r="D14563">
            <v>0.33333333333333331</v>
          </cell>
          <cell r="E14563">
            <v>40000</v>
          </cell>
          <cell r="F14563">
            <v>13333.333333333332</v>
          </cell>
        </row>
        <row r="14564">
          <cell r="A14564">
            <v>0</v>
          </cell>
          <cell r="B14564" t="str">
            <v>Alquiler de canes de largo 2,80m-3m, ancho 0,30m</v>
          </cell>
          <cell r="C14564" t="str">
            <v>día/un</v>
          </cell>
          <cell r="D14564">
            <v>0.33333333333333331</v>
          </cell>
          <cell r="E14564">
            <v>11733.333333333334</v>
          </cell>
          <cell r="F14564">
            <v>3911.1111111111113</v>
          </cell>
        </row>
        <row r="14565">
          <cell r="A14565">
            <v>0</v>
          </cell>
          <cell r="B14565" t="str">
            <v>Alquiler de Manila de 20m calibre 1/2</v>
          </cell>
          <cell r="C14565" t="str">
            <v>día/un</v>
          </cell>
          <cell r="D14565">
            <v>0.33333333333333331</v>
          </cell>
          <cell r="E14565">
            <v>16000</v>
          </cell>
          <cell r="F14565">
            <v>5333.333333333333</v>
          </cell>
        </row>
        <row r="14566">
          <cell r="A14566">
            <v>0</v>
          </cell>
          <cell r="B14566" t="str">
            <v>Chapeta de cuña</v>
          </cell>
          <cell r="C14566" t="str">
            <v>día/un</v>
          </cell>
          <cell r="D14566">
            <v>0.33333333333333331</v>
          </cell>
          <cell r="E14566">
            <v>3200</v>
          </cell>
          <cell r="F14566">
            <v>1066.6666666666665</v>
          </cell>
        </row>
        <row r="14567">
          <cell r="A14567">
            <v>0</v>
          </cell>
          <cell r="B14567" t="str">
            <v>Pluma grúa 250 kg. 80 m.</v>
          </cell>
          <cell r="C14567" t="str">
            <v>día/un</v>
          </cell>
          <cell r="D14567">
            <v>0.33333333333333331</v>
          </cell>
          <cell r="E14567">
            <v>27399.199999999997</v>
          </cell>
          <cell r="F14567">
            <v>9133.0666666666657</v>
          </cell>
        </row>
        <row r="14568">
          <cell r="A14568">
            <v>0</v>
          </cell>
          <cell r="B14568" t="str">
            <v>Transporte interno (2 ayudantes)</v>
          </cell>
          <cell r="C14568" t="str">
            <v>hora/un</v>
          </cell>
          <cell r="D14568">
            <v>0.6</v>
          </cell>
          <cell r="E14568">
            <v>64747.585333333329</v>
          </cell>
          <cell r="F14568">
            <v>38848.551199999994</v>
          </cell>
        </row>
        <row r="14569">
          <cell r="A14569">
            <v>0</v>
          </cell>
          <cell r="B14569" t="str">
            <v>Mano de obra para Instalación de Andamios, canes, anclajes y chapetas  (1 oficial + 2 ayudantes)</v>
          </cell>
          <cell r="C14569" t="str">
            <v>un/día</v>
          </cell>
          <cell r="D14569">
            <v>10</v>
          </cell>
          <cell r="E14569">
            <v>120968.50399999999</v>
          </cell>
          <cell r="F14569">
            <v>12096.850399999999</v>
          </cell>
        </row>
        <row r="14570">
          <cell r="A14570">
            <v>0</v>
          </cell>
          <cell r="B14570" t="str">
            <v>Mano de obra para instalación de Riostra (Oficial + 2 ayudantes)</v>
          </cell>
          <cell r="C14570" t="str">
            <v>dia</v>
          </cell>
          <cell r="D14570">
            <v>3</v>
          </cell>
          <cell r="E14570">
            <v>120968.50399999999</v>
          </cell>
          <cell r="F14570">
            <v>40322.834666666662</v>
          </cell>
        </row>
        <row r="14571">
          <cell r="A14571">
            <v>0</v>
          </cell>
          <cell r="B14571" t="str">
            <v>Herramienta menor (5% M.O.)</v>
          </cell>
          <cell r="C14571" t="str">
            <v>gl</v>
          </cell>
          <cell r="D14571">
            <v>0.05</v>
          </cell>
          <cell r="E14571">
            <v>40322.834666666662</v>
          </cell>
          <cell r="F14571">
            <v>2016.1417333333331</v>
          </cell>
        </row>
        <row r="14572">
          <cell r="A14572">
            <v>0</v>
          </cell>
          <cell r="B14572" t="str">
            <v>Costo directo</v>
          </cell>
          <cell r="C14572">
            <v>0</v>
          </cell>
          <cell r="D14572">
            <v>0</v>
          </cell>
          <cell r="E14572">
            <v>0</v>
          </cell>
          <cell r="F14572">
            <v>126061.8891111111</v>
          </cell>
        </row>
        <row r="14573">
          <cell r="A14573">
            <v>0</v>
          </cell>
          <cell r="B14573" t="str">
            <v xml:space="preserve">A.I.U </v>
          </cell>
          <cell r="C14573">
            <v>0</v>
          </cell>
          <cell r="D14573">
            <v>0</v>
          </cell>
          <cell r="E14573">
            <v>0</v>
          </cell>
          <cell r="F14573">
            <v>0</v>
          </cell>
        </row>
        <row r="14574">
          <cell r="A14574">
            <v>0</v>
          </cell>
          <cell r="B14574" t="str">
            <v>PRECIO UNITARIO (un)</v>
          </cell>
          <cell r="C14574">
            <v>0</v>
          </cell>
          <cell r="D14574">
            <v>0</v>
          </cell>
          <cell r="E14574">
            <v>0</v>
          </cell>
          <cell r="F14574">
            <v>126062</v>
          </cell>
        </row>
        <row r="14575">
          <cell r="A14575">
            <v>0</v>
          </cell>
          <cell r="B14575">
            <v>0</v>
          </cell>
          <cell r="C14575">
            <v>0</v>
          </cell>
          <cell r="D14575">
            <v>0</v>
          </cell>
          <cell r="E14575">
            <v>0</v>
          </cell>
          <cell r="F14575">
            <v>0</v>
          </cell>
        </row>
        <row r="14576">
          <cell r="A14576">
            <v>0</v>
          </cell>
          <cell r="B14576" t="str">
            <v>Suministro riostra en acero ø4" y longitud 2.9 a 3.25 para vigas y columnas existente de sección 0,35 x 0,35</v>
          </cell>
          <cell r="C14576">
            <v>0</v>
          </cell>
          <cell r="D14576">
            <v>0</v>
          </cell>
          <cell r="E14576">
            <v>0</v>
          </cell>
          <cell r="F14576">
            <v>0</v>
          </cell>
        </row>
        <row r="14577">
          <cell r="A14577">
            <v>0</v>
          </cell>
          <cell r="B14577" t="str">
            <v>Equipo de Oxicorte (Incluye Gas y Oxigeno)</v>
          </cell>
          <cell r="C14577" t="str">
            <v>dia</v>
          </cell>
          <cell r="D14577">
            <v>0.2</v>
          </cell>
          <cell r="E14577">
            <v>27000</v>
          </cell>
          <cell r="F14577">
            <v>5400</v>
          </cell>
        </row>
        <row r="14578">
          <cell r="A14578">
            <v>0</v>
          </cell>
          <cell r="B14578" t="str">
            <v>Taladro</v>
          </cell>
          <cell r="C14578" t="str">
            <v>día</v>
          </cell>
          <cell r="D14578">
            <v>0.2</v>
          </cell>
          <cell r="E14578">
            <v>10000</v>
          </cell>
          <cell r="F14578">
            <v>2000</v>
          </cell>
        </row>
        <row r="14579">
          <cell r="A14579">
            <v>0</v>
          </cell>
          <cell r="B14579" t="str">
            <v>Pulidora</v>
          </cell>
          <cell r="C14579" t="str">
            <v>día</v>
          </cell>
          <cell r="D14579">
            <v>0.2</v>
          </cell>
          <cell r="E14579">
            <v>10000</v>
          </cell>
          <cell r="F14579">
            <v>2000</v>
          </cell>
        </row>
        <row r="14580">
          <cell r="A14580">
            <v>0</v>
          </cell>
          <cell r="B14580" t="str">
            <v>Lámina en acero al carbon calibre 5/8" de 1,1m x 0,35m, incluye 20 perforaciones de Ø3/4" y doblado a 90°, dos unidades</v>
          </cell>
          <cell r="C14580" t="str">
            <v>m2</v>
          </cell>
          <cell r="D14580">
            <v>0.77</v>
          </cell>
          <cell r="E14580">
            <v>181983.12</v>
          </cell>
          <cell r="F14580">
            <v>140127.0024</v>
          </cell>
        </row>
        <row r="14581">
          <cell r="A14581">
            <v>0</v>
          </cell>
          <cell r="B14581" t="str">
            <v>Lámina en acero al carbon calibre 5/8" de 0,6m x 0,55m, dos unidades</v>
          </cell>
          <cell r="C14581" t="str">
            <v>m2</v>
          </cell>
          <cell r="D14581">
            <v>0.6</v>
          </cell>
          <cell r="E14581">
            <v>181983.12</v>
          </cell>
          <cell r="F14581">
            <v>109189.87199999999</v>
          </cell>
        </row>
        <row r="14582">
          <cell r="A14582">
            <v>0</v>
          </cell>
          <cell r="B14582" t="str">
            <v>Lámina en acero al carbon calibre 5/8" en sección media luna de Ø8", cuatro unidades</v>
          </cell>
          <cell r="C14582" t="str">
            <v>m2</v>
          </cell>
          <cell r="D14582">
            <v>0.05</v>
          </cell>
          <cell r="E14582">
            <v>90991.56</v>
          </cell>
          <cell r="F14582">
            <v>4549.5780000000004</v>
          </cell>
        </row>
        <row r="14583">
          <cell r="A14583">
            <v>0</v>
          </cell>
          <cell r="B14583" t="str">
            <v>Desperdicio lamina</v>
          </cell>
          <cell r="C14583" t="str">
            <v>m2</v>
          </cell>
          <cell r="D14583">
            <v>1.41</v>
          </cell>
          <cell r="E14583">
            <v>90991.56</v>
          </cell>
          <cell r="F14583">
            <v>128298.09959999999</v>
          </cell>
        </row>
        <row r="14584">
          <cell r="A14584">
            <v>0</v>
          </cell>
          <cell r="B14584" t="str">
            <v>Disco pulidora</v>
          </cell>
          <cell r="C14584" t="str">
            <v>un</v>
          </cell>
          <cell r="D14584">
            <v>0.1</v>
          </cell>
          <cell r="E14584">
            <v>60000</v>
          </cell>
          <cell r="F14584">
            <v>6000</v>
          </cell>
        </row>
        <row r="14585">
          <cell r="A14585">
            <v>0</v>
          </cell>
          <cell r="B14585" t="str">
            <v>Broca para metal 3/4"</v>
          </cell>
          <cell r="C14585" t="str">
            <v>un</v>
          </cell>
          <cell r="D14585">
            <v>0.5</v>
          </cell>
          <cell r="E14585">
            <v>2200</v>
          </cell>
          <cell r="F14585">
            <v>1100</v>
          </cell>
        </row>
        <row r="14586">
          <cell r="A14586">
            <v>0</v>
          </cell>
          <cell r="B14586" t="str">
            <v>Tubería en acero calibre A36 Ø4"</v>
          </cell>
          <cell r="C14586" t="str">
            <v>ml</v>
          </cell>
          <cell r="D14586">
            <v>3.25</v>
          </cell>
          <cell r="E14586">
            <v>134492.72</v>
          </cell>
          <cell r="F14586">
            <v>437101.34</v>
          </cell>
        </row>
        <row r="14587">
          <cell r="A14587">
            <v>0</v>
          </cell>
          <cell r="B14587" t="str">
            <v>Desperdicio Tubería</v>
          </cell>
          <cell r="C14587" t="str">
            <v>ml</v>
          </cell>
          <cell r="D14587">
            <v>0.2</v>
          </cell>
          <cell r="E14587">
            <v>348430</v>
          </cell>
          <cell r="F14587">
            <v>69686</v>
          </cell>
        </row>
        <row r="14588">
          <cell r="A14588">
            <v>0</v>
          </cell>
          <cell r="B14588" t="str">
            <v>Soldadura para acero</v>
          </cell>
          <cell r="C14588" t="str">
            <v>cm</v>
          </cell>
          <cell r="D14588">
            <v>23.938936020354223</v>
          </cell>
          <cell r="E14588">
            <v>869.99999999999989</v>
          </cell>
          <cell r="F14588">
            <v>20826.87433770817</v>
          </cell>
        </row>
        <row r="14589">
          <cell r="A14589">
            <v>0</v>
          </cell>
          <cell r="B14589" t="str">
            <v>Pernos expansivos 4" x 3/4" en acero inoxidable A325-N, fy=45KSI, incluye tuerca y arandela</v>
          </cell>
          <cell r="C14589" t="str">
            <v>un</v>
          </cell>
          <cell r="D14589">
            <v>40</v>
          </cell>
          <cell r="E14589">
            <v>4000</v>
          </cell>
          <cell r="F14589">
            <v>160000</v>
          </cell>
        </row>
        <row r="14590">
          <cell r="A14590">
            <v>0</v>
          </cell>
          <cell r="B14590" t="str">
            <v>Pintura anticorrosiva, dos capas</v>
          </cell>
          <cell r="C14590" t="str">
            <v>ml</v>
          </cell>
          <cell r="D14590">
            <v>4</v>
          </cell>
          <cell r="E14590">
            <v>5000</v>
          </cell>
          <cell r="F14590">
            <v>20000</v>
          </cell>
        </row>
        <row r="14591">
          <cell r="A14591">
            <v>0</v>
          </cell>
          <cell r="B14591" t="str">
            <v>Pintura naranja intemperie tipo trafico, dos capas</v>
          </cell>
          <cell r="C14591" t="str">
            <v>ml</v>
          </cell>
          <cell r="D14591">
            <v>4</v>
          </cell>
          <cell r="E14591">
            <v>4066</v>
          </cell>
          <cell r="F14591">
            <v>16264</v>
          </cell>
        </row>
        <row r="14592">
          <cell r="A14592">
            <v>0</v>
          </cell>
          <cell r="B14592" t="str">
            <v xml:space="preserve">Transporte </v>
          </cell>
          <cell r="C14592" t="str">
            <v>gl</v>
          </cell>
          <cell r="D14592">
            <v>1</v>
          </cell>
          <cell r="E14592">
            <v>4367.5948799999996</v>
          </cell>
          <cell r="F14592">
            <v>4367.5948799999996</v>
          </cell>
        </row>
        <row r="14593">
          <cell r="A14593">
            <v>0</v>
          </cell>
          <cell r="B14593" t="str">
            <v>Mano de obra (Oficial + 2 ayudantes)</v>
          </cell>
          <cell r="C14593" t="str">
            <v>dia</v>
          </cell>
          <cell r="D14593">
            <v>2</v>
          </cell>
          <cell r="E14593">
            <v>120968.50399999999</v>
          </cell>
          <cell r="F14593">
            <v>60484.251999999993</v>
          </cell>
        </row>
        <row r="14594">
          <cell r="A14594">
            <v>0</v>
          </cell>
          <cell r="B14594" t="str">
            <v>Herramienta menor (5% M.O.)</v>
          </cell>
          <cell r="C14594" t="str">
            <v>gl</v>
          </cell>
          <cell r="D14594">
            <v>0.05</v>
          </cell>
          <cell r="E14594">
            <v>60484.251999999993</v>
          </cell>
          <cell r="F14594">
            <v>3024.2125999999998</v>
          </cell>
        </row>
        <row r="14595">
          <cell r="A14595">
            <v>0</v>
          </cell>
          <cell r="B14595" t="str">
            <v>Costo directo</v>
          </cell>
          <cell r="C14595">
            <v>0</v>
          </cell>
          <cell r="D14595">
            <v>0</v>
          </cell>
          <cell r="E14595">
            <v>0</v>
          </cell>
          <cell r="F14595">
            <v>1126910.3612177081</v>
          </cell>
        </row>
        <row r="14596">
          <cell r="A14596">
            <v>0</v>
          </cell>
          <cell r="B14596" t="str">
            <v xml:space="preserve">A.I.U </v>
          </cell>
          <cell r="C14596">
            <v>0</v>
          </cell>
          <cell r="D14596">
            <v>0</v>
          </cell>
          <cell r="E14596">
            <v>0</v>
          </cell>
          <cell r="F14596">
            <v>0</v>
          </cell>
        </row>
        <row r="14597">
          <cell r="A14597">
            <v>0</v>
          </cell>
          <cell r="B14597" t="str">
            <v>PRECIO UNITARIO (un)</v>
          </cell>
          <cell r="C14597">
            <v>0</v>
          </cell>
          <cell r="D14597">
            <v>0</v>
          </cell>
          <cell r="E14597">
            <v>0</v>
          </cell>
          <cell r="F14597">
            <v>1126910</v>
          </cell>
        </row>
        <row r="14598">
          <cell r="A14598">
            <v>0</v>
          </cell>
          <cell r="B14598">
            <v>0</v>
          </cell>
          <cell r="C14598">
            <v>0</v>
          </cell>
          <cell r="D14598">
            <v>0</v>
          </cell>
          <cell r="E14598">
            <v>0</v>
          </cell>
          <cell r="F14598">
            <v>0</v>
          </cell>
        </row>
        <row r="14599">
          <cell r="A14599" t="str">
            <v>17.27</v>
          </cell>
          <cell r="B14599" t="str">
            <v>Riostra en acero Ø8" y longitud 3,7 a 3,9 para vigas y columnas existentes de sección 0,35 X 0,35</v>
          </cell>
          <cell r="C14599" t="str">
            <v>un</v>
          </cell>
          <cell r="D14599">
            <v>126062</v>
          </cell>
          <cell r="E14599">
            <v>2181534</v>
          </cell>
          <cell r="F14599">
            <v>0</v>
          </cell>
        </row>
        <row r="14600">
          <cell r="A14600">
            <v>0</v>
          </cell>
          <cell r="B14600">
            <v>0</v>
          </cell>
          <cell r="C14600">
            <v>0</v>
          </cell>
          <cell r="D14600">
            <v>0</v>
          </cell>
          <cell r="E14600">
            <v>0</v>
          </cell>
          <cell r="F14600">
            <v>0</v>
          </cell>
        </row>
        <row r="14601">
          <cell r="A14601">
            <v>0</v>
          </cell>
          <cell r="B14601" t="str">
            <v>Instalación de Riostra en acero Ø8" y longitud 3,7 a 3,9 para vigas y columnas existentes de sección 0,35 X 0,35</v>
          </cell>
          <cell r="C14601">
            <v>0</v>
          </cell>
          <cell r="D14601">
            <v>0</v>
          </cell>
          <cell r="E14601">
            <v>0</v>
          </cell>
          <cell r="F14601">
            <v>0</v>
          </cell>
        </row>
        <row r="14602">
          <cell r="A14602">
            <v>0</v>
          </cell>
          <cell r="B14602" t="str">
            <v>Alquiler de Andamio de a=1,20, L=2,30m y h=1,50 incluye tijera</v>
          </cell>
          <cell r="C14602" t="str">
            <v>día/un</v>
          </cell>
          <cell r="D14602">
            <v>0.33333333333333331</v>
          </cell>
          <cell r="E14602">
            <v>40000</v>
          </cell>
          <cell r="F14602">
            <v>13333.333333333332</v>
          </cell>
        </row>
        <row r="14603">
          <cell r="A14603">
            <v>0</v>
          </cell>
          <cell r="B14603" t="str">
            <v>Alquiler de canes de largo 2,80m-3m, ancho 0,30m</v>
          </cell>
          <cell r="C14603" t="str">
            <v>día/un</v>
          </cell>
          <cell r="D14603">
            <v>0.33333333333333331</v>
          </cell>
          <cell r="E14603">
            <v>11733.333333333334</v>
          </cell>
          <cell r="F14603">
            <v>3911.1111111111113</v>
          </cell>
        </row>
        <row r="14604">
          <cell r="A14604">
            <v>0</v>
          </cell>
          <cell r="B14604" t="str">
            <v>Alquiler de Manila de 20m calibre 1/2</v>
          </cell>
          <cell r="C14604" t="str">
            <v>día/un</v>
          </cell>
          <cell r="D14604">
            <v>0.33333333333333331</v>
          </cell>
          <cell r="E14604">
            <v>16000</v>
          </cell>
          <cell r="F14604">
            <v>5333.333333333333</v>
          </cell>
        </row>
        <row r="14605">
          <cell r="A14605">
            <v>0</v>
          </cell>
          <cell r="B14605" t="str">
            <v>Chapeta de cuña</v>
          </cell>
          <cell r="C14605" t="str">
            <v>día/un</v>
          </cell>
          <cell r="D14605">
            <v>0.33333333333333331</v>
          </cell>
          <cell r="E14605">
            <v>3200</v>
          </cell>
          <cell r="F14605">
            <v>1066.6666666666665</v>
          </cell>
        </row>
        <row r="14606">
          <cell r="A14606">
            <v>0</v>
          </cell>
          <cell r="B14606" t="str">
            <v>Pluma grúa 250 kg. 80 m.</v>
          </cell>
          <cell r="C14606" t="str">
            <v>día/un</v>
          </cell>
          <cell r="D14606">
            <v>0.33333333333333331</v>
          </cell>
          <cell r="E14606">
            <v>27399.199999999997</v>
          </cell>
          <cell r="F14606">
            <v>9133.0666666666657</v>
          </cell>
        </row>
        <row r="14607">
          <cell r="A14607">
            <v>0</v>
          </cell>
          <cell r="B14607" t="str">
            <v>Transporte interno (2 ayudantes)</v>
          </cell>
          <cell r="C14607" t="str">
            <v>hora/un</v>
          </cell>
          <cell r="D14607">
            <v>0.6</v>
          </cell>
          <cell r="E14607">
            <v>64747.585333333329</v>
          </cell>
          <cell r="F14607">
            <v>38848.551199999994</v>
          </cell>
        </row>
        <row r="14608">
          <cell r="A14608">
            <v>0</v>
          </cell>
          <cell r="B14608" t="str">
            <v>Mano de obra para Instalación de Andamios, canes, anclajes y chapetas  (1 oficial + 2 ayudantes)</v>
          </cell>
          <cell r="C14608" t="str">
            <v>un/día</v>
          </cell>
          <cell r="D14608">
            <v>10</v>
          </cell>
          <cell r="E14608">
            <v>120968.50399999999</v>
          </cell>
          <cell r="F14608">
            <v>12096.850399999999</v>
          </cell>
        </row>
        <row r="14609">
          <cell r="A14609">
            <v>0</v>
          </cell>
          <cell r="B14609" t="str">
            <v>Mano de obra para instalación de Riostra (Oficial + 2 ayudantes)</v>
          </cell>
          <cell r="C14609" t="str">
            <v>dia</v>
          </cell>
          <cell r="D14609">
            <v>3</v>
          </cell>
          <cell r="E14609">
            <v>120968.50399999999</v>
          </cell>
          <cell r="F14609">
            <v>40322.834666666662</v>
          </cell>
        </row>
        <row r="14610">
          <cell r="A14610">
            <v>0</v>
          </cell>
          <cell r="B14610" t="str">
            <v>Herramienta menor (5% M.O.)</v>
          </cell>
          <cell r="C14610" t="str">
            <v>gl</v>
          </cell>
          <cell r="D14610">
            <v>0.05</v>
          </cell>
          <cell r="E14610">
            <v>40322.834666666662</v>
          </cell>
          <cell r="F14610">
            <v>2016.1417333333331</v>
          </cell>
        </row>
        <row r="14611">
          <cell r="A14611">
            <v>0</v>
          </cell>
          <cell r="B14611" t="str">
            <v>Costo directo</v>
          </cell>
          <cell r="C14611">
            <v>0</v>
          </cell>
          <cell r="D14611">
            <v>0</v>
          </cell>
          <cell r="E14611">
            <v>0</v>
          </cell>
          <cell r="F14611">
            <v>126061.8891111111</v>
          </cell>
        </row>
        <row r="14612">
          <cell r="A14612">
            <v>0</v>
          </cell>
          <cell r="B14612" t="str">
            <v xml:space="preserve">A.I.U </v>
          </cell>
          <cell r="C14612">
            <v>0</v>
          </cell>
          <cell r="D14612">
            <v>0</v>
          </cell>
          <cell r="E14612">
            <v>0</v>
          </cell>
          <cell r="F14612">
            <v>0</v>
          </cell>
        </row>
        <row r="14613">
          <cell r="A14613">
            <v>0</v>
          </cell>
          <cell r="B14613" t="str">
            <v>PRECIO UNITARIO (un)</v>
          </cell>
          <cell r="C14613">
            <v>0</v>
          </cell>
          <cell r="D14613">
            <v>0</v>
          </cell>
          <cell r="E14613">
            <v>0</v>
          </cell>
          <cell r="F14613">
            <v>126062</v>
          </cell>
        </row>
        <row r="14614">
          <cell r="A14614">
            <v>0</v>
          </cell>
          <cell r="B14614">
            <v>0</v>
          </cell>
          <cell r="C14614">
            <v>0</v>
          </cell>
          <cell r="D14614">
            <v>0</v>
          </cell>
          <cell r="E14614">
            <v>0</v>
          </cell>
          <cell r="F14614">
            <v>0</v>
          </cell>
        </row>
        <row r="14615">
          <cell r="A14615">
            <v>0</v>
          </cell>
          <cell r="B14615" t="str">
            <v>Suministro de Riostra en acero Ø8" y longitud 3,7 a 3,9 para vigas y columnas existentes de sección 0,35 X 0,35</v>
          </cell>
          <cell r="C14615">
            <v>0</v>
          </cell>
          <cell r="D14615">
            <v>0</v>
          </cell>
          <cell r="E14615">
            <v>0</v>
          </cell>
          <cell r="F14615">
            <v>0</v>
          </cell>
        </row>
        <row r="14616">
          <cell r="A14616">
            <v>0</v>
          </cell>
          <cell r="B14616" t="str">
            <v>Equipo de Oxicorte (Incluye Gas y Oxigeno)</v>
          </cell>
          <cell r="C14616" t="str">
            <v>dia</v>
          </cell>
          <cell r="D14616">
            <v>0.2</v>
          </cell>
          <cell r="E14616">
            <v>27000</v>
          </cell>
          <cell r="F14616">
            <v>5400</v>
          </cell>
        </row>
        <row r="14617">
          <cell r="A14617">
            <v>0</v>
          </cell>
          <cell r="B14617" t="str">
            <v>Taladro</v>
          </cell>
          <cell r="C14617" t="str">
            <v>día</v>
          </cell>
          <cell r="D14617">
            <v>0.2</v>
          </cell>
          <cell r="E14617">
            <v>10000</v>
          </cell>
          <cell r="F14617">
            <v>2000</v>
          </cell>
        </row>
        <row r="14618">
          <cell r="A14618">
            <v>0</v>
          </cell>
          <cell r="B14618" t="str">
            <v>Pulidora</v>
          </cell>
          <cell r="C14618" t="str">
            <v>día</v>
          </cell>
          <cell r="D14618">
            <v>0.2</v>
          </cell>
          <cell r="E14618">
            <v>10000</v>
          </cell>
          <cell r="F14618">
            <v>2000</v>
          </cell>
        </row>
        <row r="14619">
          <cell r="A14619">
            <v>0</v>
          </cell>
          <cell r="B14619" t="str">
            <v>Lámina en acero al carbon calibre 5/8" de 1,1m x 0,35m, incluye 20 perforaciones de Ø3/4" y doblado a 90°, dos unidades</v>
          </cell>
          <cell r="C14619" t="str">
            <v>m2</v>
          </cell>
          <cell r="D14619">
            <v>0.77</v>
          </cell>
          <cell r="E14619">
            <v>181983.12</v>
          </cell>
          <cell r="F14619">
            <v>140127.0024</v>
          </cell>
        </row>
        <row r="14620">
          <cell r="A14620">
            <v>0</v>
          </cell>
          <cell r="B14620" t="str">
            <v>Lámina en acero al carbon calibre 5/8" de 0,6m x 0,55m, dos unidades</v>
          </cell>
          <cell r="C14620" t="str">
            <v>m2</v>
          </cell>
          <cell r="D14620">
            <v>0.6</v>
          </cell>
          <cell r="E14620">
            <v>181983.12</v>
          </cell>
          <cell r="F14620">
            <v>109189.87199999999</v>
          </cell>
        </row>
        <row r="14621">
          <cell r="A14621">
            <v>0</v>
          </cell>
          <cell r="B14621" t="str">
            <v>Lámina en acero al carbon calibre 5/8" en sección media luna de Ø8", cuatro unidades</v>
          </cell>
          <cell r="C14621" t="str">
            <v>m2</v>
          </cell>
          <cell r="D14621">
            <v>0.05</v>
          </cell>
          <cell r="E14621">
            <v>181983.12</v>
          </cell>
          <cell r="F14621">
            <v>9099.1560000000009</v>
          </cell>
        </row>
        <row r="14622">
          <cell r="A14622">
            <v>0</v>
          </cell>
          <cell r="B14622" t="str">
            <v>Desperdicio lamina</v>
          </cell>
          <cell r="C14622" t="str">
            <v>m2</v>
          </cell>
          <cell r="D14622">
            <v>1.41</v>
          </cell>
          <cell r="E14622">
            <v>181983.12</v>
          </cell>
          <cell r="F14622">
            <v>256596.19919999997</v>
          </cell>
        </row>
        <row r="14623">
          <cell r="A14623">
            <v>0</v>
          </cell>
          <cell r="B14623" t="str">
            <v>Disco pulidora</v>
          </cell>
          <cell r="C14623" t="str">
            <v>un</v>
          </cell>
          <cell r="D14623">
            <v>0.1</v>
          </cell>
          <cell r="E14623">
            <v>60000</v>
          </cell>
          <cell r="F14623">
            <v>6000</v>
          </cell>
        </row>
        <row r="14624">
          <cell r="A14624">
            <v>0</v>
          </cell>
          <cell r="B14624" t="str">
            <v>Broca para metal 3/4"</v>
          </cell>
          <cell r="C14624" t="str">
            <v>un</v>
          </cell>
          <cell r="D14624">
            <v>0.5</v>
          </cell>
          <cell r="E14624">
            <v>2200</v>
          </cell>
          <cell r="F14624">
            <v>1100</v>
          </cell>
        </row>
        <row r="14625">
          <cell r="A14625">
            <v>0</v>
          </cell>
          <cell r="B14625" t="str">
            <v>Tubería en acero calibre A36 Ø8"</v>
          </cell>
          <cell r="C14625" t="str">
            <v>ml</v>
          </cell>
          <cell r="D14625">
            <v>3.9</v>
          </cell>
          <cell r="E14625">
            <v>348430</v>
          </cell>
          <cell r="F14625">
            <v>1358877</v>
          </cell>
        </row>
        <row r="14626">
          <cell r="A14626">
            <v>0</v>
          </cell>
          <cell r="B14626" t="str">
            <v>Desperdicio Tubería</v>
          </cell>
          <cell r="C14626" t="str">
            <v>ml</v>
          </cell>
          <cell r="D14626">
            <v>0.2</v>
          </cell>
          <cell r="E14626">
            <v>348430</v>
          </cell>
          <cell r="F14626">
            <v>69686</v>
          </cell>
        </row>
        <row r="14627">
          <cell r="A14627">
            <v>0</v>
          </cell>
          <cell r="B14627" t="str">
            <v>Soldadura para acero</v>
          </cell>
          <cell r="C14627" t="str">
            <v>cm</v>
          </cell>
          <cell r="D14627">
            <v>23.938936020354223</v>
          </cell>
          <cell r="E14627">
            <v>869.99999999999989</v>
          </cell>
          <cell r="F14627">
            <v>20826.87433770817</v>
          </cell>
        </row>
        <row r="14628">
          <cell r="A14628">
            <v>0</v>
          </cell>
          <cell r="B14628" t="str">
            <v>Pernos expansivos 4" x 3/4" en acero inoxidable A325-N, fy=45KSI, incluye tuerca y arandela</v>
          </cell>
          <cell r="C14628" t="str">
            <v>un</v>
          </cell>
          <cell r="D14628">
            <v>40</v>
          </cell>
          <cell r="E14628">
            <v>4000</v>
          </cell>
          <cell r="F14628">
            <v>160000</v>
          </cell>
        </row>
        <row r="14629">
          <cell r="A14629">
            <v>0</v>
          </cell>
          <cell r="B14629" t="str">
            <v>Pintura anticorrosiva, dos capas</v>
          </cell>
          <cell r="C14629" t="str">
            <v>ml</v>
          </cell>
          <cell r="D14629">
            <v>4</v>
          </cell>
          <cell r="E14629">
            <v>5000</v>
          </cell>
          <cell r="F14629">
            <v>20000</v>
          </cell>
        </row>
        <row r="14630">
          <cell r="A14630">
            <v>0</v>
          </cell>
          <cell r="B14630" t="str">
            <v>Pintura naranja intemperie tipo trafico, dos capas</v>
          </cell>
          <cell r="C14630" t="str">
            <v>ml</v>
          </cell>
          <cell r="D14630">
            <v>4</v>
          </cell>
          <cell r="E14630">
            <v>4066</v>
          </cell>
          <cell r="F14630">
            <v>16264</v>
          </cell>
        </row>
        <row r="14631">
          <cell r="A14631">
            <v>0</v>
          </cell>
          <cell r="B14631" t="str">
            <v xml:space="preserve">Transporte </v>
          </cell>
          <cell r="C14631" t="str">
            <v>gl</v>
          </cell>
          <cell r="D14631">
            <v>1</v>
          </cell>
          <cell r="E14631">
            <v>4367.5948799999996</v>
          </cell>
          <cell r="F14631">
            <v>4367.5948799999996</v>
          </cell>
        </row>
        <row r="14632">
          <cell r="A14632">
            <v>0</v>
          </cell>
          <cell r="B14632" t="str">
            <v>Mano de obra (Oficial + 2 ayudantes)</v>
          </cell>
          <cell r="C14632" t="str">
            <v>dia</v>
          </cell>
          <cell r="D14632">
            <v>2</v>
          </cell>
          <cell r="E14632">
            <v>120968.50399999999</v>
          </cell>
          <cell r="F14632">
            <v>60484.251999999993</v>
          </cell>
        </row>
        <row r="14633">
          <cell r="A14633">
            <v>0</v>
          </cell>
          <cell r="B14633" t="str">
            <v>Herramienta menor (5% M.O.)</v>
          </cell>
          <cell r="C14633" t="str">
            <v>gl</v>
          </cell>
          <cell r="D14633">
            <v>0.05</v>
          </cell>
          <cell r="E14633">
            <v>60484.251999999993</v>
          </cell>
          <cell r="F14633">
            <v>3024.2125999999998</v>
          </cell>
        </row>
        <row r="14634">
          <cell r="A14634">
            <v>0</v>
          </cell>
          <cell r="B14634" t="str">
            <v>Costo directo</v>
          </cell>
          <cell r="C14634">
            <v>0</v>
          </cell>
          <cell r="D14634">
            <v>0</v>
          </cell>
          <cell r="E14634">
            <v>0</v>
          </cell>
          <cell r="F14634">
            <v>2181533.6988177081</v>
          </cell>
        </row>
        <row r="14635">
          <cell r="A14635">
            <v>0</v>
          </cell>
          <cell r="B14635" t="str">
            <v xml:space="preserve">A.I.U </v>
          </cell>
          <cell r="C14635">
            <v>0</v>
          </cell>
          <cell r="D14635">
            <v>0</v>
          </cell>
          <cell r="E14635">
            <v>0</v>
          </cell>
          <cell r="F14635">
            <v>0</v>
          </cell>
        </row>
        <row r="14636">
          <cell r="A14636">
            <v>0</v>
          </cell>
          <cell r="B14636" t="str">
            <v>PRECIO UNITARIO (un)</v>
          </cell>
          <cell r="C14636">
            <v>0</v>
          </cell>
          <cell r="D14636">
            <v>0</v>
          </cell>
          <cell r="E14636">
            <v>0</v>
          </cell>
          <cell r="F14636">
            <v>2181534</v>
          </cell>
        </row>
        <row r="14637">
          <cell r="A14637">
            <v>0</v>
          </cell>
          <cell r="B14637">
            <v>0</v>
          </cell>
          <cell r="C14637">
            <v>0</v>
          </cell>
          <cell r="D14637">
            <v>0</v>
          </cell>
          <cell r="E14637">
            <v>0</v>
          </cell>
          <cell r="F14637">
            <v>0</v>
          </cell>
        </row>
        <row r="14638">
          <cell r="A14638" t="str">
            <v>17.28</v>
          </cell>
          <cell r="B14638" t="str">
            <v>Semiriostra en acero Ø8" y longitud 3,7 a 3,9 para vigas y columnas existentes de sección 0,35 X 0,35</v>
          </cell>
          <cell r="C14638" t="str">
            <v>un</v>
          </cell>
          <cell r="D14638">
            <v>96015</v>
          </cell>
          <cell r="E14638">
            <v>1310215</v>
          </cell>
          <cell r="F14638">
            <v>0</v>
          </cell>
        </row>
        <row r="14639">
          <cell r="A14639">
            <v>0</v>
          </cell>
          <cell r="B14639">
            <v>0</v>
          </cell>
          <cell r="C14639">
            <v>0</v>
          </cell>
          <cell r="D14639">
            <v>0</v>
          </cell>
          <cell r="E14639">
            <v>0</v>
          </cell>
          <cell r="F14639">
            <v>0</v>
          </cell>
        </row>
        <row r="14640">
          <cell r="A14640">
            <v>0</v>
          </cell>
          <cell r="B14640" t="str">
            <v>Instalación de Semiriostra en acero Ø8" y longitud 3,7 a 3,9 para vigas y columnas existentes de sección 0,35 X 0,35</v>
          </cell>
          <cell r="C14640">
            <v>0</v>
          </cell>
          <cell r="D14640">
            <v>0</v>
          </cell>
          <cell r="E14640">
            <v>0</v>
          </cell>
          <cell r="F14640">
            <v>0</v>
          </cell>
        </row>
        <row r="14641">
          <cell r="A14641">
            <v>0</v>
          </cell>
          <cell r="B14641" t="str">
            <v>Alquiler de Andamio de a=1,20, L=2,30m y h=1,50 incluye tijera</v>
          </cell>
          <cell r="C14641" t="str">
            <v>día/un</v>
          </cell>
          <cell r="D14641">
            <v>0.2</v>
          </cell>
          <cell r="E14641">
            <v>40000</v>
          </cell>
          <cell r="F14641">
            <v>8000</v>
          </cell>
        </row>
        <row r="14642">
          <cell r="A14642">
            <v>0</v>
          </cell>
          <cell r="B14642" t="str">
            <v>Alquiler de canes de largo 2,80m-3m, ancho 0,30m</v>
          </cell>
          <cell r="C14642" t="str">
            <v>día/un</v>
          </cell>
          <cell r="D14642">
            <v>0.2</v>
          </cell>
          <cell r="E14642">
            <v>11733.333333333334</v>
          </cell>
          <cell r="F14642">
            <v>2346.666666666667</v>
          </cell>
        </row>
        <row r="14643">
          <cell r="A14643">
            <v>0</v>
          </cell>
          <cell r="B14643" t="str">
            <v>Alquiler de Manila de 20m calibre 1/2</v>
          </cell>
          <cell r="C14643" t="str">
            <v>día/un</v>
          </cell>
          <cell r="D14643">
            <v>0.2</v>
          </cell>
          <cell r="E14643">
            <v>16000</v>
          </cell>
          <cell r="F14643">
            <v>3200</v>
          </cell>
        </row>
        <row r="14644">
          <cell r="A14644">
            <v>0</v>
          </cell>
          <cell r="B14644" t="str">
            <v>Chapeta de cuña</v>
          </cell>
          <cell r="C14644" t="str">
            <v>día/un</v>
          </cell>
          <cell r="D14644">
            <v>0.2</v>
          </cell>
          <cell r="E14644">
            <v>3200</v>
          </cell>
          <cell r="F14644">
            <v>640</v>
          </cell>
        </row>
        <row r="14645">
          <cell r="A14645">
            <v>0</v>
          </cell>
          <cell r="B14645" t="str">
            <v>Pluma grúa 250 kg. 80 m.</v>
          </cell>
          <cell r="C14645" t="str">
            <v>día/un</v>
          </cell>
          <cell r="D14645">
            <v>0.2</v>
          </cell>
          <cell r="E14645">
            <v>27399.199999999997</v>
          </cell>
          <cell r="F14645">
            <v>5479.84</v>
          </cell>
        </row>
        <row r="14646">
          <cell r="A14646">
            <v>0</v>
          </cell>
          <cell r="B14646" t="str">
            <v>Transporte interno (2 ayudantes)</v>
          </cell>
          <cell r="C14646" t="str">
            <v>hora/un</v>
          </cell>
          <cell r="D14646">
            <v>0.6</v>
          </cell>
          <cell r="E14646">
            <v>64747.585333333329</v>
          </cell>
          <cell r="F14646">
            <v>38848.551199999994</v>
          </cell>
        </row>
        <row r="14647">
          <cell r="A14647">
            <v>0</v>
          </cell>
          <cell r="B14647" t="str">
            <v>Mano de obra para Instalación de Andamios, canes, anclajes y chapetas  (1 oficial + 2 ayudantes)</v>
          </cell>
          <cell r="C14647" t="str">
            <v>un/día</v>
          </cell>
          <cell r="D14647">
            <v>10</v>
          </cell>
          <cell r="E14647">
            <v>120968.50399999999</v>
          </cell>
          <cell r="F14647">
            <v>12096.850399999999</v>
          </cell>
        </row>
        <row r="14648">
          <cell r="A14648">
            <v>0</v>
          </cell>
          <cell r="B14648" t="str">
            <v>Mano de obra para instalación de Riostra (Oficial + 2 ayudantes)</v>
          </cell>
          <cell r="C14648" t="str">
            <v>dia</v>
          </cell>
          <cell r="D14648">
            <v>5</v>
          </cell>
          <cell r="E14648">
            <v>120968.50399999999</v>
          </cell>
          <cell r="F14648">
            <v>24193.700799999999</v>
          </cell>
        </row>
        <row r="14649">
          <cell r="A14649">
            <v>0</v>
          </cell>
          <cell r="B14649" t="str">
            <v>Herramienta menor (5% M.O.)</v>
          </cell>
          <cell r="C14649" t="str">
            <v>gl</v>
          </cell>
          <cell r="D14649">
            <v>0.05</v>
          </cell>
          <cell r="E14649">
            <v>24193.700799999999</v>
          </cell>
          <cell r="F14649">
            <v>1209.6850400000001</v>
          </cell>
        </row>
        <row r="14650">
          <cell r="A14650">
            <v>0</v>
          </cell>
          <cell r="B14650" t="str">
            <v>Costo directo</v>
          </cell>
          <cell r="C14650">
            <v>0</v>
          </cell>
          <cell r="D14650">
            <v>0</v>
          </cell>
          <cell r="E14650">
            <v>0</v>
          </cell>
          <cell r="F14650">
            <v>96015.294106666654</v>
          </cell>
        </row>
        <row r="14651">
          <cell r="A14651">
            <v>0</v>
          </cell>
          <cell r="B14651" t="str">
            <v xml:space="preserve">A.I.U </v>
          </cell>
          <cell r="C14651">
            <v>0</v>
          </cell>
          <cell r="D14651">
            <v>0</v>
          </cell>
          <cell r="E14651">
            <v>0</v>
          </cell>
          <cell r="F14651">
            <v>0</v>
          </cell>
        </row>
        <row r="14652">
          <cell r="A14652">
            <v>0</v>
          </cell>
          <cell r="B14652" t="str">
            <v>PRECIO UNITARIO (un)</v>
          </cell>
          <cell r="C14652">
            <v>0</v>
          </cell>
          <cell r="D14652">
            <v>0</v>
          </cell>
          <cell r="E14652">
            <v>0</v>
          </cell>
          <cell r="F14652">
            <v>96015</v>
          </cell>
        </row>
        <row r="14653">
          <cell r="A14653">
            <v>0</v>
          </cell>
          <cell r="B14653">
            <v>0</v>
          </cell>
          <cell r="C14653">
            <v>0</v>
          </cell>
          <cell r="D14653">
            <v>0</v>
          </cell>
          <cell r="E14653">
            <v>0</v>
          </cell>
          <cell r="F14653">
            <v>0</v>
          </cell>
        </row>
        <row r="14654">
          <cell r="A14654">
            <v>0</v>
          </cell>
          <cell r="B14654" t="str">
            <v>Suministro de Semiriostra en acero Ø8" y longitud 3,7 a 3,9 para vigas y columnas existentes de sección 0,35 X 0,35</v>
          </cell>
          <cell r="C14654">
            <v>0</v>
          </cell>
          <cell r="D14654">
            <v>0</v>
          </cell>
          <cell r="E14654">
            <v>0</v>
          </cell>
          <cell r="F14654">
            <v>0</v>
          </cell>
        </row>
        <row r="14655">
          <cell r="A14655">
            <v>0</v>
          </cell>
          <cell r="B14655" t="str">
            <v>Equipo de Oxicorte (Incluye Gas y Oxigeno)</v>
          </cell>
          <cell r="C14655" t="str">
            <v>dia</v>
          </cell>
          <cell r="D14655">
            <v>0.125</v>
          </cell>
          <cell r="E14655">
            <v>27000</v>
          </cell>
          <cell r="F14655">
            <v>3375</v>
          </cell>
        </row>
        <row r="14656">
          <cell r="A14656">
            <v>0</v>
          </cell>
          <cell r="B14656" t="str">
            <v>Taladro</v>
          </cell>
          <cell r="C14656" t="str">
            <v>día</v>
          </cell>
          <cell r="D14656">
            <v>0.125</v>
          </cell>
          <cell r="E14656">
            <v>10000</v>
          </cell>
          <cell r="F14656">
            <v>1250</v>
          </cell>
        </row>
        <row r="14657">
          <cell r="A14657">
            <v>0</v>
          </cell>
          <cell r="B14657" t="str">
            <v>Pulidora</v>
          </cell>
          <cell r="C14657" t="str">
            <v>día</v>
          </cell>
          <cell r="D14657">
            <v>0.125</v>
          </cell>
          <cell r="E14657">
            <v>10000</v>
          </cell>
          <cell r="F14657">
            <v>1250</v>
          </cell>
        </row>
        <row r="14658">
          <cell r="A14658">
            <v>0</v>
          </cell>
          <cell r="B14658" t="str">
            <v>Lámina en acero al carbon calibre 5/8" de 1,1m x 0,35m, incluye 20 perforaciones de Ø3/4" y doblado a 90°</v>
          </cell>
          <cell r="C14658" t="str">
            <v>m2</v>
          </cell>
          <cell r="D14658">
            <v>0.38500000000000001</v>
          </cell>
          <cell r="E14658">
            <v>181983.12</v>
          </cell>
          <cell r="F14658">
            <v>70063.501199999999</v>
          </cell>
        </row>
        <row r="14659">
          <cell r="A14659">
            <v>0</v>
          </cell>
          <cell r="B14659" t="str">
            <v>Lámina en acero al carbon calibre 5/8" de 0,6m x 0,55m</v>
          </cell>
          <cell r="C14659" t="str">
            <v>m2</v>
          </cell>
          <cell r="D14659">
            <v>0.3</v>
          </cell>
          <cell r="E14659">
            <v>181983.12</v>
          </cell>
          <cell r="F14659">
            <v>54594.935999999994</v>
          </cell>
        </row>
        <row r="14660">
          <cell r="A14660">
            <v>0</v>
          </cell>
          <cell r="B14660" t="str">
            <v>Lámina en acero al carbon calibre 5/8" en sección media luna de Ø8", dos unidades</v>
          </cell>
          <cell r="C14660" t="str">
            <v>m2</v>
          </cell>
          <cell r="D14660">
            <v>2.5000000000000001E-2</v>
          </cell>
          <cell r="E14660">
            <v>181983.12</v>
          </cell>
          <cell r="F14660">
            <v>4549.5780000000004</v>
          </cell>
        </row>
        <row r="14661">
          <cell r="A14661">
            <v>0</v>
          </cell>
          <cell r="B14661" t="str">
            <v>Lámina en acero al carbon calibre 5/8" en sección rectangular 0,25 x 0,5, dos unidades</v>
          </cell>
          <cell r="C14661" t="str">
            <v>m2</v>
          </cell>
          <cell r="D14661">
            <v>0.125</v>
          </cell>
          <cell r="E14661">
            <v>181983.12</v>
          </cell>
          <cell r="F14661">
            <v>22747.89</v>
          </cell>
        </row>
        <row r="14662">
          <cell r="A14662">
            <v>0</v>
          </cell>
          <cell r="B14662" t="str">
            <v>Desperdicio lamina</v>
          </cell>
          <cell r="C14662" t="str">
            <v>m2</v>
          </cell>
          <cell r="D14662">
            <v>1.4350000000000001</v>
          </cell>
          <cell r="E14662">
            <v>181983.12</v>
          </cell>
          <cell r="F14662">
            <v>261145.77720000001</v>
          </cell>
        </row>
        <row r="14663">
          <cell r="A14663">
            <v>0</v>
          </cell>
          <cell r="B14663" t="str">
            <v>Disco pulidora</v>
          </cell>
          <cell r="C14663" t="str">
            <v>un</v>
          </cell>
          <cell r="D14663">
            <v>0.05</v>
          </cell>
          <cell r="E14663">
            <v>60000</v>
          </cell>
          <cell r="F14663">
            <v>3000</v>
          </cell>
        </row>
        <row r="14664">
          <cell r="A14664">
            <v>0</v>
          </cell>
          <cell r="B14664" t="str">
            <v>Broca para metal 3/4"</v>
          </cell>
          <cell r="C14664" t="str">
            <v>un</v>
          </cell>
          <cell r="D14664">
            <v>0.25</v>
          </cell>
          <cell r="E14664">
            <v>2200</v>
          </cell>
          <cell r="F14664">
            <v>550</v>
          </cell>
        </row>
        <row r="14665">
          <cell r="A14665">
            <v>0</v>
          </cell>
          <cell r="B14665" t="str">
            <v>Tubería en acero calibre A36 Ø8"</v>
          </cell>
          <cell r="C14665" t="str">
            <v>ml</v>
          </cell>
          <cell r="D14665">
            <v>1.9</v>
          </cell>
          <cell r="E14665">
            <v>348430</v>
          </cell>
          <cell r="F14665">
            <v>662017</v>
          </cell>
        </row>
        <row r="14666">
          <cell r="A14666">
            <v>0</v>
          </cell>
          <cell r="B14666" t="str">
            <v>Desperdicio Tubería</v>
          </cell>
          <cell r="C14666" t="str">
            <v>ml</v>
          </cell>
          <cell r="D14666">
            <v>0.3</v>
          </cell>
          <cell r="E14666">
            <v>348430</v>
          </cell>
          <cell r="F14666">
            <v>104529</v>
          </cell>
        </row>
        <row r="14667">
          <cell r="A14667">
            <v>0</v>
          </cell>
          <cell r="B14667" t="str">
            <v>Soldadura para acero</v>
          </cell>
          <cell r="C14667" t="str">
            <v>cm</v>
          </cell>
          <cell r="D14667">
            <v>23.938936020354223</v>
          </cell>
          <cell r="E14667">
            <v>869.99999999999989</v>
          </cell>
          <cell r="F14667">
            <v>20826.87433770817</v>
          </cell>
        </row>
        <row r="14668">
          <cell r="A14668">
            <v>0</v>
          </cell>
          <cell r="B14668" t="str">
            <v>Pernos expansivos 4" x 3/4" en acero inoxidable A325-N, fy=45KSI, incluye tuerca y arandela</v>
          </cell>
          <cell r="C14668" t="str">
            <v>un</v>
          </cell>
          <cell r="D14668">
            <v>20</v>
          </cell>
          <cell r="E14668">
            <v>4000</v>
          </cell>
          <cell r="F14668">
            <v>80000</v>
          </cell>
        </row>
        <row r="14669">
          <cell r="A14669">
            <v>0</v>
          </cell>
          <cell r="B14669" t="str">
            <v>Pintura anticorrosiva, dos capas</v>
          </cell>
          <cell r="C14669" t="str">
            <v>ml</v>
          </cell>
          <cell r="D14669">
            <v>2</v>
          </cell>
          <cell r="E14669">
            <v>5000</v>
          </cell>
          <cell r="F14669">
            <v>10000</v>
          </cell>
        </row>
        <row r="14670">
          <cell r="A14670">
            <v>0</v>
          </cell>
          <cell r="B14670" t="str">
            <v>Pintura naranja intemperie tipo trafico, dos capas</v>
          </cell>
          <cell r="C14670" t="str">
            <v>ml</v>
          </cell>
          <cell r="D14670">
            <v>2</v>
          </cell>
          <cell r="E14670">
            <v>4066</v>
          </cell>
          <cell r="F14670">
            <v>8132</v>
          </cell>
        </row>
        <row r="14671">
          <cell r="A14671">
            <v>0</v>
          </cell>
          <cell r="B14671" t="str">
            <v xml:space="preserve">Transporte </v>
          </cell>
          <cell r="C14671" t="str">
            <v>gl</v>
          </cell>
          <cell r="D14671">
            <v>1</v>
          </cell>
          <cell r="E14671">
            <v>2183.7974399999998</v>
          </cell>
          <cell r="F14671">
            <v>2183.7974399999998</v>
          </cell>
        </row>
        <row r="14672">
          <cell r="A14672">
            <v>0</v>
          </cell>
          <cell r="B14672" t="str">
            <v>Mano de obra (Oficial + 2 ayudantes)</v>
          </cell>
          <cell r="C14672" t="str">
            <v>dia</v>
          </cell>
          <cell r="D14672">
            <v>4</v>
          </cell>
          <cell r="E14672">
            <v>120968.50399999999</v>
          </cell>
          <cell r="F14672">
            <v>30242.125999999997</v>
          </cell>
        </row>
        <row r="14673">
          <cell r="A14673">
            <v>0</v>
          </cell>
          <cell r="B14673" t="str">
            <v>Herramienta menor (5% M.O.)</v>
          </cell>
          <cell r="C14673" t="str">
            <v>gl</v>
          </cell>
          <cell r="D14673">
            <v>0.05</v>
          </cell>
          <cell r="E14673">
            <v>30242.125999999997</v>
          </cell>
          <cell r="F14673">
            <v>1512.1062999999999</v>
          </cell>
        </row>
        <row r="14674">
          <cell r="A14674">
            <v>0</v>
          </cell>
          <cell r="B14674" t="str">
            <v>Costo directo</v>
          </cell>
          <cell r="C14674">
            <v>0</v>
          </cell>
          <cell r="D14674">
            <v>0</v>
          </cell>
          <cell r="E14674">
            <v>0</v>
          </cell>
          <cell r="F14674">
            <v>1310215.3541777083</v>
          </cell>
        </row>
        <row r="14675">
          <cell r="A14675">
            <v>0</v>
          </cell>
          <cell r="B14675" t="str">
            <v xml:space="preserve">A.I.U </v>
          </cell>
          <cell r="C14675">
            <v>0</v>
          </cell>
          <cell r="D14675">
            <v>0</v>
          </cell>
          <cell r="E14675">
            <v>0</v>
          </cell>
          <cell r="F14675">
            <v>0</v>
          </cell>
        </row>
        <row r="14676">
          <cell r="A14676">
            <v>0</v>
          </cell>
          <cell r="B14676" t="str">
            <v>PRECIO UNITARIO (un)</v>
          </cell>
          <cell r="C14676">
            <v>0</v>
          </cell>
          <cell r="D14676">
            <v>0</v>
          </cell>
          <cell r="E14676">
            <v>0</v>
          </cell>
          <cell r="F14676">
            <v>1310215</v>
          </cell>
        </row>
        <row r="14677">
          <cell r="A14677">
            <v>0</v>
          </cell>
          <cell r="B14677">
            <v>0</v>
          </cell>
          <cell r="C14677">
            <v>0</v>
          </cell>
          <cell r="D14677">
            <v>0</v>
          </cell>
          <cell r="E14677">
            <v>0</v>
          </cell>
          <cell r="F14677">
            <v>0</v>
          </cell>
        </row>
        <row r="14678">
          <cell r="A14678" t="str">
            <v>17.37</v>
          </cell>
          <cell r="B14678" t="str">
            <v>Tapa polimerica de 1,50m x 0,60m (e=10mm)</v>
          </cell>
          <cell r="C14678" t="str">
            <v>un</v>
          </cell>
          <cell r="D14678">
            <v>254844.79239999998</v>
          </cell>
          <cell r="E14678">
            <v>0</v>
          </cell>
          <cell r="F14678">
            <v>0</v>
          </cell>
        </row>
        <row r="14679">
          <cell r="A14679">
            <v>0</v>
          </cell>
          <cell r="B14679">
            <v>0</v>
          </cell>
          <cell r="C14679">
            <v>0</v>
          </cell>
          <cell r="D14679">
            <v>0</v>
          </cell>
          <cell r="E14679">
            <v>0</v>
          </cell>
          <cell r="F14679">
            <v>0</v>
          </cell>
        </row>
        <row r="14680">
          <cell r="A14680">
            <v>0</v>
          </cell>
          <cell r="B14680" t="str">
            <v>Suministro e instalación de Tapa polimerica de1,50m x 0,60m (e=10mm)</v>
          </cell>
          <cell r="C14680">
            <v>0</v>
          </cell>
          <cell r="D14680">
            <v>0</v>
          </cell>
          <cell r="E14680">
            <v>0</v>
          </cell>
          <cell r="F14680">
            <v>0</v>
          </cell>
        </row>
        <row r="14681">
          <cell r="A14681">
            <v>0</v>
          </cell>
          <cell r="B14681" t="str">
            <v xml:space="preserve">Tapa polimerica de 1,50m x 0,60m </v>
          </cell>
          <cell r="C14681" t="str">
            <v>un</v>
          </cell>
          <cell r="D14681">
            <v>1</v>
          </cell>
          <cell r="E14681">
            <v>242000</v>
          </cell>
          <cell r="F14681">
            <v>242000</v>
          </cell>
        </row>
        <row r="14682">
          <cell r="A14682">
            <v>0</v>
          </cell>
          <cell r="B14682" t="str">
            <v>Transporte</v>
          </cell>
          <cell r="C14682" t="str">
            <v>un</v>
          </cell>
          <cell r="D14682">
            <v>1</v>
          </cell>
          <cell r="E14682">
            <v>9680</v>
          </cell>
          <cell r="F14682">
            <v>9680</v>
          </cell>
        </row>
        <row r="14683">
          <cell r="A14683">
            <v>0</v>
          </cell>
          <cell r="B14683" t="str">
            <v>Salario dia Ayudante con prestaciones</v>
          </cell>
          <cell r="C14683" t="str">
            <v>día</v>
          </cell>
          <cell r="D14683">
            <v>10</v>
          </cell>
          <cell r="E14683">
            <v>30140.879999999997</v>
          </cell>
          <cell r="F14683">
            <v>3014.0879999999997</v>
          </cell>
        </row>
        <row r="14684">
          <cell r="A14684">
            <v>0</v>
          </cell>
          <cell r="B14684" t="str">
            <v>Formaleta</v>
          </cell>
          <cell r="C14684" t="str">
            <v>gl</v>
          </cell>
          <cell r="D14684">
            <v>0.05</v>
          </cell>
          <cell r="E14684">
            <v>3014.0879999999997</v>
          </cell>
          <cell r="F14684">
            <v>150.70439999999999</v>
          </cell>
        </row>
        <row r="14685">
          <cell r="A14685">
            <v>0</v>
          </cell>
          <cell r="B14685" t="str">
            <v>Costo Directo</v>
          </cell>
          <cell r="C14685">
            <v>0</v>
          </cell>
          <cell r="D14685">
            <v>0</v>
          </cell>
          <cell r="E14685">
            <v>0</v>
          </cell>
          <cell r="F14685">
            <v>254844.79239999998</v>
          </cell>
        </row>
        <row r="14686">
          <cell r="A14686">
            <v>0</v>
          </cell>
          <cell r="B14686" t="str">
            <v xml:space="preserve">A.I.U </v>
          </cell>
          <cell r="C14686">
            <v>0</v>
          </cell>
          <cell r="D14686">
            <v>0</v>
          </cell>
          <cell r="E14686">
            <v>0</v>
          </cell>
          <cell r="F14686">
            <v>0</v>
          </cell>
        </row>
        <row r="14687">
          <cell r="A14687">
            <v>0</v>
          </cell>
          <cell r="B14687" t="str">
            <v>PRECIO UNITARIO (un)</v>
          </cell>
          <cell r="C14687">
            <v>0</v>
          </cell>
          <cell r="D14687">
            <v>0</v>
          </cell>
          <cell r="E14687">
            <v>0</v>
          </cell>
          <cell r="F14687">
            <v>254844.79239999998</v>
          </cell>
        </row>
        <row r="14688">
          <cell r="A14688">
            <v>0</v>
          </cell>
          <cell r="B14688">
            <v>0</v>
          </cell>
          <cell r="C14688">
            <v>0</v>
          </cell>
          <cell r="D14688">
            <v>0</v>
          </cell>
          <cell r="E14688">
            <v>0</v>
          </cell>
          <cell r="F14688">
            <v>0</v>
          </cell>
        </row>
        <row r="14689">
          <cell r="A14689" t="str">
            <v>17.38</v>
          </cell>
          <cell r="B14689" t="str">
            <v>Riostra en en acero ø3" y longitud 1.8 a 1.9 para vigas existentes de 0,31 x 0,31</v>
          </cell>
          <cell r="C14689" t="str">
            <v>un</v>
          </cell>
          <cell r="D14689">
            <v>126062</v>
          </cell>
          <cell r="E14689">
            <v>1586818</v>
          </cell>
          <cell r="F14689">
            <v>0</v>
          </cell>
        </row>
        <row r="14690">
          <cell r="A14690">
            <v>0</v>
          </cell>
          <cell r="B14690">
            <v>0</v>
          </cell>
          <cell r="C14690">
            <v>0</v>
          </cell>
          <cell r="D14690">
            <v>0</v>
          </cell>
          <cell r="E14690">
            <v>0</v>
          </cell>
          <cell r="F14690">
            <v>0</v>
          </cell>
        </row>
        <row r="14691">
          <cell r="A14691">
            <v>0</v>
          </cell>
          <cell r="B14691" t="str">
            <v>Instalación riostra en acero ø3" y longitud 3,78 a 5,2 para vigas y columnas existente de sección 0,31 x 0,31</v>
          </cell>
          <cell r="C14691">
            <v>0</v>
          </cell>
          <cell r="D14691">
            <v>0</v>
          </cell>
          <cell r="E14691">
            <v>0</v>
          </cell>
          <cell r="F14691">
            <v>0</v>
          </cell>
        </row>
        <row r="14692">
          <cell r="A14692">
            <v>0</v>
          </cell>
          <cell r="B14692" t="str">
            <v>Alquiler de Andamio de a=1,20, L=2,30m y h=1,50 incluye tijera</v>
          </cell>
          <cell r="C14692" t="str">
            <v>día/un</v>
          </cell>
          <cell r="D14692">
            <v>0.33333333333333331</v>
          </cell>
          <cell r="E14692">
            <v>40000</v>
          </cell>
          <cell r="F14692">
            <v>13333.333333333332</v>
          </cell>
        </row>
        <row r="14693">
          <cell r="A14693">
            <v>0</v>
          </cell>
          <cell r="B14693" t="str">
            <v>Alquiler de canes de largo 2,80m-3m, ancho 0,30m</v>
          </cell>
          <cell r="C14693" t="str">
            <v>día/un</v>
          </cell>
          <cell r="D14693">
            <v>0.33333333333333331</v>
          </cell>
          <cell r="E14693">
            <v>11733.333333333334</v>
          </cell>
          <cell r="F14693">
            <v>3911.1111111111113</v>
          </cell>
        </row>
        <row r="14694">
          <cell r="A14694">
            <v>0</v>
          </cell>
          <cell r="B14694" t="str">
            <v>Alquiler de Manila de 20m calibre 1/2</v>
          </cell>
          <cell r="C14694" t="str">
            <v>día/un</v>
          </cell>
          <cell r="D14694">
            <v>0.33333333333333331</v>
          </cell>
          <cell r="E14694">
            <v>16000</v>
          </cell>
          <cell r="F14694">
            <v>5333.333333333333</v>
          </cell>
        </row>
        <row r="14695">
          <cell r="A14695">
            <v>0</v>
          </cell>
          <cell r="B14695" t="str">
            <v>Chapeta de cuña</v>
          </cell>
          <cell r="C14695" t="str">
            <v>día/un</v>
          </cell>
          <cell r="D14695">
            <v>0.33333333333333331</v>
          </cell>
          <cell r="E14695">
            <v>3200</v>
          </cell>
          <cell r="F14695">
            <v>1066.6666666666665</v>
          </cell>
        </row>
        <row r="14696">
          <cell r="A14696">
            <v>0</v>
          </cell>
          <cell r="B14696" t="str">
            <v>Pluma grúa 250 kg. 80 m.</v>
          </cell>
          <cell r="C14696" t="str">
            <v>día/un</v>
          </cell>
          <cell r="D14696">
            <v>0.33333333333333331</v>
          </cell>
          <cell r="E14696">
            <v>27399.199999999997</v>
          </cell>
          <cell r="F14696">
            <v>9133.0666666666657</v>
          </cell>
        </row>
        <row r="14697">
          <cell r="A14697">
            <v>0</v>
          </cell>
          <cell r="B14697" t="str">
            <v>Transporte interno (2 ayudantes)</v>
          </cell>
          <cell r="C14697" t="str">
            <v>hora/un</v>
          </cell>
          <cell r="D14697">
            <v>0.6</v>
          </cell>
          <cell r="E14697">
            <v>64747.585333333329</v>
          </cell>
          <cell r="F14697">
            <v>38848.551199999994</v>
          </cell>
        </row>
        <row r="14698">
          <cell r="A14698">
            <v>0</v>
          </cell>
          <cell r="B14698" t="str">
            <v>Mano de obra para Instalación de Andamios, canes, anclajes y chapetas  (1 oficial + 2 ayudantes)</v>
          </cell>
          <cell r="C14698" t="str">
            <v>un/día</v>
          </cell>
          <cell r="D14698">
            <v>10</v>
          </cell>
          <cell r="E14698">
            <v>120968.50399999999</v>
          </cell>
          <cell r="F14698">
            <v>12096.850399999999</v>
          </cell>
        </row>
        <row r="14699">
          <cell r="A14699">
            <v>0</v>
          </cell>
          <cell r="B14699" t="str">
            <v>Mano de obra para instalación de Riostra (Oficial + 2 ayudantes)</v>
          </cell>
          <cell r="C14699" t="str">
            <v>dia</v>
          </cell>
          <cell r="D14699">
            <v>3</v>
          </cell>
          <cell r="E14699">
            <v>120968.50399999999</v>
          </cell>
          <cell r="F14699">
            <v>40322.834666666662</v>
          </cell>
        </row>
        <row r="14700">
          <cell r="A14700">
            <v>0</v>
          </cell>
          <cell r="B14700" t="str">
            <v>Herramienta menor (5% M.O.)</v>
          </cell>
          <cell r="C14700" t="str">
            <v>gl</v>
          </cell>
          <cell r="D14700">
            <v>0.05</v>
          </cell>
          <cell r="E14700">
            <v>40322.834666666662</v>
          </cell>
          <cell r="F14700">
            <v>2016.1417333333331</v>
          </cell>
        </row>
        <row r="14701">
          <cell r="A14701">
            <v>0</v>
          </cell>
          <cell r="B14701" t="str">
            <v>Costo directo</v>
          </cell>
          <cell r="C14701">
            <v>0</v>
          </cell>
          <cell r="D14701">
            <v>0</v>
          </cell>
          <cell r="E14701">
            <v>0</v>
          </cell>
          <cell r="F14701">
            <v>126061.8891111111</v>
          </cell>
        </row>
        <row r="14702">
          <cell r="A14702">
            <v>0</v>
          </cell>
          <cell r="B14702" t="str">
            <v xml:space="preserve">A.I.U </v>
          </cell>
          <cell r="C14702">
            <v>0</v>
          </cell>
          <cell r="D14702">
            <v>0</v>
          </cell>
          <cell r="E14702">
            <v>0</v>
          </cell>
          <cell r="F14702">
            <v>0</v>
          </cell>
        </row>
        <row r="14703">
          <cell r="A14703">
            <v>0</v>
          </cell>
          <cell r="B14703" t="str">
            <v>PRECIO UNITARIO (un)</v>
          </cell>
          <cell r="C14703">
            <v>0</v>
          </cell>
          <cell r="D14703">
            <v>0</v>
          </cell>
          <cell r="E14703">
            <v>0</v>
          </cell>
          <cell r="F14703">
            <v>126062</v>
          </cell>
        </row>
        <row r="14704">
          <cell r="A14704">
            <v>0</v>
          </cell>
          <cell r="B14704">
            <v>0</v>
          </cell>
          <cell r="C14704">
            <v>0</v>
          </cell>
          <cell r="D14704">
            <v>0</v>
          </cell>
          <cell r="E14704">
            <v>0</v>
          </cell>
          <cell r="F14704">
            <v>0</v>
          </cell>
        </row>
        <row r="14705">
          <cell r="A14705">
            <v>0</v>
          </cell>
          <cell r="B14705" t="str">
            <v>Suministro riostra en acero ø3" y longitud 3,8 a 5,2 para vigas y columnas existente de sección 0,31 x 0,31</v>
          </cell>
          <cell r="C14705">
            <v>0</v>
          </cell>
          <cell r="D14705">
            <v>0</v>
          </cell>
          <cell r="E14705">
            <v>0</v>
          </cell>
          <cell r="F14705">
            <v>0</v>
          </cell>
        </row>
        <row r="14706">
          <cell r="A14706">
            <v>0</v>
          </cell>
          <cell r="B14706" t="str">
            <v>Equipo de Oxicorte (Incluye Gas y Oxigeno)</v>
          </cell>
          <cell r="C14706" t="str">
            <v>dia</v>
          </cell>
          <cell r="D14706">
            <v>0.2</v>
          </cell>
          <cell r="E14706">
            <v>27000</v>
          </cell>
          <cell r="F14706">
            <v>5400</v>
          </cell>
        </row>
        <row r="14707">
          <cell r="A14707">
            <v>0</v>
          </cell>
          <cell r="B14707" t="str">
            <v>Taladro</v>
          </cell>
          <cell r="C14707" t="str">
            <v>día</v>
          </cell>
          <cell r="D14707">
            <v>0.2</v>
          </cell>
          <cell r="E14707">
            <v>10000</v>
          </cell>
          <cell r="F14707">
            <v>2000</v>
          </cell>
        </row>
        <row r="14708">
          <cell r="A14708">
            <v>0</v>
          </cell>
          <cell r="B14708" t="str">
            <v>Pulidora</v>
          </cell>
          <cell r="C14708" t="str">
            <v>día</v>
          </cell>
          <cell r="D14708">
            <v>0.2</v>
          </cell>
          <cell r="E14708">
            <v>10000</v>
          </cell>
          <cell r="F14708">
            <v>2000</v>
          </cell>
        </row>
        <row r="14709">
          <cell r="A14709">
            <v>0</v>
          </cell>
          <cell r="B14709" t="str">
            <v>Lámina en acero al carbon calibre 3/8" de 0,31m x 0,31m, incluye 12 perforaciones de Ø1/2" y doblado a 90°, dos unidades</v>
          </cell>
          <cell r="C14709" t="str">
            <v>m2</v>
          </cell>
          <cell r="D14709">
            <v>0.38440000000000002</v>
          </cell>
          <cell r="E14709">
            <v>181983.12</v>
          </cell>
          <cell r="F14709">
            <v>69954.311327999996</v>
          </cell>
        </row>
        <row r="14710">
          <cell r="A14710">
            <v>0</v>
          </cell>
          <cell r="B14710" t="str">
            <v xml:space="preserve">Lámina en acero al carbon calibre 3/8" de 0,31m x 0,31m, dos unidades </v>
          </cell>
          <cell r="C14710" t="str">
            <v>m2</v>
          </cell>
          <cell r="D14710">
            <v>0.19220000000000001</v>
          </cell>
          <cell r="E14710">
            <v>181983.12</v>
          </cell>
          <cell r="F14710">
            <v>34977.155663999998</v>
          </cell>
        </row>
        <row r="14711">
          <cell r="A14711">
            <v>0</v>
          </cell>
          <cell r="B14711" t="str">
            <v>Lámina en acero al carbon calibre 3/8" en sección media luna de Ø3", cuatro unidades</v>
          </cell>
          <cell r="C14711" t="str">
            <v>m2</v>
          </cell>
          <cell r="D14711">
            <v>0.15</v>
          </cell>
          <cell r="E14711">
            <v>90991.56</v>
          </cell>
          <cell r="F14711">
            <v>13648.733999999999</v>
          </cell>
        </row>
        <row r="14712">
          <cell r="A14712">
            <v>0</v>
          </cell>
          <cell r="B14712" t="str">
            <v>Desperdicio lamina</v>
          </cell>
          <cell r="C14712" t="str">
            <v>m2</v>
          </cell>
          <cell r="D14712">
            <v>0.23120000000000007</v>
          </cell>
          <cell r="E14712">
            <v>90991.56</v>
          </cell>
          <cell r="F14712">
            <v>21037.248672000005</v>
          </cell>
        </row>
        <row r="14713">
          <cell r="A14713">
            <v>0</v>
          </cell>
          <cell r="B14713" t="str">
            <v>Disco pulidora</v>
          </cell>
          <cell r="C14713" t="str">
            <v>un</v>
          </cell>
          <cell r="D14713">
            <v>0.1</v>
          </cell>
          <cell r="E14713">
            <v>60000</v>
          </cell>
          <cell r="F14713">
            <v>6000</v>
          </cell>
        </row>
        <row r="14714">
          <cell r="A14714">
            <v>0</v>
          </cell>
          <cell r="B14714" t="str">
            <v>Broca para metal 1/2"</v>
          </cell>
          <cell r="C14714" t="str">
            <v>un</v>
          </cell>
          <cell r="D14714">
            <v>0.5</v>
          </cell>
          <cell r="E14714">
            <v>2200</v>
          </cell>
          <cell r="F14714">
            <v>1100</v>
          </cell>
        </row>
        <row r="14715">
          <cell r="A14715">
            <v>0</v>
          </cell>
          <cell r="B14715" t="str">
            <v>Tubería en acero calibre A36 Ø3"</v>
          </cell>
          <cell r="C14715" t="str">
            <v>ml</v>
          </cell>
          <cell r="D14715">
            <v>3.78</v>
          </cell>
          <cell r="E14715">
            <v>134492.72</v>
          </cell>
          <cell r="F14715">
            <v>508382.4816</v>
          </cell>
        </row>
        <row r="14716">
          <cell r="A14716">
            <v>0</v>
          </cell>
          <cell r="B14716" t="str">
            <v>Desperdicio Tubería</v>
          </cell>
          <cell r="C14716" t="str">
            <v>ml</v>
          </cell>
          <cell r="D14716">
            <v>2.02</v>
          </cell>
          <cell r="E14716">
            <v>348430</v>
          </cell>
          <cell r="F14716">
            <v>703828.6</v>
          </cell>
        </row>
        <row r="14717">
          <cell r="A14717">
            <v>0</v>
          </cell>
          <cell r="B14717" t="str">
            <v>Soldadura para acero</v>
          </cell>
          <cell r="C14717" t="str">
            <v>cm</v>
          </cell>
          <cell r="D14717">
            <v>23.938936020354223</v>
          </cell>
          <cell r="E14717">
            <v>869.99999999999989</v>
          </cell>
          <cell r="F14717">
            <v>20826.87433770817</v>
          </cell>
        </row>
        <row r="14718">
          <cell r="A14718">
            <v>0</v>
          </cell>
          <cell r="B14718" t="str">
            <v>Pernos expansivos 4" x 3/4" en acero inoxidable A325-N, fy=45KSI, incluye tuerca y arandela</v>
          </cell>
          <cell r="C14718" t="str">
            <v>un</v>
          </cell>
          <cell r="D14718">
            <v>40</v>
          </cell>
          <cell r="E14718">
            <v>4000</v>
          </cell>
          <cell r="F14718">
            <v>160000</v>
          </cell>
        </row>
        <row r="14719">
          <cell r="A14719">
            <v>0</v>
          </cell>
          <cell r="B14719" t="str">
            <v>Pintura anticorrosiva, dos capas</v>
          </cell>
          <cell r="C14719" t="str">
            <v>ml</v>
          </cell>
          <cell r="D14719">
            <v>4</v>
          </cell>
          <cell r="E14719">
            <v>5000</v>
          </cell>
          <cell r="F14719">
            <v>20000</v>
          </cell>
        </row>
        <row r="14720">
          <cell r="A14720">
            <v>0</v>
          </cell>
          <cell r="B14720" t="str">
            <v>Pintura naranja intemperie tipo trafico, dos capas</v>
          </cell>
          <cell r="C14720" t="str">
            <v>ml</v>
          </cell>
          <cell r="D14720">
            <v>4</v>
          </cell>
          <cell r="E14720">
            <v>4066</v>
          </cell>
          <cell r="F14720">
            <v>16264</v>
          </cell>
        </row>
        <row r="14721">
          <cell r="A14721">
            <v>0</v>
          </cell>
          <cell r="B14721" t="str">
            <v xml:space="preserve">Transporte </v>
          </cell>
          <cell r="C14721" t="str">
            <v>gl</v>
          </cell>
          <cell r="D14721">
            <v>1</v>
          </cell>
          <cell r="E14721">
            <v>1399.0862265599999</v>
          </cell>
          <cell r="F14721">
            <v>1399.0862265599999</v>
          </cell>
        </row>
        <row r="14722">
          <cell r="A14722">
            <v>0</v>
          </cell>
          <cell r="B14722" t="str">
            <v>Mano de obra (Oficial + 2 ayudantes)</v>
          </cell>
          <cell r="C14722" t="str">
            <v>dia</v>
          </cell>
          <cell r="D14722">
            <v>2</v>
          </cell>
          <cell r="E14722">
            <v>120968.50399999999</v>
          </cell>
          <cell r="F14722">
            <v>60484.251999999993</v>
          </cell>
        </row>
        <row r="14723">
          <cell r="A14723">
            <v>0</v>
          </cell>
          <cell r="B14723" t="str">
            <v>Herramienta menor (5% M.O.)</v>
          </cell>
          <cell r="C14723" t="str">
            <v>gl</v>
          </cell>
          <cell r="D14723">
            <v>0.05</v>
          </cell>
          <cell r="E14723">
            <v>60484.251999999993</v>
          </cell>
          <cell r="F14723">
            <v>3024.2125999999998</v>
          </cell>
        </row>
        <row r="14724">
          <cell r="A14724">
            <v>0</v>
          </cell>
          <cell r="B14724" t="str">
            <v>Costo directo</v>
          </cell>
          <cell r="C14724">
            <v>0</v>
          </cell>
          <cell r="D14724">
            <v>0</v>
          </cell>
          <cell r="E14724">
            <v>0</v>
          </cell>
          <cell r="F14724">
            <v>1586818.4918282682</v>
          </cell>
        </row>
        <row r="14725">
          <cell r="A14725">
            <v>0</v>
          </cell>
          <cell r="B14725" t="str">
            <v xml:space="preserve">A.I.U </v>
          </cell>
          <cell r="C14725">
            <v>0</v>
          </cell>
          <cell r="D14725">
            <v>0</v>
          </cell>
          <cell r="E14725">
            <v>0</v>
          </cell>
          <cell r="F14725">
            <v>0</v>
          </cell>
        </row>
        <row r="14726">
          <cell r="A14726">
            <v>0</v>
          </cell>
          <cell r="B14726" t="str">
            <v>PRECIO UNITARIO (un)</v>
          </cell>
          <cell r="C14726">
            <v>0</v>
          </cell>
          <cell r="D14726">
            <v>0</v>
          </cell>
          <cell r="E14726">
            <v>0</v>
          </cell>
          <cell r="F14726">
            <v>1586818</v>
          </cell>
        </row>
        <row r="14727">
          <cell r="A14727">
            <v>0</v>
          </cell>
          <cell r="B14727">
            <v>0</v>
          </cell>
          <cell r="C14727">
            <v>0</v>
          </cell>
          <cell r="D14727">
            <v>0</v>
          </cell>
          <cell r="E14727">
            <v>0</v>
          </cell>
          <cell r="F14727">
            <v>0</v>
          </cell>
        </row>
        <row r="14728">
          <cell r="A14728" t="str">
            <v>17.39</v>
          </cell>
          <cell r="B14728" t="str">
            <v xml:space="preserve">Semiriostra en acero ø3" y longitud 1.8 a 1.9 para vigas existentes de 0,31 x 0,31 </v>
          </cell>
          <cell r="C14728" t="str">
            <v>un</v>
          </cell>
          <cell r="D14728">
            <v>123798</v>
          </cell>
          <cell r="E14728">
            <v>886369</v>
          </cell>
          <cell r="F14728">
            <v>0</v>
          </cell>
        </row>
        <row r="14729">
          <cell r="A14729">
            <v>0</v>
          </cell>
          <cell r="B14729">
            <v>0</v>
          </cell>
          <cell r="C14729">
            <v>0</v>
          </cell>
          <cell r="D14729">
            <v>0</v>
          </cell>
          <cell r="E14729">
            <v>0</v>
          </cell>
          <cell r="F14729">
            <v>0</v>
          </cell>
        </row>
        <row r="14730">
          <cell r="A14730">
            <v>0</v>
          </cell>
          <cell r="B14730" t="str">
            <v xml:space="preserve">Instalación de semiriostra en acero ø3" y longitud 1.8 a 1.9 para vigas existentes de 0,31 x 0,31 </v>
          </cell>
          <cell r="C14730">
            <v>0</v>
          </cell>
          <cell r="D14730">
            <v>0</v>
          </cell>
          <cell r="E14730">
            <v>0</v>
          </cell>
          <cell r="F14730">
            <v>0</v>
          </cell>
        </row>
        <row r="14731">
          <cell r="A14731">
            <v>0</v>
          </cell>
          <cell r="B14731" t="str">
            <v>Alquiler de Andamio de a=1,20, L=2,30m y h=1,50 incluye tijera</v>
          </cell>
          <cell r="C14731" t="str">
            <v>día/un</v>
          </cell>
          <cell r="D14731">
            <v>0.2</v>
          </cell>
          <cell r="E14731">
            <v>40000</v>
          </cell>
          <cell r="F14731">
            <v>8000</v>
          </cell>
        </row>
        <row r="14732">
          <cell r="A14732">
            <v>0</v>
          </cell>
          <cell r="B14732" t="str">
            <v>Alquiler de canes de largo 2,80m-3m, ancho 0,30m</v>
          </cell>
          <cell r="C14732" t="str">
            <v>día/un</v>
          </cell>
          <cell r="D14732">
            <v>0.2</v>
          </cell>
          <cell r="E14732">
            <v>11733.333333333334</v>
          </cell>
          <cell r="F14732">
            <v>2346.666666666667</v>
          </cell>
        </row>
        <row r="14733">
          <cell r="A14733">
            <v>0</v>
          </cell>
          <cell r="B14733" t="str">
            <v>Alquiler de Manila de 20m calibre 1/2</v>
          </cell>
          <cell r="C14733" t="str">
            <v>día/un</v>
          </cell>
          <cell r="D14733">
            <v>0.2</v>
          </cell>
          <cell r="E14733">
            <v>16000</v>
          </cell>
          <cell r="F14733">
            <v>3200</v>
          </cell>
        </row>
        <row r="14734">
          <cell r="A14734">
            <v>0</v>
          </cell>
          <cell r="B14734" t="str">
            <v>Chapeta de cuña</v>
          </cell>
          <cell r="C14734" t="str">
            <v>día/un</v>
          </cell>
          <cell r="D14734">
            <v>0.2</v>
          </cell>
          <cell r="E14734">
            <v>3200</v>
          </cell>
          <cell r="F14734">
            <v>640</v>
          </cell>
        </row>
        <row r="14735">
          <cell r="A14735">
            <v>0</v>
          </cell>
          <cell r="B14735" t="str">
            <v>Pluma grúa 250 kg. 80 m.</v>
          </cell>
          <cell r="C14735" t="str">
            <v>día/un</v>
          </cell>
          <cell r="D14735">
            <v>0.2</v>
          </cell>
          <cell r="E14735">
            <v>27399.199999999997</v>
          </cell>
          <cell r="F14735">
            <v>5479.84</v>
          </cell>
        </row>
        <row r="14736">
          <cell r="A14736">
            <v>0</v>
          </cell>
          <cell r="B14736" t="str">
            <v>Transporte interno (2 ayudantes)</v>
          </cell>
          <cell r="C14736" t="str">
            <v>hora/un</v>
          </cell>
          <cell r="D14736">
            <v>0.6</v>
          </cell>
          <cell r="E14736">
            <v>64747.585333333329</v>
          </cell>
          <cell r="F14736">
            <v>38848.551199999994</v>
          </cell>
        </row>
        <row r="14737">
          <cell r="A14737">
            <v>0</v>
          </cell>
          <cell r="B14737" t="str">
            <v>Soldadura para acero</v>
          </cell>
          <cell r="C14737" t="str">
            <v>cm</v>
          </cell>
          <cell r="D14737">
            <v>23.938936020354223</v>
          </cell>
          <cell r="E14737">
            <v>869.99999999999989</v>
          </cell>
          <cell r="F14737">
            <v>20826.87433770817</v>
          </cell>
        </row>
        <row r="14738">
          <cell r="A14738">
            <v>0</v>
          </cell>
          <cell r="B14738" t="str">
            <v>Mano de obra para Instalación de Andamios, canes, anclajes y chapetas  (1 oficial + 2 ayudantes)</v>
          </cell>
          <cell r="C14738" t="str">
            <v>un/día</v>
          </cell>
          <cell r="D14738">
            <v>10</v>
          </cell>
          <cell r="E14738">
            <v>120968.50399999999</v>
          </cell>
          <cell r="F14738">
            <v>12096.850399999999</v>
          </cell>
        </row>
        <row r="14739">
          <cell r="A14739">
            <v>0</v>
          </cell>
          <cell r="B14739" t="str">
            <v>Mano de obra para instalación de Semiriostra (Oficial + 2 ayudantes)</v>
          </cell>
          <cell r="C14739" t="str">
            <v>dia</v>
          </cell>
          <cell r="D14739">
            <v>4</v>
          </cell>
          <cell r="E14739">
            <v>120968.50399999999</v>
          </cell>
          <cell r="F14739">
            <v>30242.125999999997</v>
          </cell>
        </row>
        <row r="14740">
          <cell r="A14740">
            <v>0</v>
          </cell>
          <cell r="B14740" t="str">
            <v>Herramienta menor (5% M.O.)</v>
          </cell>
          <cell r="C14740" t="str">
            <v>gl</v>
          </cell>
          <cell r="D14740">
            <v>0.05</v>
          </cell>
          <cell r="E14740">
            <v>42338.9764</v>
          </cell>
          <cell r="F14740">
            <v>2116.9488200000001</v>
          </cell>
        </row>
        <row r="14741">
          <cell r="A14741">
            <v>0</v>
          </cell>
          <cell r="B14741" t="str">
            <v>Costo directo</v>
          </cell>
          <cell r="C14741">
            <v>0</v>
          </cell>
          <cell r="D14741">
            <v>0</v>
          </cell>
          <cell r="E14741">
            <v>0</v>
          </cell>
          <cell r="F14741">
            <v>123797.85742437483</v>
          </cell>
        </row>
        <row r="14742">
          <cell r="A14742">
            <v>0</v>
          </cell>
          <cell r="B14742" t="str">
            <v xml:space="preserve">A.I.U </v>
          </cell>
          <cell r="C14742">
            <v>0</v>
          </cell>
          <cell r="D14742">
            <v>0</v>
          </cell>
          <cell r="E14742">
            <v>0</v>
          </cell>
          <cell r="F14742">
            <v>0</v>
          </cell>
        </row>
        <row r="14743">
          <cell r="A14743">
            <v>0</v>
          </cell>
          <cell r="B14743" t="str">
            <v>PRECIO UNITARIO (un)</v>
          </cell>
          <cell r="C14743">
            <v>0</v>
          </cell>
          <cell r="D14743">
            <v>0</v>
          </cell>
          <cell r="E14743">
            <v>0</v>
          </cell>
          <cell r="F14743">
            <v>123798</v>
          </cell>
        </row>
        <row r="14744">
          <cell r="A14744">
            <v>0</v>
          </cell>
          <cell r="B14744">
            <v>0</v>
          </cell>
          <cell r="C14744">
            <v>0</v>
          </cell>
          <cell r="D14744">
            <v>0</v>
          </cell>
          <cell r="E14744">
            <v>0</v>
          </cell>
          <cell r="F14744">
            <v>0</v>
          </cell>
        </row>
        <row r="14745">
          <cell r="A14745">
            <v>0</v>
          </cell>
          <cell r="B14745" t="str">
            <v>Suministro de semiriostra en acero ø3" y longitud 1.8 a 1.9 para vigas existentes de 0,31x 0,31</v>
          </cell>
          <cell r="C14745">
            <v>0</v>
          </cell>
          <cell r="D14745">
            <v>0</v>
          </cell>
          <cell r="E14745">
            <v>0</v>
          </cell>
          <cell r="F14745">
            <v>0</v>
          </cell>
        </row>
        <row r="14746">
          <cell r="A14746">
            <v>0</v>
          </cell>
          <cell r="B14746" t="str">
            <v>Equipo de Oxicorte (Incluye Gas y Oxigeno)</v>
          </cell>
          <cell r="C14746" t="str">
            <v>dia</v>
          </cell>
          <cell r="D14746">
            <v>0.125</v>
          </cell>
          <cell r="E14746">
            <v>27000</v>
          </cell>
          <cell r="F14746">
            <v>3375</v>
          </cell>
        </row>
        <row r="14747">
          <cell r="A14747">
            <v>0</v>
          </cell>
          <cell r="B14747" t="str">
            <v>Taladro</v>
          </cell>
          <cell r="C14747" t="str">
            <v>día</v>
          </cell>
          <cell r="D14747">
            <v>0.125</v>
          </cell>
          <cell r="E14747">
            <v>10000</v>
          </cell>
          <cell r="F14747">
            <v>1250</v>
          </cell>
        </row>
        <row r="14748">
          <cell r="A14748">
            <v>0</v>
          </cell>
          <cell r="B14748" t="str">
            <v>Pulidora</v>
          </cell>
          <cell r="C14748" t="str">
            <v>día</v>
          </cell>
          <cell r="D14748">
            <v>0.125</v>
          </cell>
          <cell r="E14748">
            <v>10000</v>
          </cell>
          <cell r="F14748">
            <v>1250</v>
          </cell>
        </row>
        <row r="14749">
          <cell r="A14749">
            <v>0</v>
          </cell>
          <cell r="B14749" t="str">
            <v>Lámina en acero al carbon calibre 3/8" de 0,62m x 0,31m, incluye 12 perforaciones de Ø1/2" y doblado a 90°</v>
          </cell>
          <cell r="C14749" t="str">
            <v>m2</v>
          </cell>
          <cell r="D14749">
            <v>0.19220000000000001</v>
          </cell>
          <cell r="E14749">
            <v>181983.12</v>
          </cell>
          <cell r="F14749">
            <v>34977.155663999998</v>
          </cell>
        </row>
        <row r="14750">
          <cell r="A14750">
            <v>0</v>
          </cell>
          <cell r="B14750" t="str">
            <v>Lámina en acero al carbon calibre 3/8" de 0,31m x 0,31m</v>
          </cell>
          <cell r="C14750" t="str">
            <v>m2</v>
          </cell>
          <cell r="D14750">
            <v>9.6100000000000005E-2</v>
          </cell>
          <cell r="E14750">
            <v>181983.12</v>
          </cell>
          <cell r="F14750">
            <v>17488.577831999999</v>
          </cell>
        </row>
        <row r="14751">
          <cell r="A14751">
            <v>0</v>
          </cell>
          <cell r="B14751" t="str">
            <v>Lámina en acero al carbon calibre 3/8" en sección media luna de Ø3", dos unidades</v>
          </cell>
          <cell r="C14751" t="str">
            <v>m2</v>
          </cell>
          <cell r="D14751">
            <v>7.4999999999999997E-2</v>
          </cell>
          <cell r="E14751">
            <v>181983.12</v>
          </cell>
          <cell r="F14751">
            <v>13648.733999999999</v>
          </cell>
        </row>
        <row r="14752">
          <cell r="A14752">
            <v>0</v>
          </cell>
          <cell r="B14752" t="str">
            <v>Lámina en acero al carbon calibre 3/8" en sección rectangular 0,42 x 0,40, dos unidades</v>
          </cell>
          <cell r="C14752" t="str">
            <v>m2</v>
          </cell>
          <cell r="D14752">
            <v>0.16800000000000001</v>
          </cell>
          <cell r="E14752">
            <v>181983.12</v>
          </cell>
          <cell r="F14752">
            <v>30573.16416</v>
          </cell>
        </row>
        <row r="14753">
          <cell r="A14753">
            <v>0</v>
          </cell>
          <cell r="B14753" t="str">
            <v>Desperdicio lamina</v>
          </cell>
          <cell r="C14753" t="str">
            <v>m2</v>
          </cell>
          <cell r="D14753">
            <v>0.22569999999999993</v>
          </cell>
          <cell r="E14753">
            <v>181983.12</v>
          </cell>
          <cell r="F14753">
            <v>41073.590183999986</v>
          </cell>
        </row>
        <row r="14754">
          <cell r="A14754">
            <v>0</v>
          </cell>
          <cell r="B14754" t="str">
            <v>Disco pulidora</v>
          </cell>
          <cell r="C14754" t="str">
            <v>un</v>
          </cell>
          <cell r="D14754">
            <v>0.05</v>
          </cell>
          <cell r="E14754">
            <v>60000</v>
          </cell>
          <cell r="F14754">
            <v>3000</v>
          </cell>
        </row>
        <row r="14755">
          <cell r="A14755">
            <v>0</v>
          </cell>
          <cell r="B14755" t="str">
            <v>Broca para metal 1/2"</v>
          </cell>
          <cell r="C14755" t="str">
            <v>un</v>
          </cell>
          <cell r="D14755">
            <v>0.25</v>
          </cell>
          <cell r="E14755">
            <v>2200</v>
          </cell>
          <cell r="F14755">
            <v>550</v>
          </cell>
        </row>
        <row r="14756">
          <cell r="A14756">
            <v>0</v>
          </cell>
          <cell r="B14756" t="str">
            <v>Tubería en acero calibre A36 Ø3"</v>
          </cell>
          <cell r="C14756" t="str">
            <v>ml</v>
          </cell>
          <cell r="D14756">
            <v>1.83</v>
          </cell>
          <cell r="E14756">
            <v>348430</v>
          </cell>
          <cell r="F14756">
            <v>637626.9</v>
          </cell>
        </row>
        <row r="14757">
          <cell r="A14757">
            <v>0</v>
          </cell>
          <cell r="B14757" t="str">
            <v>Desperdicio Tubería</v>
          </cell>
          <cell r="C14757" t="str">
            <v>ml</v>
          </cell>
          <cell r="D14757">
            <v>0.10333333333333321</v>
          </cell>
          <cell r="E14757">
            <v>134492.72</v>
          </cell>
          <cell r="F14757">
            <v>13897.581066666649</v>
          </cell>
        </row>
        <row r="14758">
          <cell r="A14758">
            <v>0</v>
          </cell>
          <cell r="B14758" t="str">
            <v>Soldadura para acero</v>
          </cell>
          <cell r="C14758" t="str">
            <v>cm</v>
          </cell>
          <cell r="D14758">
            <v>23.938936020354223</v>
          </cell>
          <cell r="E14758">
            <v>869.99999999999989</v>
          </cell>
          <cell r="F14758">
            <v>20826.87433770817</v>
          </cell>
        </row>
        <row r="14759">
          <cell r="A14759">
            <v>0</v>
          </cell>
          <cell r="B14759" t="str">
            <v>Pernos expansivos 4" x 1/2" en acero inoxidable A325-N, fy=45KSI, incluye tuerca y arandela</v>
          </cell>
          <cell r="C14759" t="str">
            <v>un</v>
          </cell>
          <cell r="D14759">
            <v>12</v>
          </cell>
          <cell r="E14759">
            <v>4000</v>
          </cell>
          <cell r="F14759">
            <v>48000</v>
          </cell>
        </row>
        <row r="14760">
          <cell r="A14760">
            <v>0</v>
          </cell>
          <cell r="B14760" t="str">
            <v>Pintura anticorrosiva, dos capas</v>
          </cell>
          <cell r="C14760" t="str">
            <v>ml</v>
          </cell>
          <cell r="D14760">
            <v>2</v>
          </cell>
          <cell r="E14760">
            <v>5000</v>
          </cell>
          <cell r="F14760">
            <v>10000</v>
          </cell>
        </row>
        <row r="14761">
          <cell r="A14761">
            <v>0</v>
          </cell>
          <cell r="B14761" t="str">
            <v>Pintura naranja intemperie tipo trafico, dos capas</v>
          </cell>
          <cell r="C14761" t="str">
            <v>ml</v>
          </cell>
          <cell r="D14761">
            <v>2</v>
          </cell>
          <cell r="E14761">
            <v>4066</v>
          </cell>
          <cell r="F14761">
            <v>8132</v>
          </cell>
        </row>
        <row r="14762">
          <cell r="A14762">
            <v>0</v>
          </cell>
          <cell r="B14762" t="str">
            <v xml:space="preserve">Transporte </v>
          </cell>
          <cell r="C14762" t="str">
            <v>gl</v>
          </cell>
          <cell r="D14762">
            <v>1</v>
          </cell>
          <cell r="E14762">
            <v>699.54311327999994</v>
          </cell>
          <cell r="F14762">
            <v>699.54311327999994</v>
          </cell>
        </row>
        <row r="14763">
          <cell r="A14763">
            <v>0</v>
          </cell>
          <cell r="B14763" t="str">
            <v>Costo directo</v>
          </cell>
          <cell r="C14763">
            <v>0</v>
          </cell>
          <cell r="D14763">
            <v>0</v>
          </cell>
          <cell r="E14763">
            <v>0</v>
          </cell>
          <cell r="F14763">
            <v>886369.12035765487</v>
          </cell>
        </row>
        <row r="14764">
          <cell r="A14764">
            <v>0</v>
          </cell>
          <cell r="B14764" t="str">
            <v xml:space="preserve">A.I.U </v>
          </cell>
          <cell r="C14764">
            <v>0</v>
          </cell>
          <cell r="D14764">
            <v>0</v>
          </cell>
          <cell r="E14764">
            <v>0</v>
          </cell>
          <cell r="F14764">
            <v>0</v>
          </cell>
        </row>
        <row r="14765">
          <cell r="A14765">
            <v>0</v>
          </cell>
          <cell r="B14765" t="str">
            <v>PRECIO UNITARIO (un)</v>
          </cell>
          <cell r="C14765">
            <v>0</v>
          </cell>
          <cell r="D14765">
            <v>0</v>
          </cell>
          <cell r="E14765">
            <v>0</v>
          </cell>
          <cell r="F14765">
            <v>886369</v>
          </cell>
        </row>
        <row r="14766">
          <cell r="A14766">
            <v>0</v>
          </cell>
          <cell r="B14766">
            <v>0</v>
          </cell>
          <cell r="C14766">
            <v>0</v>
          </cell>
          <cell r="D14766">
            <v>0</v>
          </cell>
          <cell r="E14766">
            <v>0</v>
          </cell>
          <cell r="F14766">
            <v>0</v>
          </cell>
        </row>
        <row r="14767">
          <cell r="A14767">
            <v>0</v>
          </cell>
          <cell r="B14767">
            <v>0</v>
          </cell>
          <cell r="C14767">
            <v>0</v>
          </cell>
          <cell r="D14767">
            <v>0</v>
          </cell>
          <cell r="E14767">
            <v>0</v>
          </cell>
          <cell r="F14767">
            <v>0</v>
          </cell>
        </row>
        <row r="14768">
          <cell r="A14768">
            <v>18</v>
          </cell>
          <cell r="B14768" t="str">
            <v>OPTIMIZACIÓN Y/O CONSTRUCCIÓN DE LAGUNAS DE OXIDACIÓN</v>
          </cell>
          <cell r="C14768">
            <v>0</v>
          </cell>
          <cell r="D14768">
            <v>0</v>
          </cell>
          <cell r="E14768">
            <v>0</v>
          </cell>
          <cell r="F14768">
            <v>0</v>
          </cell>
        </row>
        <row r="14769">
          <cell r="A14769">
            <v>0</v>
          </cell>
          <cell r="B14769">
            <v>0</v>
          </cell>
          <cell r="C14769">
            <v>0</v>
          </cell>
          <cell r="D14769">
            <v>0</v>
          </cell>
          <cell r="E14769">
            <v>0</v>
          </cell>
          <cell r="F14769">
            <v>0</v>
          </cell>
        </row>
        <row r="14770">
          <cell r="A14770" t="str">
            <v>18.1</v>
          </cell>
          <cell r="B14770">
            <v>0</v>
          </cell>
          <cell r="C14770">
            <v>0</v>
          </cell>
          <cell r="D14770">
            <v>0</v>
          </cell>
          <cell r="E14770">
            <v>0</v>
          </cell>
          <cell r="F14770">
            <v>0</v>
          </cell>
        </row>
        <row r="14771">
          <cell r="A14771">
            <v>0</v>
          </cell>
          <cell r="B14771">
            <v>0</v>
          </cell>
          <cell r="C14771">
            <v>0</v>
          </cell>
          <cell r="D14771">
            <v>0</v>
          </cell>
          <cell r="E14771">
            <v>0</v>
          </cell>
          <cell r="F14771">
            <v>0</v>
          </cell>
        </row>
        <row r="14772">
          <cell r="A14772" t="str">
            <v>18.4</v>
          </cell>
          <cell r="B14772" t="str">
            <v>Suministro e instalación de piedra con diámetro superior a Ø20"</v>
          </cell>
          <cell r="C14772" t="str">
            <v>m³</v>
          </cell>
          <cell r="D14772">
            <v>240620</v>
          </cell>
          <cell r="E14772">
            <v>0</v>
          </cell>
          <cell r="F14772">
            <v>0</v>
          </cell>
        </row>
        <row r="14773">
          <cell r="A14773">
            <v>0</v>
          </cell>
          <cell r="B14773">
            <v>0</v>
          </cell>
          <cell r="C14773">
            <v>0</v>
          </cell>
          <cell r="D14773">
            <v>0</v>
          </cell>
          <cell r="E14773">
            <v>0</v>
          </cell>
          <cell r="F14773">
            <v>0</v>
          </cell>
        </row>
        <row r="14774">
          <cell r="A14774">
            <v>0</v>
          </cell>
          <cell r="B14774" t="str">
            <v>Suministro e instalación de piedra con diámetro superior a Ø20"</v>
          </cell>
          <cell r="C14774">
            <v>0</v>
          </cell>
          <cell r="D14774">
            <v>0</v>
          </cell>
          <cell r="E14774">
            <v>0</v>
          </cell>
          <cell r="F14774">
            <v>0</v>
          </cell>
        </row>
        <row r="14775">
          <cell r="A14775">
            <v>0</v>
          </cell>
          <cell r="B14775" t="str">
            <v>Piedra con diámetro superior a Ø20"</v>
          </cell>
          <cell r="C14775" t="str">
            <v>m³</v>
          </cell>
          <cell r="D14775">
            <v>1</v>
          </cell>
          <cell r="E14775">
            <v>98000</v>
          </cell>
          <cell r="F14775">
            <v>98000</v>
          </cell>
        </row>
        <row r="14776">
          <cell r="A14776">
            <v>0</v>
          </cell>
          <cell r="B14776" t="str">
            <v>Salario Oficial + 2 Ayudantes  dia con prestaciones</v>
          </cell>
          <cell r="C14776" t="str">
            <v>día</v>
          </cell>
          <cell r="D14776">
            <v>1</v>
          </cell>
          <cell r="E14776">
            <v>120563.51999999999</v>
          </cell>
          <cell r="F14776">
            <v>120563.51999999999</v>
          </cell>
        </row>
        <row r="14777">
          <cell r="A14777">
            <v>0</v>
          </cell>
          <cell r="B14777" t="str">
            <v>Herramienta para movimiento de piedra</v>
          </cell>
          <cell r="C14777" t="str">
            <v>gl</v>
          </cell>
          <cell r="D14777">
            <v>0.05</v>
          </cell>
          <cell r="E14777">
            <v>120563.51999999999</v>
          </cell>
          <cell r="F14777">
            <v>6028.1759999999995</v>
          </cell>
        </row>
        <row r="14778">
          <cell r="A14778">
            <v>0</v>
          </cell>
          <cell r="B14778" t="str">
            <v>Herramienta menor (5% M.O.)</v>
          </cell>
          <cell r="C14778" t="str">
            <v>gl</v>
          </cell>
          <cell r="D14778">
            <v>0.05</v>
          </cell>
          <cell r="E14778">
            <v>120563.51999999999</v>
          </cell>
          <cell r="F14778">
            <v>6028.1759999999995</v>
          </cell>
        </row>
        <row r="14779">
          <cell r="A14779">
            <v>0</v>
          </cell>
          <cell r="B14779" t="str">
            <v xml:space="preserve">Transporte </v>
          </cell>
          <cell r="C14779" t="str">
            <v>gl</v>
          </cell>
          <cell r="D14779">
            <v>1</v>
          </cell>
          <cell r="E14779">
            <v>10000</v>
          </cell>
          <cell r="F14779">
            <v>10000</v>
          </cell>
        </row>
        <row r="14780">
          <cell r="A14780">
            <v>0</v>
          </cell>
          <cell r="B14780" t="str">
            <v>Costo Directo</v>
          </cell>
          <cell r="C14780">
            <v>0</v>
          </cell>
          <cell r="D14780">
            <v>0</v>
          </cell>
          <cell r="E14780">
            <v>0</v>
          </cell>
          <cell r="F14780">
            <v>240619.872</v>
          </cell>
        </row>
        <row r="14781">
          <cell r="A14781">
            <v>0</v>
          </cell>
          <cell r="B14781" t="str">
            <v xml:space="preserve">A.I.U </v>
          </cell>
          <cell r="C14781">
            <v>0</v>
          </cell>
          <cell r="D14781">
            <v>0</v>
          </cell>
          <cell r="E14781">
            <v>0</v>
          </cell>
          <cell r="F14781">
            <v>0</v>
          </cell>
        </row>
        <row r="14782">
          <cell r="A14782">
            <v>0</v>
          </cell>
          <cell r="B14782" t="str">
            <v>PRECIO UNITARIO (m3)</v>
          </cell>
          <cell r="C14782">
            <v>0</v>
          </cell>
          <cell r="D14782">
            <v>0</v>
          </cell>
          <cell r="E14782">
            <v>0</v>
          </cell>
          <cell r="F14782">
            <v>240620</v>
          </cell>
        </row>
        <row r="14783">
          <cell r="A14783">
            <v>0</v>
          </cell>
          <cell r="B14783">
            <v>0</v>
          </cell>
          <cell r="C14783">
            <v>0</v>
          </cell>
          <cell r="D14783">
            <v>0</v>
          </cell>
          <cell r="E14783">
            <v>0</v>
          </cell>
          <cell r="F14783">
            <v>0</v>
          </cell>
        </row>
        <row r="14784">
          <cell r="A14784" t="str">
            <v>18.12</v>
          </cell>
          <cell r="B14784" t="str">
            <v>Construcción de cuneta tipo tejón en Concreto de f´c = 3000PSI, ancho 0,2m, e = 0,03 m, incluye entresuelo en triturado e = 0,10 m</v>
          </cell>
          <cell r="C14784" t="str">
            <v>m</v>
          </cell>
          <cell r="D14784">
            <v>28630</v>
          </cell>
          <cell r="E14784">
            <v>0</v>
          </cell>
          <cell r="F14784">
            <v>0</v>
          </cell>
        </row>
        <row r="14785">
          <cell r="A14785">
            <v>0</v>
          </cell>
          <cell r="B14785">
            <v>0</v>
          </cell>
          <cell r="C14785">
            <v>0</v>
          </cell>
          <cell r="D14785">
            <v>0</v>
          </cell>
          <cell r="E14785">
            <v>0</v>
          </cell>
          <cell r="F14785">
            <v>0</v>
          </cell>
        </row>
        <row r="14786">
          <cell r="A14786">
            <v>0</v>
          </cell>
          <cell r="B14786" t="str">
            <v>Construcción de cuneta tipo tejón en Concreto de f´c = 3000PSI, ancho 0,2m, e = 0,03 m, incluye entresuelo en triturado e = 0,10 m</v>
          </cell>
          <cell r="C14786">
            <v>0</v>
          </cell>
          <cell r="D14786">
            <v>0</v>
          </cell>
          <cell r="E14786">
            <v>0</v>
          </cell>
          <cell r="F14786">
            <v>0</v>
          </cell>
        </row>
        <row r="14787">
          <cell r="A14787">
            <v>0</v>
          </cell>
          <cell r="B14787" t="str">
            <v xml:space="preserve">Concreto de 3000 PSI </v>
          </cell>
          <cell r="C14787" t="str">
            <v>m3/ml</v>
          </cell>
          <cell r="D14787">
            <v>0.02</v>
          </cell>
          <cell r="E14787">
            <v>1036655</v>
          </cell>
          <cell r="F14787">
            <v>20733.100000000002</v>
          </cell>
        </row>
        <row r="14788">
          <cell r="A14788">
            <v>0</v>
          </cell>
          <cell r="B14788" t="str">
            <v>Entresuelo</v>
          </cell>
          <cell r="C14788" t="str">
            <v>m3/ml</v>
          </cell>
          <cell r="D14788">
            <v>7.0000000000000007E-2</v>
          </cell>
          <cell r="E14788">
            <v>25000</v>
          </cell>
          <cell r="F14788">
            <v>1750.0000000000002</v>
          </cell>
        </row>
        <row r="14789">
          <cell r="A14789">
            <v>0</v>
          </cell>
          <cell r="B14789" t="str">
            <v xml:space="preserve">Transporte </v>
          </cell>
          <cell r="C14789" t="str">
            <v>gl</v>
          </cell>
          <cell r="D14789">
            <v>1</v>
          </cell>
          <cell r="E14789">
            <v>899.32400000000007</v>
          </cell>
          <cell r="F14789">
            <v>899.32400000000007</v>
          </cell>
        </row>
        <row r="14790">
          <cell r="A14790">
            <v>0</v>
          </cell>
          <cell r="B14790" t="str">
            <v>Formaleta</v>
          </cell>
          <cell r="C14790" t="str">
            <v>gl</v>
          </cell>
          <cell r="D14790">
            <v>0.25</v>
          </cell>
          <cell r="E14790">
            <v>2000</v>
          </cell>
          <cell r="F14790">
            <v>500</v>
          </cell>
        </row>
        <row r="14791">
          <cell r="A14791">
            <v>0</v>
          </cell>
          <cell r="B14791" t="str">
            <v xml:space="preserve">Salario Oficial + Ayudante dia con prestaciones </v>
          </cell>
          <cell r="C14791" t="str">
            <v>día</v>
          </cell>
          <cell r="D14791">
            <v>20</v>
          </cell>
          <cell r="E14791">
            <v>90422.639999999985</v>
          </cell>
          <cell r="F14791">
            <v>4521.1319999999996</v>
          </cell>
        </row>
        <row r="14792">
          <cell r="A14792">
            <v>0</v>
          </cell>
          <cell r="B14792" t="str">
            <v>Herramienta menor (5% M.O.)</v>
          </cell>
          <cell r="C14792" t="str">
            <v>gl</v>
          </cell>
          <cell r="D14792">
            <v>0.05</v>
          </cell>
          <cell r="E14792">
            <v>4521.1319999999996</v>
          </cell>
          <cell r="F14792">
            <v>226.0566</v>
          </cell>
        </row>
        <row r="14793">
          <cell r="A14793">
            <v>0</v>
          </cell>
          <cell r="B14793" t="str">
            <v>Costo directo</v>
          </cell>
          <cell r="C14793">
            <v>0</v>
          </cell>
          <cell r="D14793">
            <v>0</v>
          </cell>
          <cell r="E14793">
            <v>0</v>
          </cell>
          <cell r="F14793">
            <v>28629.612600000004</v>
          </cell>
        </row>
        <row r="14794">
          <cell r="A14794">
            <v>0</v>
          </cell>
          <cell r="B14794" t="str">
            <v xml:space="preserve">A.I.U </v>
          </cell>
          <cell r="C14794">
            <v>0</v>
          </cell>
          <cell r="D14794">
            <v>0</v>
          </cell>
          <cell r="E14794">
            <v>0</v>
          </cell>
          <cell r="F14794">
            <v>0</v>
          </cell>
        </row>
        <row r="14795">
          <cell r="A14795">
            <v>0</v>
          </cell>
          <cell r="B14795" t="str">
            <v>PRECIO UNITARIO (m)</v>
          </cell>
          <cell r="C14795">
            <v>0</v>
          </cell>
          <cell r="D14795">
            <v>0</v>
          </cell>
          <cell r="E14795">
            <v>0</v>
          </cell>
          <cell r="F14795">
            <v>28630</v>
          </cell>
        </row>
        <row r="14796">
          <cell r="A14796">
            <v>0</v>
          </cell>
          <cell r="B14796">
            <v>0</v>
          </cell>
          <cell r="C14796">
            <v>0</v>
          </cell>
          <cell r="D14796">
            <v>0</v>
          </cell>
          <cell r="E14796">
            <v>0</v>
          </cell>
          <cell r="F14796">
            <v>0</v>
          </cell>
        </row>
        <row r="14797">
          <cell r="A14797" t="str">
            <v>18.13</v>
          </cell>
          <cell r="B14797" t="str">
            <v xml:space="preserve">Instalación de cerramiento con alambre de púa calibre 12  y estacón en polipropileno de Ø=4" L=2,5m, espaciado cada 2m incluye anclajes en concreto de 3000psi de 0,30m x 0,30m x 0,50 m  </v>
          </cell>
          <cell r="C14797" t="str">
            <v>ml</v>
          </cell>
          <cell r="D14797">
            <v>72647</v>
          </cell>
          <cell r="E14797">
            <v>0</v>
          </cell>
          <cell r="F14797">
            <v>0</v>
          </cell>
        </row>
        <row r="14798">
          <cell r="A14798">
            <v>0</v>
          </cell>
          <cell r="B14798">
            <v>0</v>
          </cell>
          <cell r="C14798">
            <v>0</v>
          </cell>
          <cell r="D14798">
            <v>0</v>
          </cell>
          <cell r="E14798">
            <v>0</v>
          </cell>
          <cell r="F14798">
            <v>0</v>
          </cell>
        </row>
        <row r="14799">
          <cell r="A14799">
            <v>0</v>
          </cell>
          <cell r="B14799" t="str">
            <v>Instalación de cerramiento con alambre de púa calibre 12  y estacón en polipropileno de Ø=4" L=2,5m, espaciado cada 2m incluye anclajes en concreto de 2000psi de 0,30m x 0,30m x 0,50 m</v>
          </cell>
          <cell r="C14799">
            <v>0</v>
          </cell>
          <cell r="D14799">
            <v>0</v>
          </cell>
          <cell r="E14799">
            <v>0</v>
          </cell>
          <cell r="F14799">
            <v>0</v>
          </cell>
        </row>
        <row r="14800">
          <cell r="A14800">
            <v>0</v>
          </cell>
          <cell r="B14800" t="str">
            <v>Alambre de púa calibre 12 (10 hilos)</v>
          </cell>
          <cell r="C14800" t="str">
            <v>ml/ml</v>
          </cell>
          <cell r="D14800">
            <v>10</v>
          </cell>
          <cell r="E14800">
            <v>400</v>
          </cell>
          <cell r="F14800">
            <v>4000</v>
          </cell>
        </row>
        <row r="14801">
          <cell r="A14801">
            <v>0</v>
          </cell>
          <cell r="B14801" t="str">
            <v>Estacón en polipropileno de Ø=4" L=2,5m</v>
          </cell>
          <cell r="C14801" t="str">
            <v>un/ml</v>
          </cell>
          <cell r="D14801">
            <v>0.5</v>
          </cell>
          <cell r="E14801">
            <v>51445</v>
          </cell>
          <cell r="F14801">
            <v>25722.5</v>
          </cell>
        </row>
        <row r="14802">
          <cell r="A14802">
            <v>0</v>
          </cell>
          <cell r="B14802" t="str">
            <v>Grapas</v>
          </cell>
          <cell r="C14802" t="str">
            <v>un/ml</v>
          </cell>
          <cell r="D14802">
            <v>5</v>
          </cell>
          <cell r="E14802">
            <v>100</v>
          </cell>
          <cell r="F14802">
            <v>500</v>
          </cell>
        </row>
        <row r="14803">
          <cell r="A14803">
            <v>0</v>
          </cell>
          <cell r="B14803" t="str">
            <v xml:space="preserve">Concreto de 2000 PSI </v>
          </cell>
          <cell r="C14803" t="str">
            <v>m³/ml</v>
          </cell>
          <cell r="D14803">
            <v>2.2499999999999999E-2</v>
          </cell>
          <cell r="E14803">
            <v>989570</v>
          </cell>
          <cell r="F14803">
            <v>22265.325000000001</v>
          </cell>
        </row>
        <row r="14804">
          <cell r="A14804">
            <v>0</v>
          </cell>
          <cell r="B14804" t="str">
            <v xml:space="preserve">Transporte </v>
          </cell>
          <cell r="C14804" t="str">
            <v>ml</v>
          </cell>
          <cell r="D14804">
            <v>100</v>
          </cell>
          <cell r="E14804">
            <v>750000</v>
          </cell>
          <cell r="F14804">
            <v>7500</v>
          </cell>
        </row>
        <row r="14805">
          <cell r="A14805">
            <v>0</v>
          </cell>
          <cell r="B14805" t="str">
            <v>Salario Oficial + 2 Ayudantes  dia con prestaciones</v>
          </cell>
          <cell r="C14805" t="str">
            <v>día</v>
          </cell>
          <cell r="D14805">
            <v>10</v>
          </cell>
          <cell r="E14805">
            <v>120563.51999999999</v>
          </cell>
          <cell r="F14805">
            <v>12056.351999999999</v>
          </cell>
        </row>
        <row r="14806">
          <cell r="A14806">
            <v>0</v>
          </cell>
          <cell r="B14806" t="str">
            <v>Herramienta menor (5% M.O.)</v>
          </cell>
          <cell r="C14806" t="str">
            <v>gl</v>
          </cell>
          <cell r="D14806">
            <v>0.05</v>
          </cell>
          <cell r="E14806">
            <v>12056.351999999999</v>
          </cell>
          <cell r="F14806">
            <v>602.81759999999997</v>
          </cell>
        </row>
        <row r="14807">
          <cell r="A14807">
            <v>0</v>
          </cell>
          <cell r="B14807" t="str">
            <v>Precio directo</v>
          </cell>
          <cell r="C14807">
            <v>0</v>
          </cell>
          <cell r="D14807">
            <v>0</v>
          </cell>
          <cell r="E14807">
            <v>0</v>
          </cell>
          <cell r="F14807">
            <v>72646.994599999991</v>
          </cell>
        </row>
        <row r="14808">
          <cell r="A14808">
            <v>0</v>
          </cell>
          <cell r="B14808" t="str">
            <v xml:space="preserve">A.I.U </v>
          </cell>
          <cell r="C14808">
            <v>0</v>
          </cell>
          <cell r="D14808">
            <v>0</v>
          </cell>
          <cell r="E14808">
            <v>0</v>
          </cell>
          <cell r="F14808">
            <v>0</v>
          </cell>
        </row>
        <row r="14809">
          <cell r="A14809">
            <v>0</v>
          </cell>
          <cell r="B14809" t="str">
            <v>PRECIO UNITARIO (ml)</v>
          </cell>
          <cell r="C14809">
            <v>0</v>
          </cell>
          <cell r="D14809">
            <v>0</v>
          </cell>
          <cell r="E14809">
            <v>0</v>
          </cell>
          <cell r="F14809">
            <v>72647</v>
          </cell>
        </row>
        <row r="14810">
          <cell r="A14810">
            <v>0</v>
          </cell>
          <cell r="B14810">
            <v>0</v>
          </cell>
          <cell r="C14810">
            <v>0</v>
          </cell>
          <cell r="D14810">
            <v>0</v>
          </cell>
          <cell r="E14810">
            <v>0</v>
          </cell>
          <cell r="F14810">
            <v>0</v>
          </cell>
        </row>
        <row r="14811">
          <cell r="A14811" t="str">
            <v>18.15</v>
          </cell>
          <cell r="B14811" t="str">
            <v>Puerta de 1,0 m de ancho con estacón en polipropileno de Ø4" y 2,50m de alto, y estacón media madera inmunizado L=1,5m y Ø4", incluye concreto f´c=2000 psi para anclaje</v>
          </cell>
          <cell r="C14811" t="str">
            <v>un</v>
          </cell>
          <cell r="D14811">
            <v>345231</v>
          </cell>
          <cell r="E14811">
            <v>0</v>
          </cell>
          <cell r="F14811">
            <v>0</v>
          </cell>
        </row>
        <row r="14812">
          <cell r="A14812">
            <v>0</v>
          </cell>
          <cell r="B14812">
            <v>0</v>
          </cell>
          <cell r="C14812">
            <v>0</v>
          </cell>
          <cell r="D14812">
            <v>0</v>
          </cell>
          <cell r="E14812">
            <v>0</v>
          </cell>
          <cell r="F14812">
            <v>0</v>
          </cell>
        </row>
        <row r="14813">
          <cell r="A14813">
            <v>0</v>
          </cell>
          <cell r="B14813" t="str">
            <v>Suministro e instalación de Puerta de 1,0 m de ancho con estacón en polipropileno de Ø4" y 2,50m de alto y estacón media madera inmunizado L=1,5m y Ø4", incluye concreto f´c=2000 psi para anclaje</v>
          </cell>
          <cell r="C14813">
            <v>0</v>
          </cell>
          <cell r="D14813">
            <v>0</v>
          </cell>
          <cell r="E14813">
            <v>0</v>
          </cell>
          <cell r="F14813">
            <v>0</v>
          </cell>
        </row>
        <row r="14814">
          <cell r="A14814">
            <v>0</v>
          </cell>
          <cell r="B14814" t="str">
            <v>Estacón media madera inmunizado L=1.5m Ø=4"</v>
          </cell>
          <cell r="C14814" t="str">
            <v>un</v>
          </cell>
          <cell r="D14814">
            <v>7</v>
          </cell>
          <cell r="E14814">
            <v>8500</v>
          </cell>
          <cell r="F14814">
            <v>59500</v>
          </cell>
        </row>
        <row r="14815">
          <cell r="A14815">
            <v>0</v>
          </cell>
          <cell r="B14815" t="str">
            <v>Madera inmunizada L= 0,8m A=0,04m H=0,085m</v>
          </cell>
          <cell r="C14815" t="str">
            <v>un</v>
          </cell>
          <cell r="D14815">
            <v>2</v>
          </cell>
          <cell r="E14815">
            <v>6743.08</v>
          </cell>
          <cell r="F14815">
            <v>13486.16</v>
          </cell>
        </row>
        <row r="14816">
          <cell r="A14816">
            <v>0</v>
          </cell>
          <cell r="B14816" t="str">
            <v>Estacón en polipropileno de Ø=4" L=2,5m</v>
          </cell>
          <cell r="C14816" t="str">
            <v>un</v>
          </cell>
          <cell r="D14816">
            <v>2</v>
          </cell>
          <cell r="E14816">
            <v>51445</v>
          </cell>
          <cell r="F14816">
            <v>102890</v>
          </cell>
        </row>
        <row r="14817">
          <cell r="A14817">
            <v>0</v>
          </cell>
          <cell r="B14817" t="str">
            <v>Grapas y Pernos</v>
          </cell>
          <cell r="C14817" t="str">
            <v>gl</v>
          </cell>
          <cell r="D14817">
            <v>1</v>
          </cell>
          <cell r="E14817">
            <v>5000</v>
          </cell>
          <cell r="F14817">
            <v>5000</v>
          </cell>
        </row>
        <row r="14818">
          <cell r="A14818">
            <v>0</v>
          </cell>
          <cell r="B14818" t="str">
            <v>Bisagras, pasadores y candado</v>
          </cell>
          <cell r="C14818" t="str">
            <v>gl</v>
          </cell>
          <cell r="D14818">
            <v>1</v>
          </cell>
          <cell r="E14818">
            <v>50000</v>
          </cell>
          <cell r="F14818">
            <v>50000</v>
          </cell>
        </row>
        <row r="14819">
          <cell r="A14819">
            <v>0</v>
          </cell>
          <cell r="B14819" t="str">
            <v xml:space="preserve">Concreto de 2000 PSI </v>
          </cell>
          <cell r="C14819" t="str">
            <v>m3</v>
          </cell>
          <cell r="D14819">
            <v>6.4000000000000015E-2</v>
          </cell>
          <cell r="E14819">
            <v>989570</v>
          </cell>
          <cell r="F14819">
            <v>63332.480000000018</v>
          </cell>
        </row>
        <row r="14820">
          <cell r="A14820">
            <v>0</v>
          </cell>
          <cell r="B14820" t="str">
            <v>Salario Oficial + 2 Ayudantes  dia con prestaciones</v>
          </cell>
          <cell r="C14820" t="str">
            <v>día</v>
          </cell>
          <cell r="D14820">
            <v>0.33</v>
          </cell>
          <cell r="E14820">
            <v>120563.51999999999</v>
          </cell>
          <cell r="F14820">
            <v>39797</v>
          </cell>
        </row>
        <row r="14821">
          <cell r="A14821">
            <v>0</v>
          </cell>
          <cell r="B14821" t="str">
            <v xml:space="preserve">Transporte </v>
          </cell>
          <cell r="C14821" t="str">
            <v>gl</v>
          </cell>
          <cell r="D14821">
            <v>1</v>
          </cell>
          <cell r="E14821">
            <v>9235.0464000000011</v>
          </cell>
          <cell r="F14821">
            <v>9235.0464000000011</v>
          </cell>
        </row>
        <row r="14822">
          <cell r="A14822">
            <v>0</v>
          </cell>
          <cell r="B14822" t="str">
            <v>Herramienta menor (5% M.O.)</v>
          </cell>
          <cell r="C14822" t="str">
            <v>gl</v>
          </cell>
          <cell r="D14822">
            <v>0.05</v>
          </cell>
          <cell r="E14822">
            <v>39797</v>
          </cell>
          <cell r="F14822">
            <v>1989.8500000000001</v>
          </cell>
        </row>
        <row r="14823">
          <cell r="A14823">
            <v>0</v>
          </cell>
          <cell r="B14823" t="str">
            <v>Precio directo</v>
          </cell>
          <cell r="C14823">
            <v>0</v>
          </cell>
          <cell r="D14823">
            <v>0</v>
          </cell>
          <cell r="E14823">
            <v>0</v>
          </cell>
          <cell r="F14823">
            <v>345230.53639999998</v>
          </cell>
        </row>
        <row r="14824">
          <cell r="A14824">
            <v>0</v>
          </cell>
          <cell r="B14824" t="str">
            <v xml:space="preserve">A.I.U </v>
          </cell>
          <cell r="C14824">
            <v>0</v>
          </cell>
          <cell r="D14824">
            <v>0</v>
          </cell>
          <cell r="E14824">
            <v>0</v>
          </cell>
          <cell r="F14824">
            <v>0</v>
          </cell>
        </row>
        <row r="14825">
          <cell r="A14825">
            <v>0</v>
          </cell>
          <cell r="B14825" t="str">
            <v>PRECIO UNITARIO (un)</v>
          </cell>
          <cell r="C14825">
            <v>0</v>
          </cell>
          <cell r="D14825">
            <v>0</v>
          </cell>
          <cell r="E14825">
            <v>0</v>
          </cell>
          <cell r="F14825">
            <v>345231</v>
          </cell>
        </row>
        <row r="14826">
          <cell r="A14826">
            <v>0</v>
          </cell>
          <cell r="B14826">
            <v>0</v>
          </cell>
          <cell r="C14826">
            <v>0</v>
          </cell>
          <cell r="D14826">
            <v>0</v>
          </cell>
          <cell r="E14826">
            <v>0</v>
          </cell>
          <cell r="F14826">
            <v>0</v>
          </cell>
        </row>
        <row r="14827">
          <cell r="A14827" t="str">
            <v>18.20</v>
          </cell>
          <cell r="B14827" t="str">
            <v>Suministro, Transporte e Instalación Geotextil NT 1600</v>
          </cell>
          <cell r="C14827" t="str">
            <v>m2</v>
          </cell>
          <cell r="D14827">
            <v>8207.9385999999995</v>
          </cell>
          <cell r="E14827">
            <v>0</v>
          </cell>
          <cell r="F14827">
            <v>0</v>
          </cell>
        </row>
        <row r="14828">
          <cell r="A14828">
            <v>0</v>
          </cell>
          <cell r="B14828">
            <v>0</v>
          </cell>
          <cell r="C14828">
            <v>0</v>
          </cell>
          <cell r="D14828">
            <v>0</v>
          </cell>
          <cell r="E14828">
            <v>0</v>
          </cell>
          <cell r="F14828">
            <v>0</v>
          </cell>
        </row>
        <row r="14829">
          <cell r="A14829">
            <v>0</v>
          </cell>
          <cell r="B14829" t="str">
            <v>Suministro, Transporte e Instalación Geotextil NT 1600</v>
          </cell>
          <cell r="C14829">
            <v>0</v>
          </cell>
          <cell r="D14829">
            <v>0</v>
          </cell>
          <cell r="E14829">
            <v>0</v>
          </cell>
          <cell r="F14829">
            <v>0</v>
          </cell>
        </row>
        <row r="14830">
          <cell r="A14830">
            <v>0</v>
          </cell>
          <cell r="B14830" t="str">
            <v>Geotextil NT 1600</v>
          </cell>
          <cell r="C14830" t="str">
            <v>m2</v>
          </cell>
          <cell r="D14830">
            <v>1.05</v>
          </cell>
          <cell r="E14830">
            <v>3175</v>
          </cell>
          <cell r="F14830">
            <v>3333.75</v>
          </cell>
        </row>
        <row r="14831">
          <cell r="A14831">
            <v>0</v>
          </cell>
          <cell r="B14831" t="str">
            <v xml:space="preserve">Salario Oficial + Ayudante dia con prestaciones </v>
          </cell>
          <cell r="C14831" t="str">
            <v>día</v>
          </cell>
          <cell r="D14831">
            <v>20</v>
          </cell>
          <cell r="E14831">
            <v>90422.639999999985</v>
          </cell>
          <cell r="F14831">
            <v>4521.1319999999996</v>
          </cell>
        </row>
        <row r="14832">
          <cell r="A14832">
            <v>0</v>
          </cell>
          <cell r="B14832" t="str">
            <v>Herramienta menor (5% M.O.)</v>
          </cell>
          <cell r="C14832" t="str">
            <v>gl</v>
          </cell>
          <cell r="D14832">
            <v>0.05</v>
          </cell>
          <cell r="E14832">
            <v>4521.1319999999996</v>
          </cell>
          <cell r="F14832">
            <v>226.0566</v>
          </cell>
        </row>
        <row r="14833">
          <cell r="A14833">
            <v>0</v>
          </cell>
          <cell r="B14833" t="str">
            <v xml:space="preserve">Transporte </v>
          </cell>
          <cell r="C14833" t="str">
            <v>m2</v>
          </cell>
          <cell r="D14833">
            <v>1</v>
          </cell>
          <cell r="E14833">
            <v>127</v>
          </cell>
          <cell r="F14833">
            <v>127</v>
          </cell>
        </row>
        <row r="14834">
          <cell r="A14834">
            <v>0</v>
          </cell>
          <cell r="B14834" t="str">
            <v>Costo directo</v>
          </cell>
          <cell r="C14834">
            <v>0</v>
          </cell>
          <cell r="D14834">
            <v>0</v>
          </cell>
          <cell r="E14834">
            <v>0</v>
          </cell>
          <cell r="F14834">
            <v>8207.9385999999995</v>
          </cell>
        </row>
        <row r="14835">
          <cell r="A14835">
            <v>0</v>
          </cell>
          <cell r="B14835" t="str">
            <v xml:space="preserve">A.I.U </v>
          </cell>
          <cell r="C14835">
            <v>0</v>
          </cell>
          <cell r="D14835">
            <v>0</v>
          </cell>
          <cell r="E14835">
            <v>0</v>
          </cell>
          <cell r="F14835">
            <v>0</v>
          </cell>
        </row>
        <row r="14836">
          <cell r="A14836">
            <v>0</v>
          </cell>
          <cell r="B14836" t="str">
            <v>PRECIO UNITARIO (m2)</v>
          </cell>
          <cell r="C14836">
            <v>0</v>
          </cell>
          <cell r="D14836">
            <v>0</v>
          </cell>
          <cell r="E14836">
            <v>0</v>
          </cell>
          <cell r="F14836">
            <v>8208</v>
          </cell>
        </row>
        <row r="14837">
          <cell r="A14837">
            <v>0</v>
          </cell>
          <cell r="B14837">
            <v>0</v>
          </cell>
          <cell r="C14837">
            <v>0</v>
          </cell>
          <cell r="D14837">
            <v>0</v>
          </cell>
          <cell r="E14837">
            <v>0</v>
          </cell>
          <cell r="F14837">
            <v>0</v>
          </cell>
        </row>
        <row r="14838">
          <cell r="A14838">
            <v>19</v>
          </cell>
          <cell r="B14838" t="str">
            <v>INSTALACIONES (oficina, laboratorio, zona de bodegas y baños)</v>
          </cell>
          <cell r="C14838">
            <v>0</v>
          </cell>
          <cell r="D14838">
            <v>0</v>
          </cell>
          <cell r="E14838">
            <v>0</v>
          </cell>
          <cell r="F14838">
            <v>0</v>
          </cell>
        </row>
        <row r="14839">
          <cell r="A14839">
            <v>0</v>
          </cell>
          <cell r="B14839">
            <v>0</v>
          </cell>
          <cell r="C14839">
            <v>0</v>
          </cell>
          <cell r="D14839">
            <v>0</v>
          </cell>
          <cell r="E14839">
            <v>0</v>
          </cell>
          <cell r="F14839">
            <v>0</v>
          </cell>
        </row>
        <row r="14840">
          <cell r="A14840" t="str">
            <v>19.1</v>
          </cell>
          <cell r="B14840" t="str">
            <v>Oficina, zona de bodegas, baños</v>
          </cell>
          <cell r="C14840">
            <v>0</v>
          </cell>
          <cell r="D14840">
            <v>0</v>
          </cell>
          <cell r="E14840">
            <v>0</v>
          </cell>
          <cell r="F14840">
            <v>0</v>
          </cell>
        </row>
        <row r="14841">
          <cell r="A14841">
            <v>0</v>
          </cell>
          <cell r="B14841">
            <v>0</v>
          </cell>
          <cell r="C14841">
            <v>0</v>
          </cell>
          <cell r="D14841">
            <v>0</v>
          </cell>
          <cell r="E14841">
            <v>0</v>
          </cell>
          <cell r="F14841">
            <v>0</v>
          </cell>
        </row>
        <row r="14842">
          <cell r="A14842" t="str">
            <v>19.1.1</v>
          </cell>
          <cell r="B14842" t="str">
            <v>Punto de abasto</v>
          </cell>
          <cell r="C14842" t="str">
            <v>un</v>
          </cell>
          <cell r="D14842">
            <v>21247</v>
          </cell>
          <cell r="E14842">
            <v>12003</v>
          </cell>
          <cell r="F14842">
            <v>0</v>
          </cell>
        </row>
        <row r="14843">
          <cell r="A14843">
            <v>0</v>
          </cell>
          <cell r="B14843">
            <v>0</v>
          </cell>
          <cell r="C14843">
            <v>0</v>
          </cell>
          <cell r="D14843">
            <v>0</v>
          </cell>
          <cell r="E14843">
            <v>0</v>
          </cell>
          <cell r="F14843">
            <v>0</v>
          </cell>
        </row>
        <row r="14844">
          <cell r="A14844">
            <v>0</v>
          </cell>
          <cell r="B14844" t="str">
            <v>Instalación de Punto de abasto</v>
          </cell>
          <cell r="C14844">
            <v>0</v>
          </cell>
          <cell r="D14844">
            <v>0</v>
          </cell>
          <cell r="E14844">
            <v>0</v>
          </cell>
          <cell r="F14844">
            <v>0</v>
          </cell>
        </row>
        <row r="14845">
          <cell r="A14845">
            <v>0</v>
          </cell>
          <cell r="B14845" t="str">
            <v xml:space="preserve">Salario Oficial + Ayudante dia con prestaciones </v>
          </cell>
          <cell r="C14845" t="str">
            <v>día</v>
          </cell>
          <cell r="D14845">
            <v>5</v>
          </cell>
          <cell r="E14845">
            <v>90422.639999999985</v>
          </cell>
          <cell r="F14845">
            <v>18084.527999999998</v>
          </cell>
        </row>
        <row r="14846">
          <cell r="A14846">
            <v>0</v>
          </cell>
          <cell r="B14846" t="str">
            <v>Soldadura liquida (1/4 gal) y limpiador removedor (1/4 gal)</v>
          </cell>
          <cell r="C14846" t="str">
            <v>gl</v>
          </cell>
          <cell r="D14846">
            <v>50</v>
          </cell>
          <cell r="E14846">
            <v>112922.51999999999</v>
          </cell>
          <cell r="F14846">
            <v>2258.4503999999997</v>
          </cell>
        </row>
        <row r="14847">
          <cell r="A14847">
            <v>0</v>
          </cell>
          <cell r="B14847" t="str">
            <v>Herramienta menor (5% M.O.)</v>
          </cell>
          <cell r="C14847" t="str">
            <v>gl</v>
          </cell>
          <cell r="D14847">
            <v>0.05</v>
          </cell>
          <cell r="E14847">
            <v>18084.527999999998</v>
          </cell>
          <cell r="F14847">
            <v>904.22640000000001</v>
          </cell>
        </row>
        <row r="14848">
          <cell r="A14848">
            <v>0</v>
          </cell>
          <cell r="B14848" t="str">
            <v>Costo directo</v>
          </cell>
          <cell r="C14848">
            <v>0</v>
          </cell>
          <cell r="D14848">
            <v>0</v>
          </cell>
          <cell r="E14848">
            <v>0</v>
          </cell>
          <cell r="F14848">
            <v>21247.2048</v>
          </cell>
        </row>
        <row r="14849">
          <cell r="A14849">
            <v>0</v>
          </cell>
          <cell r="B14849" t="str">
            <v xml:space="preserve">A.I.U </v>
          </cell>
          <cell r="C14849">
            <v>0</v>
          </cell>
          <cell r="D14849">
            <v>0</v>
          </cell>
          <cell r="E14849">
            <v>0</v>
          </cell>
          <cell r="F14849">
            <v>0</v>
          </cell>
        </row>
        <row r="14850">
          <cell r="A14850">
            <v>0</v>
          </cell>
          <cell r="B14850" t="str">
            <v>PRECIO UNITARIO (un)</v>
          </cell>
          <cell r="C14850">
            <v>0</v>
          </cell>
          <cell r="D14850">
            <v>0</v>
          </cell>
          <cell r="E14850">
            <v>0</v>
          </cell>
          <cell r="F14850">
            <v>21247</v>
          </cell>
        </row>
        <row r="14851">
          <cell r="A14851">
            <v>0</v>
          </cell>
          <cell r="B14851">
            <v>0</v>
          </cell>
          <cell r="C14851">
            <v>0</v>
          </cell>
          <cell r="D14851">
            <v>0</v>
          </cell>
          <cell r="E14851">
            <v>0</v>
          </cell>
          <cell r="F14851">
            <v>0</v>
          </cell>
        </row>
        <row r="14852">
          <cell r="A14852">
            <v>0</v>
          </cell>
          <cell r="B14852" t="str">
            <v>Suministro de Punto de abasto</v>
          </cell>
          <cell r="C14852">
            <v>0</v>
          </cell>
          <cell r="D14852">
            <v>0</v>
          </cell>
          <cell r="E14852">
            <v>0</v>
          </cell>
          <cell r="F14852">
            <v>0</v>
          </cell>
        </row>
        <row r="14853">
          <cell r="A14853">
            <v>0</v>
          </cell>
          <cell r="B14853" t="str">
            <v>Tubería de PVC-Presión Ø1/2" RDE 9, Unión soldada</v>
          </cell>
          <cell r="C14853" t="str">
            <v>ml</v>
          </cell>
          <cell r="D14853">
            <v>3</v>
          </cell>
          <cell r="E14853">
            <v>2939.6333333333332</v>
          </cell>
          <cell r="F14853">
            <v>8818.9</v>
          </cell>
        </row>
        <row r="14854">
          <cell r="A14854">
            <v>0</v>
          </cell>
          <cell r="B14854" t="str">
            <v>Tee de PVC-Presión Ø3/4" x 1/2", Unión soldada</v>
          </cell>
          <cell r="C14854" t="str">
            <v>un</v>
          </cell>
          <cell r="D14854">
            <v>1</v>
          </cell>
          <cell r="E14854">
            <v>1571.8</v>
          </cell>
          <cell r="F14854">
            <v>1571.8</v>
          </cell>
        </row>
        <row r="14855">
          <cell r="A14855">
            <v>0</v>
          </cell>
          <cell r="B14855" t="str">
            <v>Tee de PVC-Presión Ø1/2", Unión soldada</v>
          </cell>
          <cell r="C14855" t="str">
            <v>un</v>
          </cell>
          <cell r="D14855">
            <v>1</v>
          </cell>
          <cell r="E14855">
            <v>631.04</v>
          </cell>
          <cell r="F14855">
            <v>631.04</v>
          </cell>
        </row>
        <row r="14856">
          <cell r="A14856">
            <v>0</v>
          </cell>
          <cell r="B14856" t="str">
            <v>Codo de 90º PVC-Presión Ø1/2", Unión Soldada</v>
          </cell>
          <cell r="C14856" t="str">
            <v>un</v>
          </cell>
          <cell r="D14856">
            <v>1</v>
          </cell>
          <cell r="E14856">
            <v>477.91999999999996</v>
          </cell>
          <cell r="F14856">
            <v>477.91999999999996</v>
          </cell>
        </row>
        <row r="14857">
          <cell r="A14857">
            <v>0</v>
          </cell>
          <cell r="B14857" t="str">
            <v>Tapón PVC-Presión 1/2", Unión Soldada</v>
          </cell>
          <cell r="C14857" t="str">
            <v>un</v>
          </cell>
          <cell r="D14857">
            <v>1</v>
          </cell>
          <cell r="E14857">
            <v>267.95999999999998</v>
          </cell>
          <cell r="F14857">
            <v>267.95999999999998</v>
          </cell>
        </row>
        <row r="14858">
          <cell r="A14858">
            <v>0</v>
          </cell>
          <cell r="B14858" t="str">
            <v xml:space="preserve">Transporte </v>
          </cell>
          <cell r="C14858" t="str">
            <v>un</v>
          </cell>
          <cell r="D14858">
            <v>1</v>
          </cell>
          <cell r="E14858">
            <v>235.53413333333333</v>
          </cell>
          <cell r="F14858">
            <v>235.53413333333333</v>
          </cell>
        </row>
        <row r="14859">
          <cell r="A14859">
            <v>0</v>
          </cell>
          <cell r="B14859" t="str">
            <v>Costo directo</v>
          </cell>
          <cell r="C14859">
            <v>0</v>
          </cell>
          <cell r="D14859">
            <v>0</v>
          </cell>
          <cell r="E14859">
            <v>0</v>
          </cell>
          <cell r="F14859">
            <v>12003.15413333333</v>
          </cell>
        </row>
        <row r="14860">
          <cell r="A14860">
            <v>0</v>
          </cell>
          <cell r="B14860" t="str">
            <v xml:space="preserve">A.I.U </v>
          </cell>
          <cell r="C14860">
            <v>0</v>
          </cell>
          <cell r="D14860">
            <v>0</v>
          </cell>
          <cell r="E14860">
            <v>0</v>
          </cell>
          <cell r="F14860">
            <v>0</v>
          </cell>
        </row>
        <row r="14861">
          <cell r="A14861">
            <v>0</v>
          </cell>
          <cell r="B14861" t="str">
            <v>PRECIO UNITARIO (un)</v>
          </cell>
          <cell r="C14861">
            <v>0</v>
          </cell>
          <cell r="D14861">
            <v>0</v>
          </cell>
          <cell r="E14861">
            <v>0</v>
          </cell>
          <cell r="F14861">
            <v>12003</v>
          </cell>
        </row>
        <row r="14862">
          <cell r="A14862">
            <v>0</v>
          </cell>
          <cell r="B14862">
            <v>0</v>
          </cell>
          <cell r="C14862">
            <v>0</v>
          </cell>
          <cell r="D14862">
            <v>0</v>
          </cell>
          <cell r="E14862">
            <v>0</v>
          </cell>
          <cell r="F14862">
            <v>0</v>
          </cell>
        </row>
        <row r="14863">
          <cell r="A14863" t="str">
            <v>19.1.2</v>
          </cell>
          <cell r="B14863" t="str">
            <v>Punto de desagüe</v>
          </cell>
          <cell r="C14863" t="str">
            <v>un</v>
          </cell>
          <cell r="D14863">
            <v>21247</v>
          </cell>
          <cell r="E14863">
            <v>47602</v>
          </cell>
          <cell r="F14863">
            <v>0</v>
          </cell>
        </row>
        <row r="14864">
          <cell r="A14864">
            <v>0</v>
          </cell>
          <cell r="B14864">
            <v>0</v>
          </cell>
          <cell r="C14864">
            <v>0</v>
          </cell>
          <cell r="D14864">
            <v>0</v>
          </cell>
          <cell r="E14864">
            <v>0</v>
          </cell>
          <cell r="F14864">
            <v>0</v>
          </cell>
        </row>
        <row r="14865">
          <cell r="A14865">
            <v>0</v>
          </cell>
          <cell r="B14865" t="str">
            <v>Instalación de Punto de desagüe</v>
          </cell>
          <cell r="C14865">
            <v>0</v>
          </cell>
          <cell r="D14865">
            <v>0</v>
          </cell>
          <cell r="E14865">
            <v>0</v>
          </cell>
          <cell r="F14865">
            <v>0</v>
          </cell>
        </row>
        <row r="14866">
          <cell r="A14866">
            <v>0</v>
          </cell>
          <cell r="B14866" t="str">
            <v xml:space="preserve">Salario Oficial + Ayudante dia con prestaciones </v>
          </cell>
          <cell r="C14866" t="str">
            <v>día</v>
          </cell>
          <cell r="D14866">
            <v>5</v>
          </cell>
          <cell r="E14866">
            <v>90422.639999999985</v>
          </cell>
          <cell r="F14866">
            <v>18084.527999999998</v>
          </cell>
        </row>
        <row r="14867">
          <cell r="A14867">
            <v>0</v>
          </cell>
          <cell r="B14867" t="str">
            <v>Soldadura liquida (1/4 gal) y limpiador removedor (1/4 gal)</v>
          </cell>
          <cell r="C14867" t="str">
            <v>gl</v>
          </cell>
          <cell r="D14867">
            <v>50</v>
          </cell>
          <cell r="E14867">
            <v>112922.51999999999</v>
          </cell>
          <cell r="F14867">
            <v>2258.4503999999997</v>
          </cell>
        </row>
        <row r="14868">
          <cell r="A14868">
            <v>0</v>
          </cell>
          <cell r="B14868" t="str">
            <v>Herramienta menor (5% M.O.)</v>
          </cell>
          <cell r="C14868" t="str">
            <v>gl</v>
          </cell>
          <cell r="D14868">
            <v>0.05</v>
          </cell>
          <cell r="E14868">
            <v>18084.527999999998</v>
          </cell>
          <cell r="F14868">
            <v>904.22640000000001</v>
          </cell>
        </row>
        <row r="14869">
          <cell r="A14869">
            <v>0</v>
          </cell>
          <cell r="B14869" t="str">
            <v>Costo directo</v>
          </cell>
          <cell r="C14869">
            <v>0</v>
          </cell>
          <cell r="D14869">
            <v>0</v>
          </cell>
          <cell r="E14869">
            <v>0</v>
          </cell>
          <cell r="F14869">
            <v>21247.2048</v>
          </cell>
        </row>
        <row r="14870">
          <cell r="A14870">
            <v>0</v>
          </cell>
          <cell r="B14870" t="str">
            <v xml:space="preserve">A.I.U </v>
          </cell>
          <cell r="C14870">
            <v>0</v>
          </cell>
          <cell r="D14870">
            <v>0</v>
          </cell>
          <cell r="E14870">
            <v>0</v>
          </cell>
          <cell r="F14870">
            <v>0</v>
          </cell>
        </row>
        <row r="14871">
          <cell r="A14871">
            <v>0</v>
          </cell>
          <cell r="B14871" t="str">
            <v>PRECIO UNITARIO (un)</v>
          </cell>
          <cell r="C14871">
            <v>0</v>
          </cell>
          <cell r="D14871">
            <v>0</v>
          </cell>
          <cell r="E14871">
            <v>0</v>
          </cell>
          <cell r="F14871">
            <v>21247</v>
          </cell>
        </row>
        <row r="14872">
          <cell r="A14872">
            <v>0</v>
          </cell>
          <cell r="B14872">
            <v>0</v>
          </cell>
          <cell r="C14872">
            <v>0</v>
          </cell>
          <cell r="D14872">
            <v>0</v>
          </cell>
          <cell r="E14872">
            <v>0</v>
          </cell>
          <cell r="F14872">
            <v>0</v>
          </cell>
        </row>
        <row r="14873">
          <cell r="A14873">
            <v>0</v>
          </cell>
          <cell r="B14873" t="str">
            <v>Suministro de Punto de desagüe</v>
          </cell>
          <cell r="C14873">
            <v>0</v>
          </cell>
          <cell r="D14873">
            <v>0</v>
          </cell>
          <cell r="E14873">
            <v>0</v>
          </cell>
          <cell r="F14873">
            <v>0</v>
          </cell>
        </row>
        <row r="14874">
          <cell r="A14874">
            <v>0</v>
          </cell>
          <cell r="B14874" t="str">
            <v>Tubería de PVC sanitaria de Ø2", unión soldada</v>
          </cell>
          <cell r="C14874" t="str">
            <v>ml</v>
          </cell>
          <cell r="D14874">
            <v>3</v>
          </cell>
          <cell r="E14874">
            <v>9140.6066666666666</v>
          </cell>
          <cell r="F14874">
            <v>27421.82</v>
          </cell>
        </row>
        <row r="14875">
          <cell r="A14875">
            <v>0</v>
          </cell>
          <cell r="B14875" t="str">
            <v>Codo 45º PVC Sanitario Ø2" CxC, unión soldada</v>
          </cell>
          <cell r="C14875" t="str">
            <v>un</v>
          </cell>
          <cell r="D14875">
            <v>1</v>
          </cell>
          <cell r="E14875">
            <v>2944.08</v>
          </cell>
          <cell r="F14875">
            <v>2944.08</v>
          </cell>
        </row>
        <row r="14876">
          <cell r="A14876">
            <v>0</v>
          </cell>
          <cell r="B14876" t="str">
            <v>Codo 90º  PVC  Sanitario Ø2" CxC, unión soldada</v>
          </cell>
          <cell r="C14876" t="str">
            <v>un</v>
          </cell>
          <cell r="D14876">
            <v>2</v>
          </cell>
          <cell r="E14876">
            <v>2459.1999999999998</v>
          </cell>
          <cell r="F14876">
            <v>4918.3999999999996</v>
          </cell>
        </row>
        <row r="14877">
          <cell r="A14877">
            <v>0</v>
          </cell>
          <cell r="B14877" t="str">
            <v>Yee sanitaria PVC Ø2", unión soldada</v>
          </cell>
          <cell r="C14877" t="str">
            <v>un</v>
          </cell>
          <cell r="D14877">
            <v>1</v>
          </cell>
          <cell r="E14877">
            <v>5642.24</v>
          </cell>
          <cell r="F14877">
            <v>5642.24</v>
          </cell>
        </row>
        <row r="14878">
          <cell r="A14878">
            <v>0</v>
          </cell>
          <cell r="B14878" t="str">
            <v>Adaptador de Limpieza de Ø2", unión soldada</v>
          </cell>
          <cell r="C14878" t="str">
            <v>un</v>
          </cell>
          <cell r="D14878">
            <v>1</v>
          </cell>
          <cell r="E14878">
            <v>5642.24</v>
          </cell>
          <cell r="F14878">
            <v>5642.24</v>
          </cell>
        </row>
        <row r="14879">
          <cell r="A14879">
            <v>0</v>
          </cell>
          <cell r="B14879" t="str">
            <v xml:space="preserve">Transporte </v>
          </cell>
          <cell r="C14879" t="str">
            <v>un</v>
          </cell>
          <cell r="D14879">
            <v>1</v>
          </cell>
          <cell r="E14879">
            <v>1033.1346666666664</v>
          </cell>
          <cell r="F14879">
            <v>1033.1346666666664</v>
          </cell>
        </row>
        <row r="14880">
          <cell r="A14880">
            <v>0</v>
          </cell>
          <cell r="B14880" t="str">
            <v>Costo directo</v>
          </cell>
          <cell r="C14880">
            <v>0</v>
          </cell>
          <cell r="D14880">
            <v>0</v>
          </cell>
          <cell r="E14880">
            <v>0</v>
          </cell>
          <cell r="F14880">
            <v>47601.914666666664</v>
          </cell>
        </row>
        <row r="14881">
          <cell r="A14881">
            <v>0</v>
          </cell>
          <cell r="B14881" t="str">
            <v xml:space="preserve">A.I.U </v>
          </cell>
          <cell r="C14881">
            <v>0</v>
          </cell>
          <cell r="D14881">
            <v>0</v>
          </cell>
          <cell r="E14881">
            <v>0</v>
          </cell>
          <cell r="F14881">
            <v>0</v>
          </cell>
        </row>
        <row r="14882">
          <cell r="A14882">
            <v>0</v>
          </cell>
          <cell r="B14882" t="str">
            <v>PRECIO UNITARIO (un)</v>
          </cell>
          <cell r="C14882">
            <v>0</v>
          </cell>
          <cell r="D14882">
            <v>0</v>
          </cell>
          <cell r="E14882">
            <v>0</v>
          </cell>
          <cell r="F14882">
            <v>47602</v>
          </cell>
        </row>
        <row r="14883">
          <cell r="A14883">
            <v>0</v>
          </cell>
          <cell r="B14883">
            <v>0</v>
          </cell>
          <cell r="C14883">
            <v>0</v>
          </cell>
          <cell r="D14883">
            <v>0</v>
          </cell>
          <cell r="E14883">
            <v>0</v>
          </cell>
          <cell r="F14883">
            <v>0</v>
          </cell>
        </row>
        <row r="14884">
          <cell r="A14884" t="str">
            <v>19.1.3</v>
          </cell>
          <cell r="B14884" t="str">
            <v>Escalera de aluminio 3 cuerpos h&gt;6m</v>
          </cell>
          <cell r="C14884" t="str">
            <v>un</v>
          </cell>
          <cell r="D14884">
            <v>0</v>
          </cell>
          <cell r="E14884">
            <v>602900</v>
          </cell>
          <cell r="F14884">
            <v>0</v>
          </cell>
        </row>
        <row r="14885">
          <cell r="A14885">
            <v>0</v>
          </cell>
          <cell r="B14885">
            <v>0</v>
          </cell>
          <cell r="C14885">
            <v>0</v>
          </cell>
          <cell r="D14885">
            <v>0</v>
          </cell>
          <cell r="E14885">
            <v>0</v>
          </cell>
          <cell r="F14885">
            <v>0</v>
          </cell>
        </row>
        <row r="14886">
          <cell r="A14886">
            <v>0</v>
          </cell>
          <cell r="B14886" t="str">
            <v>Suministro de escalera de aluminio 3 cuerpos h&gt;6m</v>
          </cell>
          <cell r="C14886">
            <v>0</v>
          </cell>
          <cell r="D14886">
            <v>0</v>
          </cell>
          <cell r="E14886">
            <v>0</v>
          </cell>
          <cell r="F14886">
            <v>0</v>
          </cell>
        </row>
        <row r="14887">
          <cell r="A14887">
            <v>0</v>
          </cell>
          <cell r="B14887" t="str">
            <v>Suministro</v>
          </cell>
          <cell r="C14887" t="str">
            <v>un</v>
          </cell>
          <cell r="D14887">
            <v>1</v>
          </cell>
          <cell r="E14887">
            <v>586900</v>
          </cell>
          <cell r="F14887">
            <v>586900</v>
          </cell>
        </row>
        <row r="14888">
          <cell r="A14888">
            <v>0</v>
          </cell>
          <cell r="B14888" t="str">
            <v xml:space="preserve">Transporte </v>
          </cell>
          <cell r="C14888" t="str">
            <v>gl</v>
          </cell>
          <cell r="D14888">
            <v>50</v>
          </cell>
          <cell r="E14888">
            <v>800000</v>
          </cell>
          <cell r="F14888">
            <v>16000</v>
          </cell>
        </row>
        <row r="14889">
          <cell r="A14889">
            <v>0</v>
          </cell>
          <cell r="B14889" t="str">
            <v>Costo directo</v>
          </cell>
          <cell r="C14889">
            <v>0</v>
          </cell>
          <cell r="D14889">
            <v>0</v>
          </cell>
          <cell r="E14889">
            <v>0</v>
          </cell>
          <cell r="F14889">
            <v>602900</v>
          </cell>
        </row>
        <row r="14890">
          <cell r="A14890">
            <v>0</v>
          </cell>
          <cell r="B14890" t="str">
            <v xml:space="preserve">A.I.U </v>
          </cell>
          <cell r="C14890">
            <v>0</v>
          </cell>
          <cell r="D14890">
            <v>0</v>
          </cell>
          <cell r="E14890">
            <v>0</v>
          </cell>
          <cell r="F14890">
            <v>0</v>
          </cell>
        </row>
        <row r="14891">
          <cell r="A14891">
            <v>0</v>
          </cell>
          <cell r="B14891" t="str">
            <v>PRECIO UNITARIO (un)</v>
          </cell>
          <cell r="C14891">
            <v>0</v>
          </cell>
          <cell r="D14891">
            <v>0</v>
          </cell>
          <cell r="E14891">
            <v>0</v>
          </cell>
          <cell r="F14891">
            <v>602900</v>
          </cell>
        </row>
        <row r="14892">
          <cell r="A14892">
            <v>0</v>
          </cell>
          <cell r="B14892">
            <v>0</v>
          </cell>
          <cell r="C14892">
            <v>0</v>
          </cell>
          <cell r="D14892">
            <v>0</v>
          </cell>
          <cell r="E14892">
            <v>0</v>
          </cell>
          <cell r="F14892">
            <v>0</v>
          </cell>
        </row>
        <row r="14893">
          <cell r="A14893" t="str">
            <v>19.1.6.1</v>
          </cell>
          <cell r="B14893" t="str">
            <v>Suministro, transporte e instalación de escalera en tubería cuadrada de acero inoxidable 1/2" e=3mm (pernada a paredes) para acceso a tanque de almacenamiento según especificaciones de diseño h=2,5 m</v>
          </cell>
          <cell r="C14893" t="str">
            <v>un</v>
          </cell>
          <cell r="D14893">
            <v>843987</v>
          </cell>
          <cell r="E14893">
            <v>0</v>
          </cell>
          <cell r="F14893">
            <v>0</v>
          </cell>
        </row>
        <row r="14894">
          <cell r="A14894">
            <v>0</v>
          </cell>
          <cell r="B14894">
            <v>0</v>
          </cell>
          <cell r="C14894">
            <v>0</v>
          </cell>
          <cell r="D14894">
            <v>0</v>
          </cell>
          <cell r="E14894">
            <v>0</v>
          </cell>
          <cell r="F14894">
            <v>0</v>
          </cell>
        </row>
        <row r="14895">
          <cell r="A14895">
            <v>0</v>
          </cell>
          <cell r="B14895" t="str">
            <v>Suministro, transporte e instalación de escalera en tubería cuadrada de acero inoxidable 1/2" e=3mm (pernada a paredes) para acceso a tanque de almacenamiento según especificaciones de diseño h=2,5 m</v>
          </cell>
          <cell r="C14895">
            <v>0</v>
          </cell>
          <cell r="D14895">
            <v>0</v>
          </cell>
          <cell r="E14895">
            <v>0</v>
          </cell>
          <cell r="F14895">
            <v>0</v>
          </cell>
        </row>
        <row r="14896">
          <cell r="A14896">
            <v>0</v>
          </cell>
          <cell r="B14896" t="str">
            <v>Escalera en tubería cuadrada de acero inoxidable 1/2" e=3mm h=1,8m</v>
          </cell>
          <cell r="C14896" t="str">
            <v>ml</v>
          </cell>
          <cell r="D14896">
            <v>1</v>
          </cell>
          <cell r="E14896">
            <v>678555</v>
          </cell>
          <cell r="F14896">
            <v>678555</v>
          </cell>
        </row>
        <row r="14897">
          <cell r="A14897">
            <v>0</v>
          </cell>
          <cell r="B14897" t="str">
            <v>tornillo tipo ancla de cuña en acero inoxidable  Ø1/4" x 2 1/4"y tornillo de fijacion en acero inoxidable</v>
          </cell>
          <cell r="C14897" t="str">
            <v>un</v>
          </cell>
          <cell r="D14897">
            <v>32</v>
          </cell>
          <cell r="E14897">
            <v>2700</v>
          </cell>
          <cell r="F14897">
            <v>86400</v>
          </cell>
        </row>
        <row r="14898">
          <cell r="A14898">
            <v>0</v>
          </cell>
          <cell r="B14898" t="str">
            <v>Salario Oficial + 2 Ayudantes  dia con prestaciones</v>
          </cell>
          <cell r="C14898" t="str">
            <v>día</v>
          </cell>
          <cell r="D14898">
            <v>0.5</v>
          </cell>
          <cell r="E14898">
            <v>120563.51999999999</v>
          </cell>
          <cell r="F14898">
            <v>60281.759999999995</v>
          </cell>
        </row>
        <row r="14899">
          <cell r="A14899">
            <v>0</v>
          </cell>
          <cell r="B14899" t="str">
            <v xml:space="preserve">Transporte </v>
          </cell>
          <cell r="C14899" t="str">
            <v>gl</v>
          </cell>
          <cell r="D14899">
            <v>40</v>
          </cell>
          <cell r="E14899">
            <v>750000</v>
          </cell>
          <cell r="F14899">
            <v>18750</v>
          </cell>
        </row>
        <row r="14900">
          <cell r="A14900">
            <v>0</v>
          </cell>
          <cell r="B14900" t="str">
            <v>Costo directo</v>
          </cell>
          <cell r="C14900">
            <v>0</v>
          </cell>
          <cell r="D14900">
            <v>0</v>
          </cell>
          <cell r="E14900">
            <v>0</v>
          </cell>
          <cell r="F14900">
            <v>843986.76</v>
          </cell>
        </row>
        <row r="14901">
          <cell r="A14901">
            <v>0</v>
          </cell>
          <cell r="B14901" t="str">
            <v xml:space="preserve">A.I.U </v>
          </cell>
          <cell r="C14901">
            <v>0</v>
          </cell>
          <cell r="D14901">
            <v>0</v>
          </cell>
          <cell r="E14901">
            <v>0</v>
          </cell>
          <cell r="F14901">
            <v>0</v>
          </cell>
        </row>
        <row r="14902">
          <cell r="A14902">
            <v>0</v>
          </cell>
          <cell r="B14902" t="str">
            <v>PRECIO UNITARIO (un)</v>
          </cell>
          <cell r="C14902">
            <v>0</v>
          </cell>
          <cell r="D14902">
            <v>0</v>
          </cell>
          <cell r="E14902">
            <v>0</v>
          </cell>
          <cell r="F14902">
            <v>843987</v>
          </cell>
        </row>
        <row r="14903">
          <cell r="A14903">
            <v>0</v>
          </cell>
          <cell r="B14903">
            <v>0</v>
          </cell>
          <cell r="C14903">
            <v>0</v>
          </cell>
          <cell r="D14903">
            <v>0</v>
          </cell>
          <cell r="E14903">
            <v>0</v>
          </cell>
          <cell r="F14903">
            <v>0</v>
          </cell>
        </row>
        <row r="14904">
          <cell r="A14904" t="str">
            <v>19.1.6.2</v>
          </cell>
          <cell r="B14904" t="str">
            <v>Suministro, transporte e instalación de escalera en tubería cuadrada de acero inoxidable 1/2" e=3mm (pernada a paredes) para acceso a tanque de almacenamiento según especificaciones de diseño h=1,8 m</v>
          </cell>
          <cell r="C14904" t="str">
            <v>un</v>
          </cell>
          <cell r="D14904">
            <v>574791</v>
          </cell>
          <cell r="E14904">
            <v>0</v>
          </cell>
          <cell r="F14904">
            <v>0</v>
          </cell>
        </row>
        <row r="14905">
          <cell r="A14905">
            <v>0</v>
          </cell>
          <cell r="B14905">
            <v>0</v>
          </cell>
          <cell r="C14905">
            <v>0</v>
          </cell>
          <cell r="D14905">
            <v>0</v>
          </cell>
          <cell r="E14905">
            <v>0</v>
          </cell>
          <cell r="F14905">
            <v>0</v>
          </cell>
        </row>
        <row r="14906">
          <cell r="A14906">
            <v>0</v>
          </cell>
          <cell r="B14906" t="str">
            <v>Suministro, transporte e instalación de escalera en tubería cuadrada de acero inoxidable 1/2" e=3mm (pernada a paredes) para acceso a tanque de almacenamiento según especificaciones de diseño h=1,8 m</v>
          </cell>
          <cell r="C14906">
            <v>0</v>
          </cell>
          <cell r="D14906">
            <v>0</v>
          </cell>
          <cell r="E14906">
            <v>0</v>
          </cell>
          <cell r="F14906">
            <v>0</v>
          </cell>
        </row>
        <row r="14907">
          <cell r="A14907">
            <v>0</v>
          </cell>
          <cell r="B14907" t="str">
            <v>escalera en tubería cuadrada de acero inoxidable 1/2" e=3mm h=1,8m</v>
          </cell>
          <cell r="C14907" t="str">
            <v>ml</v>
          </cell>
          <cell r="D14907">
            <v>1</v>
          </cell>
          <cell r="E14907">
            <v>430959</v>
          </cell>
          <cell r="F14907">
            <v>430959</v>
          </cell>
        </row>
        <row r="14908">
          <cell r="A14908">
            <v>0</v>
          </cell>
          <cell r="B14908" t="str">
            <v>tornillo tipo ancla de cuña en acero inoxidable  Ø1/4" x 2 1/4"y tornillo de fijacion en acero inoxidable</v>
          </cell>
          <cell r="C14908" t="str">
            <v>un</v>
          </cell>
          <cell r="D14908">
            <v>24</v>
          </cell>
          <cell r="E14908">
            <v>2700</v>
          </cell>
          <cell r="F14908">
            <v>64800</v>
          </cell>
        </row>
        <row r="14909">
          <cell r="A14909">
            <v>0</v>
          </cell>
          <cell r="B14909" t="str">
            <v>Salario Oficial + 2 Ayudantes  dia con prestaciones</v>
          </cell>
          <cell r="C14909" t="str">
            <v>día</v>
          </cell>
          <cell r="D14909">
            <v>0.5</v>
          </cell>
          <cell r="E14909">
            <v>120563.51999999999</v>
          </cell>
          <cell r="F14909">
            <v>60281.759999999995</v>
          </cell>
        </row>
        <row r="14910">
          <cell r="A14910">
            <v>0</v>
          </cell>
          <cell r="B14910" t="str">
            <v xml:space="preserve">Transporte </v>
          </cell>
          <cell r="C14910" t="str">
            <v>gl</v>
          </cell>
          <cell r="D14910">
            <v>40</v>
          </cell>
          <cell r="E14910">
            <v>750000</v>
          </cell>
          <cell r="F14910">
            <v>18750</v>
          </cell>
        </row>
        <row r="14911">
          <cell r="A14911">
            <v>0</v>
          </cell>
          <cell r="B14911" t="str">
            <v>Costo directo</v>
          </cell>
          <cell r="C14911">
            <v>0</v>
          </cell>
          <cell r="D14911">
            <v>0</v>
          </cell>
          <cell r="E14911">
            <v>0</v>
          </cell>
          <cell r="F14911">
            <v>574790.76</v>
          </cell>
        </row>
        <row r="14912">
          <cell r="A14912">
            <v>0</v>
          </cell>
          <cell r="B14912" t="str">
            <v xml:space="preserve">A.I.U </v>
          </cell>
          <cell r="C14912">
            <v>0</v>
          </cell>
          <cell r="D14912">
            <v>0</v>
          </cell>
          <cell r="E14912">
            <v>0</v>
          </cell>
          <cell r="F14912">
            <v>0</v>
          </cell>
        </row>
        <row r="14913">
          <cell r="A14913">
            <v>0</v>
          </cell>
          <cell r="B14913" t="str">
            <v>PRECIO UNITARIO (un)</v>
          </cell>
          <cell r="C14913">
            <v>0</v>
          </cell>
          <cell r="D14913">
            <v>0</v>
          </cell>
          <cell r="E14913">
            <v>0</v>
          </cell>
          <cell r="F14913">
            <v>574791</v>
          </cell>
        </row>
        <row r="14914">
          <cell r="A14914">
            <v>0</v>
          </cell>
          <cell r="B14914">
            <v>0</v>
          </cell>
          <cell r="C14914">
            <v>0</v>
          </cell>
          <cell r="D14914">
            <v>0</v>
          </cell>
          <cell r="E14914">
            <v>0</v>
          </cell>
          <cell r="F14914">
            <v>0</v>
          </cell>
        </row>
        <row r="14915">
          <cell r="A14915" t="str">
            <v xml:space="preserve">19.1.6.3 </v>
          </cell>
          <cell r="B14915" t="str">
            <v>Escalera en tubería cuadrada de acero inoxidable 1 1/2" e=3mm, incluye perno tipo ancla de cuña de 1/4"x2 1/4" en acero inoxidable y Perno tipo ancla de cuña de 1/4 "x2 1/4" en acero inoxidable</v>
          </cell>
          <cell r="C14915" t="str">
            <v>ml</v>
          </cell>
          <cell r="D14915">
            <v>879960</v>
          </cell>
          <cell r="E14915">
            <v>0</v>
          </cell>
          <cell r="F14915">
            <v>0</v>
          </cell>
        </row>
        <row r="14916">
          <cell r="A14916">
            <v>0</v>
          </cell>
          <cell r="B14916">
            <v>0</v>
          </cell>
          <cell r="C14916">
            <v>0</v>
          </cell>
          <cell r="D14916">
            <v>0</v>
          </cell>
          <cell r="E14916">
            <v>0</v>
          </cell>
          <cell r="F14916">
            <v>0</v>
          </cell>
        </row>
        <row r="14917">
          <cell r="A14917">
            <v>0</v>
          </cell>
          <cell r="B14917" t="str">
            <v>Suministro, transporte e instalación de escalera en tubería cuadrada de acero inoxidable 1 1/2" e=3mm, incluye perno tipo ancla de cuña de 1/4"x2 1/4" en acero inoxidable y Perno tipo ancla de cuña de 1/4 "x2 1/4" en acero inoxidable</v>
          </cell>
          <cell r="C14917">
            <v>0</v>
          </cell>
          <cell r="D14917">
            <v>0</v>
          </cell>
          <cell r="E14917">
            <v>0</v>
          </cell>
          <cell r="F14917">
            <v>0</v>
          </cell>
        </row>
        <row r="14918">
          <cell r="A14918">
            <v>0</v>
          </cell>
          <cell r="B14918" t="str">
            <v>Suministro tubería cuadrada de acero inoxidable 11/2" e=3mm</v>
          </cell>
          <cell r="C14918" t="str">
            <v>ml</v>
          </cell>
          <cell r="D14918">
            <v>4.4399999999999995</v>
          </cell>
          <cell r="E14918">
            <v>67666.28</v>
          </cell>
          <cell r="F14918">
            <v>300438.28319999995</v>
          </cell>
        </row>
        <row r="14919">
          <cell r="A14919">
            <v>0</v>
          </cell>
          <cell r="B14919" t="str">
            <v>Perno tipo ancla de cuña de 1/4 "x2 1/4" en acero inoxidable</v>
          </cell>
          <cell r="C14919" t="str">
            <v>un</v>
          </cell>
          <cell r="D14919">
            <v>16</v>
          </cell>
          <cell r="E14919">
            <v>6000</v>
          </cell>
          <cell r="F14919">
            <v>96000</v>
          </cell>
        </row>
        <row r="14920">
          <cell r="A14920">
            <v>0</v>
          </cell>
          <cell r="B14920" t="str">
            <v>Platina en acero de 0,10mx0,10m</v>
          </cell>
          <cell r="C14920" t="str">
            <v>un</v>
          </cell>
          <cell r="D14920">
            <v>4</v>
          </cell>
          <cell r="E14920">
            <v>15000</v>
          </cell>
          <cell r="F14920">
            <v>60000</v>
          </cell>
        </row>
        <row r="14921">
          <cell r="A14921">
            <v>0</v>
          </cell>
          <cell r="B14921" t="str">
            <v>Soldadura para acero</v>
          </cell>
          <cell r="C14921" t="str">
            <v>cm</v>
          </cell>
          <cell r="D14921">
            <v>23.938936020354223</v>
          </cell>
          <cell r="E14921">
            <v>869.99999999999989</v>
          </cell>
          <cell r="F14921">
            <v>20826.87433770817</v>
          </cell>
        </row>
        <row r="14922">
          <cell r="A14922">
            <v>0</v>
          </cell>
          <cell r="B14922" t="str">
            <v>Corte y biselada</v>
          </cell>
          <cell r="C14922" t="str">
            <v>cm</v>
          </cell>
          <cell r="D14922">
            <v>63.837162720944598</v>
          </cell>
          <cell r="E14922">
            <v>750</v>
          </cell>
          <cell r="F14922">
            <v>47877.872040708447</v>
          </cell>
        </row>
        <row r="14923">
          <cell r="A14923">
            <v>0</v>
          </cell>
          <cell r="B14923" t="str">
            <v>Mano de obra instalación de tuberia (1 Oficial + 1ayudantes)</v>
          </cell>
          <cell r="C14923" t="str">
            <v>día</v>
          </cell>
          <cell r="D14923">
            <v>4</v>
          </cell>
          <cell r="E14923">
            <v>89454.658333333326</v>
          </cell>
          <cell r="F14923">
            <v>22363.664583333331</v>
          </cell>
        </row>
        <row r="14924">
          <cell r="A14924">
            <v>0</v>
          </cell>
          <cell r="B14924" t="str">
            <v>Herramienta menor (5% M.O.)</v>
          </cell>
          <cell r="C14924" t="str">
            <v>gl</v>
          </cell>
          <cell r="D14924">
            <v>0.05</v>
          </cell>
          <cell r="E14924">
            <v>22363.664583333331</v>
          </cell>
          <cell r="F14924">
            <v>1118.1832291666667</v>
          </cell>
        </row>
        <row r="14925">
          <cell r="A14925">
            <v>0</v>
          </cell>
          <cell r="B14925" t="str">
            <v xml:space="preserve">Transporte </v>
          </cell>
          <cell r="C14925" t="str">
            <v>un</v>
          </cell>
          <cell r="D14925">
            <v>0.4</v>
          </cell>
          <cell r="E14925">
            <v>200000</v>
          </cell>
          <cell r="F14925">
            <v>80000</v>
          </cell>
        </row>
        <row r="14926">
          <cell r="A14926">
            <v>0</v>
          </cell>
          <cell r="B14926" t="str">
            <v>Costo directo</v>
          </cell>
          <cell r="C14926">
            <v>0</v>
          </cell>
          <cell r="D14926">
            <v>0</v>
          </cell>
          <cell r="E14926">
            <v>0</v>
          </cell>
          <cell r="F14926">
            <v>879960.13101249991</v>
          </cell>
        </row>
        <row r="14927">
          <cell r="A14927">
            <v>0</v>
          </cell>
          <cell r="B14927" t="str">
            <v xml:space="preserve">A.I.U </v>
          </cell>
          <cell r="C14927">
            <v>0</v>
          </cell>
          <cell r="D14927">
            <v>0</v>
          </cell>
          <cell r="E14927">
            <v>0</v>
          </cell>
          <cell r="F14927">
            <v>0</v>
          </cell>
        </row>
        <row r="14928">
          <cell r="A14928">
            <v>0</v>
          </cell>
          <cell r="B14928" t="str">
            <v>PRECIO UNITARIO (m)</v>
          </cell>
          <cell r="C14928">
            <v>0</v>
          </cell>
          <cell r="D14928">
            <v>0</v>
          </cell>
          <cell r="E14928">
            <v>0</v>
          </cell>
          <cell r="F14928">
            <v>879960</v>
          </cell>
        </row>
        <row r="14929">
          <cell r="A14929">
            <v>0</v>
          </cell>
          <cell r="B14929">
            <v>0</v>
          </cell>
          <cell r="C14929">
            <v>0</v>
          </cell>
          <cell r="D14929">
            <v>0</v>
          </cell>
          <cell r="E14929">
            <v>0</v>
          </cell>
          <cell r="F14929">
            <v>0</v>
          </cell>
        </row>
        <row r="14930">
          <cell r="A14930" t="str">
            <v>19.1.7</v>
          </cell>
          <cell r="B14930" t="str">
            <v>Punto Sanitario</v>
          </cell>
          <cell r="C14930" t="str">
            <v>un</v>
          </cell>
          <cell r="D14930">
            <v>98614</v>
          </cell>
          <cell r="E14930">
            <v>425500</v>
          </cell>
          <cell r="F14930">
            <v>0</v>
          </cell>
        </row>
        <row r="14931">
          <cell r="A14931">
            <v>0</v>
          </cell>
          <cell r="B14931">
            <v>0</v>
          </cell>
          <cell r="C14931">
            <v>0</v>
          </cell>
          <cell r="D14931">
            <v>0</v>
          </cell>
          <cell r="E14931">
            <v>0</v>
          </cell>
          <cell r="F14931">
            <v>0</v>
          </cell>
        </row>
        <row r="14932">
          <cell r="A14932">
            <v>0</v>
          </cell>
          <cell r="B14932" t="str">
            <v xml:space="preserve">Instalación de Punto Sanitario </v>
          </cell>
          <cell r="C14932">
            <v>0</v>
          </cell>
          <cell r="D14932">
            <v>0</v>
          </cell>
          <cell r="E14932">
            <v>0</v>
          </cell>
          <cell r="F14932">
            <v>0</v>
          </cell>
        </row>
        <row r="14933">
          <cell r="A14933">
            <v>0</v>
          </cell>
          <cell r="B14933" t="str">
            <v>Tubería de PVC sanitaria de Ø4"</v>
          </cell>
          <cell r="C14933" t="str">
            <v>ml</v>
          </cell>
          <cell r="D14933">
            <v>10</v>
          </cell>
          <cell r="E14933">
            <v>3421</v>
          </cell>
          <cell r="F14933">
            <v>34210</v>
          </cell>
        </row>
        <row r="14934">
          <cell r="A14934">
            <v>0</v>
          </cell>
          <cell r="B14934" t="str">
            <v>Unión PVC sanitaria de Ø4"</v>
          </cell>
          <cell r="C14934" t="str">
            <v>un</v>
          </cell>
          <cell r="D14934">
            <v>1</v>
          </cell>
          <cell r="E14934">
            <v>4714</v>
          </cell>
          <cell r="F14934">
            <v>4714</v>
          </cell>
        </row>
        <row r="14935">
          <cell r="A14935">
            <v>0</v>
          </cell>
          <cell r="B14935" t="str">
            <v xml:space="preserve">Codo 45º PVC Sanitario Ø4" </v>
          </cell>
          <cell r="C14935" t="str">
            <v>un</v>
          </cell>
          <cell r="D14935">
            <v>4</v>
          </cell>
          <cell r="E14935">
            <v>5030</v>
          </cell>
          <cell r="F14935">
            <v>20120</v>
          </cell>
        </row>
        <row r="14936">
          <cell r="A14936">
            <v>0</v>
          </cell>
          <cell r="B14936" t="str">
            <v xml:space="preserve">Codo 90º  PVC  Sanitario Ø4" </v>
          </cell>
          <cell r="C14936" t="str">
            <v>un</v>
          </cell>
          <cell r="D14936">
            <v>1</v>
          </cell>
          <cell r="E14936">
            <v>1899</v>
          </cell>
          <cell r="F14936">
            <v>1899</v>
          </cell>
        </row>
        <row r="14937">
          <cell r="A14937">
            <v>0</v>
          </cell>
          <cell r="B14937" t="str">
            <v xml:space="preserve">Yee sanitaria PVC Ø4" </v>
          </cell>
          <cell r="C14937" t="str">
            <v>un</v>
          </cell>
          <cell r="D14937">
            <v>1</v>
          </cell>
          <cell r="E14937">
            <v>3525</v>
          </cell>
          <cell r="F14937">
            <v>3525</v>
          </cell>
        </row>
        <row r="14938">
          <cell r="A14938">
            <v>0</v>
          </cell>
          <cell r="B14938" t="str">
            <v xml:space="preserve">Adaptador de Limpieza de Ø4" </v>
          </cell>
          <cell r="C14938" t="str">
            <v>un</v>
          </cell>
          <cell r="D14938">
            <v>1</v>
          </cell>
          <cell r="E14938">
            <v>5663</v>
          </cell>
          <cell r="F14938">
            <v>5663</v>
          </cell>
        </row>
        <row r="14939">
          <cell r="A14939">
            <v>0</v>
          </cell>
          <cell r="B14939" t="str">
            <v>Salario Oficial + Ayudante dia con prestaciones (M.O. Sanitario)</v>
          </cell>
          <cell r="C14939" t="str">
            <v>día</v>
          </cell>
          <cell r="D14939">
            <v>0.3</v>
          </cell>
          <cell r="E14939">
            <v>90422.639999999985</v>
          </cell>
          <cell r="F14939">
            <v>27126.791999999994</v>
          </cell>
        </row>
        <row r="14940">
          <cell r="A14940">
            <v>0</v>
          </cell>
          <cell r="B14940" t="str">
            <v>Herramienta menor (5% M.O.)</v>
          </cell>
          <cell r="C14940" t="str">
            <v>gl</v>
          </cell>
          <cell r="D14940">
            <v>0.05</v>
          </cell>
          <cell r="E14940">
            <v>27126.791999999994</v>
          </cell>
          <cell r="F14940">
            <v>1356.3395999999998</v>
          </cell>
        </row>
        <row r="14941">
          <cell r="A14941">
            <v>0</v>
          </cell>
          <cell r="B14941" t="str">
            <v>Costo directo</v>
          </cell>
          <cell r="C14941">
            <v>0</v>
          </cell>
          <cell r="D14941">
            <v>0</v>
          </cell>
          <cell r="E14941">
            <v>0</v>
          </cell>
          <cell r="F14941">
            <v>98614.131599999993</v>
          </cell>
        </row>
        <row r="14942">
          <cell r="A14942">
            <v>0</v>
          </cell>
          <cell r="B14942" t="str">
            <v xml:space="preserve">A.I.U </v>
          </cell>
          <cell r="C14942">
            <v>0</v>
          </cell>
          <cell r="D14942">
            <v>0</v>
          </cell>
          <cell r="E14942">
            <v>0</v>
          </cell>
          <cell r="F14942">
            <v>0</v>
          </cell>
        </row>
        <row r="14943">
          <cell r="A14943">
            <v>0</v>
          </cell>
          <cell r="B14943" t="str">
            <v>PRECIO UNITARIO (un)</v>
          </cell>
          <cell r="C14943">
            <v>0</v>
          </cell>
          <cell r="D14943">
            <v>0</v>
          </cell>
          <cell r="E14943">
            <v>0</v>
          </cell>
          <cell r="F14943">
            <v>98614</v>
          </cell>
        </row>
        <row r="14944">
          <cell r="A14944">
            <v>0</v>
          </cell>
          <cell r="B14944">
            <v>0</v>
          </cell>
          <cell r="C14944">
            <v>0</v>
          </cell>
          <cell r="D14944">
            <v>0</v>
          </cell>
          <cell r="E14944">
            <v>0</v>
          </cell>
          <cell r="F14944">
            <v>0</v>
          </cell>
        </row>
        <row r="14945">
          <cell r="A14945">
            <v>0</v>
          </cell>
          <cell r="B14945" t="str">
            <v xml:space="preserve">Suministro de Punto Sanitario </v>
          </cell>
          <cell r="C14945">
            <v>0</v>
          </cell>
          <cell r="D14945">
            <v>0</v>
          </cell>
          <cell r="E14945">
            <v>0</v>
          </cell>
          <cell r="F14945">
            <v>0</v>
          </cell>
        </row>
        <row r="14946">
          <cell r="A14946">
            <v>0</v>
          </cell>
          <cell r="B14946" t="str">
            <v>Tubería de PVC sanitaria de Ø4", (incluye soldadura y limpiador)</v>
          </cell>
          <cell r="C14946" t="str">
            <v>ml</v>
          </cell>
          <cell r="D14946">
            <v>10</v>
          </cell>
          <cell r="E14946">
            <v>20648.899999999998</v>
          </cell>
          <cell r="F14946">
            <v>206488.99999999997</v>
          </cell>
        </row>
        <row r="14947">
          <cell r="A14947">
            <v>0</v>
          </cell>
          <cell r="B14947" t="str">
            <v>Unión PVC sanitaria de Ø4"</v>
          </cell>
          <cell r="C14947" t="str">
            <v>un</v>
          </cell>
          <cell r="D14947">
            <v>1</v>
          </cell>
          <cell r="E14947">
            <v>5946</v>
          </cell>
          <cell r="F14947">
            <v>5946</v>
          </cell>
        </row>
        <row r="14948">
          <cell r="A14948">
            <v>0</v>
          </cell>
          <cell r="B14948" t="str">
            <v>Codo 45º PVC Sanitario Ø4", (incluye soldadura y limpiador)</v>
          </cell>
          <cell r="C14948" t="str">
            <v>un</v>
          </cell>
          <cell r="D14948">
            <v>4</v>
          </cell>
          <cell r="E14948">
            <v>11484</v>
          </cell>
          <cell r="F14948">
            <v>45936</v>
          </cell>
        </row>
        <row r="14949">
          <cell r="A14949">
            <v>0</v>
          </cell>
          <cell r="B14949" t="str">
            <v>Codo 90º  PVC  Sanitario Ø4", (incluye soldadura y limpiador)</v>
          </cell>
          <cell r="C14949" t="str">
            <v>un</v>
          </cell>
          <cell r="D14949">
            <v>1</v>
          </cell>
          <cell r="E14949">
            <v>10209</v>
          </cell>
          <cell r="F14949">
            <v>10209</v>
          </cell>
        </row>
        <row r="14950">
          <cell r="A14950">
            <v>0</v>
          </cell>
          <cell r="B14950" t="str">
            <v>Yee sanitaria PVC Ø4", (incluye soldadura y limpiador)</v>
          </cell>
          <cell r="C14950" t="str">
            <v>un</v>
          </cell>
          <cell r="D14950">
            <v>1</v>
          </cell>
          <cell r="E14950">
            <v>19979.84</v>
          </cell>
          <cell r="F14950">
            <v>19979.84</v>
          </cell>
        </row>
        <row r="14951">
          <cell r="A14951">
            <v>0</v>
          </cell>
          <cell r="B14951" t="str">
            <v>Adaptador de Limpieza de Ø4" (incluye soldadura y limpiador)</v>
          </cell>
          <cell r="C14951" t="str">
            <v>un</v>
          </cell>
          <cell r="D14951">
            <v>1</v>
          </cell>
          <cell r="E14951">
            <v>16940</v>
          </cell>
          <cell r="F14951">
            <v>16940</v>
          </cell>
        </row>
        <row r="14952">
          <cell r="A14952">
            <v>0</v>
          </cell>
          <cell r="B14952" t="str">
            <v>Sanitario línea económica</v>
          </cell>
          <cell r="C14952" t="str">
            <v>un</v>
          </cell>
          <cell r="D14952">
            <v>1</v>
          </cell>
          <cell r="E14952">
            <v>120000</v>
          </cell>
          <cell r="F14952">
            <v>120000</v>
          </cell>
        </row>
        <row r="14953">
          <cell r="A14953">
            <v>0</v>
          </cell>
          <cell r="B14953" t="str">
            <v>Costo directo</v>
          </cell>
          <cell r="C14953">
            <v>0</v>
          </cell>
          <cell r="D14953">
            <v>0</v>
          </cell>
          <cell r="E14953">
            <v>0</v>
          </cell>
          <cell r="F14953">
            <v>425499.84</v>
          </cell>
        </row>
        <row r="14954">
          <cell r="A14954">
            <v>0</v>
          </cell>
          <cell r="B14954" t="str">
            <v xml:space="preserve">A.I.U </v>
          </cell>
          <cell r="C14954">
            <v>0</v>
          </cell>
          <cell r="D14954">
            <v>0</v>
          </cell>
          <cell r="E14954">
            <v>0</v>
          </cell>
          <cell r="F14954">
            <v>0</v>
          </cell>
        </row>
        <row r="14955">
          <cell r="A14955">
            <v>0</v>
          </cell>
          <cell r="B14955" t="str">
            <v>PRECIO UNITARIO (un)</v>
          </cell>
          <cell r="C14955">
            <v>0</v>
          </cell>
          <cell r="D14955">
            <v>0</v>
          </cell>
          <cell r="E14955">
            <v>0</v>
          </cell>
          <cell r="F14955">
            <v>425500</v>
          </cell>
        </row>
        <row r="14956">
          <cell r="A14956">
            <v>0</v>
          </cell>
          <cell r="B14956">
            <v>0</v>
          </cell>
          <cell r="C14956">
            <v>0</v>
          </cell>
          <cell r="D14956">
            <v>0</v>
          </cell>
          <cell r="E14956">
            <v>0</v>
          </cell>
          <cell r="F14956">
            <v>0</v>
          </cell>
        </row>
        <row r="14957">
          <cell r="A14957">
            <v>0</v>
          </cell>
          <cell r="B14957">
            <v>0</v>
          </cell>
          <cell r="C14957">
            <v>0</v>
          </cell>
          <cell r="D14957">
            <v>0</v>
          </cell>
          <cell r="E14957">
            <v>0</v>
          </cell>
          <cell r="F14957">
            <v>0</v>
          </cell>
        </row>
        <row r="14958">
          <cell r="A14958" t="str">
            <v>19.1.8</v>
          </cell>
          <cell r="B14958" t="str">
            <v>Punto hidráulico</v>
          </cell>
          <cell r="C14958" t="str">
            <v>un</v>
          </cell>
          <cell r="D14958">
            <v>26430</v>
          </cell>
          <cell r="E14958">
            <v>44879</v>
          </cell>
          <cell r="F14958">
            <v>0</v>
          </cell>
        </row>
        <row r="14959">
          <cell r="A14959">
            <v>0</v>
          </cell>
          <cell r="B14959">
            <v>0</v>
          </cell>
          <cell r="C14959">
            <v>0</v>
          </cell>
          <cell r="D14959">
            <v>0</v>
          </cell>
          <cell r="E14959">
            <v>0</v>
          </cell>
          <cell r="F14959">
            <v>0</v>
          </cell>
        </row>
        <row r="14960">
          <cell r="A14960">
            <v>0</v>
          </cell>
          <cell r="B14960" t="str">
            <v>Instalación de Punto hidráulico</v>
          </cell>
          <cell r="C14960">
            <v>0</v>
          </cell>
          <cell r="D14960">
            <v>0</v>
          </cell>
          <cell r="E14960">
            <v>0</v>
          </cell>
          <cell r="F14960">
            <v>0</v>
          </cell>
        </row>
        <row r="14961">
          <cell r="A14961">
            <v>0</v>
          </cell>
          <cell r="B14961" t="str">
            <v>Tubería de PVC-Presión Ø1/2" RDE 9, Unión soldada (incluye M.O.)</v>
          </cell>
          <cell r="C14961" t="str">
            <v>ml</v>
          </cell>
          <cell r="D14961">
            <v>10</v>
          </cell>
          <cell r="E14961">
            <v>1438</v>
          </cell>
          <cell r="F14961">
            <v>14380</v>
          </cell>
        </row>
        <row r="14962">
          <cell r="A14962">
            <v>0</v>
          </cell>
          <cell r="B14962" t="str">
            <v>Tee de PVC-Presión Ø1/2", Unión soldada (incluye M.O.)</v>
          </cell>
          <cell r="C14962" t="str">
            <v>un</v>
          </cell>
          <cell r="D14962">
            <v>1</v>
          </cell>
          <cell r="E14962">
            <v>631.04</v>
          </cell>
          <cell r="F14962">
            <v>631.04</v>
          </cell>
        </row>
        <row r="14963">
          <cell r="A14963">
            <v>0</v>
          </cell>
          <cell r="B14963" t="str">
            <v>Codo de 90º PVC-Presión Ø1/2", Unión Soldada (incluye M.O.)</v>
          </cell>
          <cell r="C14963" t="str">
            <v>un</v>
          </cell>
          <cell r="D14963">
            <v>4</v>
          </cell>
          <cell r="E14963">
            <v>1451</v>
          </cell>
          <cell r="F14963">
            <v>5804</v>
          </cell>
        </row>
        <row r="14964">
          <cell r="A14964">
            <v>0</v>
          </cell>
          <cell r="B14964" t="str">
            <v>Tapón PVC-Presión 1/2", Unión Soldada (incluye M.O.)</v>
          </cell>
          <cell r="C14964" t="str">
            <v>un</v>
          </cell>
          <cell r="D14964">
            <v>1</v>
          </cell>
          <cell r="E14964">
            <v>1451</v>
          </cell>
          <cell r="F14964">
            <v>1451</v>
          </cell>
        </row>
        <row r="14965">
          <cell r="A14965">
            <v>0</v>
          </cell>
          <cell r="B14965" t="str">
            <v>Adaptador macho de PVC-Presión Ø1/2"</v>
          </cell>
          <cell r="C14965" t="str">
            <v>un</v>
          </cell>
          <cell r="D14965">
            <v>1</v>
          </cell>
          <cell r="E14965">
            <v>1451</v>
          </cell>
          <cell r="F14965">
            <v>1451</v>
          </cell>
        </row>
        <row r="14966">
          <cell r="A14966">
            <v>0</v>
          </cell>
          <cell r="B14966" t="str">
            <v>Salario Oficial + Ayudante dia con prestaciones (M.O. Llave)</v>
          </cell>
          <cell r="C14966" t="str">
            <v>día</v>
          </cell>
          <cell r="D14966">
            <v>0.03</v>
          </cell>
          <cell r="E14966">
            <v>90422.639999999985</v>
          </cell>
          <cell r="F14966">
            <v>2712.6791999999996</v>
          </cell>
        </row>
        <row r="14967">
          <cell r="A14967">
            <v>0</v>
          </cell>
          <cell r="B14967" t="str">
            <v>Costo directo</v>
          </cell>
          <cell r="C14967">
            <v>0</v>
          </cell>
          <cell r="D14967">
            <v>0</v>
          </cell>
          <cell r="E14967">
            <v>0</v>
          </cell>
          <cell r="F14967">
            <v>26429.7192</v>
          </cell>
        </row>
        <row r="14968">
          <cell r="A14968">
            <v>0</v>
          </cell>
          <cell r="B14968" t="str">
            <v xml:space="preserve">A.I.U </v>
          </cell>
          <cell r="C14968">
            <v>0</v>
          </cell>
          <cell r="D14968">
            <v>0</v>
          </cell>
          <cell r="E14968">
            <v>0</v>
          </cell>
          <cell r="F14968">
            <v>0</v>
          </cell>
        </row>
        <row r="14969">
          <cell r="A14969">
            <v>0</v>
          </cell>
          <cell r="B14969" t="str">
            <v>PRECIO UNITARIO (un)</v>
          </cell>
          <cell r="C14969">
            <v>0</v>
          </cell>
          <cell r="D14969">
            <v>0</v>
          </cell>
          <cell r="E14969">
            <v>0</v>
          </cell>
          <cell r="F14969">
            <v>26430</v>
          </cell>
        </row>
        <row r="14970">
          <cell r="A14970">
            <v>0</v>
          </cell>
          <cell r="B14970">
            <v>0</v>
          </cell>
          <cell r="C14970">
            <v>0</v>
          </cell>
          <cell r="D14970">
            <v>0</v>
          </cell>
          <cell r="E14970">
            <v>0</v>
          </cell>
          <cell r="F14970">
            <v>0</v>
          </cell>
        </row>
        <row r="14971">
          <cell r="A14971">
            <v>0</v>
          </cell>
          <cell r="B14971" t="str">
            <v>Suministro de Punto hidráulico</v>
          </cell>
          <cell r="C14971">
            <v>0</v>
          </cell>
          <cell r="D14971">
            <v>0</v>
          </cell>
          <cell r="E14971">
            <v>0</v>
          </cell>
          <cell r="F14971">
            <v>0</v>
          </cell>
        </row>
        <row r="14972">
          <cell r="A14972">
            <v>0</v>
          </cell>
          <cell r="B14972" t="str">
            <v>Tubería de PVC-Presión Ø1/2" RDE 9, Unión soldada , (incluye soldadura y limpiador)</v>
          </cell>
          <cell r="C14972" t="str">
            <v>ml</v>
          </cell>
          <cell r="D14972">
            <v>10</v>
          </cell>
          <cell r="E14972">
            <v>3057</v>
          </cell>
          <cell r="F14972">
            <v>30570</v>
          </cell>
        </row>
        <row r="14973">
          <cell r="A14973">
            <v>0</v>
          </cell>
          <cell r="B14973" t="str">
            <v>Tee de PVC-Presión Ø1/2", Unión soldada, (incluye soldadura y limpiador)</v>
          </cell>
          <cell r="C14973" t="str">
            <v>un</v>
          </cell>
          <cell r="D14973">
            <v>1</v>
          </cell>
          <cell r="E14973">
            <v>631.04</v>
          </cell>
          <cell r="F14973">
            <v>631.04</v>
          </cell>
        </row>
        <row r="14974">
          <cell r="A14974">
            <v>0</v>
          </cell>
          <cell r="B14974" t="str">
            <v>Codo de 90º PVC-Presión Ø1/2", Unión Soldada, (incluye soldadura y limpiador)</v>
          </cell>
          <cell r="C14974" t="str">
            <v>un</v>
          </cell>
          <cell r="D14974">
            <v>4</v>
          </cell>
          <cell r="E14974">
            <v>438</v>
          </cell>
          <cell r="F14974">
            <v>1752</v>
          </cell>
        </row>
        <row r="14975">
          <cell r="A14975">
            <v>0</v>
          </cell>
          <cell r="B14975" t="str">
            <v>Tapón PVC-Presión 1/2", Unión Soldada, (incluye soldadura y limpiador)</v>
          </cell>
          <cell r="C14975" t="str">
            <v>un</v>
          </cell>
          <cell r="D14975">
            <v>1</v>
          </cell>
          <cell r="E14975">
            <v>267.95999999999998</v>
          </cell>
          <cell r="F14975">
            <v>267.95999999999998</v>
          </cell>
        </row>
        <row r="14976">
          <cell r="A14976">
            <v>0</v>
          </cell>
          <cell r="B14976" t="str">
            <v>Adaptador macho de PVC-Presión Ø1/2"</v>
          </cell>
          <cell r="C14976" t="str">
            <v>un</v>
          </cell>
          <cell r="D14976">
            <v>1</v>
          </cell>
          <cell r="E14976">
            <v>302</v>
          </cell>
          <cell r="F14976">
            <v>302</v>
          </cell>
        </row>
        <row r="14977">
          <cell r="A14977">
            <v>0</v>
          </cell>
          <cell r="B14977" t="str">
            <v>Llave sencilla</v>
          </cell>
          <cell r="C14977" t="str">
            <v>un</v>
          </cell>
          <cell r="D14977">
            <v>1</v>
          </cell>
          <cell r="E14977">
            <v>11356</v>
          </cell>
          <cell r="F14977">
            <v>11356</v>
          </cell>
        </row>
        <row r="14978">
          <cell r="A14978">
            <v>0</v>
          </cell>
          <cell r="B14978" t="str">
            <v>Costo directo</v>
          </cell>
          <cell r="C14978">
            <v>0</v>
          </cell>
          <cell r="D14978">
            <v>0</v>
          </cell>
          <cell r="E14978">
            <v>0</v>
          </cell>
          <cell r="F14978">
            <v>44879</v>
          </cell>
        </row>
        <row r="14979">
          <cell r="A14979">
            <v>0</v>
          </cell>
          <cell r="B14979" t="str">
            <v xml:space="preserve">A.I.U </v>
          </cell>
          <cell r="C14979">
            <v>0</v>
          </cell>
          <cell r="D14979">
            <v>0</v>
          </cell>
          <cell r="E14979">
            <v>0</v>
          </cell>
          <cell r="F14979">
            <v>0</v>
          </cell>
        </row>
        <row r="14980">
          <cell r="A14980">
            <v>0</v>
          </cell>
          <cell r="B14980" t="str">
            <v>PRECIO UNITARIO (un)</v>
          </cell>
          <cell r="C14980">
            <v>0</v>
          </cell>
          <cell r="D14980">
            <v>0</v>
          </cell>
          <cell r="E14980">
            <v>0</v>
          </cell>
          <cell r="F14980">
            <v>44879</v>
          </cell>
        </row>
        <row r="14981">
          <cell r="A14981">
            <v>0</v>
          </cell>
          <cell r="B14981">
            <v>0</v>
          </cell>
          <cell r="C14981">
            <v>0</v>
          </cell>
          <cell r="D14981">
            <v>0</v>
          </cell>
          <cell r="E14981">
            <v>0</v>
          </cell>
          <cell r="F14981">
            <v>0</v>
          </cell>
        </row>
        <row r="14982">
          <cell r="A14982" t="str">
            <v>19.1.30</v>
          </cell>
          <cell r="B14982" t="str">
            <v>Suministro y aplicación de pintura para muros a base de aceite</v>
          </cell>
          <cell r="C14982" t="str">
            <v>m²</v>
          </cell>
          <cell r="D14982">
            <v>19652</v>
          </cell>
          <cell r="E14982">
            <v>0</v>
          </cell>
          <cell r="F14982">
            <v>0</v>
          </cell>
        </row>
        <row r="14983">
          <cell r="A14983">
            <v>0</v>
          </cell>
          <cell r="B14983">
            <v>0</v>
          </cell>
          <cell r="C14983">
            <v>0</v>
          </cell>
          <cell r="D14983">
            <v>0</v>
          </cell>
          <cell r="E14983">
            <v>0</v>
          </cell>
          <cell r="F14983">
            <v>0</v>
          </cell>
        </row>
        <row r="14984">
          <cell r="A14984">
            <v>0</v>
          </cell>
          <cell r="B14984" t="str">
            <v>Suministro y aplicación de pintura para muros a base de aceite</v>
          </cell>
          <cell r="C14984">
            <v>0</v>
          </cell>
          <cell r="D14984">
            <v>0</v>
          </cell>
          <cell r="E14984">
            <v>0</v>
          </cell>
          <cell r="F14984">
            <v>0</v>
          </cell>
        </row>
        <row r="14985">
          <cell r="A14985">
            <v>0</v>
          </cell>
          <cell r="B14985" t="str">
            <v>Pintura a base de aceite</v>
          </cell>
          <cell r="C14985" t="str">
            <v>gl</v>
          </cell>
          <cell r="D14985">
            <v>0.25</v>
          </cell>
          <cell r="E14985">
            <v>59101.999999999993</v>
          </cell>
          <cell r="F14985">
            <v>14775.499999999998</v>
          </cell>
        </row>
        <row r="14986">
          <cell r="A14986">
            <v>0</v>
          </cell>
          <cell r="B14986" t="str">
            <v>Brocha</v>
          </cell>
          <cell r="C14986" t="str">
            <v>gl</v>
          </cell>
          <cell r="D14986">
            <v>0.03</v>
          </cell>
          <cell r="E14986">
            <v>4300</v>
          </cell>
          <cell r="F14986">
            <v>129</v>
          </cell>
        </row>
        <row r="14987">
          <cell r="A14987">
            <v>0</v>
          </cell>
          <cell r="B14987" t="str">
            <v xml:space="preserve">Salario Oficial + Ayudante dia con prestaciones </v>
          </cell>
          <cell r="C14987" t="str">
            <v>día</v>
          </cell>
          <cell r="D14987">
            <v>20</v>
          </cell>
          <cell r="E14987">
            <v>90422.639999999985</v>
          </cell>
          <cell r="F14987">
            <v>4521.1319999999996</v>
          </cell>
        </row>
        <row r="14988">
          <cell r="A14988">
            <v>0</v>
          </cell>
          <cell r="B14988" t="str">
            <v>Herramienta menor (5% M.O.)</v>
          </cell>
          <cell r="C14988" t="str">
            <v>gl</v>
          </cell>
          <cell r="D14988">
            <v>0.05</v>
          </cell>
          <cell r="E14988">
            <v>4521.1319999999996</v>
          </cell>
          <cell r="F14988">
            <v>226.0566</v>
          </cell>
        </row>
        <row r="14989">
          <cell r="A14989">
            <v>0</v>
          </cell>
          <cell r="B14989" t="str">
            <v>Costo directo</v>
          </cell>
          <cell r="C14989">
            <v>0</v>
          </cell>
          <cell r="D14989">
            <v>0</v>
          </cell>
          <cell r="E14989">
            <v>0</v>
          </cell>
          <cell r="F14989">
            <v>19651.688599999998</v>
          </cell>
        </row>
        <row r="14990">
          <cell r="A14990">
            <v>0</v>
          </cell>
          <cell r="B14990" t="str">
            <v xml:space="preserve">A.I.U </v>
          </cell>
          <cell r="C14990">
            <v>0</v>
          </cell>
          <cell r="D14990">
            <v>0</v>
          </cell>
          <cell r="E14990">
            <v>0</v>
          </cell>
          <cell r="F14990">
            <v>0</v>
          </cell>
        </row>
        <row r="14991">
          <cell r="A14991">
            <v>0</v>
          </cell>
          <cell r="B14991" t="str">
            <v>PRECIO UNITARIO  (m2)</v>
          </cell>
          <cell r="C14991">
            <v>0</v>
          </cell>
          <cell r="D14991">
            <v>0</v>
          </cell>
          <cell r="E14991">
            <v>0</v>
          </cell>
          <cell r="F14991">
            <v>19652</v>
          </cell>
        </row>
        <row r="14992">
          <cell r="A14992">
            <v>0</v>
          </cell>
          <cell r="B14992">
            <v>0</v>
          </cell>
          <cell r="C14992">
            <v>0</v>
          </cell>
          <cell r="D14992">
            <v>0</v>
          </cell>
          <cell r="E14992">
            <v>0</v>
          </cell>
          <cell r="F14992">
            <v>0</v>
          </cell>
        </row>
        <row r="14993">
          <cell r="A14993" t="str">
            <v>19.1.31</v>
          </cell>
          <cell r="B14993" t="str">
            <v>Suministro y aplicación de pintura para muros a base de agua</v>
          </cell>
          <cell r="C14993" t="str">
            <v>m²</v>
          </cell>
          <cell r="D14993">
            <v>8632</v>
          </cell>
          <cell r="E14993">
            <v>0</v>
          </cell>
          <cell r="F14993">
            <v>0</v>
          </cell>
        </row>
        <row r="14994">
          <cell r="A14994">
            <v>0</v>
          </cell>
          <cell r="B14994">
            <v>0</v>
          </cell>
          <cell r="C14994">
            <v>0</v>
          </cell>
          <cell r="D14994">
            <v>0</v>
          </cell>
          <cell r="E14994">
            <v>0</v>
          </cell>
          <cell r="F14994">
            <v>0</v>
          </cell>
        </row>
        <row r="14995">
          <cell r="A14995">
            <v>0</v>
          </cell>
          <cell r="B14995" t="str">
            <v>Suministro y aplicación de pintura para muros a base de agua</v>
          </cell>
          <cell r="C14995">
            <v>0</v>
          </cell>
          <cell r="D14995">
            <v>0</v>
          </cell>
          <cell r="E14995">
            <v>0</v>
          </cell>
          <cell r="F14995">
            <v>0</v>
          </cell>
        </row>
        <row r="14996">
          <cell r="A14996">
            <v>0</v>
          </cell>
          <cell r="B14996" t="str">
            <v>Pintura a base de agua</v>
          </cell>
          <cell r="C14996" t="str">
            <v>gal</v>
          </cell>
          <cell r="D14996">
            <v>0.25</v>
          </cell>
          <cell r="E14996">
            <v>15021.999999999998</v>
          </cell>
          <cell r="F14996">
            <v>3755.4999999999995</v>
          </cell>
        </row>
        <row r="14997">
          <cell r="A14997">
            <v>0</v>
          </cell>
          <cell r="B14997" t="str">
            <v>Brocha</v>
          </cell>
          <cell r="C14997" t="str">
            <v>gl</v>
          </cell>
          <cell r="D14997">
            <v>0.03</v>
          </cell>
          <cell r="E14997">
            <v>4300</v>
          </cell>
          <cell r="F14997">
            <v>129</v>
          </cell>
        </row>
        <row r="14998">
          <cell r="A14998">
            <v>0</v>
          </cell>
          <cell r="B14998" t="str">
            <v xml:space="preserve">Salario Oficial + Ayudante dia con prestaciones </v>
          </cell>
          <cell r="C14998" t="str">
            <v>día</v>
          </cell>
          <cell r="D14998">
            <v>20</v>
          </cell>
          <cell r="E14998">
            <v>90422.639999999985</v>
          </cell>
          <cell r="F14998">
            <v>4521.1319999999996</v>
          </cell>
        </row>
        <row r="14999">
          <cell r="A14999">
            <v>0</v>
          </cell>
          <cell r="B14999" t="str">
            <v>Herramienta menor (5% M.O.)</v>
          </cell>
          <cell r="C14999" t="str">
            <v>gl</v>
          </cell>
          <cell r="D14999">
            <v>0.05</v>
          </cell>
          <cell r="E14999">
            <v>4521.1319999999996</v>
          </cell>
          <cell r="F14999">
            <v>226.0566</v>
          </cell>
        </row>
        <row r="15000">
          <cell r="A15000">
            <v>0</v>
          </cell>
          <cell r="B15000" t="str">
            <v>Costo directo</v>
          </cell>
          <cell r="C15000">
            <v>0</v>
          </cell>
          <cell r="D15000">
            <v>0</v>
          </cell>
          <cell r="E15000">
            <v>0</v>
          </cell>
          <cell r="F15000">
            <v>8631.6885999999995</v>
          </cell>
        </row>
        <row r="15001">
          <cell r="A15001">
            <v>0</v>
          </cell>
          <cell r="B15001" t="str">
            <v xml:space="preserve">A.I.U </v>
          </cell>
          <cell r="C15001">
            <v>0</v>
          </cell>
          <cell r="D15001">
            <v>0</v>
          </cell>
          <cell r="E15001">
            <v>0</v>
          </cell>
          <cell r="F15001">
            <v>0</v>
          </cell>
        </row>
        <row r="15002">
          <cell r="A15002">
            <v>0</v>
          </cell>
          <cell r="B15002" t="str">
            <v>PRECIO UNITARIO  (m2)</v>
          </cell>
          <cell r="C15002">
            <v>0</v>
          </cell>
          <cell r="D15002">
            <v>0</v>
          </cell>
          <cell r="E15002">
            <v>0</v>
          </cell>
          <cell r="F15002">
            <v>8632</v>
          </cell>
        </row>
        <row r="15003">
          <cell r="A15003">
            <v>0</v>
          </cell>
          <cell r="B15003">
            <v>0</v>
          </cell>
          <cell r="C15003">
            <v>0</v>
          </cell>
          <cell r="D15003">
            <v>0</v>
          </cell>
          <cell r="E15003">
            <v>0</v>
          </cell>
          <cell r="F15003">
            <v>0</v>
          </cell>
        </row>
        <row r="15004">
          <cell r="A15004" t="str">
            <v>19.2</v>
          </cell>
          <cell r="B15004" t="str">
            <v>Dotación de laboratorio</v>
          </cell>
          <cell r="C15004">
            <v>0</v>
          </cell>
          <cell r="D15004">
            <v>0</v>
          </cell>
          <cell r="E15004">
            <v>0</v>
          </cell>
          <cell r="F15004">
            <v>0</v>
          </cell>
        </row>
        <row r="15005">
          <cell r="A15005">
            <v>0</v>
          </cell>
          <cell r="B15005">
            <v>0</v>
          </cell>
          <cell r="C15005">
            <v>0</v>
          </cell>
          <cell r="D15005">
            <v>0</v>
          </cell>
          <cell r="E15005">
            <v>0</v>
          </cell>
          <cell r="F15005">
            <v>0</v>
          </cell>
        </row>
        <row r="15006">
          <cell r="A15006" t="str">
            <v>19.2.1</v>
          </cell>
          <cell r="B15006" t="str">
            <v>Turbidimetro digital, portátil, Modelo 2100P, Rango de 0-1000NTUs o similar, (incluye estuche plástico de transporte, 4 estándares primarios de calibración, 3 gelex secundarions de verificación, aceite ensiliconado, balletilla, 9 celdas de medición, 4 pillas AA, adaptador corriente y manual de instrucciones en español e inglés)</v>
          </cell>
          <cell r="C15006" t="str">
            <v>un</v>
          </cell>
          <cell r="D15006">
            <v>0</v>
          </cell>
          <cell r="E15006">
            <v>4217760</v>
          </cell>
          <cell r="F15006">
            <v>0</v>
          </cell>
        </row>
        <row r="15007">
          <cell r="A15007">
            <v>0</v>
          </cell>
          <cell r="B15007">
            <v>0</v>
          </cell>
          <cell r="C15007">
            <v>0</v>
          </cell>
          <cell r="D15007">
            <v>0</v>
          </cell>
          <cell r="E15007">
            <v>0</v>
          </cell>
          <cell r="F15007">
            <v>0</v>
          </cell>
        </row>
        <row r="15008">
          <cell r="A15008">
            <v>0</v>
          </cell>
          <cell r="B15008" t="str">
            <v>Suministro y transpote de Turbidimetro digital, portátil, Modelo 2100P, Rango de 0-1000NTUs o similar, (incluye estuche plástico de transporte, 4 estándares primarios de calibración, 3 gelex secundarions de verificación, aceite ensiliconado, balletilla, 9 celdas de medición, 4 pillas AA, adaptador corriente y manual de instrucciones en español e inglés)</v>
          </cell>
          <cell r="C15008">
            <v>0</v>
          </cell>
          <cell r="D15008">
            <v>0</v>
          </cell>
          <cell r="E15008">
            <v>0</v>
          </cell>
          <cell r="F15008">
            <v>0</v>
          </cell>
        </row>
        <row r="15009">
          <cell r="A15009">
            <v>0</v>
          </cell>
          <cell r="B15009" t="str">
            <v>Turbidimetro digital , portátil, Modelo 2100P</v>
          </cell>
          <cell r="C15009" t="str">
            <v>un</v>
          </cell>
          <cell r="D15009">
            <v>1</v>
          </cell>
          <cell r="E15009">
            <v>4176000</v>
          </cell>
          <cell r="F15009">
            <v>4176000</v>
          </cell>
        </row>
        <row r="15010">
          <cell r="A15010">
            <v>0</v>
          </cell>
          <cell r="B15010" t="str">
            <v xml:space="preserve">Transporte </v>
          </cell>
          <cell r="C15010" t="str">
            <v>un</v>
          </cell>
          <cell r="D15010">
            <v>1</v>
          </cell>
          <cell r="E15010">
            <v>41760</v>
          </cell>
          <cell r="F15010">
            <v>41760</v>
          </cell>
        </row>
        <row r="15011">
          <cell r="A15011">
            <v>0</v>
          </cell>
          <cell r="B15011" t="str">
            <v>Costo directo</v>
          </cell>
          <cell r="C15011">
            <v>0</v>
          </cell>
          <cell r="D15011">
            <v>0</v>
          </cell>
          <cell r="E15011">
            <v>0</v>
          </cell>
          <cell r="F15011">
            <v>4217760</v>
          </cell>
        </row>
        <row r="15012">
          <cell r="A15012">
            <v>0</v>
          </cell>
          <cell r="B15012" t="str">
            <v xml:space="preserve">A.I.U </v>
          </cell>
          <cell r="C15012">
            <v>0</v>
          </cell>
          <cell r="D15012">
            <v>0</v>
          </cell>
          <cell r="E15012">
            <v>0</v>
          </cell>
          <cell r="F15012">
            <v>0</v>
          </cell>
        </row>
        <row r="15013">
          <cell r="A15013">
            <v>0</v>
          </cell>
          <cell r="B15013" t="str">
            <v>PRECIO UNITARIO (un)</v>
          </cell>
          <cell r="C15013">
            <v>0</v>
          </cell>
          <cell r="D15013">
            <v>0</v>
          </cell>
          <cell r="E15013">
            <v>0</v>
          </cell>
          <cell r="F15013">
            <v>4217760</v>
          </cell>
        </row>
        <row r="15014">
          <cell r="A15014">
            <v>0</v>
          </cell>
          <cell r="B15014">
            <v>0</v>
          </cell>
          <cell r="C15014">
            <v>0</v>
          </cell>
          <cell r="D15014">
            <v>0</v>
          </cell>
          <cell r="E15014">
            <v>0</v>
          </cell>
          <cell r="F15014">
            <v>0</v>
          </cell>
        </row>
        <row r="15015">
          <cell r="A15015" t="str">
            <v>19.2.2</v>
          </cell>
          <cell r="B15015" t="str">
            <v xml:space="preserve">Suministro y transporte de Equipo de jarras de 300 RPM, de 4 puestos </v>
          </cell>
          <cell r="C15015" t="str">
            <v>un</v>
          </cell>
          <cell r="D15015">
            <v>0</v>
          </cell>
          <cell r="E15015">
            <v>2600000</v>
          </cell>
          <cell r="F15015">
            <v>0</v>
          </cell>
        </row>
        <row r="15016">
          <cell r="A15016">
            <v>0</v>
          </cell>
          <cell r="B15016">
            <v>0</v>
          </cell>
          <cell r="C15016">
            <v>0</v>
          </cell>
          <cell r="D15016">
            <v>0</v>
          </cell>
          <cell r="E15016">
            <v>0</v>
          </cell>
          <cell r="F15016">
            <v>0</v>
          </cell>
        </row>
        <row r="15017">
          <cell r="A15017">
            <v>0</v>
          </cell>
          <cell r="B15017" t="str">
            <v xml:space="preserve">Suministro y transporte de Equipo de jarras de 300 RPM, de 4 puestos </v>
          </cell>
          <cell r="C15017">
            <v>0</v>
          </cell>
          <cell r="D15017">
            <v>0</v>
          </cell>
          <cell r="E15017">
            <v>0</v>
          </cell>
          <cell r="F15017">
            <v>0</v>
          </cell>
        </row>
        <row r="15018">
          <cell r="A15018">
            <v>0</v>
          </cell>
          <cell r="B15018" t="str">
            <v xml:space="preserve">Equipo de jarras de 300 RPM, de 4 puestos </v>
          </cell>
          <cell r="C15018" t="str">
            <v>un</v>
          </cell>
          <cell r="D15018">
            <v>1</v>
          </cell>
          <cell r="E15018">
            <v>2600000</v>
          </cell>
          <cell r="F15018">
            <v>2600000</v>
          </cell>
        </row>
        <row r="15019">
          <cell r="A15019">
            <v>0</v>
          </cell>
          <cell r="B15019" t="str">
            <v>Costo directo</v>
          </cell>
          <cell r="C15019">
            <v>0</v>
          </cell>
          <cell r="D15019">
            <v>0</v>
          </cell>
          <cell r="E15019">
            <v>0</v>
          </cell>
          <cell r="F15019">
            <v>2600000</v>
          </cell>
        </row>
        <row r="15020">
          <cell r="A15020">
            <v>0</v>
          </cell>
          <cell r="B15020" t="str">
            <v xml:space="preserve">A.I.U </v>
          </cell>
          <cell r="C15020">
            <v>0</v>
          </cell>
          <cell r="D15020">
            <v>0</v>
          </cell>
          <cell r="E15020">
            <v>0</v>
          </cell>
          <cell r="F15020">
            <v>0</v>
          </cell>
        </row>
        <row r="15021">
          <cell r="A15021">
            <v>0</v>
          </cell>
          <cell r="B15021" t="str">
            <v>PRECIO UNITARIO (un)</v>
          </cell>
          <cell r="C15021">
            <v>0</v>
          </cell>
          <cell r="D15021">
            <v>0</v>
          </cell>
          <cell r="E15021">
            <v>0</v>
          </cell>
          <cell r="F15021">
            <v>2600000</v>
          </cell>
        </row>
        <row r="15022">
          <cell r="A15022">
            <v>0</v>
          </cell>
          <cell r="B15022">
            <v>0</v>
          </cell>
          <cell r="C15022">
            <v>0</v>
          </cell>
          <cell r="D15022">
            <v>0</v>
          </cell>
          <cell r="E15022">
            <v>0</v>
          </cell>
          <cell r="F15022">
            <v>0</v>
          </cell>
        </row>
        <row r="15023">
          <cell r="A15023" t="str">
            <v>19.2.27</v>
          </cell>
          <cell r="B15023" t="str">
            <v>Estuche para medición de Cloro Libre y total de 0-3,5ppm con resolución de 0,1ppm, incluye caja de medición, 2 Tubos plásticos, Disco de cloro con 50 pruebas de cloro libre y 50 pruebas de Cloro Total.</v>
          </cell>
          <cell r="C15023" t="str">
            <v>un</v>
          </cell>
          <cell r="D15023">
            <v>0</v>
          </cell>
          <cell r="E15023">
            <v>244121</v>
          </cell>
          <cell r="F15023">
            <v>0</v>
          </cell>
        </row>
        <row r="15024">
          <cell r="A15024">
            <v>0</v>
          </cell>
          <cell r="B15024">
            <v>0</v>
          </cell>
          <cell r="C15024">
            <v>0</v>
          </cell>
          <cell r="D15024">
            <v>0</v>
          </cell>
          <cell r="E15024">
            <v>0</v>
          </cell>
          <cell r="F15024">
            <v>0</v>
          </cell>
        </row>
        <row r="15025">
          <cell r="A15025">
            <v>0</v>
          </cell>
          <cell r="B15025" t="str">
            <v>Suministro y transporte  de Estuche para medición de Cloro Libre y total de 0-3,5ppm con resolución de 0,1ppm, incluye caja de medición, 2 Tubos plásticos, Disco de cloro con 50 pruebas de cloro libre y 50 pruebas de Cloro Total.</v>
          </cell>
          <cell r="C15025">
            <v>0</v>
          </cell>
          <cell r="D15025">
            <v>0</v>
          </cell>
          <cell r="E15025">
            <v>0</v>
          </cell>
          <cell r="F15025">
            <v>0</v>
          </cell>
        </row>
        <row r="15026">
          <cell r="A15026">
            <v>0</v>
          </cell>
          <cell r="B15026" t="str">
            <v>Estuche para medición de Cloro libre y total de 0 - 3,5ppm</v>
          </cell>
          <cell r="C15026" t="str">
            <v>un</v>
          </cell>
          <cell r="D15026">
            <v>1</v>
          </cell>
          <cell r="E15026">
            <v>234746.24999999997</v>
          </cell>
          <cell r="F15026">
            <v>234746.24999999997</v>
          </cell>
        </row>
        <row r="15027">
          <cell r="A15027">
            <v>0</v>
          </cell>
          <cell r="B15027" t="str">
            <v xml:space="preserve">Transporte </v>
          </cell>
          <cell r="C15027" t="str">
            <v>gl</v>
          </cell>
          <cell r="D15027">
            <v>1.2500000000000001E-2</v>
          </cell>
          <cell r="E15027">
            <v>750000</v>
          </cell>
          <cell r="F15027">
            <v>9375</v>
          </cell>
        </row>
        <row r="15028">
          <cell r="A15028">
            <v>0</v>
          </cell>
          <cell r="B15028" t="str">
            <v>Costo directo</v>
          </cell>
          <cell r="C15028">
            <v>0</v>
          </cell>
          <cell r="D15028">
            <v>0</v>
          </cell>
          <cell r="E15028">
            <v>0</v>
          </cell>
          <cell r="F15028">
            <v>244121.24999999997</v>
          </cell>
        </row>
        <row r="15029">
          <cell r="A15029">
            <v>0</v>
          </cell>
          <cell r="B15029" t="str">
            <v xml:space="preserve">A.I.U </v>
          </cell>
          <cell r="C15029">
            <v>0</v>
          </cell>
          <cell r="D15029">
            <v>0</v>
          </cell>
          <cell r="E15029">
            <v>0</v>
          </cell>
          <cell r="F15029">
            <v>0</v>
          </cell>
        </row>
        <row r="15030">
          <cell r="A15030">
            <v>0</v>
          </cell>
          <cell r="B15030" t="str">
            <v>PRECIO UNITARIO (un)</v>
          </cell>
          <cell r="C15030">
            <v>0</v>
          </cell>
          <cell r="D15030">
            <v>0</v>
          </cell>
          <cell r="E15030">
            <v>0</v>
          </cell>
          <cell r="F15030">
            <v>244121</v>
          </cell>
        </row>
        <row r="15031">
          <cell r="A15031">
            <v>0</v>
          </cell>
          <cell r="B15031">
            <v>0</v>
          </cell>
          <cell r="C15031">
            <v>0</v>
          </cell>
          <cell r="D15031">
            <v>0</v>
          </cell>
          <cell r="E15031">
            <v>0</v>
          </cell>
          <cell r="F15031">
            <v>0</v>
          </cell>
        </row>
        <row r="15032">
          <cell r="A15032" t="str">
            <v>19.2.44</v>
          </cell>
          <cell r="B15032" t="str">
            <v>Acometida red de abasto a caseta de operaciones.</v>
          </cell>
          <cell r="C15032" t="str">
            <v>un</v>
          </cell>
          <cell r="D15032">
            <v>2374</v>
          </cell>
          <cell r="E15032">
            <v>12124</v>
          </cell>
          <cell r="F15032">
            <v>0</v>
          </cell>
        </row>
        <row r="15033">
          <cell r="A15033">
            <v>0</v>
          </cell>
          <cell r="B15033">
            <v>0</v>
          </cell>
          <cell r="C15033">
            <v>0</v>
          </cell>
          <cell r="D15033">
            <v>0</v>
          </cell>
          <cell r="E15033">
            <v>0</v>
          </cell>
          <cell r="F15033">
            <v>0</v>
          </cell>
        </row>
        <row r="15034">
          <cell r="A15034">
            <v>0</v>
          </cell>
          <cell r="B15034" t="str">
            <v>Instalación de Acometida red de abasto a caseta de operaciones</v>
          </cell>
          <cell r="C15034">
            <v>0</v>
          </cell>
          <cell r="D15034">
            <v>0</v>
          </cell>
          <cell r="E15034">
            <v>0</v>
          </cell>
          <cell r="F15034">
            <v>0</v>
          </cell>
        </row>
        <row r="15035">
          <cell r="A15035">
            <v>0</v>
          </cell>
          <cell r="B15035" t="str">
            <v xml:space="preserve">Salario Oficial + Ayudante dia con prestaciones </v>
          </cell>
          <cell r="C15035" t="str">
            <v>día</v>
          </cell>
          <cell r="D15035">
            <v>40</v>
          </cell>
          <cell r="E15035">
            <v>90422.639999999985</v>
          </cell>
          <cell r="F15035">
            <v>2260.5659999999998</v>
          </cell>
        </row>
        <row r="15036">
          <cell r="A15036">
            <v>0</v>
          </cell>
          <cell r="B15036" t="str">
            <v>Herramienta menor (5% M.O.)</v>
          </cell>
          <cell r="C15036" t="str">
            <v>gl</v>
          </cell>
          <cell r="D15036">
            <v>0.05</v>
          </cell>
          <cell r="E15036">
            <v>2260.5659999999998</v>
          </cell>
          <cell r="F15036">
            <v>113.0283</v>
          </cell>
        </row>
        <row r="15037">
          <cell r="A15037">
            <v>0</v>
          </cell>
          <cell r="B15037" t="str">
            <v>Precio directo</v>
          </cell>
          <cell r="C15037">
            <v>0</v>
          </cell>
          <cell r="D15037">
            <v>0</v>
          </cell>
          <cell r="E15037">
            <v>0</v>
          </cell>
          <cell r="F15037">
            <v>2373.5942999999997</v>
          </cell>
        </row>
        <row r="15038">
          <cell r="A15038">
            <v>0</v>
          </cell>
          <cell r="B15038" t="str">
            <v xml:space="preserve">A.I.U </v>
          </cell>
          <cell r="C15038">
            <v>0</v>
          </cell>
          <cell r="D15038">
            <v>0</v>
          </cell>
          <cell r="E15038">
            <v>0</v>
          </cell>
          <cell r="F15038">
            <v>0</v>
          </cell>
        </row>
        <row r="15039">
          <cell r="A15039">
            <v>0</v>
          </cell>
          <cell r="B15039" t="str">
            <v>PRECIO UNITARIO (un)</v>
          </cell>
          <cell r="C15039">
            <v>0</v>
          </cell>
          <cell r="D15039">
            <v>0</v>
          </cell>
          <cell r="E15039">
            <v>0</v>
          </cell>
          <cell r="F15039">
            <v>2374</v>
          </cell>
        </row>
        <row r="15040">
          <cell r="A15040">
            <v>0</v>
          </cell>
          <cell r="B15040">
            <v>0</v>
          </cell>
          <cell r="C15040">
            <v>0</v>
          </cell>
          <cell r="D15040">
            <v>0</v>
          </cell>
          <cell r="E15040">
            <v>0</v>
          </cell>
          <cell r="F15040">
            <v>0</v>
          </cell>
        </row>
        <row r="15041">
          <cell r="A15041">
            <v>0</v>
          </cell>
          <cell r="B15041" t="str">
            <v>Suministro de Acometida red de abasto a caseta de operaciones</v>
          </cell>
          <cell r="C15041">
            <v>0</v>
          </cell>
          <cell r="D15041">
            <v>0</v>
          </cell>
          <cell r="E15041">
            <v>0</v>
          </cell>
          <cell r="F15041">
            <v>0</v>
          </cell>
        </row>
        <row r="15042">
          <cell r="A15042">
            <v>0</v>
          </cell>
          <cell r="B15042" t="str">
            <v>Adaptador macho de PVC-Presión Ø1, Unión soldada</v>
          </cell>
          <cell r="C15042" t="str">
            <v>un</v>
          </cell>
          <cell r="D15042">
            <v>1</v>
          </cell>
          <cell r="E15042">
            <v>290</v>
          </cell>
          <cell r="F15042">
            <v>290</v>
          </cell>
        </row>
        <row r="15043">
          <cell r="A15043">
            <v>0</v>
          </cell>
          <cell r="B15043" t="str">
            <v>Válvula de bola 1/2</v>
          </cell>
          <cell r="C15043" t="str">
            <v>un</v>
          </cell>
          <cell r="D15043">
            <v>1</v>
          </cell>
          <cell r="E15043">
            <v>9512</v>
          </cell>
          <cell r="F15043">
            <v>9512</v>
          </cell>
        </row>
        <row r="15044">
          <cell r="A15044">
            <v>0</v>
          </cell>
          <cell r="B15044" t="str">
            <v>Niple roscado galvanizado L=100mm diámetro 1/2</v>
          </cell>
          <cell r="C15044" t="str">
            <v>un</v>
          </cell>
          <cell r="D15044">
            <v>1</v>
          </cell>
          <cell r="E15044">
            <v>1856</v>
          </cell>
          <cell r="F15044">
            <v>1856</v>
          </cell>
        </row>
        <row r="15045">
          <cell r="A15045">
            <v>0</v>
          </cell>
          <cell r="B15045" t="str">
            <v xml:space="preserve">Transporte </v>
          </cell>
          <cell r="C15045" t="str">
            <v>gl</v>
          </cell>
          <cell r="D15045">
            <v>1</v>
          </cell>
          <cell r="E15045">
            <v>466.32</v>
          </cell>
          <cell r="F15045">
            <v>466.32</v>
          </cell>
        </row>
        <row r="15046">
          <cell r="A15046">
            <v>0</v>
          </cell>
          <cell r="B15046" t="str">
            <v>Precio directo</v>
          </cell>
          <cell r="C15046">
            <v>0</v>
          </cell>
          <cell r="D15046">
            <v>0</v>
          </cell>
          <cell r="E15046">
            <v>0</v>
          </cell>
          <cell r="F15046">
            <v>12124.32</v>
          </cell>
        </row>
        <row r="15047">
          <cell r="A15047">
            <v>0</v>
          </cell>
          <cell r="B15047" t="str">
            <v xml:space="preserve">A.I.U </v>
          </cell>
          <cell r="C15047">
            <v>0</v>
          </cell>
          <cell r="D15047">
            <v>0</v>
          </cell>
          <cell r="E15047">
            <v>0</v>
          </cell>
          <cell r="F15047">
            <v>0</v>
          </cell>
        </row>
        <row r="15048">
          <cell r="A15048">
            <v>0</v>
          </cell>
          <cell r="B15048" t="str">
            <v>PRECIO UNITARIO (un)</v>
          </cell>
          <cell r="C15048">
            <v>0</v>
          </cell>
          <cell r="D15048">
            <v>0</v>
          </cell>
          <cell r="E15048">
            <v>0</v>
          </cell>
          <cell r="F15048">
            <v>12124</v>
          </cell>
        </row>
        <row r="15049">
          <cell r="A15049">
            <v>0</v>
          </cell>
          <cell r="B15049">
            <v>0</v>
          </cell>
          <cell r="C15049">
            <v>0</v>
          </cell>
          <cell r="D15049">
            <v>0</v>
          </cell>
          <cell r="E15049">
            <v>0</v>
          </cell>
          <cell r="F15049">
            <v>0</v>
          </cell>
        </row>
        <row r="15050">
          <cell r="A15050" t="str">
            <v>19.2.47</v>
          </cell>
          <cell r="B15050" t="str">
            <v>Carbón activado granulado</v>
          </cell>
          <cell r="C15050" t="str">
            <v>kg</v>
          </cell>
          <cell r="D15050">
            <v>945</v>
          </cell>
          <cell r="E15050">
            <v>7875</v>
          </cell>
          <cell r="F15050">
            <v>0</v>
          </cell>
        </row>
        <row r="15051">
          <cell r="A15051">
            <v>0</v>
          </cell>
          <cell r="B15051">
            <v>0</v>
          </cell>
          <cell r="C15051">
            <v>0</v>
          </cell>
          <cell r="D15051">
            <v>0</v>
          </cell>
          <cell r="E15051">
            <v>0</v>
          </cell>
          <cell r="F15051">
            <v>0</v>
          </cell>
        </row>
        <row r="15052">
          <cell r="A15052">
            <v>0</v>
          </cell>
          <cell r="B15052" t="str">
            <v>Instalación de carbón activado granulado</v>
          </cell>
          <cell r="C15052">
            <v>0</v>
          </cell>
          <cell r="D15052">
            <v>0</v>
          </cell>
          <cell r="E15052">
            <v>0</v>
          </cell>
          <cell r="F15052">
            <v>0</v>
          </cell>
        </row>
        <row r="15053">
          <cell r="A15053">
            <v>0</v>
          </cell>
          <cell r="B15053" t="str">
            <v>Salario dia 2 Ayudantes con prestaciones</v>
          </cell>
          <cell r="C15053" t="str">
            <v>día</v>
          </cell>
          <cell r="D15053">
            <v>67</v>
          </cell>
          <cell r="E15053">
            <v>60281.759999999995</v>
          </cell>
          <cell r="F15053">
            <v>899.72776119402977</v>
          </cell>
        </row>
        <row r="15054">
          <cell r="A15054">
            <v>0</v>
          </cell>
          <cell r="B15054" t="str">
            <v>Herramienta menor (5% M.O.)</v>
          </cell>
          <cell r="C15054" t="str">
            <v>gl</v>
          </cell>
          <cell r="D15054">
            <v>0.05</v>
          </cell>
          <cell r="E15054">
            <v>899.72776119402977</v>
          </cell>
          <cell r="F15054">
            <v>44.98638805970149</v>
          </cell>
        </row>
        <row r="15055">
          <cell r="A15055">
            <v>0</v>
          </cell>
          <cell r="B15055" t="str">
            <v>Costo directo</v>
          </cell>
          <cell r="C15055">
            <v>0</v>
          </cell>
          <cell r="D15055">
            <v>0</v>
          </cell>
          <cell r="E15055">
            <v>0</v>
          </cell>
          <cell r="F15055">
            <v>944.71414925373131</v>
          </cell>
        </row>
        <row r="15056">
          <cell r="A15056">
            <v>0</v>
          </cell>
          <cell r="B15056" t="str">
            <v xml:space="preserve">A.I.U </v>
          </cell>
          <cell r="C15056">
            <v>0</v>
          </cell>
          <cell r="D15056">
            <v>0</v>
          </cell>
          <cell r="E15056">
            <v>0</v>
          </cell>
          <cell r="F15056">
            <v>0</v>
          </cell>
        </row>
        <row r="15057">
          <cell r="A15057">
            <v>0</v>
          </cell>
          <cell r="B15057" t="str">
            <v>PRECIO UNITARIO (kg)</v>
          </cell>
          <cell r="C15057">
            <v>0</v>
          </cell>
          <cell r="D15057">
            <v>0</v>
          </cell>
          <cell r="E15057">
            <v>0</v>
          </cell>
          <cell r="F15057">
            <v>945</v>
          </cell>
        </row>
        <row r="15058">
          <cell r="A15058">
            <v>0</v>
          </cell>
          <cell r="B15058">
            <v>0</v>
          </cell>
          <cell r="C15058">
            <v>0</v>
          </cell>
          <cell r="D15058">
            <v>0</v>
          </cell>
          <cell r="E15058">
            <v>0</v>
          </cell>
          <cell r="F15058">
            <v>0</v>
          </cell>
        </row>
        <row r="15059">
          <cell r="A15059">
            <v>0</v>
          </cell>
          <cell r="B15059" t="str">
            <v>Suministro de carbón activado granulado</v>
          </cell>
          <cell r="C15059">
            <v>0</v>
          </cell>
          <cell r="D15059">
            <v>0</v>
          </cell>
          <cell r="E15059">
            <v>0</v>
          </cell>
          <cell r="F15059">
            <v>0</v>
          </cell>
        </row>
        <row r="15060">
          <cell r="A15060">
            <v>0</v>
          </cell>
          <cell r="B15060" t="str">
            <v>Carbon Activado</v>
          </cell>
          <cell r="C15060" t="str">
            <v>kg</v>
          </cell>
          <cell r="D15060">
            <v>1</v>
          </cell>
          <cell r="E15060">
            <v>7250</v>
          </cell>
          <cell r="F15060">
            <v>7250</v>
          </cell>
        </row>
        <row r="15061">
          <cell r="A15061">
            <v>0</v>
          </cell>
          <cell r="B15061" t="str">
            <v xml:space="preserve">Transporte </v>
          </cell>
          <cell r="C15061" t="str">
            <v>gl</v>
          </cell>
          <cell r="D15061">
            <v>1200</v>
          </cell>
          <cell r="E15061">
            <v>750000</v>
          </cell>
          <cell r="F15061">
            <v>625</v>
          </cell>
        </row>
        <row r="15062">
          <cell r="A15062">
            <v>0</v>
          </cell>
          <cell r="B15062" t="str">
            <v>Costo directo</v>
          </cell>
          <cell r="C15062">
            <v>0</v>
          </cell>
          <cell r="D15062">
            <v>0</v>
          </cell>
          <cell r="E15062">
            <v>0</v>
          </cell>
          <cell r="F15062">
            <v>7875</v>
          </cell>
        </row>
        <row r="15063">
          <cell r="A15063">
            <v>0</v>
          </cell>
          <cell r="B15063" t="str">
            <v xml:space="preserve">A.I.U </v>
          </cell>
          <cell r="C15063">
            <v>0</v>
          </cell>
          <cell r="D15063">
            <v>0</v>
          </cell>
          <cell r="E15063">
            <v>0</v>
          </cell>
          <cell r="F15063">
            <v>0</v>
          </cell>
        </row>
        <row r="15064">
          <cell r="A15064">
            <v>0</v>
          </cell>
          <cell r="B15064" t="str">
            <v>PRECIO UNITARIO (kg)</v>
          </cell>
          <cell r="C15064">
            <v>0</v>
          </cell>
          <cell r="D15064">
            <v>0</v>
          </cell>
          <cell r="E15064">
            <v>0</v>
          </cell>
          <cell r="F15064">
            <v>7875</v>
          </cell>
        </row>
        <row r="15065">
          <cell r="A15065">
            <v>0</v>
          </cell>
          <cell r="B15065">
            <v>0</v>
          </cell>
          <cell r="C15065">
            <v>0</v>
          </cell>
          <cell r="D15065">
            <v>0</v>
          </cell>
          <cell r="E15065">
            <v>0</v>
          </cell>
          <cell r="F15065">
            <v>0</v>
          </cell>
        </row>
        <row r="15066">
          <cell r="A15066" t="str">
            <v>19.2.51</v>
          </cell>
          <cell r="B15066" t="str">
            <v>Dosificador hidráulico Ø4" con regulación de flujo por perilla, presión de trabajo 50psi para pastillas de cloro al 65%, cal Hidratada o sulfato</v>
          </cell>
          <cell r="C15066" t="str">
            <v>un</v>
          </cell>
          <cell r="D15066">
            <v>93927</v>
          </cell>
          <cell r="E15066">
            <v>281975</v>
          </cell>
          <cell r="F15066">
            <v>0</v>
          </cell>
        </row>
        <row r="15067">
          <cell r="A15067">
            <v>0</v>
          </cell>
          <cell r="B15067">
            <v>0</v>
          </cell>
          <cell r="C15067">
            <v>0</v>
          </cell>
          <cell r="D15067">
            <v>0</v>
          </cell>
          <cell r="E15067">
            <v>0</v>
          </cell>
          <cell r="F15067">
            <v>0</v>
          </cell>
        </row>
        <row r="15068">
          <cell r="A15068">
            <v>0</v>
          </cell>
          <cell r="B15068" t="str">
            <v>Instalacion de Dosificador hidráulico Ø4" con regulación de flujo por perilla, presión de trabajo 50psi para pastillas de cloro al 65%, cal Hidratada o sulfato</v>
          </cell>
          <cell r="C15068">
            <v>0</v>
          </cell>
          <cell r="D15068">
            <v>0</v>
          </cell>
          <cell r="E15068">
            <v>0</v>
          </cell>
          <cell r="F15068">
            <v>0</v>
          </cell>
        </row>
        <row r="15069">
          <cell r="A15069">
            <v>0</v>
          </cell>
          <cell r="B15069" t="str">
            <v xml:space="preserve">Salario Oficial + Ayudante dia con prestaciones </v>
          </cell>
          <cell r="C15069" t="str">
            <v>día</v>
          </cell>
          <cell r="D15069">
            <v>1</v>
          </cell>
          <cell r="E15069">
            <v>90422.639999999985</v>
          </cell>
          <cell r="F15069">
            <v>89454.658333333326</v>
          </cell>
        </row>
        <row r="15070">
          <cell r="A15070">
            <v>0</v>
          </cell>
          <cell r="B15070" t="str">
            <v>Herramienta menor (5% M.O.)</v>
          </cell>
          <cell r="C15070" t="str">
            <v>gl</v>
          </cell>
          <cell r="D15070">
            <v>0.05</v>
          </cell>
          <cell r="E15070">
            <v>89454.658333333326</v>
          </cell>
          <cell r="F15070">
            <v>4472.7329166666668</v>
          </cell>
        </row>
        <row r="15071">
          <cell r="A15071">
            <v>0</v>
          </cell>
          <cell r="B15071" t="str">
            <v>Costo directo</v>
          </cell>
          <cell r="C15071">
            <v>0</v>
          </cell>
          <cell r="D15071">
            <v>0</v>
          </cell>
          <cell r="E15071">
            <v>0</v>
          </cell>
          <cell r="F15071">
            <v>93927.391249999986</v>
          </cell>
        </row>
        <row r="15072">
          <cell r="A15072">
            <v>0</v>
          </cell>
          <cell r="B15072" t="str">
            <v xml:space="preserve">A.I.U </v>
          </cell>
          <cell r="C15072">
            <v>0</v>
          </cell>
          <cell r="D15072">
            <v>0</v>
          </cell>
          <cell r="E15072">
            <v>0</v>
          </cell>
          <cell r="F15072">
            <v>0</v>
          </cell>
        </row>
        <row r="15073">
          <cell r="A15073">
            <v>0</v>
          </cell>
          <cell r="B15073" t="str">
            <v>PRECIO UNITARIO (un)</v>
          </cell>
          <cell r="C15073">
            <v>0</v>
          </cell>
          <cell r="D15073">
            <v>0</v>
          </cell>
          <cell r="E15073">
            <v>0</v>
          </cell>
          <cell r="F15073">
            <v>93927</v>
          </cell>
        </row>
        <row r="15074">
          <cell r="A15074">
            <v>0</v>
          </cell>
          <cell r="B15074">
            <v>0</v>
          </cell>
          <cell r="C15074">
            <v>0</v>
          </cell>
          <cell r="D15074">
            <v>0</v>
          </cell>
          <cell r="E15074">
            <v>0</v>
          </cell>
          <cell r="F15074">
            <v>0</v>
          </cell>
        </row>
        <row r="15075">
          <cell r="A15075">
            <v>0</v>
          </cell>
          <cell r="B15075" t="str">
            <v>Suministro de Dosificador hidráulico Ø4" con regulación de flujo por perilla, presión de trabajo 50psi para pastillas de cloro al 65%, cal Hidratada o sulfato</v>
          </cell>
          <cell r="C15075">
            <v>0</v>
          </cell>
          <cell r="D15075">
            <v>0</v>
          </cell>
          <cell r="E15075">
            <v>0</v>
          </cell>
          <cell r="F15075">
            <v>0</v>
          </cell>
        </row>
        <row r="15076">
          <cell r="A15076">
            <v>0</v>
          </cell>
          <cell r="B15076" t="str">
            <v>Dosificador hidraulico Ø4" con regulación de flujo por perilla</v>
          </cell>
          <cell r="C15076" t="str">
            <v>un</v>
          </cell>
          <cell r="D15076">
            <v>1</v>
          </cell>
          <cell r="E15076">
            <v>272600</v>
          </cell>
          <cell r="F15076">
            <v>272600</v>
          </cell>
        </row>
        <row r="15077">
          <cell r="A15077">
            <v>0</v>
          </cell>
          <cell r="B15077" t="str">
            <v xml:space="preserve">Transporte </v>
          </cell>
          <cell r="C15077" t="str">
            <v>gl</v>
          </cell>
          <cell r="D15077">
            <v>80</v>
          </cell>
          <cell r="E15077">
            <v>750000</v>
          </cell>
          <cell r="F15077">
            <v>9375</v>
          </cell>
        </row>
        <row r="15078">
          <cell r="A15078">
            <v>0</v>
          </cell>
          <cell r="B15078" t="str">
            <v>Costo directo</v>
          </cell>
          <cell r="C15078">
            <v>0</v>
          </cell>
          <cell r="D15078">
            <v>0</v>
          </cell>
          <cell r="E15078">
            <v>0</v>
          </cell>
          <cell r="F15078">
            <v>281975</v>
          </cell>
        </row>
        <row r="15079">
          <cell r="A15079">
            <v>0</v>
          </cell>
          <cell r="B15079" t="str">
            <v xml:space="preserve">A.I.U </v>
          </cell>
          <cell r="C15079">
            <v>0</v>
          </cell>
          <cell r="D15079">
            <v>0</v>
          </cell>
          <cell r="E15079">
            <v>0</v>
          </cell>
          <cell r="F15079">
            <v>0</v>
          </cell>
        </row>
        <row r="15080">
          <cell r="A15080">
            <v>0</v>
          </cell>
          <cell r="B15080" t="str">
            <v>PRECIO UNITARIO (un)</v>
          </cell>
          <cell r="C15080">
            <v>0</v>
          </cell>
          <cell r="D15080">
            <v>0</v>
          </cell>
          <cell r="E15080">
            <v>0</v>
          </cell>
          <cell r="F15080">
            <v>281975</v>
          </cell>
        </row>
        <row r="15081">
          <cell r="A15081">
            <v>0</v>
          </cell>
          <cell r="B15081">
            <v>0</v>
          </cell>
          <cell r="C15081">
            <v>0</v>
          </cell>
          <cell r="D15081">
            <v>0</v>
          </cell>
          <cell r="E15081">
            <v>0</v>
          </cell>
          <cell r="F15081">
            <v>0</v>
          </cell>
        </row>
        <row r="15082">
          <cell r="A15082">
            <v>20</v>
          </cell>
          <cell r="B15082" t="str">
            <v>SEÑALIZACIÓN</v>
          </cell>
          <cell r="C15082">
            <v>0</v>
          </cell>
          <cell r="D15082">
            <v>0</v>
          </cell>
          <cell r="E15082">
            <v>0</v>
          </cell>
          <cell r="F15082">
            <v>0</v>
          </cell>
        </row>
        <row r="15083">
          <cell r="A15083">
            <v>0</v>
          </cell>
          <cell r="B15083">
            <v>0</v>
          </cell>
          <cell r="C15083">
            <v>0</v>
          </cell>
          <cell r="D15083">
            <v>0</v>
          </cell>
          <cell r="E15083">
            <v>0</v>
          </cell>
          <cell r="F15083">
            <v>0</v>
          </cell>
        </row>
        <row r="15084">
          <cell r="A15084" t="str">
            <v>20.2</v>
          </cell>
          <cell r="B15084" t="str">
            <v>Suministro, transporte e instalación de Cinta demarcadora sin soporte</v>
          </cell>
          <cell r="C15084" t="str">
            <v>ml</v>
          </cell>
          <cell r="D15084">
            <v>751</v>
          </cell>
          <cell r="E15084">
            <v>0</v>
          </cell>
          <cell r="F15084">
            <v>0</v>
          </cell>
        </row>
        <row r="15085">
          <cell r="A15085">
            <v>0</v>
          </cell>
          <cell r="B15085">
            <v>0</v>
          </cell>
          <cell r="C15085">
            <v>0</v>
          </cell>
          <cell r="D15085">
            <v>0</v>
          </cell>
          <cell r="E15085">
            <v>0</v>
          </cell>
          <cell r="F15085">
            <v>0</v>
          </cell>
        </row>
        <row r="15086">
          <cell r="A15086">
            <v>0</v>
          </cell>
          <cell r="B15086" t="str">
            <v>Suministro, transporte e instalación de Cinta demarcadora sin soporte</v>
          </cell>
          <cell r="C15086">
            <v>0</v>
          </cell>
          <cell r="D15086">
            <v>0</v>
          </cell>
          <cell r="E15086">
            <v>0</v>
          </cell>
          <cell r="F15086">
            <v>0</v>
          </cell>
        </row>
        <row r="15087">
          <cell r="A15087">
            <v>0</v>
          </cell>
          <cell r="B15087" t="str">
            <v>Cinta demarcadora sin soporte</v>
          </cell>
          <cell r="C15087" t="str">
            <v>ml</v>
          </cell>
          <cell r="D15087">
            <v>1</v>
          </cell>
          <cell r="E15087">
            <v>113.67999999999998</v>
          </cell>
          <cell r="F15087">
            <v>113.67999999999998</v>
          </cell>
        </row>
        <row r="15088">
          <cell r="A15088">
            <v>0</v>
          </cell>
          <cell r="B15088" t="str">
            <v>Salario dia Ayudante con prestaciones</v>
          </cell>
          <cell r="C15088" t="str">
            <v>día</v>
          </cell>
          <cell r="D15088">
            <v>0.02</v>
          </cell>
          <cell r="E15088">
            <v>30140.879999999997</v>
          </cell>
          <cell r="F15088">
            <v>602.81759999999997</v>
          </cell>
        </row>
        <row r="15089">
          <cell r="A15089">
            <v>0</v>
          </cell>
          <cell r="B15089" t="str">
            <v xml:space="preserve">Transporte </v>
          </cell>
          <cell r="C15089" t="str">
            <v>ml</v>
          </cell>
          <cell r="D15089">
            <v>1</v>
          </cell>
          <cell r="E15089">
            <v>4.5471999999999992</v>
          </cell>
          <cell r="F15089">
            <v>4.5471999999999992</v>
          </cell>
        </row>
        <row r="15090">
          <cell r="A15090">
            <v>0</v>
          </cell>
          <cell r="B15090" t="str">
            <v>Herramienta menor (5% M.O.)</v>
          </cell>
          <cell r="C15090" t="str">
            <v>gl</v>
          </cell>
          <cell r="D15090">
            <v>0.05</v>
          </cell>
          <cell r="E15090">
            <v>602.81759999999997</v>
          </cell>
          <cell r="F15090">
            <v>30.140879999999999</v>
          </cell>
        </row>
        <row r="15091">
          <cell r="A15091">
            <v>0</v>
          </cell>
          <cell r="B15091" t="str">
            <v>Costo directo</v>
          </cell>
          <cell r="C15091">
            <v>0</v>
          </cell>
          <cell r="D15091">
            <v>0</v>
          </cell>
          <cell r="E15091">
            <v>0</v>
          </cell>
          <cell r="F15091">
            <v>751.18567999999993</v>
          </cell>
        </row>
        <row r="15092">
          <cell r="A15092">
            <v>0</v>
          </cell>
          <cell r="B15092" t="str">
            <v xml:space="preserve">A.I.U </v>
          </cell>
          <cell r="C15092">
            <v>0</v>
          </cell>
          <cell r="D15092">
            <v>0</v>
          </cell>
          <cell r="E15092">
            <v>0</v>
          </cell>
          <cell r="F15092">
            <v>0</v>
          </cell>
        </row>
        <row r="15093">
          <cell r="A15093">
            <v>0</v>
          </cell>
          <cell r="B15093" t="str">
            <v>PRECIO UNITARIO (ml)</v>
          </cell>
          <cell r="C15093">
            <v>0</v>
          </cell>
          <cell r="D15093">
            <v>0</v>
          </cell>
          <cell r="E15093">
            <v>0</v>
          </cell>
          <cell r="F15093">
            <v>751</v>
          </cell>
        </row>
        <row r="15094">
          <cell r="A15094">
            <v>0</v>
          </cell>
          <cell r="B15094">
            <v>0</v>
          </cell>
          <cell r="C15094">
            <v>0</v>
          </cell>
          <cell r="D15094">
            <v>0</v>
          </cell>
          <cell r="E15094">
            <v>0</v>
          </cell>
          <cell r="F15094">
            <v>0</v>
          </cell>
        </row>
        <row r="15095">
          <cell r="A15095" t="str">
            <v>20.3</v>
          </cell>
          <cell r="B15095" t="str">
            <v>Suministro, transporte e instalación de Soporte para cinta demarcadora</v>
          </cell>
          <cell r="C15095" t="str">
            <v>un</v>
          </cell>
          <cell r="D15095">
            <v>58541</v>
          </cell>
          <cell r="E15095">
            <v>0</v>
          </cell>
          <cell r="F15095">
            <v>0</v>
          </cell>
        </row>
        <row r="15096">
          <cell r="A15096">
            <v>0</v>
          </cell>
          <cell r="B15096">
            <v>0</v>
          </cell>
          <cell r="C15096">
            <v>0</v>
          </cell>
          <cell r="D15096">
            <v>0</v>
          </cell>
          <cell r="E15096">
            <v>0</v>
          </cell>
          <cell r="F15096">
            <v>0</v>
          </cell>
        </row>
        <row r="15097">
          <cell r="A15097">
            <v>0</v>
          </cell>
          <cell r="B15097" t="str">
            <v>Suministro, transporte e instalación de Soporte para cinta demarcadora</v>
          </cell>
          <cell r="C15097">
            <v>0</v>
          </cell>
          <cell r="D15097">
            <v>0</v>
          </cell>
          <cell r="E15097">
            <v>0</v>
          </cell>
          <cell r="F15097">
            <v>0</v>
          </cell>
        </row>
        <row r="15098">
          <cell r="A15098">
            <v>0</v>
          </cell>
          <cell r="B15098" t="str">
            <v>Soporte para cinta demarcadora</v>
          </cell>
          <cell r="C15098" t="str">
            <v>un</v>
          </cell>
          <cell r="D15098">
            <v>1</v>
          </cell>
          <cell r="E15098">
            <v>47900</v>
          </cell>
          <cell r="F15098">
            <v>47900</v>
          </cell>
        </row>
        <row r="15099">
          <cell r="A15099">
            <v>0</v>
          </cell>
          <cell r="B15099" t="str">
            <v>Salario dia Ayudante con prestaciones</v>
          </cell>
          <cell r="C15099" t="str">
            <v>día</v>
          </cell>
          <cell r="D15099">
            <v>0.04</v>
          </cell>
          <cell r="E15099">
            <v>30140.879999999997</v>
          </cell>
          <cell r="F15099">
            <v>1205.6351999999999</v>
          </cell>
        </row>
        <row r="15100">
          <cell r="A15100">
            <v>0</v>
          </cell>
          <cell r="B15100" t="str">
            <v xml:space="preserve">Transporte </v>
          </cell>
          <cell r="C15100" t="str">
            <v>gl</v>
          </cell>
          <cell r="D15100">
            <v>80</v>
          </cell>
          <cell r="E15100">
            <v>750000</v>
          </cell>
          <cell r="F15100">
            <v>9375</v>
          </cell>
        </row>
        <row r="15101">
          <cell r="A15101">
            <v>0</v>
          </cell>
          <cell r="B15101" t="str">
            <v>Herramienta menor (5% M.O.)</v>
          </cell>
          <cell r="C15101" t="str">
            <v>gl</v>
          </cell>
          <cell r="D15101">
            <v>0.05</v>
          </cell>
          <cell r="E15101">
            <v>1205.6351999999999</v>
          </cell>
          <cell r="F15101">
            <v>60.281759999999998</v>
          </cell>
        </row>
        <row r="15102">
          <cell r="A15102">
            <v>0</v>
          </cell>
          <cell r="B15102" t="str">
            <v>Costo directo</v>
          </cell>
          <cell r="C15102">
            <v>0</v>
          </cell>
          <cell r="D15102">
            <v>0</v>
          </cell>
          <cell r="E15102">
            <v>0</v>
          </cell>
          <cell r="F15102">
            <v>58540.916959999995</v>
          </cell>
        </row>
        <row r="15103">
          <cell r="A15103">
            <v>0</v>
          </cell>
          <cell r="B15103" t="str">
            <v xml:space="preserve">A.I.U </v>
          </cell>
          <cell r="C15103">
            <v>0</v>
          </cell>
          <cell r="D15103">
            <v>0</v>
          </cell>
          <cell r="E15103">
            <v>0</v>
          </cell>
          <cell r="F15103">
            <v>0</v>
          </cell>
        </row>
        <row r="15104">
          <cell r="A15104">
            <v>0</v>
          </cell>
          <cell r="B15104" t="str">
            <v>PRECIO UNITARIO (un)</v>
          </cell>
          <cell r="C15104">
            <v>0</v>
          </cell>
          <cell r="D15104">
            <v>0</v>
          </cell>
          <cell r="E15104">
            <v>0</v>
          </cell>
          <cell r="F15104">
            <v>58541</v>
          </cell>
        </row>
        <row r="15105">
          <cell r="A15105">
            <v>0</v>
          </cell>
          <cell r="B15105">
            <v>0</v>
          </cell>
          <cell r="C15105">
            <v>0</v>
          </cell>
          <cell r="D15105">
            <v>0</v>
          </cell>
          <cell r="E15105">
            <v>0</v>
          </cell>
          <cell r="F15105">
            <v>0</v>
          </cell>
        </row>
        <row r="15106">
          <cell r="A15106">
            <v>0</v>
          </cell>
          <cell r="B15106">
            <v>0</v>
          </cell>
          <cell r="C15106">
            <v>0</v>
          </cell>
          <cell r="D15106">
            <v>0</v>
          </cell>
          <cell r="E15106">
            <v>0</v>
          </cell>
          <cell r="F15106">
            <v>0</v>
          </cell>
        </row>
        <row r="15107">
          <cell r="A15107">
            <v>21</v>
          </cell>
          <cell r="B15107" t="str">
            <v xml:space="preserve">SISTEMA O MONTAJE ELÉCTRICO </v>
          </cell>
          <cell r="C15107">
            <v>0</v>
          </cell>
          <cell r="D15107">
            <v>0</v>
          </cell>
          <cell r="E15107">
            <v>0</v>
          </cell>
          <cell r="F15107">
            <v>0</v>
          </cell>
        </row>
        <row r="15108">
          <cell r="A15108">
            <v>0</v>
          </cell>
          <cell r="B15108">
            <v>0</v>
          </cell>
          <cell r="C15108">
            <v>0</v>
          </cell>
          <cell r="D15108">
            <v>0</v>
          </cell>
          <cell r="E15108">
            <v>0</v>
          </cell>
          <cell r="F15108">
            <v>0</v>
          </cell>
        </row>
        <row r="15109">
          <cell r="A15109" t="str">
            <v>21.1</v>
          </cell>
          <cell r="B15109" t="str">
            <v>Linea Primaria</v>
          </cell>
          <cell r="C15109">
            <v>0</v>
          </cell>
          <cell r="D15109">
            <v>0</v>
          </cell>
          <cell r="E15109">
            <v>0</v>
          </cell>
          <cell r="F15109">
            <v>0</v>
          </cell>
        </row>
        <row r="15110">
          <cell r="A15110">
            <v>0</v>
          </cell>
          <cell r="B15110">
            <v>0</v>
          </cell>
          <cell r="C15110">
            <v>0</v>
          </cell>
          <cell r="D15110">
            <v>0</v>
          </cell>
          <cell r="E15110">
            <v>0</v>
          </cell>
          <cell r="F15110">
            <v>0</v>
          </cell>
        </row>
        <row r="15111">
          <cell r="A15111" t="str">
            <v>21.1.1</v>
          </cell>
          <cell r="B15111" t="str">
            <v>Elaboración y trámites de aprobación del proyecto de redes externas y legalización del equipo de medida por el operador de red.</v>
          </cell>
          <cell r="C15111" t="str">
            <v>gl</v>
          </cell>
          <cell r="D15111">
            <v>1124998</v>
          </cell>
          <cell r="E15111">
            <v>0</v>
          </cell>
          <cell r="F15111">
            <v>0</v>
          </cell>
        </row>
        <row r="15112">
          <cell r="A15112">
            <v>0</v>
          </cell>
          <cell r="B15112">
            <v>0</v>
          </cell>
          <cell r="C15112">
            <v>0</v>
          </cell>
          <cell r="D15112">
            <v>0</v>
          </cell>
          <cell r="E15112">
            <v>0</v>
          </cell>
          <cell r="F15112">
            <v>0</v>
          </cell>
        </row>
        <row r="15113">
          <cell r="A15113">
            <v>0</v>
          </cell>
          <cell r="B15113" t="str">
            <v>Elaboración y trámites de aprobación del proyecto de redes externas y legalización del equipo de medida por el operador de red.</v>
          </cell>
          <cell r="C15113">
            <v>0</v>
          </cell>
          <cell r="D15113">
            <v>0</v>
          </cell>
          <cell r="E15113">
            <v>0</v>
          </cell>
          <cell r="F15113">
            <v>0</v>
          </cell>
        </row>
        <row r="15114">
          <cell r="A15114">
            <v>0</v>
          </cell>
          <cell r="B15114" t="str">
            <v>Trámites de aprobacion del proyecto de redes</v>
          </cell>
          <cell r="C15114" t="str">
            <v>un</v>
          </cell>
          <cell r="D15114">
            <v>1</v>
          </cell>
          <cell r="E15114">
            <v>409733</v>
          </cell>
          <cell r="F15114">
            <v>409733</v>
          </cell>
        </row>
        <row r="15115">
          <cell r="A15115">
            <v>0</v>
          </cell>
          <cell r="B15115" t="str">
            <v>Legalización del equipo de medida</v>
          </cell>
          <cell r="C15115" t="str">
            <v>un</v>
          </cell>
          <cell r="D15115">
            <v>1</v>
          </cell>
          <cell r="E15115">
            <v>130067</v>
          </cell>
          <cell r="F15115">
            <v>130067</v>
          </cell>
        </row>
        <row r="15116">
          <cell r="A15116">
            <v>0</v>
          </cell>
          <cell r="B15116" t="str">
            <v>Salario Ingeniero de diseño</v>
          </cell>
          <cell r="C15116" t="str">
            <v>día</v>
          </cell>
          <cell r="D15116">
            <v>6</v>
          </cell>
          <cell r="E15116">
            <v>97533</v>
          </cell>
          <cell r="F15116">
            <v>585198</v>
          </cell>
        </row>
        <row r="15117">
          <cell r="A15117">
            <v>0</v>
          </cell>
          <cell r="B15117" t="str">
            <v>Costo directo</v>
          </cell>
          <cell r="C15117">
            <v>0</v>
          </cell>
          <cell r="D15117">
            <v>0</v>
          </cell>
          <cell r="E15117">
            <v>0</v>
          </cell>
          <cell r="F15117">
            <v>1124998</v>
          </cell>
        </row>
        <row r="15118">
          <cell r="A15118">
            <v>0</v>
          </cell>
          <cell r="B15118" t="str">
            <v xml:space="preserve">A.I.U </v>
          </cell>
          <cell r="C15118">
            <v>0</v>
          </cell>
          <cell r="D15118">
            <v>0</v>
          </cell>
          <cell r="E15118">
            <v>0</v>
          </cell>
          <cell r="F15118">
            <v>0</v>
          </cell>
        </row>
        <row r="15119">
          <cell r="A15119">
            <v>0</v>
          </cell>
          <cell r="B15119" t="str">
            <v>PRECIO UNITARIO  (gl)</v>
          </cell>
          <cell r="C15119">
            <v>0</v>
          </cell>
          <cell r="D15119">
            <v>0</v>
          </cell>
          <cell r="E15119">
            <v>0</v>
          </cell>
          <cell r="F15119">
            <v>1124998</v>
          </cell>
        </row>
        <row r="15120">
          <cell r="A15120">
            <v>0</v>
          </cell>
          <cell r="B15120">
            <v>0</v>
          </cell>
          <cell r="C15120">
            <v>0</v>
          </cell>
          <cell r="D15120">
            <v>0</v>
          </cell>
          <cell r="E15120">
            <v>0</v>
          </cell>
          <cell r="F15120">
            <v>0</v>
          </cell>
        </row>
        <row r="15121">
          <cell r="A15121" t="str">
            <v>21.1.2</v>
          </cell>
          <cell r="B15121" t="str">
            <v>Transformador de potencia trifásico de 15 kVA, 13200-220/127V. con sus correspondientes herrajes  y protecciones para fijación en poste cumpliendo norma del operador de red.</v>
          </cell>
          <cell r="C15121" t="str">
            <v>un</v>
          </cell>
          <cell r="D15121">
            <v>736313</v>
          </cell>
          <cell r="E15121">
            <v>3494500</v>
          </cell>
          <cell r="F15121">
            <v>0</v>
          </cell>
        </row>
        <row r="15122">
          <cell r="A15122">
            <v>0</v>
          </cell>
          <cell r="B15122">
            <v>0</v>
          </cell>
          <cell r="C15122">
            <v>0</v>
          </cell>
          <cell r="D15122">
            <v>0</v>
          </cell>
          <cell r="E15122">
            <v>0</v>
          </cell>
          <cell r="F15122">
            <v>0</v>
          </cell>
        </row>
        <row r="15123">
          <cell r="A15123">
            <v>0</v>
          </cell>
          <cell r="B15123" t="str">
            <v>Instalacion de Transformador de potencia trifásico de 15 kVA, 13200-220/127V. con sus correspondientes herrajes  y protecciones para fijación en poste cumpliendo norma del operador de red.</v>
          </cell>
          <cell r="C15123">
            <v>0</v>
          </cell>
          <cell r="D15123">
            <v>0</v>
          </cell>
          <cell r="E15123">
            <v>0</v>
          </cell>
          <cell r="F15123">
            <v>0</v>
          </cell>
        </row>
        <row r="15124">
          <cell r="A15124">
            <v>0</v>
          </cell>
          <cell r="B15124" t="str">
            <v>Cuadrilla de Redes Eléctricas</v>
          </cell>
          <cell r="C15124" t="str">
            <v>dia</v>
          </cell>
          <cell r="D15124">
            <v>0.85</v>
          </cell>
          <cell r="E15124">
            <v>825000</v>
          </cell>
          <cell r="F15124">
            <v>701250</v>
          </cell>
        </row>
        <row r="15125">
          <cell r="A15125">
            <v>0</v>
          </cell>
          <cell r="B15125" t="str">
            <v>Herramienta menor (5% M.O.)</v>
          </cell>
          <cell r="C15125" t="str">
            <v>gl</v>
          </cell>
          <cell r="D15125">
            <v>0.05</v>
          </cell>
          <cell r="E15125">
            <v>701250</v>
          </cell>
          <cell r="F15125">
            <v>35062.5</v>
          </cell>
        </row>
        <row r="15126">
          <cell r="A15126">
            <v>0</v>
          </cell>
          <cell r="B15126" t="str">
            <v>Costo directo</v>
          </cell>
          <cell r="C15126">
            <v>0</v>
          </cell>
          <cell r="D15126">
            <v>0</v>
          </cell>
          <cell r="E15126">
            <v>0</v>
          </cell>
          <cell r="F15126">
            <v>736312.5</v>
          </cell>
        </row>
        <row r="15127">
          <cell r="A15127">
            <v>0</v>
          </cell>
          <cell r="B15127" t="str">
            <v xml:space="preserve">A.I.U </v>
          </cell>
          <cell r="C15127">
            <v>0</v>
          </cell>
          <cell r="D15127">
            <v>0</v>
          </cell>
          <cell r="E15127">
            <v>0</v>
          </cell>
          <cell r="F15127">
            <v>0</v>
          </cell>
        </row>
        <row r="15128">
          <cell r="A15128">
            <v>0</v>
          </cell>
          <cell r="B15128" t="str">
            <v>PRECIO UNITARIO (un)</v>
          </cell>
          <cell r="C15128">
            <v>0</v>
          </cell>
          <cell r="D15128">
            <v>0</v>
          </cell>
          <cell r="E15128">
            <v>0</v>
          </cell>
          <cell r="F15128">
            <v>736313</v>
          </cell>
        </row>
        <row r="15129">
          <cell r="A15129">
            <v>0</v>
          </cell>
          <cell r="B15129">
            <v>0</v>
          </cell>
          <cell r="C15129">
            <v>0</v>
          </cell>
          <cell r="D15129">
            <v>0</v>
          </cell>
          <cell r="E15129">
            <v>0</v>
          </cell>
          <cell r="F15129">
            <v>0</v>
          </cell>
        </row>
        <row r="15130">
          <cell r="A15130">
            <v>0</v>
          </cell>
          <cell r="B15130" t="str">
            <v>Suministro de Transformador de potencia trifásico de 15 kVA, 13200-220/127V. con sus correspondientes herrajes  y protecciones para fijación en poste cumpliendo norma del operador de red.</v>
          </cell>
          <cell r="C15130">
            <v>0</v>
          </cell>
          <cell r="D15130">
            <v>0</v>
          </cell>
          <cell r="E15130">
            <v>0</v>
          </cell>
          <cell r="F15130">
            <v>0</v>
          </cell>
        </row>
        <row r="15131">
          <cell r="A15131">
            <v>0</v>
          </cell>
          <cell r="B15131" t="str">
            <v>Transformador de 15KVA 13200-220/127</v>
          </cell>
          <cell r="C15131" t="str">
            <v>un</v>
          </cell>
          <cell r="D15131">
            <v>1</v>
          </cell>
          <cell r="E15131">
            <v>2088000</v>
          </cell>
          <cell r="F15131">
            <v>2088000</v>
          </cell>
        </row>
        <row r="15132">
          <cell r="A15132">
            <v>0</v>
          </cell>
          <cell r="B15132" t="str">
            <v>Vestida trifásica para montaje de trafo</v>
          </cell>
          <cell r="C15132" t="str">
            <v>un</v>
          </cell>
          <cell r="D15132">
            <v>1</v>
          </cell>
          <cell r="E15132">
            <v>1237500</v>
          </cell>
          <cell r="F15132">
            <v>1237500</v>
          </cell>
        </row>
        <row r="15133">
          <cell r="A15133">
            <v>0</v>
          </cell>
          <cell r="B15133" t="str">
            <v xml:space="preserve">Transporte </v>
          </cell>
          <cell r="C15133" t="str">
            <v>un</v>
          </cell>
          <cell r="D15133">
            <v>338</v>
          </cell>
          <cell r="E15133">
            <v>500</v>
          </cell>
          <cell r="F15133">
            <v>169000</v>
          </cell>
        </row>
        <row r="15134">
          <cell r="A15134">
            <v>0</v>
          </cell>
          <cell r="B15134" t="str">
            <v>Costo directo</v>
          </cell>
          <cell r="C15134">
            <v>0</v>
          </cell>
          <cell r="D15134">
            <v>0</v>
          </cell>
          <cell r="E15134">
            <v>0</v>
          </cell>
          <cell r="F15134">
            <v>3494500</v>
          </cell>
        </row>
        <row r="15135">
          <cell r="A15135">
            <v>0</v>
          </cell>
          <cell r="B15135" t="str">
            <v xml:space="preserve">A.I.U </v>
          </cell>
          <cell r="C15135">
            <v>0</v>
          </cell>
          <cell r="D15135">
            <v>0</v>
          </cell>
          <cell r="E15135">
            <v>0</v>
          </cell>
          <cell r="F15135">
            <v>0</v>
          </cell>
        </row>
        <row r="15136">
          <cell r="A15136">
            <v>0</v>
          </cell>
          <cell r="B15136" t="str">
            <v>PRECIO UNITARIO (un)</v>
          </cell>
          <cell r="C15136">
            <v>0</v>
          </cell>
          <cell r="D15136">
            <v>0</v>
          </cell>
          <cell r="E15136">
            <v>0</v>
          </cell>
          <cell r="F15136">
            <v>3494500</v>
          </cell>
        </row>
        <row r="15137">
          <cell r="A15137">
            <v>0</v>
          </cell>
          <cell r="B15137">
            <v>0</v>
          </cell>
          <cell r="C15137">
            <v>0</v>
          </cell>
          <cell r="D15137">
            <v>0</v>
          </cell>
          <cell r="E15137">
            <v>0</v>
          </cell>
          <cell r="F15137">
            <v>0</v>
          </cell>
        </row>
        <row r="15138">
          <cell r="A15138" t="str">
            <v>21.1.3</v>
          </cell>
          <cell r="B15138" t="str">
            <v>Poste de concreto de  12 mt x 300kg  cumpliendo normas del operador de red</v>
          </cell>
          <cell r="C15138" t="str">
            <v>un</v>
          </cell>
          <cell r="D15138">
            <v>216563</v>
          </cell>
          <cell r="E15138">
            <v>768321</v>
          </cell>
          <cell r="F15138">
            <v>0</v>
          </cell>
        </row>
        <row r="15139">
          <cell r="A15139">
            <v>0</v>
          </cell>
          <cell r="B15139">
            <v>0</v>
          </cell>
          <cell r="C15139">
            <v>0</v>
          </cell>
          <cell r="D15139">
            <v>0</v>
          </cell>
          <cell r="E15139">
            <v>0</v>
          </cell>
          <cell r="F15139">
            <v>0</v>
          </cell>
        </row>
        <row r="15140">
          <cell r="A15140">
            <v>0</v>
          </cell>
          <cell r="B15140" t="str">
            <v>Instalación  poste de concreto de  12 mt x 300kg  cumpliendo normas del operador de red</v>
          </cell>
          <cell r="C15140">
            <v>0</v>
          </cell>
          <cell r="D15140">
            <v>0</v>
          </cell>
          <cell r="E15140">
            <v>0</v>
          </cell>
          <cell r="F15140">
            <v>0</v>
          </cell>
        </row>
        <row r="15141">
          <cell r="A15141">
            <v>0</v>
          </cell>
          <cell r="B15141" t="str">
            <v>Cuadrilla de Redes Eléctricas</v>
          </cell>
          <cell r="C15141" t="str">
            <v>día</v>
          </cell>
          <cell r="D15141">
            <v>0.25</v>
          </cell>
          <cell r="E15141">
            <v>825000</v>
          </cell>
          <cell r="F15141">
            <v>206250</v>
          </cell>
        </row>
        <row r="15142">
          <cell r="A15142">
            <v>0</v>
          </cell>
          <cell r="B15142" t="str">
            <v>Herramienta menor (5% M.O.)</v>
          </cell>
          <cell r="C15142" t="str">
            <v>gl</v>
          </cell>
          <cell r="D15142">
            <v>0.05</v>
          </cell>
          <cell r="E15142">
            <v>206250</v>
          </cell>
          <cell r="F15142">
            <v>10312.5</v>
          </cell>
        </row>
        <row r="15143">
          <cell r="A15143">
            <v>0</v>
          </cell>
          <cell r="B15143" t="str">
            <v>Costo Directo</v>
          </cell>
          <cell r="C15143">
            <v>0</v>
          </cell>
          <cell r="D15143">
            <v>0</v>
          </cell>
          <cell r="E15143">
            <v>0</v>
          </cell>
          <cell r="F15143">
            <v>216562.5</v>
          </cell>
        </row>
        <row r="15144">
          <cell r="A15144">
            <v>0</v>
          </cell>
          <cell r="B15144" t="str">
            <v xml:space="preserve">A.I.U </v>
          </cell>
          <cell r="C15144">
            <v>0</v>
          </cell>
          <cell r="D15144">
            <v>0</v>
          </cell>
          <cell r="E15144">
            <v>0</v>
          </cell>
          <cell r="F15144">
            <v>0</v>
          </cell>
        </row>
        <row r="15145">
          <cell r="A15145">
            <v>0</v>
          </cell>
          <cell r="B15145" t="str">
            <v>Precio Unitario (un)</v>
          </cell>
          <cell r="C15145">
            <v>0</v>
          </cell>
          <cell r="D15145">
            <v>0</v>
          </cell>
          <cell r="E15145">
            <v>0</v>
          </cell>
          <cell r="F15145">
            <v>216563</v>
          </cell>
        </row>
        <row r="15146">
          <cell r="A15146">
            <v>0</v>
          </cell>
          <cell r="B15146">
            <v>0</v>
          </cell>
          <cell r="C15146">
            <v>0</v>
          </cell>
          <cell r="D15146">
            <v>0</v>
          </cell>
          <cell r="E15146">
            <v>0</v>
          </cell>
          <cell r="F15146">
            <v>0</v>
          </cell>
        </row>
        <row r="15147">
          <cell r="A15147">
            <v>0</v>
          </cell>
          <cell r="B15147" t="str">
            <v>Suministro poste de concreto de  12 mt x 300kg  cumpliendo normas del operador de red</v>
          </cell>
          <cell r="C15147">
            <v>0</v>
          </cell>
          <cell r="D15147">
            <v>0</v>
          </cell>
          <cell r="E15147">
            <v>0</v>
          </cell>
          <cell r="F15147">
            <v>0</v>
          </cell>
        </row>
        <row r="15148">
          <cell r="A15148">
            <v>0</v>
          </cell>
          <cell r="B15148" t="str">
            <v>Poste de concreto de  12 mt x 300 kg</v>
          </cell>
          <cell r="C15148" t="str">
            <v>un</v>
          </cell>
          <cell r="D15148">
            <v>1</v>
          </cell>
          <cell r="E15148">
            <v>668000</v>
          </cell>
          <cell r="F15148">
            <v>668000</v>
          </cell>
        </row>
        <row r="15149">
          <cell r="A15149">
            <v>0</v>
          </cell>
          <cell r="B15149" t="str">
            <v>Concreto de 3000 PSI</v>
          </cell>
          <cell r="C15149" t="str">
            <v>m3</v>
          </cell>
          <cell r="D15149">
            <v>0.2</v>
          </cell>
          <cell r="E15149">
            <v>233606</v>
          </cell>
          <cell r="F15149">
            <v>46721.200000000004</v>
          </cell>
        </row>
        <row r="15150">
          <cell r="A15150">
            <v>0</v>
          </cell>
          <cell r="B15150" t="str">
            <v>Pintura</v>
          </cell>
          <cell r="C15150" t="str">
            <v>un</v>
          </cell>
          <cell r="D15150">
            <v>1</v>
          </cell>
          <cell r="E15150">
            <v>14000</v>
          </cell>
          <cell r="F15150">
            <v>14000</v>
          </cell>
        </row>
        <row r="15151">
          <cell r="A15151">
            <v>0</v>
          </cell>
          <cell r="B15151" t="str">
            <v xml:space="preserve">Transporte </v>
          </cell>
          <cell r="C15151" t="str">
            <v>un</v>
          </cell>
          <cell r="D15151">
            <v>0.2</v>
          </cell>
          <cell r="E15151">
            <v>198000</v>
          </cell>
          <cell r="F15151">
            <v>39600</v>
          </cell>
        </row>
        <row r="15152">
          <cell r="A15152">
            <v>0</v>
          </cell>
          <cell r="B15152" t="str">
            <v>Costo Directo</v>
          </cell>
          <cell r="C15152">
            <v>0</v>
          </cell>
          <cell r="D15152">
            <v>0</v>
          </cell>
          <cell r="E15152">
            <v>0</v>
          </cell>
          <cell r="F15152">
            <v>768321.2</v>
          </cell>
        </row>
        <row r="15153">
          <cell r="A15153">
            <v>0</v>
          </cell>
          <cell r="B15153" t="str">
            <v xml:space="preserve">A.I.U </v>
          </cell>
          <cell r="C15153">
            <v>0</v>
          </cell>
          <cell r="D15153">
            <v>0</v>
          </cell>
          <cell r="E15153">
            <v>0</v>
          </cell>
          <cell r="F15153">
            <v>0</v>
          </cell>
        </row>
        <row r="15154">
          <cell r="A15154">
            <v>0</v>
          </cell>
          <cell r="B15154" t="str">
            <v>Precio Unitario (un)</v>
          </cell>
          <cell r="C15154">
            <v>0</v>
          </cell>
          <cell r="D15154">
            <v>0</v>
          </cell>
          <cell r="E15154">
            <v>0</v>
          </cell>
          <cell r="F15154">
            <v>768321</v>
          </cell>
        </row>
        <row r="15155">
          <cell r="A15155">
            <v>0</v>
          </cell>
          <cell r="B15155">
            <v>0</v>
          </cell>
          <cell r="C15155">
            <v>0</v>
          </cell>
          <cell r="D15155">
            <v>0</v>
          </cell>
          <cell r="E15155">
            <v>0</v>
          </cell>
          <cell r="F15155">
            <v>0</v>
          </cell>
        </row>
        <row r="15156">
          <cell r="A15156" t="str">
            <v>21.1.4</v>
          </cell>
          <cell r="B15156" t="str">
            <v>Red primaria en 2 cables de aluminio desnudo No. 1/0 ACSR cumpliendo normas del operador de red</v>
          </cell>
          <cell r="C15156" t="str">
            <v>ml</v>
          </cell>
          <cell r="D15156">
            <v>9529</v>
          </cell>
          <cell r="E15156">
            <v>11488</v>
          </cell>
          <cell r="F15156">
            <v>0</v>
          </cell>
        </row>
        <row r="15157">
          <cell r="A15157">
            <v>0</v>
          </cell>
          <cell r="B15157">
            <v>0</v>
          </cell>
          <cell r="C15157">
            <v>0</v>
          </cell>
          <cell r="D15157">
            <v>0</v>
          </cell>
          <cell r="E15157">
            <v>0</v>
          </cell>
          <cell r="F15157">
            <v>0</v>
          </cell>
        </row>
        <row r="15158">
          <cell r="A15158">
            <v>0</v>
          </cell>
          <cell r="B15158" t="str">
            <v>Instalación de red primaria en 2 cables de aluminio desnudo No. 1/0 ACSR cumpliendo normas del operador de red</v>
          </cell>
          <cell r="C15158">
            <v>0</v>
          </cell>
          <cell r="D15158">
            <v>0</v>
          </cell>
          <cell r="E15158">
            <v>0</v>
          </cell>
          <cell r="F15158">
            <v>0</v>
          </cell>
        </row>
        <row r="15159">
          <cell r="A15159">
            <v>0</v>
          </cell>
          <cell r="B15159" t="str">
            <v>Cuadrilla de Redes Eléctricas</v>
          </cell>
          <cell r="C15159" t="str">
            <v>dia</v>
          </cell>
          <cell r="D15159">
            <v>1.0999999999999999E-2</v>
          </cell>
          <cell r="E15159">
            <v>825000</v>
          </cell>
          <cell r="F15159">
            <v>9075</v>
          </cell>
        </row>
        <row r="15160">
          <cell r="A15160">
            <v>0</v>
          </cell>
          <cell r="B15160" t="str">
            <v>Herramienta menor (5% M.O)</v>
          </cell>
          <cell r="C15160" t="str">
            <v>gl</v>
          </cell>
          <cell r="D15160">
            <v>0.05</v>
          </cell>
          <cell r="E15160">
            <v>9075</v>
          </cell>
          <cell r="F15160">
            <v>453.75</v>
          </cell>
        </row>
        <row r="15161">
          <cell r="A15161">
            <v>0</v>
          </cell>
          <cell r="B15161" t="str">
            <v>Costo Directo</v>
          </cell>
          <cell r="C15161">
            <v>0</v>
          </cell>
          <cell r="D15161">
            <v>0</v>
          </cell>
          <cell r="E15161">
            <v>0</v>
          </cell>
          <cell r="F15161">
            <v>9528.75</v>
          </cell>
        </row>
        <row r="15162">
          <cell r="A15162">
            <v>0</v>
          </cell>
          <cell r="B15162" t="str">
            <v xml:space="preserve">A.I.U </v>
          </cell>
          <cell r="C15162">
            <v>0</v>
          </cell>
          <cell r="D15162">
            <v>0</v>
          </cell>
          <cell r="E15162">
            <v>0</v>
          </cell>
          <cell r="F15162">
            <v>0</v>
          </cell>
        </row>
        <row r="15163">
          <cell r="A15163">
            <v>0</v>
          </cell>
          <cell r="B15163" t="str">
            <v>PRECIO UNITARIO  (ml)</v>
          </cell>
          <cell r="C15163">
            <v>0</v>
          </cell>
          <cell r="D15163">
            <v>0</v>
          </cell>
          <cell r="E15163">
            <v>0</v>
          </cell>
          <cell r="F15163">
            <v>9529</v>
          </cell>
        </row>
        <row r="15164">
          <cell r="A15164">
            <v>0</v>
          </cell>
          <cell r="B15164">
            <v>0</v>
          </cell>
          <cell r="C15164">
            <v>0</v>
          </cell>
          <cell r="D15164">
            <v>0</v>
          </cell>
          <cell r="E15164">
            <v>0</v>
          </cell>
          <cell r="F15164">
            <v>0</v>
          </cell>
        </row>
        <row r="15165">
          <cell r="A15165">
            <v>0</v>
          </cell>
          <cell r="B15165" t="str">
            <v>Suministro de red primaria en 2 cables de aluminio desnudo No. 1/0 ACSR cumpliendo normas del operador de red</v>
          </cell>
          <cell r="C15165">
            <v>0</v>
          </cell>
          <cell r="D15165">
            <v>0</v>
          </cell>
          <cell r="E15165">
            <v>0</v>
          </cell>
          <cell r="F15165">
            <v>0</v>
          </cell>
        </row>
        <row r="15166">
          <cell r="A15166">
            <v>0</v>
          </cell>
          <cell r="B15166" t="str">
            <v>Cable ACSR No.1/0</v>
          </cell>
          <cell r="C15166" t="str">
            <v>ml</v>
          </cell>
          <cell r="D15166">
            <v>2</v>
          </cell>
          <cell r="E15166">
            <v>5150</v>
          </cell>
          <cell r="F15166">
            <v>10300</v>
          </cell>
        </row>
        <row r="15167">
          <cell r="A15167">
            <v>0</v>
          </cell>
          <cell r="B15167" t="str">
            <v xml:space="preserve">Transporte </v>
          </cell>
          <cell r="C15167" t="str">
            <v>día</v>
          </cell>
          <cell r="D15167">
            <v>6.0000000000000001E-3</v>
          </cell>
          <cell r="E15167">
            <v>198000</v>
          </cell>
          <cell r="F15167">
            <v>1188</v>
          </cell>
        </row>
        <row r="15168">
          <cell r="A15168">
            <v>0</v>
          </cell>
          <cell r="B15168" t="str">
            <v>Costo Directo</v>
          </cell>
          <cell r="C15168">
            <v>0</v>
          </cell>
          <cell r="D15168">
            <v>0</v>
          </cell>
          <cell r="E15168">
            <v>0</v>
          </cell>
          <cell r="F15168">
            <v>11488</v>
          </cell>
        </row>
        <row r="15169">
          <cell r="A15169">
            <v>0</v>
          </cell>
          <cell r="B15169" t="str">
            <v xml:space="preserve">A.I.U </v>
          </cell>
          <cell r="C15169">
            <v>0</v>
          </cell>
          <cell r="D15169">
            <v>0</v>
          </cell>
          <cell r="E15169">
            <v>0</v>
          </cell>
          <cell r="F15169">
            <v>0</v>
          </cell>
        </row>
        <row r="15170">
          <cell r="A15170">
            <v>0</v>
          </cell>
          <cell r="B15170" t="str">
            <v>PRECIO UNITARIO  (ml)</v>
          </cell>
          <cell r="C15170">
            <v>0</v>
          </cell>
          <cell r="D15170">
            <v>0</v>
          </cell>
          <cell r="E15170">
            <v>0</v>
          </cell>
          <cell r="F15170">
            <v>11488</v>
          </cell>
        </row>
        <row r="15171">
          <cell r="A15171">
            <v>0</v>
          </cell>
          <cell r="B15171">
            <v>0</v>
          </cell>
          <cell r="C15171">
            <v>0</v>
          </cell>
          <cell r="D15171">
            <v>0</v>
          </cell>
          <cell r="E15171">
            <v>0</v>
          </cell>
          <cell r="F15171">
            <v>0</v>
          </cell>
        </row>
        <row r="15172">
          <cell r="A15172" t="str">
            <v>21.1.5</v>
          </cell>
          <cell r="B15172" t="str">
            <v>Vestida terminal primaria con neutro superior  trifásica (13.2 kV) cumpliendo normas del operador de red</v>
          </cell>
          <cell r="C15172" t="str">
            <v>un</v>
          </cell>
          <cell r="D15172">
            <v>129938</v>
          </cell>
          <cell r="E15172">
            <v>594780</v>
          </cell>
          <cell r="F15172">
            <v>0</v>
          </cell>
        </row>
        <row r="15173">
          <cell r="A15173">
            <v>0</v>
          </cell>
          <cell r="B15173">
            <v>0</v>
          </cell>
          <cell r="C15173">
            <v>0</v>
          </cell>
          <cell r="D15173">
            <v>0</v>
          </cell>
          <cell r="E15173">
            <v>0</v>
          </cell>
          <cell r="F15173">
            <v>0</v>
          </cell>
        </row>
        <row r="15174">
          <cell r="A15174">
            <v>0</v>
          </cell>
          <cell r="B15174" t="str">
            <v>Instalación de vestida terminal primaria con neutro superior  trifásica (13.2 kV) cumpliendo normas del operador de red</v>
          </cell>
          <cell r="C15174">
            <v>0</v>
          </cell>
          <cell r="D15174">
            <v>0</v>
          </cell>
          <cell r="E15174">
            <v>0</v>
          </cell>
          <cell r="F15174">
            <v>0</v>
          </cell>
        </row>
        <row r="15175">
          <cell r="A15175">
            <v>0</v>
          </cell>
          <cell r="B15175" t="str">
            <v>Cuadrilla de Redes Eléctricas</v>
          </cell>
          <cell r="C15175" t="str">
            <v>dia</v>
          </cell>
          <cell r="D15175">
            <v>0.15</v>
          </cell>
          <cell r="E15175">
            <v>825000</v>
          </cell>
          <cell r="F15175">
            <v>123750</v>
          </cell>
        </row>
        <row r="15176">
          <cell r="A15176">
            <v>0</v>
          </cell>
          <cell r="B15176" t="str">
            <v>Herramienta menor (5% M.O.)</v>
          </cell>
          <cell r="C15176" t="str">
            <v>gl</v>
          </cell>
          <cell r="D15176">
            <v>0.05</v>
          </cell>
          <cell r="E15176">
            <v>123750</v>
          </cell>
          <cell r="F15176">
            <v>6187.5</v>
          </cell>
        </row>
        <row r="15177">
          <cell r="A15177">
            <v>0</v>
          </cell>
          <cell r="B15177" t="str">
            <v>Costo directo</v>
          </cell>
          <cell r="C15177">
            <v>0</v>
          </cell>
          <cell r="D15177">
            <v>0</v>
          </cell>
          <cell r="E15177">
            <v>0</v>
          </cell>
          <cell r="F15177">
            <v>129937.5</v>
          </cell>
        </row>
        <row r="15178">
          <cell r="A15178">
            <v>0</v>
          </cell>
          <cell r="B15178" t="str">
            <v xml:space="preserve">A.I.U </v>
          </cell>
          <cell r="C15178">
            <v>0</v>
          </cell>
          <cell r="D15178">
            <v>0</v>
          </cell>
          <cell r="E15178">
            <v>0</v>
          </cell>
          <cell r="F15178">
            <v>0</v>
          </cell>
        </row>
        <row r="15179">
          <cell r="A15179">
            <v>0</v>
          </cell>
          <cell r="B15179" t="str">
            <v>PRECIO UNITARIO (un)</v>
          </cell>
          <cell r="C15179">
            <v>0</v>
          </cell>
          <cell r="D15179">
            <v>0</v>
          </cell>
          <cell r="E15179">
            <v>0</v>
          </cell>
          <cell r="F15179">
            <v>129938</v>
          </cell>
        </row>
        <row r="15180">
          <cell r="A15180">
            <v>0</v>
          </cell>
          <cell r="B15180">
            <v>0</v>
          </cell>
          <cell r="C15180">
            <v>0</v>
          </cell>
          <cell r="D15180">
            <v>0</v>
          </cell>
          <cell r="E15180">
            <v>0</v>
          </cell>
          <cell r="F15180">
            <v>0</v>
          </cell>
        </row>
        <row r="15181">
          <cell r="A15181">
            <v>0</v>
          </cell>
          <cell r="B15181" t="str">
            <v>Suministro de vestida terminal primaria con neutro superior  trifásica (13.2 kV) cumpliendo normas del operador de red</v>
          </cell>
          <cell r="C15181">
            <v>0</v>
          </cell>
          <cell r="D15181">
            <v>0</v>
          </cell>
          <cell r="E15181">
            <v>0</v>
          </cell>
          <cell r="F15181">
            <v>0</v>
          </cell>
        </row>
        <row r="15182">
          <cell r="A15182">
            <v>0</v>
          </cell>
          <cell r="B15182" t="str">
            <v>Vestida terminal trifásica neutro superior (13,2 KV)</v>
          </cell>
          <cell r="C15182" t="str">
            <v>un</v>
          </cell>
          <cell r="D15182">
            <v>1</v>
          </cell>
          <cell r="E15182">
            <v>565030</v>
          </cell>
          <cell r="F15182">
            <v>565030</v>
          </cell>
        </row>
        <row r="15183">
          <cell r="A15183">
            <v>0</v>
          </cell>
          <cell r="B15183" t="str">
            <v xml:space="preserve">Transporte </v>
          </cell>
          <cell r="C15183" t="str">
            <v>un</v>
          </cell>
          <cell r="D15183">
            <v>59.5</v>
          </cell>
          <cell r="E15183">
            <v>500</v>
          </cell>
          <cell r="F15183">
            <v>29750</v>
          </cell>
        </row>
        <row r="15184">
          <cell r="A15184">
            <v>0</v>
          </cell>
          <cell r="B15184" t="str">
            <v>Costo directo</v>
          </cell>
          <cell r="C15184">
            <v>0</v>
          </cell>
          <cell r="D15184">
            <v>0</v>
          </cell>
          <cell r="E15184">
            <v>0</v>
          </cell>
          <cell r="F15184">
            <v>594780</v>
          </cell>
        </row>
        <row r="15185">
          <cell r="A15185">
            <v>0</v>
          </cell>
          <cell r="B15185" t="str">
            <v xml:space="preserve">A.I.U </v>
          </cell>
          <cell r="C15185">
            <v>0</v>
          </cell>
          <cell r="D15185">
            <v>0</v>
          </cell>
          <cell r="E15185">
            <v>0</v>
          </cell>
          <cell r="F15185">
            <v>0</v>
          </cell>
        </row>
        <row r="15186">
          <cell r="A15186">
            <v>0</v>
          </cell>
          <cell r="B15186" t="str">
            <v>PRECIO UNITARIO (un)</v>
          </cell>
          <cell r="C15186">
            <v>0</v>
          </cell>
          <cell r="D15186">
            <v>0</v>
          </cell>
          <cell r="E15186">
            <v>0</v>
          </cell>
          <cell r="F15186">
            <v>594780</v>
          </cell>
        </row>
        <row r="15187">
          <cell r="A15187">
            <v>0</v>
          </cell>
          <cell r="B15187">
            <v>0</v>
          </cell>
          <cell r="C15187">
            <v>0</v>
          </cell>
          <cell r="D15187">
            <v>0</v>
          </cell>
          <cell r="E15187">
            <v>0</v>
          </cell>
          <cell r="F15187">
            <v>0</v>
          </cell>
        </row>
        <row r="15188">
          <cell r="A15188" t="str">
            <v>21.1.7</v>
          </cell>
          <cell r="B15188" t="str">
            <v>Viento convencional primario, incluyendo accesorios para instalación y concreto de  f´c=3.000 PSI, cumpliendo normas del operador de red</v>
          </cell>
          <cell r="C15188" t="str">
            <v>un</v>
          </cell>
          <cell r="D15188">
            <v>51975</v>
          </cell>
          <cell r="E15188">
            <v>127617</v>
          </cell>
          <cell r="F15188">
            <v>0</v>
          </cell>
        </row>
        <row r="15189">
          <cell r="A15189">
            <v>0</v>
          </cell>
          <cell r="B15189">
            <v>0</v>
          </cell>
          <cell r="C15189">
            <v>0</v>
          </cell>
          <cell r="D15189">
            <v>0</v>
          </cell>
          <cell r="E15189">
            <v>0</v>
          </cell>
          <cell r="F15189">
            <v>0</v>
          </cell>
        </row>
        <row r="15190">
          <cell r="A15190">
            <v>0</v>
          </cell>
          <cell r="B15190" t="str">
            <v>Instalación de viento convencional primario, incluyendo accesorios para instalación y concreto de  f´c=3.000 PSI, cumpliendo normas del operador de red.</v>
          </cell>
          <cell r="C15190">
            <v>0</v>
          </cell>
          <cell r="D15190">
            <v>0</v>
          </cell>
          <cell r="E15190">
            <v>0</v>
          </cell>
          <cell r="F15190">
            <v>0</v>
          </cell>
        </row>
        <row r="15191">
          <cell r="A15191">
            <v>0</v>
          </cell>
          <cell r="B15191" t="str">
            <v>Cuadrilla de Redes Eléctricas</v>
          </cell>
          <cell r="C15191" t="str">
            <v>dia</v>
          </cell>
          <cell r="D15191">
            <v>0.06</v>
          </cell>
          <cell r="E15191">
            <v>825000</v>
          </cell>
          <cell r="F15191">
            <v>49500</v>
          </cell>
        </row>
        <row r="15192">
          <cell r="A15192">
            <v>0</v>
          </cell>
          <cell r="B15192" t="str">
            <v>Herramienta menor (5% M.O.)</v>
          </cell>
          <cell r="C15192" t="str">
            <v>gl</v>
          </cell>
          <cell r="D15192">
            <v>0.05</v>
          </cell>
          <cell r="E15192">
            <v>49500</v>
          </cell>
          <cell r="F15192">
            <v>2475</v>
          </cell>
        </row>
        <row r="15193">
          <cell r="A15193">
            <v>0</v>
          </cell>
          <cell r="B15193" t="str">
            <v>Costo Directo</v>
          </cell>
          <cell r="C15193">
            <v>0</v>
          </cell>
          <cell r="D15193">
            <v>0</v>
          </cell>
          <cell r="E15193">
            <v>0</v>
          </cell>
          <cell r="F15193">
            <v>51975</v>
          </cell>
        </row>
        <row r="15194">
          <cell r="A15194">
            <v>0</v>
          </cell>
          <cell r="B15194" t="str">
            <v xml:space="preserve">A.I.U </v>
          </cell>
          <cell r="C15194">
            <v>0</v>
          </cell>
          <cell r="D15194">
            <v>0</v>
          </cell>
          <cell r="E15194">
            <v>0</v>
          </cell>
          <cell r="F15194">
            <v>0</v>
          </cell>
        </row>
        <row r="15195">
          <cell r="A15195">
            <v>0</v>
          </cell>
          <cell r="B15195" t="str">
            <v>Precio Unitario (un)</v>
          </cell>
          <cell r="C15195">
            <v>0</v>
          </cell>
          <cell r="D15195">
            <v>0</v>
          </cell>
          <cell r="E15195">
            <v>0</v>
          </cell>
          <cell r="F15195">
            <v>51975</v>
          </cell>
        </row>
        <row r="15196">
          <cell r="A15196">
            <v>0</v>
          </cell>
          <cell r="B15196">
            <v>0</v>
          </cell>
          <cell r="C15196">
            <v>0</v>
          </cell>
          <cell r="D15196">
            <v>0</v>
          </cell>
          <cell r="E15196">
            <v>0</v>
          </cell>
          <cell r="F15196">
            <v>0</v>
          </cell>
        </row>
        <row r="15197">
          <cell r="A15197">
            <v>0</v>
          </cell>
          <cell r="B15197" t="str">
            <v>Suministro de viento convencional primario, incluyendo accesorios para instalación y concreto de  f´c=3.000 PSI, cumpliendo normas del operador de red.</v>
          </cell>
          <cell r="C15197">
            <v>0</v>
          </cell>
          <cell r="D15197">
            <v>0</v>
          </cell>
          <cell r="E15197">
            <v>0</v>
          </cell>
          <cell r="F15197">
            <v>0</v>
          </cell>
        </row>
        <row r="15198">
          <cell r="A15198">
            <v>0</v>
          </cell>
          <cell r="B15198" t="str">
            <v>Varilla y Bloque de anclaje</v>
          </cell>
          <cell r="C15198" t="str">
            <v xml:space="preserve">un </v>
          </cell>
          <cell r="D15198">
            <v>1</v>
          </cell>
          <cell r="E15198">
            <v>18717</v>
          </cell>
          <cell r="F15198">
            <v>18717</v>
          </cell>
        </row>
        <row r="15199">
          <cell r="A15199">
            <v>0</v>
          </cell>
          <cell r="B15199" t="str">
            <v>Guardacabo</v>
          </cell>
          <cell r="C15199" t="str">
            <v xml:space="preserve">un </v>
          </cell>
          <cell r="D15199">
            <v>1</v>
          </cell>
          <cell r="E15199">
            <v>6050</v>
          </cell>
          <cell r="F15199">
            <v>6050</v>
          </cell>
        </row>
        <row r="15200">
          <cell r="A15200">
            <v>0</v>
          </cell>
          <cell r="B15200" t="str">
            <v>Arandela cuadrada</v>
          </cell>
          <cell r="C15200" t="str">
            <v xml:space="preserve">un </v>
          </cell>
          <cell r="D15200">
            <v>1</v>
          </cell>
          <cell r="E15200">
            <v>2750</v>
          </cell>
          <cell r="F15200">
            <v>2750</v>
          </cell>
        </row>
        <row r="15201">
          <cell r="A15201">
            <v>0</v>
          </cell>
          <cell r="B15201" t="str">
            <v>Aislador porcelana tipo tensor</v>
          </cell>
          <cell r="C15201" t="str">
            <v xml:space="preserve">un </v>
          </cell>
          <cell r="D15201">
            <v>1</v>
          </cell>
          <cell r="E15201">
            <v>7150</v>
          </cell>
          <cell r="F15201">
            <v>7150</v>
          </cell>
        </row>
        <row r="15202">
          <cell r="A15202">
            <v>0</v>
          </cell>
          <cell r="B15202" t="str">
            <v>Cable super GX de 9,53mm (3/8'')</v>
          </cell>
          <cell r="C15202" t="str">
            <v>ml</v>
          </cell>
          <cell r="D15202">
            <v>15</v>
          </cell>
          <cell r="E15202">
            <v>1980</v>
          </cell>
          <cell r="F15202">
            <v>29700</v>
          </cell>
        </row>
        <row r="15203">
          <cell r="A15203">
            <v>0</v>
          </cell>
          <cell r="B15203" t="str">
            <v xml:space="preserve">Concreto de 3000 PSI </v>
          </cell>
          <cell r="C15203" t="str">
            <v>m3</v>
          </cell>
          <cell r="D15203">
            <v>0.1</v>
          </cell>
          <cell r="E15203">
            <v>236500</v>
          </cell>
          <cell r="F15203">
            <v>23650</v>
          </cell>
        </row>
        <row r="15204">
          <cell r="A15204">
            <v>0</v>
          </cell>
          <cell r="B15204" t="str">
            <v xml:space="preserve">Transporte </v>
          </cell>
          <cell r="C15204" t="str">
            <v xml:space="preserve">un </v>
          </cell>
          <cell r="D15204">
            <v>1</v>
          </cell>
          <cell r="E15204">
            <v>39600</v>
          </cell>
          <cell r="F15204">
            <v>39600</v>
          </cell>
        </row>
        <row r="15205">
          <cell r="A15205">
            <v>0</v>
          </cell>
          <cell r="B15205" t="str">
            <v>Costo Directo</v>
          </cell>
          <cell r="C15205">
            <v>0</v>
          </cell>
          <cell r="D15205">
            <v>0</v>
          </cell>
          <cell r="E15205">
            <v>0</v>
          </cell>
          <cell r="F15205">
            <v>127617</v>
          </cell>
        </row>
        <row r="15206">
          <cell r="A15206">
            <v>0</v>
          </cell>
          <cell r="B15206" t="str">
            <v xml:space="preserve">A.I.U </v>
          </cell>
          <cell r="C15206">
            <v>0</v>
          </cell>
          <cell r="D15206">
            <v>0</v>
          </cell>
          <cell r="E15206">
            <v>0</v>
          </cell>
          <cell r="F15206">
            <v>0</v>
          </cell>
        </row>
        <row r="15207">
          <cell r="A15207">
            <v>0</v>
          </cell>
          <cell r="B15207" t="str">
            <v>Precio Unitario (un)</v>
          </cell>
          <cell r="C15207">
            <v>0</v>
          </cell>
          <cell r="D15207">
            <v>0</v>
          </cell>
          <cell r="E15207">
            <v>0</v>
          </cell>
          <cell r="F15207">
            <v>127617</v>
          </cell>
        </row>
        <row r="15208">
          <cell r="A15208">
            <v>0</v>
          </cell>
          <cell r="B15208">
            <v>0</v>
          </cell>
          <cell r="C15208">
            <v>0</v>
          </cell>
          <cell r="D15208">
            <v>0</v>
          </cell>
          <cell r="E15208">
            <v>0</v>
          </cell>
          <cell r="F15208">
            <v>0</v>
          </cell>
        </row>
        <row r="15209">
          <cell r="A15209" t="str">
            <v>21.1.8</v>
          </cell>
          <cell r="B15209" t="str">
            <v>Aisladero trifásico. con sus correspondientes herrajes  y protecciones para fijación en poste cumpliendo norma de del operador de red</v>
          </cell>
          <cell r="C15209" t="str">
            <v>un</v>
          </cell>
          <cell r="D15209">
            <v>173250</v>
          </cell>
          <cell r="E15209">
            <v>1062544</v>
          </cell>
          <cell r="F15209">
            <v>0</v>
          </cell>
        </row>
        <row r="15210">
          <cell r="A15210">
            <v>0</v>
          </cell>
          <cell r="B15210">
            <v>0</v>
          </cell>
          <cell r="C15210">
            <v>0</v>
          </cell>
          <cell r="D15210">
            <v>0</v>
          </cell>
          <cell r="E15210">
            <v>0</v>
          </cell>
          <cell r="F15210">
            <v>0</v>
          </cell>
        </row>
        <row r="15211">
          <cell r="A15211">
            <v>0</v>
          </cell>
          <cell r="B15211" t="str">
            <v>Instalación de Aisladero trifásico. con sus correspondientes herrajes  y protecciones para fijación en poste cumpliendo norma de del operador de red</v>
          </cell>
          <cell r="C15211">
            <v>0</v>
          </cell>
          <cell r="D15211">
            <v>0</v>
          </cell>
          <cell r="E15211">
            <v>0</v>
          </cell>
          <cell r="F15211">
            <v>0</v>
          </cell>
        </row>
        <row r="15212">
          <cell r="A15212">
            <v>0</v>
          </cell>
          <cell r="B15212" t="str">
            <v>Cuadrilla de Redes Eléctricas</v>
          </cell>
          <cell r="C15212" t="str">
            <v>dia</v>
          </cell>
          <cell r="D15212">
            <v>0.2</v>
          </cell>
          <cell r="E15212">
            <v>825000</v>
          </cell>
          <cell r="F15212">
            <v>165000</v>
          </cell>
        </row>
        <row r="15213">
          <cell r="A15213">
            <v>0</v>
          </cell>
          <cell r="B15213" t="str">
            <v>Herramienta menor (5% M.O.)</v>
          </cell>
          <cell r="C15213" t="str">
            <v>gl</v>
          </cell>
          <cell r="D15213">
            <v>0.05</v>
          </cell>
          <cell r="E15213">
            <v>165000</v>
          </cell>
          <cell r="F15213">
            <v>8250</v>
          </cell>
        </row>
        <row r="15214">
          <cell r="A15214">
            <v>0</v>
          </cell>
          <cell r="B15214" t="str">
            <v>Costo directo</v>
          </cell>
          <cell r="C15214">
            <v>0</v>
          </cell>
          <cell r="D15214">
            <v>0</v>
          </cell>
          <cell r="E15214">
            <v>0</v>
          </cell>
          <cell r="F15214">
            <v>173250</v>
          </cell>
        </row>
        <row r="15215">
          <cell r="A15215">
            <v>0</v>
          </cell>
          <cell r="B15215" t="str">
            <v xml:space="preserve">A.I.U </v>
          </cell>
          <cell r="C15215">
            <v>0</v>
          </cell>
          <cell r="D15215">
            <v>0</v>
          </cell>
          <cell r="E15215">
            <v>0</v>
          </cell>
          <cell r="F15215">
            <v>0</v>
          </cell>
        </row>
        <row r="15216">
          <cell r="A15216">
            <v>0</v>
          </cell>
          <cell r="B15216" t="str">
            <v>PRECIO UNITARIO (un)</v>
          </cell>
          <cell r="C15216">
            <v>0</v>
          </cell>
          <cell r="D15216">
            <v>0</v>
          </cell>
          <cell r="E15216">
            <v>0</v>
          </cell>
          <cell r="F15216">
            <v>173250</v>
          </cell>
        </row>
        <row r="15217">
          <cell r="A15217">
            <v>0</v>
          </cell>
          <cell r="B15217">
            <v>0</v>
          </cell>
          <cell r="C15217">
            <v>0</v>
          </cell>
          <cell r="D15217">
            <v>0</v>
          </cell>
          <cell r="E15217">
            <v>0</v>
          </cell>
          <cell r="F15217">
            <v>0</v>
          </cell>
        </row>
        <row r="15218">
          <cell r="A15218">
            <v>0</v>
          </cell>
          <cell r="B15218" t="str">
            <v>Suministro de Aisladero trifasico. con sus correspondientes herrajes  y protecciones para fijación en poste cumpliendo norma de del operador de red</v>
          </cell>
          <cell r="C15218">
            <v>0</v>
          </cell>
          <cell r="D15218">
            <v>0</v>
          </cell>
          <cell r="E15218">
            <v>0</v>
          </cell>
          <cell r="F15218">
            <v>0</v>
          </cell>
        </row>
        <row r="15219">
          <cell r="A15219">
            <v>0</v>
          </cell>
          <cell r="B15219" t="str">
            <v>Aisladero trifásico</v>
          </cell>
          <cell r="C15219" t="str">
            <v>un</v>
          </cell>
          <cell r="D15219">
            <v>1</v>
          </cell>
          <cell r="E15219">
            <v>1023044</v>
          </cell>
          <cell r="F15219">
            <v>1023044</v>
          </cell>
        </row>
        <row r="15220">
          <cell r="A15220">
            <v>0</v>
          </cell>
          <cell r="B15220" t="str">
            <v xml:space="preserve">Transporte </v>
          </cell>
          <cell r="C15220" t="str">
            <v>un</v>
          </cell>
          <cell r="D15220">
            <v>79</v>
          </cell>
          <cell r="E15220">
            <v>500</v>
          </cell>
          <cell r="F15220">
            <v>39500</v>
          </cell>
        </row>
        <row r="15221">
          <cell r="A15221">
            <v>0</v>
          </cell>
          <cell r="B15221" t="str">
            <v>Costo directo</v>
          </cell>
          <cell r="C15221">
            <v>0</v>
          </cell>
          <cell r="D15221">
            <v>0</v>
          </cell>
          <cell r="E15221">
            <v>0</v>
          </cell>
          <cell r="F15221">
            <v>1062544</v>
          </cell>
        </row>
        <row r="15222">
          <cell r="A15222">
            <v>0</v>
          </cell>
          <cell r="B15222" t="str">
            <v xml:space="preserve">A.I.U </v>
          </cell>
          <cell r="C15222">
            <v>0</v>
          </cell>
          <cell r="D15222">
            <v>0</v>
          </cell>
          <cell r="E15222">
            <v>0</v>
          </cell>
          <cell r="F15222">
            <v>0</v>
          </cell>
        </row>
        <row r="15223">
          <cell r="A15223">
            <v>0</v>
          </cell>
          <cell r="B15223" t="str">
            <v>PRECIO UNITARIO (un)</v>
          </cell>
          <cell r="C15223">
            <v>0</v>
          </cell>
          <cell r="D15223">
            <v>0</v>
          </cell>
          <cell r="E15223">
            <v>0</v>
          </cell>
          <cell r="F15223">
            <v>1062544</v>
          </cell>
        </row>
        <row r="15224">
          <cell r="A15224">
            <v>0</v>
          </cell>
          <cell r="B15224">
            <v>0</v>
          </cell>
          <cell r="C15224">
            <v>0</v>
          </cell>
          <cell r="D15224">
            <v>0</v>
          </cell>
          <cell r="E15224">
            <v>0</v>
          </cell>
          <cell r="F15224">
            <v>0</v>
          </cell>
        </row>
        <row r="15225">
          <cell r="A15225" t="str">
            <v>21.1.14</v>
          </cell>
          <cell r="B15225" t="str">
            <v>Poste de concreto de  12 mt x 510kg  cumpliendo normas del operador de red</v>
          </cell>
          <cell r="C15225" t="str">
            <v>un</v>
          </cell>
          <cell r="D15225">
            <v>216563</v>
          </cell>
          <cell r="E15225">
            <v>814811</v>
          </cell>
          <cell r="F15225">
            <v>0</v>
          </cell>
        </row>
        <row r="15226">
          <cell r="A15226">
            <v>0</v>
          </cell>
          <cell r="B15226">
            <v>0</v>
          </cell>
          <cell r="C15226">
            <v>0</v>
          </cell>
          <cell r="D15226">
            <v>0</v>
          </cell>
          <cell r="E15226">
            <v>0</v>
          </cell>
          <cell r="F15226">
            <v>0</v>
          </cell>
        </row>
        <row r="15227">
          <cell r="A15227">
            <v>0</v>
          </cell>
          <cell r="B15227" t="str">
            <v>Instalación  poste de concreto de  12 mt x 510kg  cumpliendo normas del operador de red</v>
          </cell>
          <cell r="C15227">
            <v>0</v>
          </cell>
          <cell r="D15227">
            <v>0</v>
          </cell>
          <cell r="E15227">
            <v>0</v>
          </cell>
          <cell r="F15227">
            <v>0</v>
          </cell>
        </row>
        <row r="15228">
          <cell r="A15228">
            <v>0</v>
          </cell>
          <cell r="B15228" t="str">
            <v>Cuadrilla de Redes Eléctricas</v>
          </cell>
          <cell r="C15228" t="str">
            <v>día</v>
          </cell>
          <cell r="D15228">
            <v>0.25</v>
          </cell>
          <cell r="E15228">
            <v>825000</v>
          </cell>
          <cell r="F15228">
            <v>206250</v>
          </cell>
        </row>
        <row r="15229">
          <cell r="A15229">
            <v>0</v>
          </cell>
          <cell r="B15229" t="str">
            <v>Herramienta menor (5% M.O.)</v>
          </cell>
          <cell r="C15229" t="str">
            <v>gl</v>
          </cell>
          <cell r="D15229">
            <v>0.05</v>
          </cell>
          <cell r="E15229">
            <v>206250</v>
          </cell>
          <cell r="F15229">
            <v>10312.5</v>
          </cell>
        </row>
        <row r="15230">
          <cell r="A15230">
            <v>0</v>
          </cell>
          <cell r="B15230" t="str">
            <v>Costo Directo</v>
          </cell>
          <cell r="C15230">
            <v>0</v>
          </cell>
          <cell r="D15230">
            <v>0</v>
          </cell>
          <cell r="E15230">
            <v>0</v>
          </cell>
          <cell r="F15230">
            <v>216562.5</v>
          </cell>
        </row>
        <row r="15231">
          <cell r="A15231">
            <v>0</v>
          </cell>
          <cell r="B15231" t="str">
            <v xml:space="preserve">A.I.U </v>
          </cell>
          <cell r="C15231">
            <v>0</v>
          </cell>
          <cell r="D15231">
            <v>0</v>
          </cell>
          <cell r="E15231">
            <v>0</v>
          </cell>
          <cell r="F15231">
            <v>0</v>
          </cell>
        </row>
        <row r="15232">
          <cell r="A15232">
            <v>0</v>
          </cell>
          <cell r="B15232" t="str">
            <v>Precio Unitario (un)</v>
          </cell>
          <cell r="C15232">
            <v>0</v>
          </cell>
          <cell r="D15232">
            <v>0</v>
          </cell>
          <cell r="E15232">
            <v>0</v>
          </cell>
          <cell r="F15232">
            <v>216563</v>
          </cell>
        </row>
        <row r="15233">
          <cell r="A15233">
            <v>0</v>
          </cell>
          <cell r="B15233">
            <v>0</v>
          </cell>
          <cell r="C15233">
            <v>0</v>
          </cell>
          <cell r="D15233">
            <v>0</v>
          </cell>
          <cell r="E15233">
            <v>0</v>
          </cell>
          <cell r="F15233">
            <v>0</v>
          </cell>
        </row>
        <row r="15234">
          <cell r="A15234">
            <v>0</v>
          </cell>
          <cell r="B15234" t="str">
            <v>Suministro poste de concreto de  12 mt x 510kg  cumpliendo normas del operador de red</v>
          </cell>
          <cell r="C15234">
            <v>0</v>
          </cell>
          <cell r="D15234">
            <v>0</v>
          </cell>
          <cell r="E15234">
            <v>0</v>
          </cell>
          <cell r="F15234">
            <v>0</v>
          </cell>
        </row>
        <row r="15235">
          <cell r="A15235">
            <v>0</v>
          </cell>
          <cell r="B15235" t="str">
            <v>Poste de concreto de  12 mt x 510 kg</v>
          </cell>
          <cell r="C15235" t="str">
            <v>un</v>
          </cell>
          <cell r="D15235">
            <v>1</v>
          </cell>
          <cell r="E15235">
            <v>714490</v>
          </cell>
          <cell r="F15235">
            <v>714490</v>
          </cell>
        </row>
        <row r="15236">
          <cell r="A15236">
            <v>0</v>
          </cell>
          <cell r="B15236" t="str">
            <v>Concreto de 3000 PSI</v>
          </cell>
          <cell r="C15236" t="str">
            <v>m3</v>
          </cell>
          <cell r="D15236">
            <v>0.2</v>
          </cell>
          <cell r="E15236">
            <v>233606</v>
          </cell>
          <cell r="F15236">
            <v>46721.200000000004</v>
          </cell>
        </row>
        <row r="15237">
          <cell r="A15237">
            <v>0</v>
          </cell>
          <cell r="B15237" t="str">
            <v>Pintura</v>
          </cell>
          <cell r="C15237" t="str">
            <v>gl</v>
          </cell>
          <cell r="D15237">
            <v>1</v>
          </cell>
          <cell r="E15237">
            <v>14000</v>
          </cell>
          <cell r="F15237">
            <v>14000</v>
          </cell>
        </row>
        <row r="15238">
          <cell r="A15238">
            <v>0</v>
          </cell>
          <cell r="B15238" t="str">
            <v xml:space="preserve">Transporte </v>
          </cell>
          <cell r="C15238" t="str">
            <v>un</v>
          </cell>
          <cell r="D15238">
            <v>0.2</v>
          </cell>
          <cell r="E15238">
            <v>198000</v>
          </cell>
          <cell r="F15238">
            <v>39600</v>
          </cell>
        </row>
        <row r="15239">
          <cell r="A15239">
            <v>0</v>
          </cell>
          <cell r="B15239" t="str">
            <v>Costo Directo</v>
          </cell>
          <cell r="C15239">
            <v>0</v>
          </cell>
          <cell r="D15239">
            <v>0</v>
          </cell>
          <cell r="E15239">
            <v>0</v>
          </cell>
          <cell r="F15239">
            <v>814811.2</v>
          </cell>
        </row>
        <row r="15240">
          <cell r="A15240">
            <v>0</v>
          </cell>
          <cell r="B15240" t="str">
            <v xml:space="preserve">A.I.U </v>
          </cell>
          <cell r="C15240">
            <v>0</v>
          </cell>
          <cell r="D15240">
            <v>0</v>
          </cell>
          <cell r="E15240">
            <v>0</v>
          </cell>
          <cell r="F15240">
            <v>0</v>
          </cell>
        </row>
        <row r="15241">
          <cell r="A15241">
            <v>0</v>
          </cell>
          <cell r="B15241" t="str">
            <v>Precio Unitario (un)</v>
          </cell>
          <cell r="C15241">
            <v>0</v>
          </cell>
          <cell r="D15241">
            <v>0</v>
          </cell>
          <cell r="E15241">
            <v>0</v>
          </cell>
          <cell r="F15241">
            <v>814811</v>
          </cell>
        </row>
        <row r="15242">
          <cell r="A15242">
            <v>0</v>
          </cell>
          <cell r="B15242">
            <v>0</v>
          </cell>
          <cell r="C15242">
            <v>0</v>
          </cell>
          <cell r="D15242">
            <v>0</v>
          </cell>
          <cell r="E15242">
            <v>0</v>
          </cell>
          <cell r="F15242">
            <v>0</v>
          </cell>
        </row>
        <row r="15243">
          <cell r="A15243" t="str">
            <v>21.1.15</v>
          </cell>
          <cell r="B15243" t="str">
            <v>Transformador de potencia trifásico de 30kVA, 13200-208/120V. con sus correspondientes herrajes  y protecciones para fijación en poste cumpliendo norma del operador de red.</v>
          </cell>
          <cell r="C15243" t="str">
            <v>un</v>
          </cell>
          <cell r="D15243">
            <v>693000</v>
          </cell>
          <cell r="E15243">
            <v>6183500</v>
          </cell>
          <cell r="F15243">
            <v>0</v>
          </cell>
        </row>
        <row r="15244">
          <cell r="A15244">
            <v>0</v>
          </cell>
          <cell r="B15244">
            <v>0</v>
          </cell>
          <cell r="C15244">
            <v>0</v>
          </cell>
          <cell r="D15244">
            <v>0</v>
          </cell>
          <cell r="E15244">
            <v>0</v>
          </cell>
          <cell r="F15244">
            <v>0</v>
          </cell>
        </row>
        <row r="15245">
          <cell r="A15245">
            <v>0</v>
          </cell>
          <cell r="B15245" t="str">
            <v>Instalación de Transformador de potencia trifásico de 30kVA, 13200-208/120V. con sus correspondientes herrajes  y protecciones para fijación en poste cumpliendo norma del operador de red.</v>
          </cell>
          <cell r="C15245">
            <v>0</v>
          </cell>
          <cell r="D15245">
            <v>0</v>
          </cell>
          <cell r="E15245">
            <v>0</v>
          </cell>
          <cell r="F15245">
            <v>0</v>
          </cell>
        </row>
        <row r="15246">
          <cell r="A15246">
            <v>0</v>
          </cell>
          <cell r="B15246" t="str">
            <v>Cuadrilla de Redes Eléctricas</v>
          </cell>
          <cell r="C15246" t="str">
            <v>dia</v>
          </cell>
          <cell r="D15246">
            <v>0.8</v>
          </cell>
          <cell r="E15246">
            <v>825000</v>
          </cell>
          <cell r="F15246">
            <v>660000</v>
          </cell>
        </row>
        <row r="15247">
          <cell r="A15247">
            <v>0</v>
          </cell>
          <cell r="B15247" t="str">
            <v>Herramienta menor (5% M.O.)</v>
          </cell>
          <cell r="C15247" t="str">
            <v>gl</v>
          </cell>
          <cell r="D15247">
            <v>0.05</v>
          </cell>
          <cell r="E15247">
            <v>660000</v>
          </cell>
          <cell r="F15247">
            <v>33000</v>
          </cell>
        </row>
        <row r="15248">
          <cell r="A15248">
            <v>0</v>
          </cell>
          <cell r="B15248" t="str">
            <v>Costo directo</v>
          </cell>
          <cell r="C15248">
            <v>0</v>
          </cell>
          <cell r="D15248">
            <v>0</v>
          </cell>
          <cell r="E15248">
            <v>0</v>
          </cell>
          <cell r="F15248">
            <v>693000</v>
          </cell>
        </row>
        <row r="15249">
          <cell r="A15249">
            <v>0</v>
          </cell>
          <cell r="B15249" t="str">
            <v xml:space="preserve">A.I.U </v>
          </cell>
          <cell r="C15249">
            <v>0</v>
          </cell>
          <cell r="D15249">
            <v>0</v>
          </cell>
          <cell r="E15249">
            <v>0</v>
          </cell>
          <cell r="F15249">
            <v>0</v>
          </cell>
        </row>
        <row r="15250">
          <cell r="A15250">
            <v>0</v>
          </cell>
          <cell r="B15250" t="str">
            <v>PRECIO UNITARIO (un)</v>
          </cell>
          <cell r="C15250">
            <v>0</v>
          </cell>
          <cell r="D15250">
            <v>0</v>
          </cell>
          <cell r="E15250">
            <v>0</v>
          </cell>
          <cell r="F15250">
            <v>693000</v>
          </cell>
        </row>
        <row r="15251">
          <cell r="A15251">
            <v>0</v>
          </cell>
          <cell r="B15251">
            <v>0</v>
          </cell>
          <cell r="C15251">
            <v>0</v>
          </cell>
          <cell r="D15251">
            <v>0</v>
          </cell>
          <cell r="E15251">
            <v>0</v>
          </cell>
          <cell r="F15251">
            <v>0</v>
          </cell>
        </row>
        <row r="15252">
          <cell r="A15252">
            <v>0</v>
          </cell>
          <cell r="B15252" t="str">
            <v>Suministro de Transformador de potencia trifásico de 30kVA, 13200-208/120V. con sus correspondientes herrajes  y protecciones para fijación en poste cumpliendo norma del operador de red.</v>
          </cell>
          <cell r="C15252">
            <v>0</v>
          </cell>
          <cell r="D15252">
            <v>0</v>
          </cell>
          <cell r="E15252">
            <v>0</v>
          </cell>
          <cell r="F15252">
            <v>0</v>
          </cell>
        </row>
        <row r="15253">
          <cell r="A15253">
            <v>0</v>
          </cell>
          <cell r="B15253" t="str">
            <v>Transformador de potencia trifásico de 30kVA, 13200-208/120V</v>
          </cell>
          <cell r="C15253" t="str">
            <v>un</v>
          </cell>
          <cell r="D15253">
            <v>1</v>
          </cell>
          <cell r="E15253">
            <v>4884000</v>
          </cell>
          <cell r="F15253">
            <v>4884000</v>
          </cell>
        </row>
        <row r="15254">
          <cell r="A15254">
            <v>0</v>
          </cell>
          <cell r="B15254" t="str">
            <v>Vestida trifasica para montaje de trafo</v>
          </cell>
          <cell r="C15254" t="str">
            <v>un</v>
          </cell>
          <cell r="D15254">
            <v>1</v>
          </cell>
          <cell r="E15254">
            <v>1237500</v>
          </cell>
          <cell r="F15254">
            <v>1237500</v>
          </cell>
        </row>
        <row r="15255">
          <cell r="A15255">
            <v>0</v>
          </cell>
          <cell r="B15255" t="str">
            <v xml:space="preserve">Transporte </v>
          </cell>
          <cell r="C15255" t="str">
            <v>un</v>
          </cell>
          <cell r="D15255">
            <v>1</v>
          </cell>
          <cell r="E15255">
            <v>62000</v>
          </cell>
          <cell r="F15255">
            <v>62000</v>
          </cell>
        </row>
        <row r="15256">
          <cell r="A15256">
            <v>0</v>
          </cell>
          <cell r="B15256" t="str">
            <v>Costo directo</v>
          </cell>
          <cell r="C15256">
            <v>0</v>
          </cell>
          <cell r="D15256">
            <v>0</v>
          </cell>
          <cell r="E15256">
            <v>0</v>
          </cell>
          <cell r="F15256">
            <v>6183500</v>
          </cell>
        </row>
        <row r="15257">
          <cell r="A15257">
            <v>0</v>
          </cell>
          <cell r="B15257" t="str">
            <v xml:space="preserve">A.I.U </v>
          </cell>
          <cell r="C15257">
            <v>0</v>
          </cell>
          <cell r="D15257">
            <v>0</v>
          </cell>
          <cell r="E15257">
            <v>0</v>
          </cell>
          <cell r="F15257">
            <v>0</v>
          </cell>
        </row>
        <row r="15258">
          <cell r="A15258">
            <v>0</v>
          </cell>
          <cell r="B15258" t="str">
            <v>PRECIO UNITARIO (un)</v>
          </cell>
          <cell r="C15258">
            <v>0</v>
          </cell>
          <cell r="D15258">
            <v>0</v>
          </cell>
          <cell r="E15258">
            <v>0</v>
          </cell>
          <cell r="F15258">
            <v>6183500</v>
          </cell>
        </row>
        <row r="15259">
          <cell r="A15259">
            <v>0</v>
          </cell>
          <cell r="B15259">
            <v>0</v>
          </cell>
          <cell r="C15259">
            <v>0</v>
          </cell>
          <cell r="D15259">
            <v>0</v>
          </cell>
          <cell r="E15259">
            <v>0</v>
          </cell>
          <cell r="F15259">
            <v>0</v>
          </cell>
        </row>
        <row r="15260">
          <cell r="A15260" t="str">
            <v>21.1.16</v>
          </cell>
          <cell r="B15260" t="str">
            <v>Vestida terminal primaria con neutro superior  monofásica (7,62 kV) cumpliendo normas del operador de red</v>
          </cell>
          <cell r="C15260" t="str">
            <v>un</v>
          </cell>
          <cell r="D15260">
            <v>129938</v>
          </cell>
          <cell r="E15260">
            <v>210840</v>
          </cell>
          <cell r="F15260">
            <v>0</v>
          </cell>
        </row>
        <row r="15261">
          <cell r="A15261">
            <v>0</v>
          </cell>
          <cell r="B15261">
            <v>0</v>
          </cell>
          <cell r="C15261">
            <v>0</v>
          </cell>
          <cell r="D15261">
            <v>0</v>
          </cell>
          <cell r="E15261">
            <v>0</v>
          </cell>
          <cell r="F15261">
            <v>0</v>
          </cell>
        </row>
        <row r="15262">
          <cell r="A15262">
            <v>0</v>
          </cell>
          <cell r="B15262" t="str">
            <v>Instalación de vestida terminal primaria con neutro superior  monofasica (7,62 KV) cumpliendo normas del operador de red.</v>
          </cell>
          <cell r="C15262">
            <v>0</v>
          </cell>
          <cell r="D15262">
            <v>0</v>
          </cell>
          <cell r="E15262">
            <v>0</v>
          </cell>
          <cell r="F15262">
            <v>0</v>
          </cell>
        </row>
        <row r="15263">
          <cell r="A15263">
            <v>0</v>
          </cell>
          <cell r="B15263" t="str">
            <v>Cuadrilla de Redes Eléctricas</v>
          </cell>
          <cell r="C15263" t="str">
            <v>día</v>
          </cell>
          <cell r="D15263" t="str">
            <v>0.15</v>
          </cell>
          <cell r="E15263">
            <v>825000</v>
          </cell>
          <cell r="F15263">
            <v>123750</v>
          </cell>
        </row>
        <row r="15264">
          <cell r="A15264">
            <v>0</v>
          </cell>
          <cell r="B15264" t="str">
            <v>Herramienta menor (5% M.O.)</v>
          </cell>
          <cell r="C15264" t="str">
            <v>gl</v>
          </cell>
          <cell r="D15264">
            <v>0.05</v>
          </cell>
          <cell r="E15264">
            <v>123750</v>
          </cell>
          <cell r="F15264">
            <v>11517</v>
          </cell>
        </row>
        <row r="15265">
          <cell r="A15265">
            <v>0</v>
          </cell>
          <cell r="B15265" t="str">
            <v>Costo Directo</v>
          </cell>
          <cell r="C15265">
            <v>0</v>
          </cell>
          <cell r="D15265">
            <v>0</v>
          </cell>
          <cell r="E15265">
            <v>0</v>
          </cell>
          <cell r="F15265">
            <v>129938</v>
          </cell>
        </row>
        <row r="15266">
          <cell r="A15266">
            <v>0</v>
          </cell>
          <cell r="B15266" t="str">
            <v xml:space="preserve">A.I.U </v>
          </cell>
          <cell r="C15266">
            <v>0</v>
          </cell>
          <cell r="D15266">
            <v>0</v>
          </cell>
          <cell r="E15266">
            <v>0</v>
          </cell>
          <cell r="F15266">
            <v>0</v>
          </cell>
        </row>
        <row r="15267">
          <cell r="A15267">
            <v>0</v>
          </cell>
          <cell r="B15267" t="str">
            <v>PRECIO UNITARIO (un)</v>
          </cell>
          <cell r="C15267">
            <v>0</v>
          </cell>
          <cell r="D15267">
            <v>0</v>
          </cell>
          <cell r="E15267">
            <v>0</v>
          </cell>
          <cell r="F15267">
            <v>129938</v>
          </cell>
        </row>
        <row r="15268">
          <cell r="A15268">
            <v>0</v>
          </cell>
          <cell r="B15268">
            <v>0</v>
          </cell>
          <cell r="C15268">
            <v>0</v>
          </cell>
          <cell r="D15268">
            <v>0</v>
          </cell>
          <cell r="E15268">
            <v>0</v>
          </cell>
          <cell r="F15268">
            <v>0</v>
          </cell>
        </row>
        <row r="15269">
          <cell r="A15269">
            <v>0</v>
          </cell>
          <cell r="B15269" t="str">
            <v>Suministro de vestida terminal primaria con neutro superior  monofasica (7,62 KV) cumpliendo normas del operador de red.</v>
          </cell>
          <cell r="C15269">
            <v>0</v>
          </cell>
          <cell r="D15269">
            <v>0</v>
          </cell>
          <cell r="E15269">
            <v>0</v>
          </cell>
          <cell r="F15269">
            <v>0</v>
          </cell>
        </row>
        <row r="15270">
          <cell r="A15270">
            <v>0</v>
          </cell>
          <cell r="B15270" t="str">
            <v>Vestida terminal monofásica neutro superior</v>
          </cell>
          <cell r="C15270" t="str">
            <v>un</v>
          </cell>
          <cell r="D15270">
            <v>1</v>
          </cell>
          <cell r="E15270">
            <v>195000</v>
          </cell>
          <cell r="F15270">
            <v>195000</v>
          </cell>
        </row>
        <row r="15271">
          <cell r="A15271">
            <v>0</v>
          </cell>
          <cell r="B15271" t="str">
            <v xml:space="preserve">Transporte </v>
          </cell>
          <cell r="C15271" t="str">
            <v>dia</v>
          </cell>
          <cell r="D15271" t="str">
            <v>0.08</v>
          </cell>
          <cell r="E15271">
            <v>198000</v>
          </cell>
          <cell r="F15271">
            <v>15840</v>
          </cell>
        </row>
        <row r="15272">
          <cell r="A15272">
            <v>0</v>
          </cell>
          <cell r="B15272" t="str">
            <v>Costo Directo</v>
          </cell>
          <cell r="C15272">
            <v>0</v>
          </cell>
          <cell r="D15272">
            <v>0</v>
          </cell>
          <cell r="E15272">
            <v>0</v>
          </cell>
          <cell r="F15272">
            <v>210840</v>
          </cell>
        </row>
        <row r="15273">
          <cell r="A15273">
            <v>0</v>
          </cell>
          <cell r="B15273" t="str">
            <v xml:space="preserve">A.I.U </v>
          </cell>
          <cell r="C15273">
            <v>0</v>
          </cell>
          <cell r="D15273">
            <v>0</v>
          </cell>
          <cell r="E15273">
            <v>0</v>
          </cell>
          <cell r="F15273">
            <v>0</v>
          </cell>
        </row>
        <row r="15274">
          <cell r="A15274">
            <v>0</v>
          </cell>
          <cell r="B15274" t="str">
            <v>PRECIO UNITARIO (un)</v>
          </cell>
          <cell r="C15274">
            <v>0</v>
          </cell>
          <cell r="D15274">
            <v>0</v>
          </cell>
          <cell r="E15274">
            <v>0</v>
          </cell>
          <cell r="F15274">
            <v>210840</v>
          </cell>
        </row>
        <row r="15275">
          <cell r="A15275">
            <v>0</v>
          </cell>
          <cell r="B15275">
            <v>0</v>
          </cell>
          <cell r="C15275">
            <v>0</v>
          </cell>
          <cell r="D15275">
            <v>0</v>
          </cell>
          <cell r="E15275">
            <v>0</v>
          </cell>
          <cell r="F15275">
            <v>0</v>
          </cell>
        </row>
        <row r="15276">
          <cell r="A15276" t="str">
            <v>21.1.17</v>
          </cell>
          <cell r="B15276" t="str">
            <v>Red primaria en 2 cables de aluminio desnudo No. 2 ACSR cumpliendo normas del operador de red</v>
          </cell>
          <cell r="C15276" t="str">
            <v>ml</v>
          </cell>
          <cell r="D15276">
            <v>5198</v>
          </cell>
          <cell r="E15276">
            <v>8812</v>
          </cell>
          <cell r="F15276">
            <v>0</v>
          </cell>
        </row>
        <row r="15277">
          <cell r="A15277">
            <v>0</v>
          </cell>
          <cell r="B15277">
            <v>0</v>
          </cell>
          <cell r="C15277">
            <v>0</v>
          </cell>
          <cell r="D15277">
            <v>0</v>
          </cell>
          <cell r="E15277">
            <v>0</v>
          </cell>
          <cell r="F15277">
            <v>0</v>
          </cell>
        </row>
        <row r="15278">
          <cell r="A15278">
            <v>0</v>
          </cell>
          <cell r="B15278" t="str">
            <v>Instalación de red primaria en 2 cables de aluminio desnudo No. 2 ACSR cumpliendo normas del operador de red</v>
          </cell>
          <cell r="C15278">
            <v>0</v>
          </cell>
          <cell r="D15278">
            <v>0</v>
          </cell>
          <cell r="E15278">
            <v>0</v>
          </cell>
          <cell r="F15278">
            <v>0</v>
          </cell>
        </row>
        <row r="15279">
          <cell r="A15279">
            <v>0</v>
          </cell>
          <cell r="B15279" t="str">
            <v>Cuadrilla de Redes Eléctricas</v>
          </cell>
          <cell r="C15279" t="str">
            <v>dia</v>
          </cell>
          <cell r="D15279">
            <v>6.0000000000000001E-3</v>
          </cell>
          <cell r="E15279">
            <v>825000</v>
          </cell>
          <cell r="F15279">
            <v>4950</v>
          </cell>
        </row>
        <row r="15280">
          <cell r="A15280">
            <v>0</v>
          </cell>
          <cell r="B15280" t="str">
            <v>Herramienta menor (5% M.O.)</v>
          </cell>
          <cell r="C15280" t="str">
            <v>gl</v>
          </cell>
          <cell r="D15280">
            <v>0.05</v>
          </cell>
          <cell r="E15280">
            <v>4950</v>
          </cell>
          <cell r="F15280">
            <v>247.5</v>
          </cell>
        </row>
        <row r="15281">
          <cell r="A15281">
            <v>0</v>
          </cell>
          <cell r="B15281" t="str">
            <v>Costo Directo</v>
          </cell>
          <cell r="C15281">
            <v>0</v>
          </cell>
          <cell r="D15281">
            <v>0</v>
          </cell>
          <cell r="E15281">
            <v>0</v>
          </cell>
          <cell r="F15281">
            <v>5197.5</v>
          </cell>
        </row>
        <row r="15282">
          <cell r="A15282">
            <v>0</v>
          </cell>
          <cell r="B15282" t="str">
            <v xml:space="preserve">A.I.U </v>
          </cell>
          <cell r="C15282">
            <v>0</v>
          </cell>
          <cell r="D15282">
            <v>0</v>
          </cell>
          <cell r="E15282">
            <v>0</v>
          </cell>
          <cell r="F15282">
            <v>0</v>
          </cell>
        </row>
        <row r="15283">
          <cell r="A15283">
            <v>0</v>
          </cell>
          <cell r="B15283" t="str">
            <v>PRECIO UNITARIO (ml)</v>
          </cell>
          <cell r="C15283">
            <v>0</v>
          </cell>
          <cell r="D15283">
            <v>0</v>
          </cell>
          <cell r="E15283">
            <v>0</v>
          </cell>
          <cell r="F15283">
            <v>5198</v>
          </cell>
        </row>
        <row r="15284">
          <cell r="A15284">
            <v>0</v>
          </cell>
          <cell r="B15284">
            <v>0</v>
          </cell>
          <cell r="C15284">
            <v>0</v>
          </cell>
          <cell r="D15284">
            <v>0</v>
          </cell>
          <cell r="E15284">
            <v>0</v>
          </cell>
          <cell r="F15284">
            <v>0</v>
          </cell>
        </row>
        <row r="15285">
          <cell r="A15285">
            <v>0</v>
          </cell>
          <cell r="B15285" t="str">
            <v>Suministro de red primaria en 2 cables de aluminio desnudo No. 2 ACSR cumpliendo normas del operador de red</v>
          </cell>
          <cell r="C15285">
            <v>0</v>
          </cell>
          <cell r="D15285">
            <v>0</v>
          </cell>
          <cell r="E15285">
            <v>0</v>
          </cell>
          <cell r="F15285">
            <v>0</v>
          </cell>
        </row>
        <row r="15286">
          <cell r="A15286">
            <v>0</v>
          </cell>
          <cell r="B15286" t="str">
            <v>Cable ACSR No.2</v>
          </cell>
          <cell r="C15286" t="str">
            <v>ml</v>
          </cell>
          <cell r="D15286">
            <v>2</v>
          </cell>
          <cell r="E15286">
            <v>3812</v>
          </cell>
          <cell r="F15286">
            <v>7624</v>
          </cell>
        </row>
        <row r="15287">
          <cell r="A15287">
            <v>0</v>
          </cell>
          <cell r="B15287" t="str">
            <v xml:space="preserve">Transporte </v>
          </cell>
          <cell r="C15287" t="str">
            <v>día</v>
          </cell>
          <cell r="D15287">
            <v>6.0000000000000001E-3</v>
          </cell>
          <cell r="E15287">
            <v>198000</v>
          </cell>
          <cell r="F15287">
            <v>1188</v>
          </cell>
        </row>
        <row r="15288">
          <cell r="A15288">
            <v>0</v>
          </cell>
          <cell r="B15288" t="str">
            <v>Costo Directo</v>
          </cell>
          <cell r="C15288">
            <v>0</v>
          </cell>
          <cell r="D15288">
            <v>0</v>
          </cell>
          <cell r="E15288">
            <v>0</v>
          </cell>
          <cell r="F15288">
            <v>8812</v>
          </cell>
        </row>
        <row r="15289">
          <cell r="A15289">
            <v>0</v>
          </cell>
          <cell r="B15289" t="str">
            <v xml:space="preserve">A.I.U </v>
          </cell>
          <cell r="C15289">
            <v>0</v>
          </cell>
          <cell r="D15289">
            <v>0</v>
          </cell>
          <cell r="E15289">
            <v>0</v>
          </cell>
          <cell r="F15289">
            <v>0</v>
          </cell>
        </row>
        <row r="15290">
          <cell r="A15290">
            <v>0</v>
          </cell>
          <cell r="B15290" t="str">
            <v>PRECIO UNITARIO (ml)</v>
          </cell>
          <cell r="C15290">
            <v>0</v>
          </cell>
          <cell r="D15290">
            <v>0</v>
          </cell>
          <cell r="E15290">
            <v>0</v>
          </cell>
          <cell r="F15290">
            <v>8812</v>
          </cell>
        </row>
        <row r="15291">
          <cell r="A15291">
            <v>0</v>
          </cell>
          <cell r="B15291">
            <v>0</v>
          </cell>
          <cell r="C15291">
            <v>0</v>
          </cell>
          <cell r="D15291">
            <v>0</v>
          </cell>
          <cell r="E15291">
            <v>0</v>
          </cell>
          <cell r="F15291">
            <v>0</v>
          </cell>
        </row>
        <row r="15292">
          <cell r="A15292" t="str">
            <v>21.1.18</v>
          </cell>
          <cell r="B15292" t="str">
            <v>Aisladero monofasico con sus correspondientes herrajes  y protecciones para fijación en poste cumpliendo norma de del operador de red</v>
          </cell>
          <cell r="C15292" t="str">
            <v>un</v>
          </cell>
          <cell r="D15292">
            <v>259875</v>
          </cell>
          <cell r="E15292">
            <v>929200</v>
          </cell>
          <cell r="F15292">
            <v>0</v>
          </cell>
        </row>
        <row r="15293">
          <cell r="A15293">
            <v>0</v>
          </cell>
          <cell r="B15293">
            <v>0</v>
          </cell>
          <cell r="C15293">
            <v>0</v>
          </cell>
          <cell r="D15293">
            <v>0</v>
          </cell>
          <cell r="E15293">
            <v>0</v>
          </cell>
          <cell r="F15293">
            <v>0</v>
          </cell>
        </row>
        <row r="15294">
          <cell r="A15294">
            <v>0</v>
          </cell>
          <cell r="B15294" t="str">
            <v>Instalación de aisladero monofasico con sus correspondientes herrajes  y protecciones para fijación en poste cumpliendo norma de del operador de red</v>
          </cell>
          <cell r="C15294">
            <v>0</v>
          </cell>
          <cell r="D15294">
            <v>0</v>
          </cell>
          <cell r="E15294">
            <v>0</v>
          </cell>
          <cell r="F15294">
            <v>0</v>
          </cell>
        </row>
        <row r="15295">
          <cell r="A15295">
            <v>0</v>
          </cell>
          <cell r="B15295" t="str">
            <v>Cuadrilla de Redes Externas</v>
          </cell>
          <cell r="C15295" t="str">
            <v>dia</v>
          </cell>
          <cell r="D15295">
            <v>0.3</v>
          </cell>
          <cell r="E15295">
            <v>825000</v>
          </cell>
          <cell r="F15295">
            <v>247500</v>
          </cell>
        </row>
        <row r="15296">
          <cell r="A15296">
            <v>0</v>
          </cell>
          <cell r="B15296" t="str">
            <v>Herramienta menor (5% M.O.)</v>
          </cell>
          <cell r="C15296" t="str">
            <v>gl</v>
          </cell>
          <cell r="D15296">
            <v>0.05</v>
          </cell>
          <cell r="E15296">
            <v>247500</v>
          </cell>
          <cell r="F15296">
            <v>12375</v>
          </cell>
        </row>
        <row r="15297">
          <cell r="A15297">
            <v>0</v>
          </cell>
          <cell r="B15297" t="str">
            <v>Costo Directo</v>
          </cell>
          <cell r="C15297">
            <v>0</v>
          </cell>
          <cell r="D15297">
            <v>0</v>
          </cell>
          <cell r="E15297">
            <v>0</v>
          </cell>
          <cell r="F15297">
            <v>259875</v>
          </cell>
        </row>
        <row r="15298">
          <cell r="A15298">
            <v>0</v>
          </cell>
          <cell r="B15298" t="str">
            <v xml:space="preserve">A.I.U </v>
          </cell>
          <cell r="C15298">
            <v>0</v>
          </cell>
          <cell r="D15298">
            <v>0</v>
          </cell>
          <cell r="E15298">
            <v>0</v>
          </cell>
          <cell r="F15298">
            <v>0</v>
          </cell>
        </row>
        <row r="15299">
          <cell r="A15299">
            <v>0</v>
          </cell>
          <cell r="B15299" t="str">
            <v>Precio Unitario (un)</v>
          </cell>
          <cell r="C15299">
            <v>0</v>
          </cell>
          <cell r="D15299">
            <v>0</v>
          </cell>
          <cell r="E15299">
            <v>0</v>
          </cell>
          <cell r="F15299">
            <v>259875</v>
          </cell>
        </row>
        <row r="15300">
          <cell r="A15300">
            <v>0</v>
          </cell>
          <cell r="B15300">
            <v>0</v>
          </cell>
          <cell r="C15300">
            <v>0</v>
          </cell>
          <cell r="D15300">
            <v>0</v>
          </cell>
          <cell r="E15300">
            <v>0</v>
          </cell>
          <cell r="F15300">
            <v>0</v>
          </cell>
        </row>
        <row r="15301">
          <cell r="A15301">
            <v>0</v>
          </cell>
          <cell r="B15301" t="str">
            <v>Suminstro de aisladero monofasico con sus correspondientes herrajes  y protecciones para fijación en poste cumpliendo norma de del operador de red</v>
          </cell>
          <cell r="C15301">
            <v>0</v>
          </cell>
          <cell r="D15301">
            <v>0</v>
          </cell>
          <cell r="E15301">
            <v>0</v>
          </cell>
          <cell r="F15301">
            <v>0</v>
          </cell>
        </row>
        <row r="15302">
          <cell r="A15302">
            <v>0</v>
          </cell>
          <cell r="B15302" t="str">
            <v>Aisladero monofásico</v>
          </cell>
          <cell r="C15302" t="str">
            <v>dia</v>
          </cell>
          <cell r="D15302">
            <v>1</v>
          </cell>
          <cell r="E15302">
            <v>850000</v>
          </cell>
          <cell r="F15302">
            <v>850000</v>
          </cell>
        </row>
        <row r="15303">
          <cell r="A15303">
            <v>0</v>
          </cell>
          <cell r="B15303" t="str">
            <v xml:space="preserve">Transporte </v>
          </cell>
          <cell r="C15303" t="str">
            <v>un</v>
          </cell>
          <cell r="D15303">
            <v>1</v>
          </cell>
          <cell r="E15303">
            <v>79200</v>
          </cell>
          <cell r="F15303">
            <v>79200</v>
          </cell>
        </row>
        <row r="15304">
          <cell r="A15304">
            <v>0</v>
          </cell>
          <cell r="B15304" t="str">
            <v>Costo Directo</v>
          </cell>
          <cell r="C15304">
            <v>0</v>
          </cell>
          <cell r="D15304">
            <v>0</v>
          </cell>
          <cell r="E15304">
            <v>0</v>
          </cell>
          <cell r="F15304">
            <v>929200</v>
          </cell>
        </row>
        <row r="15305">
          <cell r="A15305">
            <v>0</v>
          </cell>
          <cell r="B15305" t="str">
            <v xml:space="preserve">A.I.U </v>
          </cell>
          <cell r="C15305">
            <v>0</v>
          </cell>
          <cell r="D15305">
            <v>0</v>
          </cell>
          <cell r="E15305">
            <v>0</v>
          </cell>
          <cell r="F15305">
            <v>0</v>
          </cell>
        </row>
        <row r="15306">
          <cell r="A15306">
            <v>0</v>
          </cell>
          <cell r="B15306" t="str">
            <v>Precio Unitario (un)</v>
          </cell>
          <cell r="C15306">
            <v>0</v>
          </cell>
          <cell r="D15306">
            <v>0</v>
          </cell>
          <cell r="E15306">
            <v>0</v>
          </cell>
          <cell r="F15306">
            <v>929200</v>
          </cell>
        </row>
        <row r="15307">
          <cell r="A15307">
            <v>0</v>
          </cell>
          <cell r="B15307">
            <v>0</v>
          </cell>
          <cell r="C15307">
            <v>0</v>
          </cell>
          <cell r="D15307">
            <v>0</v>
          </cell>
          <cell r="E15307">
            <v>0</v>
          </cell>
          <cell r="F15307">
            <v>0</v>
          </cell>
        </row>
        <row r="15308">
          <cell r="A15308" t="str">
            <v>21.1.19</v>
          </cell>
          <cell r="B15308" t="str">
            <v>Transformador de potencia trifásico de 30kVA, 13200-220/127V. con sus correspondientes herrajes  y protecciones para fijación en poste cumpliendo norma del operador de red.</v>
          </cell>
          <cell r="C15308" t="str">
            <v>un</v>
          </cell>
          <cell r="D15308">
            <v>233888</v>
          </cell>
          <cell r="E15308">
            <v>4662250</v>
          </cell>
          <cell r="F15308">
            <v>0</v>
          </cell>
        </row>
        <row r="15309">
          <cell r="A15309">
            <v>0</v>
          </cell>
          <cell r="B15309">
            <v>0</v>
          </cell>
          <cell r="C15309">
            <v>0</v>
          </cell>
          <cell r="D15309">
            <v>0</v>
          </cell>
          <cell r="E15309">
            <v>0</v>
          </cell>
          <cell r="F15309">
            <v>0</v>
          </cell>
        </row>
        <row r="15310">
          <cell r="A15310">
            <v>0</v>
          </cell>
          <cell r="B15310" t="str">
            <v>Instalación de Transformador de potencia trifásico de 30kVA, 13200-220/127V. con sus correspondientes herrajes  y protecciones para fijación en poste cumpliendo norma del operador de red.</v>
          </cell>
          <cell r="C15310">
            <v>0</v>
          </cell>
          <cell r="D15310">
            <v>0</v>
          </cell>
          <cell r="E15310">
            <v>0</v>
          </cell>
          <cell r="F15310">
            <v>0</v>
          </cell>
        </row>
        <row r="15311">
          <cell r="A15311">
            <v>0</v>
          </cell>
          <cell r="B15311" t="str">
            <v>Cuadrilla de Redes Eléctricas</v>
          </cell>
          <cell r="C15311" t="str">
            <v>dia</v>
          </cell>
          <cell r="D15311">
            <v>0.27</v>
          </cell>
          <cell r="E15311">
            <v>825000</v>
          </cell>
          <cell r="F15311">
            <v>222750.00000000003</v>
          </cell>
        </row>
        <row r="15312">
          <cell r="A15312">
            <v>0</v>
          </cell>
          <cell r="B15312" t="str">
            <v>Herramienta menor (5% M.O.)</v>
          </cell>
          <cell r="C15312" t="str">
            <v>gl</v>
          </cell>
          <cell r="D15312">
            <v>0.05</v>
          </cell>
          <cell r="E15312">
            <v>222750.00000000003</v>
          </cell>
          <cell r="F15312">
            <v>11137.500000000002</v>
          </cell>
        </row>
        <row r="15313">
          <cell r="A15313">
            <v>0</v>
          </cell>
          <cell r="B15313" t="str">
            <v>Costo directo</v>
          </cell>
          <cell r="C15313">
            <v>0</v>
          </cell>
          <cell r="D15313">
            <v>0</v>
          </cell>
          <cell r="E15313">
            <v>0</v>
          </cell>
          <cell r="F15313">
            <v>233887.50000000003</v>
          </cell>
        </row>
        <row r="15314">
          <cell r="A15314">
            <v>0</v>
          </cell>
          <cell r="B15314" t="str">
            <v xml:space="preserve">A.I.U </v>
          </cell>
          <cell r="C15314">
            <v>0</v>
          </cell>
          <cell r="D15314">
            <v>0</v>
          </cell>
          <cell r="E15314">
            <v>0</v>
          </cell>
          <cell r="F15314">
            <v>0</v>
          </cell>
        </row>
        <row r="15315">
          <cell r="A15315">
            <v>0</v>
          </cell>
          <cell r="B15315" t="str">
            <v>PRECIO UNITARIO (un)</v>
          </cell>
          <cell r="C15315">
            <v>0</v>
          </cell>
          <cell r="D15315">
            <v>0</v>
          </cell>
          <cell r="E15315">
            <v>0</v>
          </cell>
          <cell r="F15315">
            <v>233888</v>
          </cell>
        </row>
        <row r="15316">
          <cell r="A15316">
            <v>0</v>
          </cell>
          <cell r="B15316">
            <v>0</v>
          </cell>
          <cell r="C15316">
            <v>0</v>
          </cell>
          <cell r="D15316">
            <v>0</v>
          </cell>
          <cell r="E15316">
            <v>0</v>
          </cell>
          <cell r="F15316">
            <v>0</v>
          </cell>
        </row>
        <row r="15317">
          <cell r="A15317">
            <v>0</v>
          </cell>
          <cell r="B15317" t="str">
            <v>Suministro de Transformador de potencia trifásico de 30kVA, 13200-220/127V. con sus correspondientes herrajes  y protecciones para fijación en poste cumpliendo norma del operador de red.</v>
          </cell>
          <cell r="C15317">
            <v>0</v>
          </cell>
          <cell r="D15317">
            <v>0</v>
          </cell>
          <cell r="E15317">
            <v>0</v>
          </cell>
          <cell r="F15317">
            <v>0</v>
          </cell>
        </row>
        <row r="15318">
          <cell r="A15318">
            <v>0</v>
          </cell>
          <cell r="B15318" t="str">
            <v>Transformador de potencia trifásico de 30kVA, 13200-220/127V</v>
          </cell>
          <cell r="C15318" t="str">
            <v>un</v>
          </cell>
          <cell r="D15318">
            <v>1</v>
          </cell>
          <cell r="E15318">
            <v>3400000</v>
          </cell>
          <cell r="F15318">
            <v>3400000</v>
          </cell>
        </row>
        <row r="15319">
          <cell r="A15319">
            <v>0</v>
          </cell>
          <cell r="B15319" t="str">
            <v>Vestida trifasica para montaje de trafo</v>
          </cell>
          <cell r="C15319" t="str">
            <v>un</v>
          </cell>
          <cell r="D15319">
            <v>1</v>
          </cell>
          <cell r="E15319">
            <v>1237500</v>
          </cell>
          <cell r="F15319">
            <v>1237500</v>
          </cell>
        </row>
        <row r="15320">
          <cell r="A15320">
            <v>0</v>
          </cell>
          <cell r="B15320" t="str">
            <v xml:space="preserve">Transporte </v>
          </cell>
          <cell r="C15320" t="str">
            <v>un</v>
          </cell>
          <cell r="D15320">
            <v>0.125</v>
          </cell>
          <cell r="E15320">
            <v>198000</v>
          </cell>
          <cell r="F15320">
            <v>24750</v>
          </cell>
        </row>
        <row r="15321">
          <cell r="A15321">
            <v>0</v>
          </cell>
          <cell r="B15321" t="str">
            <v>Costo directo</v>
          </cell>
          <cell r="C15321">
            <v>0</v>
          </cell>
          <cell r="D15321">
            <v>0</v>
          </cell>
          <cell r="E15321">
            <v>0</v>
          </cell>
          <cell r="F15321">
            <v>4662250</v>
          </cell>
        </row>
        <row r="15322">
          <cell r="A15322">
            <v>0</v>
          </cell>
          <cell r="B15322" t="str">
            <v xml:space="preserve">A.I.U </v>
          </cell>
          <cell r="C15322">
            <v>0</v>
          </cell>
          <cell r="D15322">
            <v>0</v>
          </cell>
          <cell r="E15322">
            <v>0</v>
          </cell>
          <cell r="F15322">
            <v>0</v>
          </cell>
        </row>
        <row r="15323">
          <cell r="A15323">
            <v>0</v>
          </cell>
          <cell r="B15323" t="str">
            <v>PRECIO UNITARIO (un)</v>
          </cell>
          <cell r="C15323">
            <v>0</v>
          </cell>
          <cell r="D15323">
            <v>0</v>
          </cell>
          <cell r="E15323">
            <v>0</v>
          </cell>
          <cell r="F15323">
            <v>4662250</v>
          </cell>
        </row>
        <row r="15324">
          <cell r="A15324">
            <v>0</v>
          </cell>
          <cell r="B15324">
            <v>0</v>
          </cell>
          <cell r="C15324">
            <v>0</v>
          </cell>
          <cell r="D15324">
            <v>0</v>
          </cell>
          <cell r="E15324">
            <v>0</v>
          </cell>
          <cell r="F15324">
            <v>0</v>
          </cell>
        </row>
        <row r="15325">
          <cell r="A15325" t="str">
            <v>21.1.20</v>
          </cell>
          <cell r="B15325" t="str">
            <v>Vestida suspensión primaria trifasica (13.2 kV) cumpliendo normas del operador de red.</v>
          </cell>
          <cell r="C15325" t="str">
            <v>un</v>
          </cell>
          <cell r="D15325">
            <v>129938</v>
          </cell>
          <cell r="E15325">
            <v>796900</v>
          </cell>
          <cell r="F15325">
            <v>0</v>
          </cell>
        </row>
        <row r="15326">
          <cell r="A15326">
            <v>0</v>
          </cell>
          <cell r="B15326">
            <v>0</v>
          </cell>
          <cell r="C15326">
            <v>0</v>
          </cell>
          <cell r="D15326">
            <v>0</v>
          </cell>
          <cell r="E15326">
            <v>0</v>
          </cell>
          <cell r="F15326">
            <v>0</v>
          </cell>
        </row>
        <row r="15327">
          <cell r="A15327">
            <v>0</v>
          </cell>
          <cell r="B15327" t="str">
            <v>Instalación de Vestida suspension primaria trifasica (13.2 kV) cumpliendo normas del operador de red.</v>
          </cell>
          <cell r="C15327">
            <v>0</v>
          </cell>
          <cell r="D15327">
            <v>0</v>
          </cell>
          <cell r="E15327">
            <v>0</v>
          </cell>
          <cell r="F15327">
            <v>0</v>
          </cell>
        </row>
        <row r="15328">
          <cell r="A15328">
            <v>0</v>
          </cell>
          <cell r="B15328" t="str">
            <v>Cuadrilla de Redes Eléctricas</v>
          </cell>
          <cell r="C15328" t="str">
            <v>día</v>
          </cell>
          <cell r="D15328">
            <v>0.15</v>
          </cell>
          <cell r="E15328">
            <v>825000</v>
          </cell>
          <cell r="F15328">
            <v>123750</v>
          </cell>
        </row>
        <row r="15329">
          <cell r="A15329">
            <v>0</v>
          </cell>
          <cell r="B15329" t="str">
            <v>Herramienta menor (5% M.O.)</v>
          </cell>
          <cell r="C15329" t="str">
            <v>gl</v>
          </cell>
          <cell r="D15329">
            <v>0.05</v>
          </cell>
          <cell r="E15329">
            <v>123750</v>
          </cell>
          <cell r="F15329">
            <v>6187.5</v>
          </cell>
        </row>
        <row r="15330">
          <cell r="A15330">
            <v>0</v>
          </cell>
          <cell r="B15330" t="str">
            <v>Costo Directo</v>
          </cell>
          <cell r="C15330">
            <v>0</v>
          </cell>
          <cell r="D15330">
            <v>0</v>
          </cell>
          <cell r="E15330">
            <v>0</v>
          </cell>
          <cell r="F15330">
            <v>129937.5</v>
          </cell>
        </row>
        <row r="15331">
          <cell r="A15331">
            <v>0</v>
          </cell>
          <cell r="B15331" t="str">
            <v xml:space="preserve">A.I.U </v>
          </cell>
          <cell r="C15331">
            <v>0</v>
          </cell>
          <cell r="D15331">
            <v>0</v>
          </cell>
          <cell r="E15331">
            <v>0</v>
          </cell>
          <cell r="F15331">
            <v>0</v>
          </cell>
        </row>
        <row r="15332">
          <cell r="A15332">
            <v>0</v>
          </cell>
          <cell r="B15332" t="str">
            <v>PRECIO UNITARIO (un)</v>
          </cell>
          <cell r="C15332">
            <v>0</v>
          </cell>
          <cell r="D15332">
            <v>0</v>
          </cell>
          <cell r="E15332">
            <v>0</v>
          </cell>
          <cell r="F15332">
            <v>129938</v>
          </cell>
        </row>
        <row r="15333">
          <cell r="A15333">
            <v>0</v>
          </cell>
          <cell r="B15333">
            <v>0</v>
          </cell>
          <cell r="C15333">
            <v>0</v>
          </cell>
          <cell r="D15333">
            <v>0</v>
          </cell>
          <cell r="E15333">
            <v>0</v>
          </cell>
          <cell r="F15333">
            <v>0</v>
          </cell>
        </row>
        <row r="15334">
          <cell r="A15334">
            <v>0</v>
          </cell>
          <cell r="B15334" t="str">
            <v>Suministro de Vestida suspension primaria trifasica (13.2 kV) cumpliendo normas del operador de red.</v>
          </cell>
          <cell r="C15334">
            <v>0</v>
          </cell>
          <cell r="D15334">
            <v>0</v>
          </cell>
          <cell r="E15334">
            <v>0</v>
          </cell>
          <cell r="F15334">
            <v>0</v>
          </cell>
        </row>
        <row r="15335">
          <cell r="A15335">
            <v>0</v>
          </cell>
          <cell r="B15335" t="str">
            <v>Vestida suspension primaria trifasica (13,2 kV)</v>
          </cell>
          <cell r="C15335" t="str">
            <v>gl</v>
          </cell>
          <cell r="D15335">
            <v>1</v>
          </cell>
          <cell r="E15335">
            <v>767200</v>
          </cell>
          <cell r="F15335">
            <v>767200</v>
          </cell>
        </row>
        <row r="15336">
          <cell r="A15336">
            <v>0</v>
          </cell>
          <cell r="B15336" t="str">
            <v xml:space="preserve">Transporte </v>
          </cell>
          <cell r="C15336" t="str">
            <v>un</v>
          </cell>
          <cell r="D15336">
            <v>0.15</v>
          </cell>
          <cell r="E15336">
            <v>198000</v>
          </cell>
          <cell r="F15336">
            <v>29700</v>
          </cell>
        </row>
        <row r="15337">
          <cell r="A15337">
            <v>0</v>
          </cell>
          <cell r="B15337" t="str">
            <v>Costo Directo</v>
          </cell>
          <cell r="C15337">
            <v>0</v>
          </cell>
          <cell r="D15337">
            <v>0</v>
          </cell>
          <cell r="E15337">
            <v>0</v>
          </cell>
          <cell r="F15337">
            <v>796900</v>
          </cell>
        </row>
        <row r="15338">
          <cell r="A15338">
            <v>0</v>
          </cell>
          <cell r="B15338" t="str">
            <v xml:space="preserve">A.I.U </v>
          </cell>
          <cell r="C15338">
            <v>0</v>
          </cell>
          <cell r="D15338">
            <v>0</v>
          </cell>
          <cell r="E15338">
            <v>0</v>
          </cell>
          <cell r="F15338">
            <v>0</v>
          </cell>
        </row>
        <row r="15339">
          <cell r="A15339">
            <v>0</v>
          </cell>
          <cell r="B15339" t="str">
            <v>PRECIO UNITARIO (un)</v>
          </cell>
          <cell r="C15339">
            <v>0</v>
          </cell>
          <cell r="D15339">
            <v>0</v>
          </cell>
          <cell r="E15339">
            <v>0</v>
          </cell>
          <cell r="F15339">
            <v>796900</v>
          </cell>
        </row>
        <row r="15340">
          <cell r="A15340">
            <v>0</v>
          </cell>
          <cell r="B15340">
            <v>0</v>
          </cell>
          <cell r="C15340">
            <v>0</v>
          </cell>
          <cell r="D15340">
            <v>0</v>
          </cell>
          <cell r="E15340">
            <v>0</v>
          </cell>
          <cell r="F15340">
            <v>0</v>
          </cell>
        </row>
        <row r="15341">
          <cell r="A15341" t="str">
            <v>21.1.21</v>
          </cell>
          <cell r="B15341" t="str">
            <v>Transformador de potencia monofásico de 10KVA, 13200-220/127V. con sus correspondientes herrajes  y protecciones para fijación en poste cumpliendo norma del operador de red.</v>
          </cell>
          <cell r="C15341" t="str">
            <v>un</v>
          </cell>
          <cell r="D15341">
            <v>519750</v>
          </cell>
          <cell r="E15341">
            <v>2778800</v>
          </cell>
          <cell r="F15341">
            <v>0</v>
          </cell>
        </row>
        <row r="15342">
          <cell r="A15342">
            <v>0</v>
          </cell>
          <cell r="B15342">
            <v>0</v>
          </cell>
          <cell r="C15342">
            <v>0</v>
          </cell>
          <cell r="D15342">
            <v>0</v>
          </cell>
          <cell r="E15342">
            <v>0</v>
          </cell>
          <cell r="F15342">
            <v>0</v>
          </cell>
        </row>
        <row r="15343">
          <cell r="A15343">
            <v>0</v>
          </cell>
          <cell r="B15343" t="str">
            <v>Instalación de transformador de potencia monofásico de 10KVA, 13200-220/127V. con sus correspondientes herrajes  y protecciones para fijación en poste cumpliendo norma del operador de red.</v>
          </cell>
          <cell r="C15343">
            <v>0</v>
          </cell>
          <cell r="D15343">
            <v>0</v>
          </cell>
          <cell r="E15343">
            <v>0</v>
          </cell>
          <cell r="F15343">
            <v>0</v>
          </cell>
        </row>
        <row r="15344">
          <cell r="A15344">
            <v>0</v>
          </cell>
          <cell r="B15344" t="str">
            <v>Cuadrilla de Redes Eléctricas</v>
          </cell>
          <cell r="C15344" t="str">
            <v xml:space="preserve">día </v>
          </cell>
          <cell r="D15344">
            <v>0.6</v>
          </cell>
          <cell r="E15344">
            <v>825000</v>
          </cell>
          <cell r="F15344">
            <v>495000</v>
          </cell>
        </row>
        <row r="15345">
          <cell r="A15345">
            <v>0</v>
          </cell>
          <cell r="B15345" t="str">
            <v>Herramienta menor (5% M.O.)</v>
          </cell>
          <cell r="C15345" t="str">
            <v>gl</v>
          </cell>
          <cell r="D15345">
            <v>0.05</v>
          </cell>
          <cell r="E15345">
            <v>495000</v>
          </cell>
          <cell r="F15345">
            <v>24750</v>
          </cell>
        </row>
        <row r="15346">
          <cell r="A15346">
            <v>0</v>
          </cell>
          <cell r="B15346" t="str">
            <v>Costo Directo</v>
          </cell>
          <cell r="C15346">
            <v>0</v>
          </cell>
          <cell r="D15346">
            <v>0</v>
          </cell>
          <cell r="E15346">
            <v>0</v>
          </cell>
          <cell r="F15346">
            <v>519750</v>
          </cell>
        </row>
        <row r="15347">
          <cell r="A15347">
            <v>0</v>
          </cell>
          <cell r="B15347" t="str">
            <v xml:space="preserve">A.I.U </v>
          </cell>
          <cell r="C15347">
            <v>0</v>
          </cell>
          <cell r="D15347">
            <v>0</v>
          </cell>
          <cell r="E15347">
            <v>0</v>
          </cell>
          <cell r="F15347">
            <v>0</v>
          </cell>
        </row>
        <row r="15348">
          <cell r="A15348">
            <v>0</v>
          </cell>
          <cell r="B15348" t="str">
            <v>PRECIO UNITARIO (un)</v>
          </cell>
          <cell r="C15348">
            <v>0</v>
          </cell>
          <cell r="D15348">
            <v>0</v>
          </cell>
          <cell r="E15348">
            <v>0</v>
          </cell>
          <cell r="F15348">
            <v>519750</v>
          </cell>
        </row>
        <row r="15349">
          <cell r="A15349">
            <v>0</v>
          </cell>
          <cell r="B15349">
            <v>0</v>
          </cell>
          <cell r="C15349">
            <v>0</v>
          </cell>
          <cell r="D15349">
            <v>0</v>
          </cell>
          <cell r="E15349">
            <v>0</v>
          </cell>
          <cell r="F15349">
            <v>0</v>
          </cell>
        </row>
        <row r="15350">
          <cell r="A15350">
            <v>0</v>
          </cell>
          <cell r="B15350" t="str">
            <v>Suministro de transformador de potencia monofásico de 10KVA, 13200-220/127V. con sus correspondientes herrajes  y protecciones para fijación en poste cumpliendo norma del operador de red.</v>
          </cell>
          <cell r="C15350">
            <v>0</v>
          </cell>
          <cell r="D15350">
            <v>0</v>
          </cell>
          <cell r="E15350">
            <v>0</v>
          </cell>
          <cell r="F15350">
            <v>0</v>
          </cell>
        </row>
        <row r="15351">
          <cell r="A15351">
            <v>0</v>
          </cell>
          <cell r="B15351" t="str">
            <v>Transformador de potencia monofásico de 10KVA, 13200-220/127V</v>
          </cell>
          <cell r="C15351" t="str">
            <v>un</v>
          </cell>
          <cell r="D15351">
            <v>1</v>
          </cell>
          <cell r="E15351">
            <v>1800000</v>
          </cell>
          <cell r="F15351">
            <v>1800000</v>
          </cell>
        </row>
        <row r="15352">
          <cell r="A15352">
            <v>0</v>
          </cell>
          <cell r="B15352" t="str">
            <v>Vestida monofásica  para montaje de trafo</v>
          </cell>
          <cell r="C15352" t="str">
            <v>un</v>
          </cell>
          <cell r="D15352">
            <v>1</v>
          </cell>
          <cell r="E15352">
            <v>860000</v>
          </cell>
          <cell r="F15352">
            <v>860000</v>
          </cell>
        </row>
        <row r="15353">
          <cell r="A15353">
            <v>0</v>
          </cell>
          <cell r="B15353" t="str">
            <v xml:space="preserve">Transporte </v>
          </cell>
          <cell r="C15353" t="str">
            <v>dia</v>
          </cell>
          <cell r="D15353">
            <v>0.6</v>
          </cell>
          <cell r="E15353">
            <v>198000</v>
          </cell>
          <cell r="F15353">
            <v>118800</v>
          </cell>
        </row>
        <row r="15354">
          <cell r="A15354">
            <v>0</v>
          </cell>
          <cell r="B15354" t="str">
            <v>Costo Directo</v>
          </cell>
          <cell r="C15354">
            <v>0</v>
          </cell>
          <cell r="D15354">
            <v>0</v>
          </cell>
          <cell r="E15354">
            <v>0</v>
          </cell>
          <cell r="F15354">
            <v>2778800</v>
          </cell>
        </row>
        <row r="15355">
          <cell r="A15355">
            <v>0</v>
          </cell>
          <cell r="B15355" t="str">
            <v xml:space="preserve">A.I.U </v>
          </cell>
          <cell r="C15355">
            <v>0</v>
          </cell>
          <cell r="D15355">
            <v>0</v>
          </cell>
          <cell r="E15355">
            <v>0</v>
          </cell>
          <cell r="F15355">
            <v>0</v>
          </cell>
        </row>
        <row r="15356">
          <cell r="A15356">
            <v>0</v>
          </cell>
          <cell r="B15356" t="str">
            <v>PRECIO UNITARIO (un)</v>
          </cell>
          <cell r="C15356">
            <v>0</v>
          </cell>
          <cell r="D15356">
            <v>0</v>
          </cell>
          <cell r="E15356">
            <v>0</v>
          </cell>
          <cell r="F15356">
            <v>2778800</v>
          </cell>
        </row>
        <row r="15357">
          <cell r="A15357">
            <v>0</v>
          </cell>
          <cell r="B15357">
            <v>0</v>
          </cell>
          <cell r="C15357">
            <v>0</v>
          </cell>
          <cell r="D15357">
            <v>0</v>
          </cell>
          <cell r="E15357">
            <v>0</v>
          </cell>
          <cell r="F15357">
            <v>0</v>
          </cell>
        </row>
        <row r="15358">
          <cell r="A15358" t="str">
            <v>21.1.22</v>
          </cell>
          <cell r="B15358" t="str">
            <v>Red primaria en 4 cables de aluminio desnudo No. 2 ACSR cumpliendo normas del operador de red</v>
          </cell>
          <cell r="C15358" t="str">
            <v>ml</v>
          </cell>
          <cell r="D15358">
            <v>5198</v>
          </cell>
          <cell r="E15358">
            <v>17851</v>
          </cell>
          <cell r="F15358">
            <v>0</v>
          </cell>
        </row>
        <row r="15359">
          <cell r="A15359">
            <v>0</v>
          </cell>
          <cell r="B15359">
            <v>0</v>
          </cell>
          <cell r="C15359">
            <v>0</v>
          </cell>
          <cell r="D15359">
            <v>0</v>
          </cell>
          <cell r="E15359">
            <v>0</v>
          </cell>
          <cell r="F15359">
            <v>0</v>
          </cell>
        </row>
        <row r="15360">
          <cell r="A15360">
            <v>0</v>
          </cell>
          <cell r="B15360" t="str">
            <v>Instalación de Red primaria en 4 cables de aluminio desnudo No. 2 ACSR cumpliendo normas del operador de red</v>
          </cell>
          <cell r="C15360">
            <v>0</v>
          </cell>
          <cell r="D15360">
            <v>0</v>
          </cell>
          <cell r="E15360">
            <v>0</v>
          </cell>
          <cell r="F15360">
            <v>0</v>
          </cell>
        </row>
        <row r="15361">
          <cell r="A15361">
            <v>0</v>
          </cell>
          <cell r="B15361" t="str">
            <v>Cuadrilla de Redes Eléctricas</v>
          </cell>
          <cell r="C15361" t="str">
            <v>dia</v>
          </cell>
          <cell r="D15361">
            <v>6.0000000000000001E-3</v>
          </cell>
          <cell r="E15361">
            <v>825000</v>
          </cell>
          <cell r="F15361">
            <v>4950</v>
          </cell>
        </row>
        <row r="15362">
          <cell r="A15362">
            <v>0</v>
          </cell>
          <cell r="B15362" t="str">
            <v>Herramienta menor (5% M.O.)</v>
          </cell>
          <cell r="C15362" t="str">
            <v>gl</v>
          </cell>
          <cell r="D15362">
            <v>0.05</v>
          </cell>
          <cell r="E15362">
            <v>4950</v>
          </cell>
          <cell r="F15362">
            <v>247.5</v>
          </cell>
        </row>
        <row r="15363">
          <cell r="A15363">
            <v>0</v>
          </cell>
          <cell r="B15363" t="str">
            <v>Costo directo</v>
          </cell>
          <cell r="C15363">
            <v>0</v>
          </cell>
          <cell r="D15363">
            <v>0</v>
          </cell>
          <cell r="E15363">
            <v>0</v>
          </cell>
          <cell r="F15363">
            <v>5197.5</v>
          </cell>
        </row>
        <row r="15364">
          <cell r="A15364">
            <v>0</v>
          </cell>
          <cell r="B15364" t="str">
            <v xml:space="preserve">A.I.U </v>
          </cell>
          <cell r="C15364">
            <v>0</v>
          </cell>
          <cell r="D15364">
            <v>0</v>
          </cell>
          <cell r="E15364">
            <v>0</v>
          </cell>
          <cell r="F15364">
            <v>0</v>
          </cell>
        </row>
        <row r="15365">
          <cell r="A15365">
            <v>0</v>
          </cell>
          <cell r="B15365" t="str">
            <v>PRECIO UNITARIO (ml)</v>
          </cell>
          <cell r="C15365">
            <v>0</v>
          </cell>
          <cell r="D15365">
            <v>0</v>
          </cell>
          <cell r="E15365">
            <v>0</v>
          </cell>
          <cell r="F15365">
            <v>5198</v>
          </cell>
        </row>
        <row r="15366">
          <cell r="A15366">
            <v>0</v>
          </cell>
          <cell r="B15366">
            <v>0</v>
          </cell>
          <cell r="C15366">
            <v>0</v>
          </cell>
          <cell r="D15366">
            <v>0</v>
          </cell>
          <cell r="E15366">
            <v>0</v>
          </cell>
          <cell r="F15366">
            <v>0</v>
          </cell>
        </row>
        <row r="15367">
          <cell r="A15367">
            <v>0</v>
          </cell>
          <cell r="B15367" t="str">
            <v>Suministro de Red primaria en 4 cables de aluminio desnudo No. 2 ACSR cumpliendo normas del operador de red</v>
          </cell>
          <cell r="C15367">
            <v>0</v>
          </cell>
          <cell r="D15367">
            <v>0</v>
          </cell>
          <cell r="E15367">
            <v>0</v>
          </cell>
          <cell r="F15367">
            <v>0</v>
          </cell>
        </row>
        <row r="15368">
          <cell r="A15368">
            <v>0</v>
          </cell>
          <cell r="B15368" t="str">
            <v>Red primaria en 4 cables de aluminio desnudo No. 2 ACSR</v>
          </cell>
          <cell r="C15368" t="str">
            <v>ml</v>
          </cell>
          <cell r="D15368">
            <v>4</v>
          </cell>
          <cell r="E15368">
            <v>4193</v>
          </cell>
          <cell r="F15368">
            <v>16772</v>
          </cell>
        </row>
        <row r="15369">
          <cell r="A15369">
            <v>0</v>
          </cell>
          <cell r="B15369" t="str">
            <v xml:space="preserve">Transporte </v>
          </cell>
          <cell r="C15369" t="str">
            <v>ml</v>
          </cell>
          <cell r="D15369">
            <v>695</v>
          </cell>
          <cell r="E15369">
            <v>750000</v>
          </cell>
          <cell r="F15369">
            <v>1079.1366906474821</v>
          </cell>
        </row>
        <row r="15370">
          <cell r="A15370">
            <v>0</v>
          </cell>
          <cell r="B15370" t="str">
            <v>Costo directo</v>
          </cell>
          <cell r="C15370">
            <v>0</v>
          </cell>
          <cell r="D15370">
            <v>0</v>
          </cell>
          <cell r="E15370">
            <v>0</v>
          </cell>
          <cell r="F15370">
            <v>17851.136690647483</v>
          </cell>
        </row>
        <row r="15371">
          <cell r="A15371">
            <v>0</v>
          </cell>
          <cell r="B15371" t="str">
            <v xml:space="preserve">A.I.U </v>
          </cell>
          <cell r="C15371">
            <v>0</v>
          </cell>
          <cell r="D15371">
            <v>0</v>
          </cell>
          <cell r="E15371">
            <v>0</v>
          </cell>
          <cell r="F15371">
            <v>0</v>
          </cell>
        </row>
        <row r="15372">
          <cell r="A15372">
            <v>0</v>
          </cell>
          <cell r="B15372" t="str">
            <v>PRECIO UNITARIO (ml)</v>
          </cell>
          <cell r="C15372">
            <v>0</v>
          </cell>
          <cell r="D15372">
            <v>0</v>
          </cell>
          <cell r="E15372">
            <v>0</v>
          </cell>
          <cell r="F15372">
            <v>17851</v>
          </cell>
        </row>
        <row r="15373">
          <cell r="A15373">
            <v>0</v>
          </cell>
          <cell r="B15373">
            <v>0</v>
          </cell>
          <cell r="C15373">
            <v>0</v>
          </cell>
          <cell r="D15373">
            <v>0</v>
          </cell>
          <cell r="E15373">
            <v>0</v>
          </cell>
          <cell r="F15373">
            <v>0</v>
          </cell>
        </row>
        <row r="15374">
          <cell r="A15374" t="str">
            <v>21.1.23</v>
          </cell>
          <cell r="B15374" t="str">
            <v>Vestida ángulo primaria trifásica (13.2 kV) cumpliendo normas del operador de red</v>
          </cell>
          <cell r="C15374" t="str">
            <v>un</v>
          </cell>
          <cell r="D15374">
            <v>129938</v>
          </cell>
          <cell r="E15374">
            <v>651163</v>
          </cell>
          <cell r="F15374">
            <v>0</v>
          </cell>
        </row>
        <row r="15375">
          <cell r="A15375">
            <v>0</v>
          </cell>
          <cell r="B15375">
            <v>0</v>
          </cell>
          <cell r="C15375">
            <v>0</v>
          </cell>
          <cell r="D15375">
            <v>0</v>
          </cell>
          <cell r="E15375">
            <v>0</v>
          </cell>
          <cell r="F15375">
            <v>0</v>
          </cell>
        </row>
        <row r="15376">
          <cell r="A15376">
            <v>0</v>
          </cell>
          <cell r="B15376" t="str">
            <v>Instalación de Vestida ángulo primaria trifásica (13.2 kV) cumpliendo normas del operador de red</v>
          </cell>
          <cell r="C15376">
            <v>0</v>
          </cell>
          <cell r="D15376">
            <v>0</v>
          </cell>
          <cell r="E15376">
            <v>0</v>
          </cell>
          <cell r="F15376">
            <v>0</v>
          </cell>
        </row>
        <row r="15377">
          <cell r="A15377">
            <v>0</v>
          </cell>
          <cell r="B15377" t="str">
            <v>Cuadrilla de Redes Eléctricas</v>
          </cell>
          <cell r="C15377" t="str">
            <v>dia</v>
          </cell>
          <cell r="D15377">
            <v>0.15</v>
          </cell>
          <cell r="E15377">
            <v>825000</v>
          </cell>
          <cell r="F15377">
            <v>123750</v>
          </cell>
        </row>
        <row r="15378">
          <cell r="A15378">
            <v>0</v>
          </cell>
          <cell r="B15378" t="str">
            <v>Herramienta menor (5% M.O.)</v>
          </cell>
          <cell r="C15378" t="str">
            <v>gl</v>
          </cell>
          <cell r="D15378">
            <v>0.05</v>
          </cell>
          <cell r="E15378">
            <v>123750</v>
          </cell>
          <cell r="F15378">
            <v>6187.5</v>
          </cell>
        </row>
        <row r="15379">
          <cell r="A15379">
            <v>0</v>
          </cell>
          <cell r="B15379" t="str">
            <v>Costo directo</v>
          </cell>
          <cell r="C15379">
            <v>0</v>
          </cell>
          <cell r="D15379">
            <v>0</v>
          </cell>
          <cell r="E15379">
            <v>0</v>
          </cell>
          <cell r="F15379">
            <v>129937.5</v>
          </cell>
        </row>
        <row r="15380">
          <cell r="A15380">
            <v>0</v>
          </cell>
          <cell r="B15380" t="str">
            <v xml:space="preserve">A.I.U </v>
          </cell>
          <cell r="C15380">
            <v>0</v>
          </cell>
          <cell r="D15380">
            <v>0</v>
          </cell>
          <cell r="E15380">
            <v>0</v>
          </cell>
          <cell r="F15380">
            <v>0</v>
          </cell>
        </row>
        <row r="15381">
          <cell r="A15381">
            <v>0</v>
          </cell>
          <cell r="B15381" t="str">
            <v>PRECIO UNITARIO  (un)</v>
          </cell>
          <cell r="C15381">
            <v>0</v>
          </cell>
          <cell r="D15381">
            <v>0</v>
          </cell>
          <cell r="E15381">
            <v>0</v>
          </cell>
          <cell r="F15381">
            <v>129938</v>
          </cell>
        </row>
        <row r="15382">
          <cell r="A15382">
            <v>0</v>
          </cell>
          <cell r="B15382">
            <v>0</v>
          </cell>
          <cell r="C15382">
            <v>0</v>
          </cell>
          <cell r="D15382">
            <v>0</v>
          </cell>
          <cell r="E15382">
            <v>0</v>
          </cell>
          <cell r="F15382">
            <v>0</v>
          </cell>
        </row>
        <row r="15383">
          <cell r="A15383">
            <v>0</v>
          </cell>
          <cell r="B15383" t="str">
            <v>Suministro de Vestida ángulo primaria trifásica (13.2 kV) cumpliendo normas del operador de red</v>
          </cell>
          <cell r="C15383">
            <v>0</v>
          </cell>
          <cell r="D15383">
            <v>0</v>
          </cell>
          <cell r="E15383">
            <v>0</v>
          </cell>
          <cell r="F15383">
            <v>0</v>
          </cell>
        </row>
        <row r="15384">
          <cell r="A15384">
            <v>0</v>
          </cell>
          <cell r="B15384" t="str">
            <v>Vestida angulo primaria trifasica 13,2 kv</v>
          </cell>
          <cell r="C15384" t="str">
            <v>un</v>
          </cell>
          <cell r="D15384">
            <v>1</v>
          </cell>
          <cell r="E15384">
            <v>621533</v>
          </cell>
          <cell r="F15384">
            <v>621533</v>
          </cell>
        </row>
        <row r="15385">
          <cell r="A15385">
            <v>0</v>
          </cell>
          <cell r="B15385" t="str">
            <v xml:space="preserve">Transporte </v>
          </cell>
          <cell r="C15385" t="str">
            <v>un</v>
          </cell>
          <cell r="D15385">
            <v>27</v>
          </cell>
          <cell r="E15385">
            <v>800000</v>
          </cell>
          <cell r="F15385">
            <v>29629.629629629631</v>
          </cell>
        </row>
        <row r="15386">
          <cell r="A15386">
            <v>0</v>
          </cell>
          <cell r="B15386" t="str">
            <v>Costo directo</v>
          </cell>
          <cell r="C15386">
            <v>0</v>
          </cell>
          <cell r="D15386">
            <v>0</v>
          </cell>
          <cell r="E15386">
            <v>0</v>
          </cell>
          <cell r="F15386">
            <v>651162.62962962966</v>
          </cell>
        </row>
        <row r="15387">
          <cell r="A15387">
            <v>0</v>
          </cell>
          <cell r="B15387" t="str">
            <v xml:space="preserve">A.I.U </v>
          </cell>
          <cell r="C15387">
            <v>0</v>
          </cell>
          <cell r="D15387">
            <v>0</v>
          </cell>
          <cell r="E15387">
            <v>0</v>
          </cell>
          <cell r="F15387">
            <v>0</v>
          </cell>
        </row>
        <row r="15388">
          <cell r="A15388">
            <v>0</v>
          </cell>
          <cell r="B15388" t="str">
            <v>PRECIO UNITARIO  (un)</v>
          </cell>
          <cell r="C15388">
            <v>0</v>
          </cell>
          <cell r="D15388">
            <v>0</v>
          </cell>
          <cell r="E15388">
            <v>0</v>
          </cell>
          <cell r="F15388">
            <v>651163</v>
          </cell>
        </row>
        <row r="15389">
          <cell r="A15389">
            <v>0</v>
          </cell>
          <cell r="B15389">
            <v>0</v>
          </cell>
          <cell r="C15389">
            <v>0</v>
          </cell>
          <cell r="D15389">
            <v>0</v>
          </cell>
          <cell r="E15389">
            <v>0</v>
          </cell>
          <cell r="F15389">
            <v>0</v>
          </cell>
        </row>
        <row r="15390">
          <cell r="A15390" t="str">
            <v>21.1.24</v>
          </cell>
          <cell r="B15390" t="str">
            <v>Transformador de potencia trifasico de 30 KVA, 13200-240/120V. con sus correspondientes herrajes  y protecciones para fijación en poste cumpliendo norma del operador de red</v>
          </cell>
          <cell r="C15390" t="str">
            <v>un</v>
          </cell>
          <cell r="D15390">
            <v>233888</v>
          </cell>
          <cell r="E15390">
            <v>4505750</v>
          </cell>
          <cell r="F15390">
            <v>0</v>
          </cell>
        </row>
        <row r="15391">
          <cell r="A15391">
            <v>0</v>
          </cell>
          <cell r="B15391">
            <v>0</v>
          </cell>
          <cell r="C15391">
            <v>0</v>
          </cell>
          <cell r="D15391">
            <v>0</v>
          </cell>
          <cell r="E15391">
            <v>0</v>
          </cell>
          <cell r="F15391">
            <v>0</v>
          </cell>
        </row>
        <row r="15392">
          <cell r="A15392">
            <v>0</v>
          </cell>
          <cell r="B15392" t="str">
            <v>Instalacion de Transformador de potencia trifasico de 30 KVA, 13200-240/120V. con sus correspondientes herrajes  y protecciones para fijación en poste cumpliendo norma del operador de red.</v>
          </cell>
          <cell r="C15392">
            <v>0</v>
          </cell>
          <cell r="D15392">
            <v>0</v>
          </cell>
          <cell r="E15392">
            <v>0</v>
          </cell>
          <cell r="F15392">
            <v>0</v>
          </cell>
        </row>
        <row r="15393">
          <cell r="A15393">
            <v>0</v>
          </cell>
          <cell r="B15393" t="str">
            <v>Cuadrilla de Redes Eléctricas Externas</v>
          </cell>
          <cell r="C15393" t="str">
            <v>dia</v>
          </cell>
          <cell r="D15393">
            <v>0.27</v>
          </cell>
          <cell r="E15393">
            <v>825000</v>
          </cell>
          <cell r="F15393">
            <v>222750.00000000003</v>
          </cell>
        </row>
        <row r="15394">
          <cell r="A15394">
            <v>0</v>
          </cell>
          <cell r="B15394" t="str">
            <v>Herramienta menor (5% M.O.)</v>
          </cell>
          <cell r="C15394" t="str">
            <v>gl</v>
          </cell>
          <cell r="D15394">
            <v>0.05</v>
          </cell>
          <cell r="E15394">
            <v>222750.00000000003</v>
          </cell>
          <cell r="F15394">
            <v>11137.500000000002</v>
          </cell>
        </row>
        <row r="15395">
          <cell r="A15395">
            <v>0</v>
          </cell>
          <cell r="B15395" t="str">
            <v>Costo directo</v>
          </cell>
          <cell r="C15395">
            <v>0</v>
          </cell>
          <cell r="D15395">
            <v>0</v>
          </cell>
          <cell r="E15395">
            <v>0</v>
          </cell>
          <cell r="F15395">
            <v>233887.50000000003</v>
          </cell>
        </row>
        <row r="15396">
          <cell r="A15396">
            <v>0</v>
          </cell>
          <cell r="B15396" t="str">
            <v xml:space="preserve">A.I.U </v>
          </cell>
          <cell r="C15396">
            <v>0</v>
          </cell>
          <cell r="D15396">
            <v>0</v>
          </cell>
          <cell r="E15396">
            <v>0</v>
          </cell>
          <cell r="F15396">
            <v>0</v>
          </cell>
        </row>
        <row r="15397">
          <cell r="A15397">
            <v>0</v>
          </cell>
          <cell r="B15397" t="str">
            <v>PRECIO UNITARIO (un)</v>
          </cell>
          <cell r="C15397">
            <v>0</v>
          </cell>
          <cell r="D15397">
            <v>0</v>
          </cell>
          <cell r="E15397">
            <v>0</v>
          </cell>
          <cell r="F15397">
            <v>233888</v>
          </cell>
        </row>
        <row r="15398">
          <cell r="A15398">
            <v>0</v>
          </cell>
          <cell r="B15398">
            <v>0</v>
          </cell>
          <cell r="C15398">
            <v>0</v>
          </cell>
          <cell r="D15398">
            <v>0</v>
          </cell>
          <cell r="E15398">
            <v>0</v>
          </cell>
          <cell r="F15398">
            <v>0</v>
          </cell>
        </row>
        <row r="15399">
          <cell r="A15399">
            <v>0</v>
          </cell>
          <cell r="B15399" t="str">
            <v>Suministro de Transformador de potencia trifasico de 30 KVA, 13200-240/120V. con sus correspondientes herrajes  y protecciones para fijación en poste cumpliendo norma del operador de red.</v>
          </cell>
          <cell r="C15399">
            <v>0</v>
          </cell>
          <cell r="D15399">
            <v>0</v>
          </cell>
          <cell r="E15399">
            <v>0</v>
          </cell>
          <cell r="F15399">
            <v>0</v>
          </cell>
        </row>
        <row r="15400">
          <cell r="A15400">
            <v>0</v>
          </cell>
          <cell r="B15400" t="str">
            <v>Transformador de 30 KVA  trifasico 13200-240/120V</v>
          </cell>
          <cell r="C15400" t="str">
            <v>un</v>
          </cell>
          <cell r="D15400">
            <v>1</v>
          </cell>
          <cell r="E15400">
            <v>3400000</v>
          </cell>
          <cell r="F15400">
            <v>3400000</v>
          </cell>
        </row>
        <row r="15401">
          <cell r="A15401">
            <v>0</v>
          </cell>
          <cell r="B15401" t="str">
            <v>Vestida trifasica para montaje de trafo</v>
          </cell>
          <cell r="C15401" t="str">
            <v>un</v>
          </cell>
          <cell r="D15401">
            <v>1</v>
          </cell>
          <cell r="E15401">
            <v>937450</v>
          </cell>
          <cell r="F15401">
            <v>937450</v>
          </cell>
        </row>
        <row r="15402">
          <cell r="A15402">
            <v>0</v>
          </cell>
          <cell r="B15402" t="str">
            <v xml:space="preserve">Transporte </v>
          </cell>
          <cell r="C15402" t="str">
            <v>un</v>
          </cell>
          <cell r="D15402">
            <v>0.85</v>
          </cell>
          <cell r="E15402">
            <v>198000</v>
          </cell>
          <cell r="F15402">
            <v>168300</v>
          </cell>
        </row>
        <row r="15403">
          <cell r="A15403">
            <v>0</v>
          </cell>
          <cell r="B15403" t="str">
            <v>Costo directo</v>
          </cell>
          <cell r="C15403">
            <v>0</v>
          </cell>
          <cell r="D15403">
            <v>0</v>
          </cell>
          <cell r="E15403">
            <v>0</v>
          </cell>
          <cell r="F15403">
            <v>4505750</v>
          </cell>
        </row>
        <row r="15404">
          <cell r="A15404">
            <v>0</v>
          </cell>
          <cell r="B15404" t="str">
            <v xml:space="preserve">A.I.U </v>
          </cell>
          <cell r="C15404">
            <v>0</v>
          </cell>
          <cell r="D15404">
            <v>0</v>
          </cell>
          <cell r="E15404">
            <v>0</v>
          </cell>
          <cell r="F15404">
            <v>0</v>
          </cell>
        </row>
        <row r="15405">
          <cell r="A15405">
            <v>0</v>
          </cell>
          <cell r="B15405" t="str">
            <v>PRECIO UNITARIO (un)</v>
          </cell>
          <cell r="C15405">
            <v>0</v>
          </cell>
          <cell r="D15405">
            <v>0</v>
          </cell>
          <cell r="E15405">
            <v>0</v>
          </cell>
          <cell r="F15405">
            <v>4505750</v>
          </cell>
        </row>
        <row r="15406">
          <cell r="A15406">
            <v>0</v>
          </cell>
          <cell r="B15406">
            <v>0</v>
          </cell>
          <cell r="C15406">
            <v>0</v>
          </cell>
          <cell r="D15406">
            <v>0</v>
          </cell>
          <cell r="E15406">
            <v>0</v>
          </cell>
          <cell r="F15406">
            <v>0</v>
          </cell>
        </row>
        <row r="15407">
          <cell r="A15407" t="str">
            <v>21.1.27</v>
          </cell>
          <cell r="B15407" t="str">
            <v>Transformador de potencia trifásico de 75 KVA, 13200-208/120V. con sus correspondientes herrajes  y protecciones para fijación en poste cumpliendo norma del operador de red</v>
          </cell>
          <cell r="C15407" t="str">
            <v>un</v>
          </cell>
          <cell r="D15407">
            <v>303188</v>
          </cell>
          <cell r="E15407">
            <v>7718300</v>
          </cell>
          <cell r="F15407">
            <v>0</v>
          </cell>
        </row>
        <row r="15408">
          <cell r="A15408">
            <v>0</v>
          </cell>
          <cell r="B15408">
            <v>0</v>
          </cell>
          <cell r="C15408">
            <v>0</v>
          </cell>
          <cell r="D15408">
            <v>0</v>
          </cell>
          <cell r="E15408">
            <v>0</v>
          </cell>
          <cell r="F15408">
            <v>0</v>
          </cell>
        </row>
        <row r="15409">
          <cell r="A15409">
            <v>0</v>
          </cell>
          <cell r="B15409" t="str">
            <v>Instalación de transformador de potencia trifásico de 75 KVA, 13200-208/120V. con sus correspondientes herrajes  y protecciones para fijación en poste cumpliendo norma del operador de red</v>
          </cell>
          <cell r="C15409">
            <v>0</v>
          </cell>
          <cell r="D15409">
            <v>0</v>
          </cell>
          <cell r="E15409">
            <v>0</v>
          </cell>
          <cell r="F15409">
            <v>0</v>
          </cell>
        </row>
        <row r="15410">
          <cell r="A15410">
            <v>0</v>
          </cell>
          <cell r="B15410" t="str">
            <v>Cuadrilla de Redes Eléctricas Externas</v>
          </cell>
          <cell r="C15410" t="str">
            <v>día</v>
          </cell>
          <cell r="D15410">
            <v>0.35</v>
          </cell>
          <cell r="E15410">
            <v>825000</v>
          </cell>
          <cell r="F15410">
            <v>288750</v>
          </cell>
        </row>
        <row r="15411">
          <cell r="A15411">
            <v>0</v>
          </cell>
          <cell r="B15411" t="str">
            <v>Herramienta menor (5% M.O.)</v>
          </cell>
          <cell r="C15411" t="str">
            <v>gl</v>
          </cell>
          <cell r="D15411">
            <v>0.05</v>
          </cell>
          <cell r="E15411">
            <v>288750</v>
          </cell>
          <cell r="F15411">
            <v>14437.5</v>
          </cell>
        </row>
        <row r="15412">
          <cell r="A15412">
            <v>0</v>
          </cell>
          <cell r="B15412" t="str">
            <v>Costo directo</v>
          </cell>
          <cell r="C15412">
            <v>0</v>
          </cell>
          <cell r="D15412">
            <v>0</v>
          </cell>
          <cell r="E15412">
            <v>0</v>
          </cell>
          <cell r="F15412">
            <v>303187.5</v>
          </cell>
        </row>
        <row r="15413">
          <cell r="A15413">
            <v>0</v>
          </cell>
          <cell r="B15413" t="str">
            <v xml:space="preserve">A.I.U </v>
          </cell>
          <cell r="C15413">
            <v>0</v>
          </cell>
          <cell r="D15413">
            <v>0</v>
          </cell>
          <cell r="E15413">
            <v>0</v>
          </cell>
          <cell r="F15413">
            <v>0</v>
          </cell>
        </row>
        <row r="15414">
          <cell r="A15414">
            <v>0</v>
          </cell>
          <cell r="B15414" t="str">
            <v>PRECIO UNITARIO (un)</v>
          </cell>
          <cell r="C15414">
            <v>0</v>
          </cell>
          <cell r="D15414">
            <v>0</v>
          </cell>
          <cell r="E15414">
            <v>0</v>
          </cell>
          <cell r="F15414">
            <v>303188</v>
          </cell>
        </row>
        <row r="15415">
          <cell r="A15415">
            <v>0</v>
          </cell>
          <cell r="B15415">
            <v>0</v>
          </cell>
          <cell r="C15415">
            <v>0</v>
          </cell>
          <cell r="D15415">
            <v>0</v>
          </cell>
          <cell r="E15415">
            <v>0</v>
          </cell>
          <cell r="F15415">
            <v>0</v>
          </cell>
        </row>
        <row r="15416">
          <cell r="A15416">
            <v>0</v>
          </cell>
          <cell r="B15416" t="str">
            <v>Suministro de transformador de potencia trifásico de 75 KVA, 13200-208/120V. con sus correspondientes herrajes  y protecciones para fijación en poste cumpliendo norma del operador de red</v>
          </cell>
          <cell r="C15416">
            <v>0</v>
          </cell>
          <cell r="D15416">
            <v>0</v>
          </cell>
          <cell r="E15416">
            <v>0</v>
          </cell>
          <cell r="F15416">
            <v>0</v>
          </cell>
        </row>
        <row r="15417">
          <cell r="A15417">
            <v>0</v>
          </cell>
          <cell r="B15417" t="str">
            <v>Transformador de 75 KVA  trifásico 13200-208/120V</v>
          </cell>
          <cell r="C15417" t="str">
            <v>un</v>
          </cell>
          <cell r="D15417">
            <v>1</v>
          </cell>
          <cell r="E15417">
            <v>6400000</v>
          </cell>
          <cell r="F15417">
            <v>6400000</v>
          </cell>
        </row>
        <row r="15418">
          <cell r="A15418">
            <v>0</v>
          </cell>
          <cell r="B15418" t="str">
            <v>Vestida trifásica para montaje de trafo</v>
          </cell>
          <cell r="C15418" t="str">
            <v>un</v>
          </cell>
          <cell r="D15418">
            <v>1</v>
          </cell>
          <cell r="E15418">
            <v>1150000</v>
          </cell>
          <cell r="F15418">
            <v>1150000</v>
          </cell>
        </row>
        <row r="15419">
          <cell r="A15419">
            <v>0</v>
          </cell>
          <cell r="B15419" t="str">
            <v xml:space="preserve">Transporte </v>
          </cell>
          <cell r="C15419" t="str">
            <v>un</v>
          </cell>
          <cell r="D15419">
            <v>1</v>
          </cell>
          <cell r="E15419">
            <v>168300</v>
          </cell>
          <cell r="F15419">
            <v>168300</v>
          </cell>
        </row>
        <row r="15420">
          <cell r="A15420">
            <v>0</v>
          </cell>
          <cell r="B15420" t="str">
            <v>Costo directo</v>
          </cell>
          <cell r="C15420">
            <v>0</v>
          </cell>
          <cell r="D15420">
            <v>0</v>
          </cell>
          <cell r="E15420">
            <v>0</v>
          </cell>
          <cell r="F15420">
            <v>7718300</v>
          </cell>
        </row>
        <row r="15421">
          <cell r="A15421">
            <v>0</v>
          </cell>
          <cell r="B15421" t="str">
            <v xml:space="preserve">A.I.U </v>
          </cell>
          <cell r="C15421">
            <v>0</v>
          </cell>
          <cell r="D15421">
            <v>0</v>
          </cell>
          <cell r="E15421">
            <v>0</v>
          </cell>
          <cell r="F15421">
            <v>0</v>
          </cell>
        </row>
        <row r="15422">
          <cell r="A15422">
            <v>0</v>
          </cell>
          <cell r="B15422" t="str">
            <v>PRECIO UNITARIO (un)</v>
          </cell>
          <cell r="C15422">
            <v>0</v>
          </cell>
          <cell r="D15422">
            <v>0</v>
          </cell>
          <cell r="E15422">
            <v>0</v>
          </cell>
          <cell r="F15422">
            <v>7718300</v>
          </cell>
        </row>
        <row r="15423">
          <cell r="A15423">
            <v>0</v>
          </cell>
          <cell r="B15423">
            <v>0</v>
          </cell>
          <cell r="C15423">
            <v>0</v>
          </cell>
          <cell r="D15423">
            <v>0</v>
          </cell>
          <cell r="E15423">
            <v>0</v>
          </cell>
          <cell r="F15423">
            <v>0</v>
          </cell>
        </row>
        <row r="15424">
          <cell r="A15424" t="str">
            <v>21.1.28</v>
          </cell>
          <cell r="B15424" t="str">
            <v xml:space="preserve">Mantenimiento de transformador de potencia monofasico de 15 KVA, 7620-240/120V. </v>
          </cell>
          <cell r="C15424" t="str">
            <v>un</v>
          </cell>
          <cell r="D15424">
            <v>705089</v>
          </cell>
          <cell r="E15424">
            <v>2279200</v>
          </cell>
          <cell r="F15424">
            <v>0</v>
          </cell>
        </row>
        <row r="15425">
          <cell r="A15425">
            <v>0</v>
          </cell>
          <cell r="B15425">
            <v>0</v>
          </cell>
          <cell r="C15425">
            <v>0</v>
          </cell>
          <cell r="D15425">
            <v>0</v>
          </cell>
          <cell r="E15425">
            <v>0</v>
          </cell>
          <cell r="F15425">
            <v>0</v>
          </cell>
        </row>
        <row r="15426">
          <cell r="A15426">
            <v>0</v>
          </cell>
          <cell r="B15426" t="str">
            <v xml:space="preserve">Ejecución de mantenimiento de transformador de potencia monofasico de 15 KVA, 7620-240/120V. </v>
          </cell>
          <cell r="C15426">
            <v>0</v>
          </cell>
          <cell r="D15426">
            <v>0</v>
          </cell>
          <cell r="E15426">
            <v>0</v>
          </cell>
          <cell r="F15426">
            <v>0</v>
          </cell>
        </row>
        <row r="15427">
          <cell r="A15427">
            <v>0</v>
          </cell>
          <cell r="B15427" t="str">
            <v>Cuadrilla de redes externas</v>
          </cell>
          <cell r="C15427" t="str">
            <v>día</v>
          </cell>
          <cell r="D15427">
            <v>0.85</v>
          </cell>
          <cell r="E15427">
            <v>825000</v>
          </cell>
          <cell r="F15427">
            <v>701250</v>
          </cell>
        </row>
        <row r="15428">
          <cell r="A15428">
            <v>0</v>
          </cell>
          <cell r="B15428" t="str">
            <v>Herramienta menor (5% M.O.)</v>
          </cell>
          <cell r="C15428" t="str">
            <v>gl</v>
          </cell>
          <cell r="D15428">
            <v>0.05</v>
          </cell>
          <cell r="E15428">
            <v>76780</v>
          </cell>
          <cell r="F15428">
            <v>3839</v>
          </cell>
        </row>
        <row r="15429">
          <cell r="A15429">
            <v>0</v>
          </cell>
          <cell r="B15429" t="str">
            <v>Precio directo</v>
          </cell>
          <cell r="C15429">
            <v>0</v>
          </cell>
          <cell r="D15429">
            <v>0</v>
          </cell>
          <cell r="E15429">
            <v>0</v>
          </cell>
          <cell r="F15429">
            <v>705089</v>
          </cell>
        </row>
        <row r="15430">
          <cell r="A15430">
            <v>0</v>
          </cell>
          <cell r="B15430" t="str">
            <v xml:space="preserve">A.I.U </v>
          </cell>
          <cell r="C15430">
            <v>0</v>
          </cell>
          <cell r="D15430">
            <v>0</v>
          </cell>
          <cell r="E15430">
            <v>0</v>
          </cell>
          <cell r="F15430">
            <v>0</v>
          </cell>
        </row>
        <row r="15431">
          <cell r="A15431">
            <v>0</v>
          </cell>
          <cell r="B15431" t="str">
            <v>PRECIO UNITARIO (un)</v>
          </cell>
          <cell r="C15431">
            <v>0</v>
          </cell>
          <cell r="D15431">
            <v>0</v>
          </cell>
          <cell r="E15431">
            <v>0</v>
          </cell>
          <cell r="F15431">
            <v>705089</v>
          </cell>
        </row>
        <row r="15432">
          <cell r="A15432">
            <v>0</v>
          </cell>
          <cell r="B15432">
            <v>0</v>
          </cell>
          <cell r="C15432">
            <v>0</v>
          </cell>
          <cell r="D15432">
            <v>0</v>
          </cell>
          <cell r="E15432">
            <v>0</v>
          </cell>
          <cell r="F15432">
            <v>0</v>
          </cell>
        </row>
        <row r="15433">
          <cell r="A15433">
            <v>0</v>
          </cell>
          <cell r="B15433" t="str">
            <v xml:space="preserve">Suministro de materiales para mantenimiento de transformador de potencia monofasico de 15 KVA, 7620-240/120V. </v>
          </cell>
          <cell r="C15433">
            <v>0</v>
          </cell>
          <cell r="D15433">
            <v>0</v>
          </cell>
          <cell r="E15433">
            <v>0</v>
          </cell>
          <cell r="F15433">
            <v>0</v>
          </cell>
        </row>
        <row r="15434">
          <cell r="A15434">
            <v>0</v>
          </cell>
          <cell r="B15434" t="str">
            <v>Materiales para mantenimiento</v>
          </cell>
          <cell r="C15434" t="str">
            <v>un</v>
          </cell>
          <cell r="D15434">
            <v>1</v>
          </cell>
          <cell r="E15434">
            <v>2200000</v>
          </cell>
          <cell r="F15434">
            <v>2200000</v>
          </cell>
        </row>
        <row r="15435">
          <cell r="A15435">
            <v>0</v>
          </cell>
          <cell r="B15435" t="str">
            <v xml:space="preserve">Transporte </v>
          </cell>
          <cell r="C15435" t="str">
            <v>dia</v>
          </cell>
          <cell r="D15435">
            <v>0.4</v>
          </cell>
          <cell r="E15435">
            <v>198000</v>
          </cell>
          <cell r="F15435">
            <v>79200</v>
          </cell>
        </row>
        <row r="15436">
          <cell r="A15436">
            <v>0</v>
          </cell>
          <cell r="B15436" t="str">
            <v>Precio directo</v>
          </cell>
          <cell r="C15436">
            <v>0</v>
          </cell>
          <cell r="D15436">
            <v>0</v>
          </cell>
          <cell r="E15436">
            <v>0</v>
          </cell>
          <cell r="F15436">
            <v>2279200</v>
          </cell>
        </row>
        <row r="15437">
          <cell r="A15437">
            <v>0</v>
          </cell>
          <cell r="B15437" t="str">
            <v xml:space="preserve">A.I.U </v>
          </cell>
          <cell r="C15437">
            <v>0</v>
          </cell>
          <cell r="D15437">
            <v>0</v>
          </cell>
          <cell r="E15437">
            <v>0</v>
          </cell>
          <cell r="F15437">
            <v>0</v>
          </cell>
        </row>
        <row r="15438">
          <cell r="A15438">
            <v>0</v>
          </cell>
          <cell r="B15438" t="str">
            <v>PRECIO UNITARIO (un)</v>
          </cell>
          <cell r="C15438">
            <v>0</v>
          </cell>
          <cell r="D15438">
            <v>0</v>
          </cell>
          <cell r="E15438">
            <v>0</v>
          </cell>
          <cell r="F15438">
            <v>2279200</v>
          </cell>
        </row>
        <row r="15439">
          <cell r="A15439">
            <v>0</v>
          </cell>
          <cell r="B15439">
            <v>0</v>
          </cell>
          <cell r="C15439">
            <v>0</v>
          </cell>
          <cell r="D15439">
            <v>0</v>
          </cell>
          <cell r="E15439">
            <v>0</v>
          </cell>
          <cell r="F15439">
            <v>0</v>
          </cell>
        </row>
        <row r="15440">
          <cell r="A15440" t="str">
            <v>21.1.29</v>
          </cell>
          <cell r="B15440" t="str">
            <v>Transformador de potencia monofasico de 25 KVA, 13200-240/120V. con sus correspondientes herrajes  y protecciones para fijación en poste cumpliendo norma del operador de red.</v>
          </cell>
          <cell r="C15440" t="str">
            <v>un</v>
          </cell>
          <cell r="D15440">
            <v>736313</v>
          </cell>
          <cell r="E15440">
            <v>3681300</v>
          </cell>
          <cell r="F15440">
            <v>0</v>
          </cell>
        </row>
        <row r="15441">
          <cell r="A15441">
            <v>0</v>
          </cell>
          <cell r="B15441">
            <v>0</v>
          </cell>
          <cell r="C15441">
            <v>0</v>
          </cell>
          <cell r="D15441">
            <v>0</v>
          </cell>
          <cell r="E15441">
            <v>0</v>
          </cell>
          <cell r="F15441">
            <v>0</v>
          </cell>
        </row>
        <row r="15442">
          <cell r="A15442">
            <v>0</v>
          </cell>
          <cell r="B15442" t="str">
            <v>Instalación de transformador de potencia monofasico de 25 KVA, 13200-240/120V. con sus correspondientes herrajes  y protecciones para fijación en poste cumpliendo norma del operador de red.</v>
          </cell>
          <cell r="C15442">
            <v>0</v>
          </cell>
          <cell r="D15442">
            <v>0</v>
          </cell>
          <cell r="E15442">
            <v>0</v>
          </cell>
          <cell r="F15442">
            <v>0</v>
          </cell>
        </row>
        <row r="15443">
          <cell r="A15443">
            <v>0</v>
          </cell>
          <cell r="B15443" t="str">
            <v>Cuadrilla de Redes Eléctricas</v>
          </cell>
          <cell r="C15443" t="str">
            <v>dia</v>
          </cell>
          <cell r="D15443">
            <v>0.85</v>
          </cell>
          <cell r="E15443">
            <v>825000</v>
          </cell>
          <cell r="F15443">
            <v>701250</v>
          </cell>
        </row>
        <row r="15444">
          <cell r="A15444">
            <v>0</v>
          </cell>
          <cell r="B15444" t="str">
            <v>Herramienta menor (5% M.O)</v>
          </cell>
          <cell r="C15444" t="str">
            <v>gl</v>
          </cell>
          <cell r="D15444">
            <v>0.05</v>
          </cell>
          <cell r="E15444">
            <v>701250</v>
          </cell>
          <cell r="F15444">
            <v>35062.5</v>
          </cell>
        </row>
        <row r="15445">
          <cell r="A15445">
            <v>0</v>
          </cell>
          <cell r="B15445" t="str">
            <v>Costo directo</v>
          </cell>
          <cell r="C15445">
            <v>0</v>
          </cell>
          <cell r="D15445">
            <v>0</v>
          </cell>
          <cell r="E15445">
            <v>0</v>
          </cell>
          <cell r="F15445">
            <v>736312.5</v>
          </cell>
        </row>
        <row r="15446">
          <cell r="A15446">
            <v>0</v>
          </cell>
          <cell r="B15446" t="str">
            <v xml:space="preserve">A.I.U </v>
          </cell>
          <cell r="C15446">
            <v>0</v>
          </cell>
          <cell r="D15446">
            <v>0</v>
          </cell>
          <cell r="E15446">
            <v>0</v>
          </cell>
          <cell r="F15446">
            <v>0</v>
          </cell>
        </row>
        <row r="15447">
          <cell r="A15447">
            <v>0</v>
          </cell>
          <cell r="B15447" t="str">
            <v>PRECIO UNITARIO  (un)</v>
          </cell>
          <cell r="C15447">
            <v>0</v>
          </cell>
          <cell r="D15447">
            <v>0</v>
          </cell>
          <cell r="E15447">
            <v>0</v>
          </cell>
          <cell r="F15447">
            <v>736313</v>
          </cell>
        </row>
        <row r="15448">
          <cell r="A15448">
            <v>0</v>
          </cell>
          <cell r="B15448">
            <v>0</v>
          </cell>
          <cell r="C15448">
            <v>0</v>
          </cell>
          <cell r="D15448">
            <v>0</v>
          </cell>
          <cell r="E15448">
            <v>0</v>
          </cell>
          <cell r="F15448">
            <v>0</v>
          </cell>
        </row>
        <row r="15449">
          <cell r="A15449">
            <v>0</v>
          </cell>
          <cell r="B15449" t="str">
            <v>Suministro de transformador de potencia monofasico de 25 KVA, 13200-240/120V. con sus correspondientes herrajes  y protecciones para fijación en poste cumpliendo norma del operador de red.</v>
          </cell>
          <cell r="C15449">
            <v>0</v>
          </cell>
          <cell r="D15449">
            <v>0</v>
          </cell>
          <cell r="E15449">
            <v>0</v>
          </cell>
          <cell r="F15449">
            <v>0</v>
          </cell>
        </row>
        <row r="15450">
          <cell r="A15450">
            <v>0</v>
          </cell>
          <cell r="B15450" t="str">
            <v>Transformador de 25KVA  Monofasico 13200-240/120</v>
          </cell>
          <cell r="C15450" t="str">
            <v>un</v>
          </cell>
          <cell r="D15450">
            <v>1</v>
          </cell>
          <cell r="E15450">
            <v>2763000</v>
          </cell>
          <cell r="F15450">
            <v>2763000</v>
          </cell>
        </row>
        <row r="15451">
          <cell r="A15451">
            <v>0</v>
          </cell>
          <cell r="B15451" t="str">
            <v>Vestida monofasica para montaje de trafo</v>
          </cell>
          <cell r="C15451" t="str">
            <v>un</v>
          </cell>
          <cell r="D15451">
            <v>1</v>
          </cell>
          <cell r="E15451">
            <v>750000</v>
          </cell>
          <cell r="F15451">
            <v>750000</v>
          </cell>
        </row>
        <row r="15452">
          <cell r="A15452">
            <v>0</v>
          </cell>
          <cell r="B15452" t="str">
            <v xml:space="preserve">Transporte </v>
          </cell>
          <cell r="C15452" t="str">
            <v>un</v>
          </cell>
          <cell r="D15452">
            <v>0.85</v>
          </cell>
          <cell r="E15452">
            <v>198000</v>
          </cell>
          <cell r="F15452">
            <v>168300</v>
          </cell>
        </row>
        <row r="15453">
          <cell r="A15453">
            <v>0</v>
          </cell>
          <cell r="B15453" t="str">
            <v>Costo directo</v>
          </cell>
          <cell r="C15453">
            <v>0</v>
          </cell>
          <cell r="D15453">
            <v>0</v>
          </cell>
          <cell r="E15453">
            <v>0</v>
          </cell>
          <cell r="F15453">
            <v>3681300</v>
          </cell>
        </row>
        <row r="15454">
          <cell r="A15454">
            <v>0</v>
          </cell>
          <cell r="B15454" t="str">
            <v xml:space="preserve">A.I.U </v>
          </cell>
          <cell r="C15454">
            <v>0</v>
          </cell>
          <cell r="D15454">
            <v>0</v>
          </cell>
          <cell r="E15454">
            <v>0</v>
          </cell>
          <cell r="F15454">
            <v>0</v>
          </cell>
        </row>
        <row r="15455">
          <cell r="A15455">
            <v>0</v>
          </cell>
          <cell r="B15455" t="str">
            <v>PRECIO UNITARIO  (un)</v>
          </cell>
          <cell r="C15455">
            <v>0</v>
          </cell>
          <cell r="D15455">
            <v>0</v>
          </cell>
          <cell r="E15455">
            <v>0</v>
          </cell>
          <cell r="F15455">
            <v>3681300</v>
          </cell>
        </row>
        <row r="15456">
          <cell r="A15456">
            <v>0</v>
          </cell>
          <cell r="B15456">
            <v>0</v>
          </cell>
          <cell r="C15456">
            <v>0</v>
          </cell>
          <cell r="D15456">
            <v>0</v>
          </cell>
          <cell r="E15456">
            <v>0</v>
          </cell>
          <cell r="F15456">
            <v>0</v>
          </cell>
        </row>
        <row r="15457">
          <cell r="A15457" t="str">
            <v>21.1.32</v>
          </cell>
          <cell r="B15457" t="str">
            <v>Transformador de potencia monofasico de 15 KVA, 13200-240/120V. con sus correspondientes herrajes  y protecciones para fijación en poste cumpliendo norma del operador de red.</v>
          </cell>
          <cell r="C15457" t="str">
            <v>un</v>
          </cell>
          <cell r="D15457">
            <v>736313</v>
          </cell>
          <cell r="E15457">
            <v>3214300</v>
          </cell>
          <cell r="F15457">
            <v>0</v>
          </cell>
        </row>
        <row r="15458">
          <cell r="A15458">
            <v>0</v>
          </cell>
          <cell r="B15458">
            <v>0</v>
          </cell>
          <cell r="C15458">
            <v>0</v>
          </cell>
          <cell r="D15458">
            <v>0</v>
          </cell>
          <cell r="E15458">
            <v>0</v>
          </cell>
          <cell r="F15458">
            <v>0</v>
          </cell>
        </row>
        <row r="15459">
          <cell r="A15459">
            <v>0</v>
          </cell>
          <cell r="B15459" t="str">
            <v>Instalación de transformador de potencia monofasico de 15 KVA, 13200-240/120V. con sus correspondientes herrajes  y protecciones para fijación en poste cumpliendo norma del operador de red.</v>
          </cell>
          <cell r="C15459">
            <v>0</v>
          </cell>
          <cell r="D15459">
            <v>0</v>
          </cell>
          <cell r="E15459">
            <v>0</v>
          </cell>
          <cell r="F15459">
            <v>0</v>
          </cell>
        </row>
        <row r="15460">
          <cell r="A15460">
            <v>0</v>
          </cell>
          <cell r="B15460" t="str">
            <v>Cuadrilla de Redes Eléctricas</v>
          </cell>
          <cell r="C15460" t="str">
            <v>dia</v>
          </cell>
          <cell r="D15460">
            <v>0.85</v>
          </cell>
          <cell r="E15460">
            <v>825000</v>
          </cell>
          <cell r="F15460">
            <v>701250</v>
          </cell>
        </row>
        <row r="15461">
          <cell r="A15461">
            <v>0</v>
          </cell>
          <cell r="B15461" t="str">
            <v>Herramienta menor (5% M.O.)</v>
          </cell>
          <cell r="C15461" t="str">
            <v>gl</v>
          </cell>
          <cell r="D15461">
            <v>0.05</v>
          </cell>
          <cell r="E15461">
            <v>701250</v>
          </cell>
          <cell r="F15461">
            <v>35062.5</v>
          </cell>
        </row>
        <row r="15462">
          <cell r="A15462">
            <v>0</v>
          </cell>
          <cell r="B15462" t="str">
            <v>Costo directo</v>
          </cell>
          <cell r="C15462">
            <v>0</v>
          </cell>
          <cell r="D15462">
            <v>0</v>
          </cell>
          <cell r="E15462">
            <v>0</v>
          </cell>
          <cell r="F15462">
            <v>736312.5</v>
          </cell>
        </row>
        <row r="15463">
          <cell r="A15463">
            <v>0</v>
          </cell>
          <cell r="B15463" t="str">
            <v xml:space="preserve">A.I.U </v>
          </cell>
          <cell r="C15463">
            <v>0</v>
          </cell>
          <cell r="D15463">
            <v>0</v>
          </cell>
          <cell r="E15463">
            <v>0</v>
          </cell>
          <cell r="F15463">
            <v>0</v>
          </cell>
        </row>
        <row r="15464">
          <cell r="A15464">
            <v>0</v>
          </cell>
          <cell r="B15464" t="str">
            <v>PRECIO UNITARIO  (un)</v>
          </cell>
          <cell r="C15464">
            <v>0</v>
          </cell>
          <cell r="D15464">
            <v>0</v>
          </cell>
          <cell r="E15464">
            <v>0</v>
          </cell>
          <cell r="F15464">
            <v>736313</v>
          </cell>
        </row>
        <row r="15465">
          <cell r="A15465">
            <v>0</v>
          </cell>
          <cell r="B15465">
            <v>0</v>
          </cell>
          <cell r="C15465">
            <v>0</v>
          </cell>
          <cell r="D15465">
            <v>0</v>
          </cell>
          <cell r="E15465">
            <v>0</v>
          </cell>
          <cell r="F15465">
            <v>0</v>
          </cell>
        </row>
        <row r="15466">
          <cell r="A15466">
            <v>0</v>
          </cell>
          <cell r="B15466" t="str">
            <v>Suministro de transformador de potencia monofasico de 15 KVA, 13200-240/120V. con sus correspondientes herrajes  y protecciones para fijación en poste cumpliendo norma del operador de red.</v>
          </cell>
          <cell r="C15466">
            <v>0</v>
          </cell>
          <cell r="D15466">
            <v>0</v>
          </cell>
          <cell r="E15466">
            <v>0</v>
          </cell>
          <cell r="F15466">
            <v>0</v>
          </cell>
        </row>
        <row r="15467">
          <cell r="A15467">
            <v>0</v>
          </cell>
          <cell r="B15467" t="str">
            <v>Transformador de 15KVA  Monofasico 13200-240/120</v>
          </cell>
          <cell r="C15467" t="str">
            <v>un</v>
          </cell>
          <cell r="D15467">
            <v>1</v>
          </cell>
          <cell r="E15467">
            <v>2296000</v>
          </cell>
          <cell r="F15467">
            <v>2296000</v>
          </cell>
        </row>
        <row r="15468">
          <cell r="A15468">
            <v>0</v>
          </cell>
          <cell r="B15468" t="str">
            <v>Vestida monofasica para montaje de trafo</v>
          </cell>
          <cell r="C15468" t="str">
            <v>un</v>
          </cell>
          <cell r="D15468">
            <v>1</v>
          </cell>
          <cell r="E15468">
            <v>750000</v>
          </cell>
          <cell r="F15468">
            <v>750000</v>
          </cell>
        </row>
        <row r="15469">
          <cell r="A15469">
            <v>0</v>
          </cell>
          <cell r="B15469" t="str">
            <v xml:space="preserve">Transporte </v>
          </cell>
          <cell r="C15469" t="str">
            <v>un</v>
          </cell>
          <cell r="D15469">
            <v>1</v>
          </cell>
          <cell r="E15469">
            <v>168300</v>
          </cell>
          <cell r="F15469">
            <v>168300</v>
          </cell>
        </row>
        <row r="15470">
          <cell r="A15470">
            <v>0</v>
          </cell>
          <cell r="B15470" t="str">
            <v>Costo directo</v>
          </cell>
          <cell r="C15470">
            <v>0</v>
          </cell>
          <cell r="D15470">
            <v>0</v>
          </cell>
          <cell r="E15470">
            <v>0</v>
          </cell>
          <cell r="F15470">
            <v>3214300</v>
          </cell>
        </row>
        <row r="15471">
          <cell r="A15471">
            <v>0</v>
          </cell>
          <cell r="B15471" t="str">
            <v xml:space="preserve">A.I.U </v>
          </cell>
          <cell r="C15471">
            <v>0</v>
          </cell>
          <cell r="D15471">
            <v>0</v>
          </cell>
          <cell r="E15471">
            <v>0</v>
          </cell>
          <cell r="F15471">
            <v>0</v>
          </cell>
        </row>
        <row r="15472">
          <cell r="A15472">
            <v>0</v>
          </cell>
          <cell r="B15472" t="str">
            <v>PRECIO UNITARIO  (un)</v>
          </cell>
          <cell r="C15472">
            <v>0</v>
          </cell>
          <cell r="D15472">
            <v>0</v>
          </cell>
          <cell r="E15472">
            <v>0</v>
          </cell>
          <cell r="F15472">
            <v>3214300</v>
          </cell>
        </row>
        <row r="15473">
          <cell r="A15473">
            <v>0</v>
          </cell>
          <cell r="B15473">
            <v>0</v>
          </cell>
          <cell r="C15473">
            <v>0</v>
          </cell>
          <cell r="D15473">
            <v>0</v>
          </cell>
          <cell r="E15473">
            <v>0</v>
          </cell>
          <cell r="F15473">
            <v>0</v>
          </cell>
        </row>
        <row r="15474">
          <cell r="A15474" t="str">
            <v>21.1.33</v>
          </cell>
          <cell r="B15474" t="str">
            <v xml:space="preserve">Mano de obra para mantenimiento de transformador de potencia monofasico de 25 KVA, 7620-240/120V. </v>
          </cell>
          <cell r="C15474" t="str">
            <v>un</v>
          </cell>
          <cell r="D15474">
            <v>736313</v>
          </cell>
          <cell r="E15474">
            <v>2279200</v>
          </cell>
          <cell r="F15474">
            <v>0</v>
          </cell>
        </row>
        <row r="15475">
          <cell r="A15475">
            <v>0</v>
          </cell>
          <cell r="B15475">
            <v>0</v>
          </cell>
          <cell r="C15475">
            <v>0</v>
          </cell>
          <cell r="D15475">
            <v>0</v>
          </cell>
          <cell r="E15475">
            <v>0</v>
          </cell>
          <cell r="F15475">
            <v>0</v>
          </cell>
        </row>
        <row r="15476">
          <cell r="A15476">
            <v>0</v>
          </cell>
          <cell r="B15476" t="str">
            <v xml:space="preserve">Ejecución de mantenimiento de transformador de potencia monofasico de 25 KVA, 7620-240/120V. </v>
          </cell>
          <cell r="C15476">
            <v>0</v>
          </cell>
          <cell r="D15476">
            <v>0</v>
          </cell>
          <cell r="E15476">
            <v>0</v>
          </cell>
          <cell r="F15476">
            <v>0</v>
          </cell>
        </row>
        <row r="15477">
          <cell r="A15477">
            <v>0</v>
          </cell>
          <cell r="B15477" t="str">
            <v>Cuadrilla de redes externas</v>
          </cell>
          <cell r="C15477" t="str">
            <v>día</v>
          </cell>
          <cell r="D15477">
            <v>0.85</v>
          </cell>
          <cell r="E15477">
            <v>825000</v>
          </cell>
          <cell r="F15477">
            <v>701250</v>
          </cell>
        </row>
        <row r="15478">
          <cell r="A15478">
            <v>0</v>
          </cell>
          <cell r="B15478" t="str">
            <v>Herramienta menor (5% M.O.)</v>
          </cell>
          <cell r="C15478" t="str">
            <v>gl</v>
          </cell>
          <cell r="D15478">
            <v>0.05</v>
          </cell>
          <cell r="E15478">
            <v>701250</v>
          </cell>
          <cell r="F15478">
            <v>35062.5</v>
          </cell>
        </row>
        <row r="15479">
          <cell r="A15479">
            <v>0</v>
          </cell>
          <cell r="B15479" t="str">
            <v>Precio directo</v>
          </cell>
          <cell r="C15479">
            <v>0</v>
          </cell>
          <cell r="D15479">
            <v>0</v>
          </cell>
          <cell r="E15479">
            <v>0</v>
          </cell>
          <cell r="F15479">
            <v>736312.5</v>
          </cell>
        </row>
        <row r="15480">
          <cell r="A15480">
            <v>0</v>
          </cell>
          <cell r="B15480" t="str">
            <v xml:space="preserve">A.I.U </v>
          </cell>
          <cell r="C15480">
            <v>0</v>
          </cell>
          <cell r="D15480">
            <v>0</v>
          </cell>
          <cell r="E15480">
            <v>0</v>
          </cell>
          <cell r="F15480">
            <v>0</v>
          </cell>
        </row>
        <row r="15481">
          <cell r="A15481">
            <v>0</v>
          </cell>
          <cell r="B15481" t="str">
            <v>PRECIO UNITARIO (un)</v>
          </cell>
          <cell r="C15481">
            <v>0</v>
          </cell>
          <cell r="D15481">
            <v>0</v>
          </cell>
          <cell r="E15481">
            <v>0</v>
          </cell>
          <cell r="F15481">
            <v>736313</v>
          </cell>
        </row>
        <row r="15482">
          <cell r="A15482">
            <v>0</v>
          </cell>
          <cell r="B15482">
            <v>0</v>
          </cell>
          <cell r="C15482">
            <v>0</v>
          </cell>
          <cell r="D15482">
            <v>0</v>
          </cell>
          <cell r="E15482">
            <v>0</v>
          </cell>
          <cell r="F15482">
            <v>0</v>
          </cell>
        </row>
        <row r="15483">
          <cell r="A15483">
            <v>0</v>
          </cell>
          <cell r="B15483" t="str">
            <v xml:space="preserve">Suministro de materiales para mantenimiento de transformador de potencia monofasico de 25 KVA, 7620-240/120V. </v>
          </cell>
          <cell r="C15483">
            <v>0</v>
          </cell>
          <cell r="D15483">
            <v>0</v>
          </cell>
          <cell r="E15483">
            <v>0</v>
          </cell>
          <cell r="F15483">
            <v>0</v>
          </cell>
        </row>
        <row r="15484">
          <cell r="A15484">
            <v>0</v>
          </cell>
          <cell r="B15484" t="str">
            <v>Materiales para mantenimiento</v>
          </cell>
          <cell r="C15484" t="str">
            <v>un</v>
          </cell>
          <cell r="D15484">
            <v>1</v>
          </cell>
          <cell r="E15484">
            <v>2200000</v>
          </cell>
          <cell r="F15484">
            <v>2200000</v>
          </cell>
        </row>
        <row r="15485">
          <cell r="A15485">
            <v>0</v>
          </cell>
          <cell r="B15485" t="str">
            <v xml:space="preserve">Transporte </v>
          </cell>
          <cell r="C15485" t="str">
            <v>un</v>
          </cell>
          <cell r="D15485">
            <v>0.4</v>
          </cell>
          <cell r="E15485">
            <v>198000</v>
          </cell>
          <cell r="F15485">
            <v>79200</v>
          </cell>
        </row>
        <row r="15486">
          <cell r="A15486">
            <v>0</v>
          </cell>
          <cell r="B15486" t="str">
            <v>Precio directo</v>
          </cell>
          <cell r="C15486">
            <v>0</v>
          </cell>
          <cell r="D15486">
            <v>0</v>
          </cell>
          <cell r="E15486">
            <v>0</v>
          </cell>
          <cell r="F15486">
            <v>2279200</v>
          </cell>
        </row>
        <row r="15487">
          <cell r="A15487">
            <v>0</v>
          </cell>
          <cell r="B15487" t="str">
            <v xml:space="preserve">A.I.U </v>
          </cell>
          <cell r="C15487">
            <v>0</v>
          </cell>
          <cell r="D15487">
            <v>0</v>
          </cell>
          <cell r="E15487">
            <v>0</v>
          </cell>
          <cell r="F15487">
            <v>0</v>
          </cell>
        </row>
        <row r="15488">
          <cell r="A15488">
            <v>0</v>
          </cell>
          <cell r="B15488" t="str">
            <v>PRECIO UNITARIO (un)</v>
          </cell>
          <cell r="C15488">
            <v>0</v>
          </cell>
          <cell r="D15488">
            <v>0</v>
          </cell>
          <cell r="E15488">
            <v>0</v>
          </cell>
          <cell r="F15488">
            <v>2279200</v>
          </cell>
        </row>
        <row r="15489">
          <cell r="A15489">
            <v>0</v>
          </cell>
          <cell r="B15489">
            <v>0</v>
          </cell>
          <cell r="C15489">
            <v>0</v>
          </cell>
          <cell r="D15489">
            <v>0</v>
          </cell>
          <cell r="E15489">
            <v>0</v>
          </cell>
          <cell r="F15489">
            <v>0</v>
          </cell>
        </row>
        <row r="15490">
          <cell r="A15490" t="str">
            <v>21.1.34</v>
          </cell>
          <cell r="B15490" t="str">
            <v>Transformador de potencia monofasico de 10 KVA, 13200-240/120V. con sus correspondientes herrajes  y protecciones para fijación en poste cumpliendo norma del operador de red.</v>
          </cell>
          <cell r="C15490" t="str">
            <v>un</v>
          </cell>
          <cell r="D15490">
            <v>736313</v>
          </cell>
          <cell r="E15490">
            <v>2718300</v>
          </cell>
          <cell r="F15490">
            <v>0</v>
          </cell>
        </row>
        <row r="15491">
          <cell r="A15491">
            <v>0</v>
          </cell>
          <cell r="B15491">
            <v>0</v>
          </cell>
          <cell r="C15491">
            <v>0</v>
          </cell>
          <cell r="D15491">
            <v>0</v>
          </cell>
          <cell r="E15491">
            <v>0</v>
          </cell>
          <cell r="F15491">
            <v>0</v>
          </cell>
        </row>
        <row r="15492">
          <cell r="A15492">
            <v>0</v>
          </cell>
          <cell r="B15492" t="str">
            <v>Instalación de transformador de potencia monofasico de 10 KVA, 13200-240/120V. con sus correspondientes herrajes  y protecciones para fijación en poste cumpliendo norma del operador de red.</v>
          </cell>
          <cell r="C15492">
            <v>0</v>
          </cell>
          <cell r="D15492">
            <v>0</v>
          </cell>
          <cell r="E15492">
            <v>0</v>
          </cell>
          <cell r="F15492">
            <v>0</v>
          </cell>
        </row>
        <row r="15493">
          <cell r="A15493">
            <v>0</v>
          </cell>
          <cell r="B15493" t="str">
            <v>Cuadrilla de Redes Eléctricas</v>
          </cell>
          <cell r="C15493" t="str">
            <v>dia</v>
          </cell>
          <cell r="D15493">
            <v>0.85</v>
          </cell>
          <cell r="E15493">
            <v>825000</v>
          </cell>
          <cell r="F15493">
            <v>701250</v>
          </cell>
        </row>
        <row r="15494">
          <cell r="A15494">
            <v>0</v>
          </cell>
          <cell r="B15494" t="str">
            <v>Herramienta menor (5% M.O.)</v>
          </cell>
          <cell r="C15494" t="str">
            <v>gl</v>
          </cell>
          <cell r="D15494">
            <v>0.05</v>
          </cell>
          <cell r="E15494">
            <v>701250</v>
          </cell>
          <cell r="F15494">
            <v>35062.5</v>
          </cell>
        </row>
        <row r="15495">
          <cell r="A15495">
            <v>0</v>
          </cell>
          <cell r="B15495" t="str">
            <v>Costo directo</v>
          </cell>
          <cell r="C15495">
            <v>0</v>
          </cell>
          <cell r="D15495">
            <v>0</v>
          </cell>
          <cell r="E15495">
            <v>0</v>
          </cell>
          <cell r="F15495">
            <v>736312.5</v>
          </cell>
        </row>
        <row r="15496">
          <cell r="A15496">
            <v>0</v>
          </cell>
          <cell r="B15496" t="str">
            <v xml:space="preserve">A.I.U </v>
          </cell>
          <cell r="C15496">
            <v>0</v>
          </cell>
          <cell r="D15496">
            <v>0</v>
          </cell>
          <cell r="E15496">
            <v>0</v>
          </cell>
          <cell r="F15496">
            <v>0</v>
          </cell>
        </row>
        <row r="15497">
          <cell r="A15497">
            <v>0</v>
          </cell>
          <cell r="B15497" t="str">
            <v>PRECIO UNITARIO  (un)</v>
          </cell>
          <cell r="C15497">
            <v>0</v>
          </cell>
          <cell r="D15497">
            <v>0</v>
          </cell>
          <cell r="E15497">
            <v>0</v>
          </cell>
          <cell r="F15497">
            <v>736313</v>
          </cell>
        </row>
        <row r="15498">
          <cell r="A15498">
            <v>0</v>
          </cell>
          <cell r="B15498">
            <v>0</v>
          </cell>
          <cell r="C15498">
            <v>0</v>
          </cell>
          <cell r="D15498">
            <v>0</v>
          </cell>
          <cell r="E15498">
            <v>0</v>
          </cell>
          <cell r="F15498">
            <v>0</v>
          </cell>
        </row>
        <row r="15499">
          <cell r="A15499">
            <v>0</v>
          </cell>
          <cell r="B15499" t="str">
            <v>Suministro de transformador de potencia monofasico de 10 KVA, 13200-240/120V. con sus correspondientes herrajes  y protecciones para fijación en poste cumpliendo norma del operador de red.</v>
          </cell>
          <cell r="C15499">
            <v>0</v>
          </cell>
          <cell r="D15499">
            <v>0</v>
          </cell>
          <cell r="E15499">
            <v>0</v>
          </cell>
          <cell r="F15499">
            <v>0</v>
          </cell>
        </row>
        <row r="15500">
          <cell r="A15500">
            <v>0</v>
          </cell>
          <cell r="B15500" t="str">
            <v>Transformador de 10KVA  Monofasico 13200-240/120</v>
          </cell>
          <cell r="C15500" t="str">
            <v>un</v>
          </cell>
          <cell r="D15500">
            <v>1</v>
          </cell>
          <cell r="E15500">
            <v>1800000</v>
          </cell>
          <cell r="F15500">
            <v>1800000</v>
          </cell>
        </row>
        <row r="15501">
          <cell r="A15501">
            <v>0</v>
          </cell>
          <cell r="B15501" t="str">
            <v>Vestida monofasica para montaje de trafo</v>
          </cell>
          <cell r="C15501" t="str">
            <v>un</v>
          </cell>
          <cell r="D15501">
            <v>1</v>
          </cell>
          <cell r="E15501">
            <v>750000</v>
          </cell>
          <cell r="F15501">
            <v>750000</v>
          </cell>
        </row>
        <row r="15502">
          <cell r="A15502">
            <v>0</v>
          </cell>
          <cell r="B15502" t="str">
            <v xml:space="preserve">Transporte </v>
          </cell>
          <cell r="C15502" t="str">
            <v>gl</v>
          </cell>
          <cell r="D15502">
            <v>0.85</v>
          </cell>
          <cell r="E15502">
            <v>198000</v>
          </cell>
          <cell r="F15502">
            <v>168300</v>
          </cell>
        </row>
        <row r="15503">
          <cell r="A15503">
            <v>0</v>
          </cell>
          <cell r="B15503" t="str">
            <v>Costo directo</v>
          </cell>
          <cell r="C15503">
            <v>0</v>
          </cell>
          <cell r="D15503">
            <v>0</v>
          </cell>
          <cell r="E15503">
            <v>0</v>
          </cell>
          <cell r="F15503">
            <v>2718300</v>
          </cell>
        </row>
        <row r="15504">
          <cell r="A15504">
            <v>0</v>
          </cell>
          <cell r="B15504" t="str">
            <v xml:space="preserve">A.I.U </v>
          </cell>
          <cell r="C15504">
            <v>0</v>
          </cell>
          <cell r="D15504">
            <v>0</v>
          </cell>
          <cell r="E15504">
            <v>0</v>
          </cell>
          <cell r="F15504">
            <v>0</v>
          </cell>
        </row>
        <row r="15505">
          <cell r="A15505">
            <v>0</v>
          </cell>
          <cell r="B15505" t="str">
            <v>PRECIO UNITARIO  (un)</v>
          </cell>
          <cell r="C15505">
            <v>0</v>
          </cell>
          <cell r="D15505">
            <v>0</v>
          </cell>
          <cell r="E15505">
            <v>0</v>
          </cell>
          <cell r="F15505">
            <v>2718300</v>
          </cell>
        </row>
        <row r="15506">
          <cell r="A15506">
            <v>0</v>
          </cell>
          <cell r="B15506">
            <v>0</v>
          </cell>
          <cell r="C15506">
            <v>0</v>
          </cell>
          <cell r="D15506">
            <v>0</v>
          </cell>
          <cell r="E15506">
            <v>0</v>
          </cell>
          <cell r="F15506">
            <v>0</v>
          </cell>
        </row>
        <row r="15507">
          <cell r="A15507" t="str">
            <v>21.1.35</v>
          </cell>
          <cell r="B15507" t="str">
            <v>Vestida terminal primaria sin neutro monofásica (13,2 kV) cumpliendo normas del operador de red</v>
          </cell>
          <cell r="C15507" t="str">
            <v>un</v>
          </cell>
          <cell r="D15507">
            <v>129938</v>
          </cell>
          <cell r="E15507">
            <v>210840</v>
          </cell>
          <cell r="F15507">
            <v>0</v>
          </cell>
        </row>
        <row r="15508">
          <cell r="A15508">
            <v>0</v>
          </cell>
          <cell r="B15508">
            <v>0</v>
          </cell>
          <cell r="C15508">
            <v>0</v>
          </cell>
          <cell r="D15508">
            <v>0</v>
          </cell>
          <cell r="E15508">
            <v>0</v>
          </cell>
          <cell r="F15508">
            <v>0</v>
          </cell>
        </row>
        <row r="15509">
          <cell r="A15509">
            <v>0</v>
          </cell>
          <cell r="B15509" t="str">
            <v>Instalación de vestida terminal primaria sin neutro superior  monofasica (13,2 KV) cumpliendo normas del operador de red.</v>
          </cell>
          <cell r="C15509">
            <v>0</v>
          </cell>
          <cell r="D15509">
            <v>0</v>
          </cell>
          <cell r="E15509">
            <v>0</v>
          </cell>
          <cell r="F15509">
            <v>0</v>
          </cell>
        </row>
        <row r="15510">
          <cell r="A15510">
            <v>0</v>
          </cell>
          <cell r="B15510" t="str">
            <v>Cuadrilla de Redes Eléctricas</v>
          </cell>
          <cell r="C15510" t="str">
            <v>día</v>
          </cell>
          <cell r="D15510">
            <v>0.15</v>
          </cell>
          <cell r="E15510">
            <v>825000</v>
          </cell>
          <cell r="F15510">
            <v>123750</v>
          </cell>
        </row>
        <row r="15511">
          <cell r="A15511">
            <v>0</v>
          </cell>
          <cell r="B15511" t="str">
            <v>Herramienta menor (5% M.O.)</v>
          </cell>
          <cell r="C15511" t="str">
            <v>gl</v>
          </cell>
          <cell r="D15511">
            <v>0.05</v>
          </cell>
          <cell r="E15511">
            <v>123750</v>
          </cell>
          <cell r="F15511">
            <v>6187.5</v>
          </cell>
        </row>
        <row r="15512">
          <cell r="A15512">
            <v>0</v>
          </cell>
          <cell r="B15512" t="str">
            <v>Costo Directo</v>
          </cell>
          <cell r="C15512">
            <v>0</v>
          </cell>
          <cell r="D15512">
            <v>0</v>
          </cell>
          <cell r="E15512">
            <v>0</v>
          </cell>
          <cell r="F15512">
            <v>129937.5</v>
          </cell>
        </row>
        <row r="15513">
          <cell r="A15513">
            <v>0</v>
          </cell>
          <cell r="B15513" t="str">
            <v xml:space="preserve">A.I.U </v>
          </cell>
          <cell r="C15513">
            <v>0</v>
          </cell>
          <cell r="D15513">
            <v>0</v>
          </cell>
          <cell r="E15513">
            <v>0</v>
          </cell>
          <cell r="F15513">
            <v>0</v>
          </cell>
        </row>
        <row r="15514">
          <cell r="A15514">
            <v>0</v>
          </cell>
          <cell r="B15514" t="str">
            <v>PRECIO UNITARIO (un)</v>
          </cell>
          <cell r="C15514">
            <v>0</v>
          </cell>
          <cell r="D15514">
            <v>0</v>
          </cell>
          <cell r="E15514">
            <v>0</v>
          </cell>
          <cell r="F15514">
            <v>129938</v>
          </cell>
        </row>
        <row r="15515">
          <cell r="A15515">
            <v>0</v>
          </cell>
          <cell r="B15515">
            <v>0</v>
          </cell>
          <cell r="C15515">
            <v>0</v>
          </cell>
          <cell r="D15515">
            <v>0</v>
          </cell>
          <cell r="E15515">
            <v>0</v>
          </cell>
          <cell r="F15515">
            <v>0</v>
          </cell>
        </row>
        <row r="15516">
          <cell r="A15516">
            <v>0</v>
          </cell>
          <cell r="B15516" t="str">
            <v>Suministro de vestida terminal primaria sin neutro superior  monofasica (13,2 KV) cumpliendo normas del operador de red.</v>
          </cell>
          <cell r="C15516">
            <v>0</v>
          </cell>
          <cell r="D15516">
            <v>0</v>
          </cell>
          <cell r="E15516">
            <v>0</v>
          </cell>
          <cell r="F15516">
            <v>0</v>
          </cell>
        </row>
        <row r="15517">
          <cell r="A15517">
            <v>0</v>
          </cell>
          <cell r="B15517" t="str">
            <v>Vestida terminal monofásica neutro superior (13,2 KV)</v>
          </cell>
          <cell r="C15517" t="str">
            <v>un</v>
          </cell>
          <cell r="D15517">
            <v>1</v>
          </cell>
          <cell r="E15517">
            <v>195000</v>
          </cell>
          <cell r="F15517">
            <v>195000</v>
          </cell>
        </row>
        <row r="15518">
          <cell r="A15518">
            <v>0</v>
          </cell>
          <cell r="B15518" t="str">
            <v xml:space="preserve">Transporte </v>
          </cell>
          <cell r="C15518" t="str">
            <v>un</v>
          </cell>
          <cell r="D15518">
            <v>0.08</v>
          </cell>
          <cell r="E15518">
            <v>198000</v>
          </cell>
          <cell r="F15518">
            <v>15840</v>
          </cell>
        </row>
        <row r="15519">
          <cell r="A15519">
            <v>0</v>
          </cell>
          <cell r="B15519" t="str">
            <v>Costo Directo</v>
          </cell>
          <cell r="C15519">
            <v>0</v>
          </cell>
          <cell r="D15519">
            <v>0</v>
          </cell>
          <cell r="E15519">
            <v>0</v>
          </cell>
          <cell r="F15519">
            <v>210840</v>
          </cell>
        </row>
        <row r="15520">
          <cell r="A15520">
            <v>0</v>
          </cell>
          <cell r="B15520" t="str">
            <v xml:space="preserve">A.I.U </v>
          </cell>
          <cell r="C15520">
            <v>0</v>
          </cell>
          <cell r="D15520">
            <v>0</v>
          </cell>
          <cell r="E15520">
            <v>0</v>
          </cell>
          <cell r="F15520">
            <v>0</v>
          </cell>
        </row>
        <row r="15521">
          <cell r="A15521">
            <v>0</v>
          </cell>
          <cell r="B15521" t="str">
            <v>PRECIO UNITARIO (un)</v>
          </cell>
          <cell r="C15521">
            <v>0</v>
          </cell>
          <cell r="D15521">
            <v>0</v>
          </cell>
          <cell r="E15521">
            <v>0</v>
          </cell>
          <cell r="F15521">
            <v>210840</v>
          </cell>
        </row>
        <row r="15522">
          <cell r="A15522">
            <v>0</v>
          </cell>
          <cell r="B15522">
            <v>0</v>
          </cell>
          <cell r="C15522">
            <v>0</v>
          </cell>
          <cell r="D15522">
            <v>0</v>
          </cell>
          <cell r="E15522">
            <v>0</v>
          </cell>
          <cell r="F15522">
            <v>0</v>
          </cell>
        </row>
        <row r="15523">
          <cell r="A15523" t="str">
            <v>21.1.36</v>
          </cell>
          <cell r="B15523" t="str">
            <v>Vestida ángulo primaria sin neutro monofásica (13,2 kV) cumpliendo normas del operador de red</v>
          </cell>
          <cell r="C15523" t="str">
            <v>un</v>
          </cell>
          <cell r="D15523">
            <v>129938</v>
          </cell>
          <cell r="E15523">
            <v>189200</v>
          </cell>
          <cell r="F15523">
            <v>0</v>
          </cell>
        </row>
        <row r="15524">
          <cell r="A15524">
            <v>0</v>
          </cell>
          <cell r="B15524">
            <v>0</v>
          </cell>
          <cell r="C15524">
            <v>0</v>
          </cell>
          <cell r="D15524">
            <v>0</v>
          </cell>
          <cell r="E15524">
            <v>0</v>
          </cell>
          <cell r="F15524">
            <v>0</v>
          </cell>
        </row>
        <row r="15525">
          <cell r="A15525">
            <v>0</v>
          </cell>
          <cell r="B15525" t="str">
            <v>Instalación vestida ángulo primaria sin neutro monofásica (13,2 kV) cumpliendo normas del operador de red</v>
          </cell>
          <cell r="C15525">
            <v>0</v>
          </cell>
          <cell r="D15525">
            <v>0</v>
          </cell>
          <cell r="E15525">
            <v>0</v>
          </cell>
          <cell r="F15525">
            <v>0</v>
          </cell>
        </row>
        <row r="15526">
          <cell r="A15526">
            <v>0</v>
          </cell>
          <cell r="B15526" t="str">
            <v>Cuadrilla de Redes Eléctricas</v>
          </cell>
          <cell r="C15526" t="str">
            <v>día</v>
          </cell>
          <cell r="D15526">
            <v>0.15</v>
          </cell>
          <cell r="E15526">
            <v>825000</v>
          </cell>
          <cell r="F15526">
            <v>123750</v>
          </cell>
        </row>
        <row r="15527">
          <cell r="A15527">
            <v>0</v>
          </cell>
          <cell r="B15527" t="str">
            <v>Herramienta menor (5% M.O.)</v>
          </cell>
          <cell r="C15527" t="str">
            <v>gl</v>
          </cell>
          <cell r="D15527">
            <v>0.05</v>
          </cell>
          <cell r="E15527">
            <v>123750</v>
          </cell>
          <cell r="F15527">
            <v>6187.5</v>
          </cell>
        </row>
        <row r="15528">
          <cell r="A15528">
            <v>0</v>
          </cell>
          <cell r="B15528" t="str">
            <v>Costo Directo</v>
          </cell>
          <cell r="C15528">
            <v>0</v>
          </cell>
          <cell r="D15528">
            <v>0</v>
          </cell>
          <cell r="E15528">
            <v>0</v>
          </cell>
          <cell r="F15528">
            <v>129937.5</v>
          </cell>
        </row>
        <row r="15529">
          <cell r="A15529">
            <v>0</v>
          </cell>
          <cell r="B15529" t="str">
            <v xml:space="preserve">A.I.U </v>
          </cell>
          <cell r="C15529">
            <v>0</v>
          </cell>
          <cell r="D15529">
            <v>0</v>
          </cell>
          <cell r="E15529">
            <v>0</v>
          </cell>
          <cell r="F15529">
            <v>0</v>
          </cell>
        </row>
        <row r="15530">
          <cell r="A15530">
            <v>0</v>
          </cell>
          <cell r="B15530" t="str">
            <v>PRECIO UNITARIO (un)</v>
          </cell>
          <cell r="C15530">
            <v>0</v>
          </cell>
          <cell r="D15530">
            <v>0</v>
          </cell>
          <cell r="E15530">
            <v>0</v>
          </cell>
          <cell r="F15530">
            <v>129938</v>
          </cell>
        </row>
        <row r="15531">
          <cell r="A15531">
            <v>0</v>
          </cell>
          <cell r="B15531">
            <v>0</v>
          </cell>
          <cell r="C15531">
            <v>0</v>
          </cell>
          <cell r="D15531">
            <v>0</v>
          </cell>
          <cell r="E15531">
            <v>0</v>
          </cell>
          <cell r="F15531">
            <v>0</v>
          </cell>
        </row>
        <row r="15532">
          <cell r="A15532">
            <v>0</v>
          </cell>
          <cell r="B15532" t="str">
            <v>Suministro de vestida ángulo primaria sin neutro monofásica (13,2 kV) cumpliendo normas del operador de red</v>
          </cell>
          <cell r="C15532">
            <v>0</v>
          </cell>
          <cell r="D15532">
            <v>0</v>
          </cell>
          <cell r="E15532">
            <v>0</v>
          </cell>
          <cell r="F15532">
            <v>0</v>
          </cell>
        </row>
        <row r="15533">
          <cell r="A15533">
            <v>0</v>
          </cell>
          <cell r="B15533" t="str">
            <v>Vestida Ángulo primaria con neutro superior monofásica (13,2 kV)</v>
          </cell>
          <cell r="C15533" t="str">
            <v>un</v>
          </cell>
          <cell r="D15533">
            <v>1</v>
          </cell>
          <cell r="E15533">
            <v>159500</v>
          </cell>
          <cell r="F15533">
            <v>159500</v>
          </cell>
        </row>
        <row r="15534">
          <cell r="A15534">
            <v>0</v>
          </cell>
          <cell r="B15534" t="str">
            <v xml:space="preserve">Transporte </v>
          </cell>
          <cell r="C15534" t="str">
            <v>un</v>
          </cell>
          <cell r="D15534">
            <v>0.15</v>
          </cell>
          <cell r="E15534">
            <v>198000</v>
          </cell>
          <cell r="F15534">
            <v>29700</v>
          </cell>
        </row>
        <row r="15535">
          <cell r="A15535">
            <v>0</v>
          </cell>
          <cell r="B15535" t="str">
            <v>Costo Directo</v>
          </cell>
          <cell r="C15535">
            <v>0</v>
          </cell>
          <cell r="D15535">
            <v>0</v>
          </cell>
          <cell r="E15535">
            <v>0</v>
          </cell>
          <cell r="F15535">
            <v>189200</v>
          </cell>
        </row>
        <row r="15536">
          <cell r="A15536">
            <v>0</v>
          </cell>
          <cell r="B15536" t="str">
            <v xml:space="preserve">A.I.U </v>
          </cell>
          <cell r="C15536">
            <v>0</v>
          </cell>
          <cell r="D15536">
            <v>0</v>
          </cell>
          <cell r="E15536">
            <v>0</v>
          </cell>
          <cell r="F15536">
            <v>0</v>
          </cell>
        </row>
        <row r="15537">
          <cell r="A15537">
            <v>0</v>
          </cell>
          <cell r="B15537" t="str">
            <v>PRECIO UNITARIO (un)</v>
          </cell>
          <cell r="C15537">
            <v>0</v>
          </cell>
          <cell r="D15537">
            <v>0</v>
          </cell>
          <cell r="E15537">
            <v>0</v>
          </cell>
          <cell r="F15537">
            <v>189200</v>
          </cell>
        </row>
        <row r="15538">
          <cell r="A15538">
            <v>0</v>
          </cell>
          <cell r="B15538">
            <v>0</v>
          </cell>
          <cell r="C15538">
            <v>0</v>
          </cell>
          <cell r="D15538">
            <v>0</v>
          </cell>
          <cell r="E15538">
            <v>0</v>
          </cell>
          <cell r="F15538">
            <v>0</v>
          </cell>
        </row>
        <row r="15539">
          <cell r="A15539" t="str">
            <v>21.1.37</v>
          </cell>
          <cell r="B15539" t="str">
            <v>Vestida suspensión primaria sin neutro monofásica (13,2 kV) cumpliendo normas del operador de red</v>
          </cell>
          <cell r="C15539" t="str">
            <v>un</v>
          </cell>
          <cell r="D15539">
            <v>129938</v>
          </cell>
          <cell r="E15539">
            <v>189200</v>
          </cell>
          <cell r="F15539">
            <v>0</v>
          </cell>
        </row>
        <row r="15540">
          <cell r="A15540">
            <v>0</v>
          </cell>
          <cell r="B15540">
            <v>0</v>
          </cell>
          <cell r="C15540">
            <v>0</v>
          </cell>
          <cell r="D15540">
            <v>0</v>
          </cell>
          <cell r="E15540">
            <v>0</v>
          </cell>
          <cell r="F15540">
            <v>0</v>
          </cell>
        </row>
        <row r="15541">
          <cell r="A15541">
            <v>0</v>
          </cell>
          <cell r="B15541" t="str">
            <v>Instalación vestida suspensión primaria sin neutro monofásica (13,2 kV) cumpliendo normas del operador de red</v>
          </cell>
          <cell r="C15541">
            <v>0</v>
          </cell>
          <cell r="D15541">
            <v>0</v>
          </cell>
          <cell r="E15541">
            <v>0</v>
          </cell>
          <cell r="F15541">
            <v>0</v>
          </cell>
        </row>
        <row r="15542">
          <cell r="A15542">
            <v>0</v>
          </cell>
          <cell r="B15542" t="str">
            <v>Cuadrilla de Redes Eléctricas</v>
          </cell>
          <cell r="C15542" t="str">
            <v>día</v>
          </cell>
          <cell r="D15542">
            <v>0.15</v>
          </cell>
          <cell r="E15542">
            <v>825000</v>
          </cell>
          <cell r="F15542">
            <v>123750</v>
          </cell>
        </row>
        <row r="15543">
          <cell r="A15543">
            <v>0</v>
          </cell>
          <cell r="B15543" t="str">
            <v>Herramienta menor (5% M.O.)</v>
          </cell>
          <cell r="C15543" t="str">
            <v>gl</v>
          </cell>
          <cell r="D15543">
            <v>0.05</v>
          </cell>
          <cell r="E15543">
            <v>123750</v>
          </cell>
          <cell r="F15543">
            <v>6187.5</v>
          </cell>
        </row>
        <row r="15544">
          <cell r="A15544">
            <v>0</v>
          </cell>
          <cell r="B15544" t="str">
            <v>Costo Directo</v>
          </cell>
          <cell r="C15544">
            <v>0</v>
          </cell>
          <cell r="D15544">
            <v>0</v>
          </cell>
          <cell r="E15544">
            <v>0</v>
          </cell>
          <cell r="F15544">
            <v>129937.5</v>
          </cell>
        </row>
        <row r="15545">
          <cell r="A15545">
            <v>0</v>
          </cell>
          <cell r="B15545" t="str">
            <v xml:space="preserve">A.I.U </v>
          </cell>
          <cell r="C15545">
            <v>0</v>
          </cell>
          <cell r="D15545">
            <v>0</v>
          </cell>
          <cell r="E15545">
            <v>0</v>
          </cell>
          <cell r="F15545">
            <v>0</v>
          </cell>
        </row>
        <row r="15546">
          <cell r="A15546">
            <v>0</v>
          </cell>
          <cell r="B15546" t="str">
            <v>PRECIO UNITARIO (un)</v>
          </cell>
          <cell r="C15546">
            <v>0</v>
          </cell>
          <cell r="D15546">
            <v>0</v>
          </cell>
          <cell r="E15546">
            <v>0</v>
          </cell>
          <cell r="F15546">
            <v>129938</v>
          </cell>
        </row>
        <row r="15547">
          <cell r="A15547">
            <v>0</v>
          </cell>
          <cell r="B15547">
            <v>0</v>
          </cell>
          <cell r="C15547">
            <v>0</v>
          </cell>
          <cell r="D15547">
            <v>0</v>
          </cell>
          <cell r="E15547">
            <v>0</v>
          </cell>
          <cell r="F15547">
            <v>0</v>
          </cell>
        </row>
        <row r="15548">
          <cell r="A15548">
            <v>0</v>
          </cell>
          <cell r="B15548" t="str">
            <v>Suministro de vestida suspensión primaria sin neutro monofásica (13,2 kV) cumpliendo normas del operador de red</v>
          </cell>
          <cell r="C15548">
            <v>0</v>
          </cell>
          <cell r="D15548">
            <v>0</v>
          </cell>
          <cell r="E15548">
            <v>0</v>
          </cell>
          <cell r="F15548">
            <v>0</v>
          </cell>
        </row>
        <row r="15549">
          <cell r="A15549">
            <v>0</v>
          </cell>
          <cell r="B15549" t="str">
            <v>Vestida suspensión primaria con neutro superior monofásica (13,2 kV)</v>
          </cell>
          <cell r="C15549" t="str">
            <v>un</v>
          </cell>
          <cell r="D15549">
            <v>1</v>
          </cell>
          <cell r="E15549">
            <v>159500</v>
          </cell>
          <cell r="F15549">
            <v>159500</v>
          </cell>
        </row>
        <row r="15550">
          <cell r="A15550">
            <v>0</v>
          </cell>
          <cell r="B15550" t="str">
            <v xml:space="preserve">Transporte </v>
          </cell>
          <cell r="C15550" t="str">
            <v>día</v>
          </cell>
          <cell r="D15550">
            <v>0.15</v>
          </cell>
          <cell r="E15550">
            <v>198000</v>
          </cell>
          <cell r="F15550">
            <v>29700</v>
          </cell>
        </row>
        <row r="15551">
          <cell r="A15551">
            <v>0</v>
          </cell>
          <cell r="B15551" t="str">
            <v>Costo Directo</v>
          </cell>
          <cell r="C15551">
            <v>0</v>
          </cell>
          <cell r="D15551">
            <v>0</v>
          </cell>
          <cell r="E15551">
            <v>0</v>
          </cell>
          <cell r="F15551">
            <v>189200</v>
          </cell>
        </row>
        <row r="15552">
          <cell r="A15552">
            <v>0</v>
          </cell>
          <cell r="B15552" t="str">
            <v xml:space="preserve">A.I.U </v>
          </cell>
          <cell r="C15552">
            <v>0</v>
          </cell>
          <cell r="D15552">
            <v>0</v>
          </cell>
          <cell r="E15552">
            <v>0</v>
          </cell>
          <cell r="F15552">
            <v>0</v>
          </cell>
        </row>
        <row r="15553">
          <cell r="A15553">
            <v>0</v>
          </cell>
          <cell r="B15553" t="str">
            <v>PRECIO UNITARIO (un)</v>
          </cell>
          <cell r="C15553">
            <v>0</v>
          </cell>
          <cell r="D15553">
            <v>0</v>
          </cell>
          <cell r="E15553">
            <v>0</v>
          </cell>
          <cell r="F15553">
            <v>189200</v>
          </cell>
        </row>
        <row r="15554">
          <cell r="A15554">
            <v>0</v>
          </cell>
          <cell r="B15554">
            <v>0</v>
          </cell>
          <cell r="C15554">
            <v>0</v>
          </cell>
          <cell r="D15554">
            <v>0</v>
          </cell>
          <cell r="E15554">
            <v>0</v>
          </cell>
          <cell r="F15554">
            <v>0</v>
          </cell>
        </row>
        <row r="15555">
          <cell r="A15555" t="str">
            <v>21.1.38</v>
          </cell>
          <cell r="B15555" t="str">
            <v>Red primaria en 1 cable de aluminio desnudo No. 2 ACSR cumpliendo normas del operador de red</v>
          </cell>
          <cell r="C15555" t="str">
            <v>ml</v>
          </cell>
          <cell r="D15555">
            <v>5198</v>
          </cell>
          <cell r="E15555">
            <v>3801</v>
          </cell>
          <cell r="F15555">
            <v>0</v>
          </cell>
        </row>
        <row r="15556">
          <cell r="A15556">
            <v>0</v>
          </cell>
          <cell r="B15556">
            <v>0</v>
          </cell>
          <cell r="C15556">
            <v>0</v>
          </cell>
          <cell r="D15556">
            <v>0</v>
          </cell>
          <cell r="E15556">
            <v>0</v>
          </cell>
          <cell r="F15556">
            <v>0</v>
          </cell>
        </row>
        <row r="15557">
          <cell r="A15557">
            <v>0</v>
          </cell>
          <cell r="B15557" t="str">
            <v>Instalación de Red primaria en 1 cable de aluminio desnudo No. 2 ACSR cumpliendo normas del operador de red</v>
          </cell>
          <cell r="C15557">
            <v>0</v>
          </cell>
          <cell r="D15557">
            <v>0</v>
          </cell>
          <cell r="E15557">
            <v>0</v>
          </cell>
          <cell r="F15557">
            <v>0</v>
          </cell>
        </row>
        <row r="15558">
          <cell r="A15558">
            <v>0</v>
          </cell>
          <cell r="B15558" t="str">
            <v>Cuadrilla de Redes Eléctricas</v>
          </cell>
          <cell r="C15558" t="str">
            <v>dia</v>
          </cell>
          <cell r="D15558">
            <v>6.0000000000000001E-3</v>
          </cell>
          <cell r="E15558">
            <v>825000</v>
          </cell>
          <cell r="F15558">
            <v>4950</v>
          </cell>
        </row>
        <row r="15559">
          <cell r="A15559">
            <v>0</v>
          </cell>
          <cell r="B15559" t="str">
            <v>Herramienta menor (5% M.O.)</v>
          </cell>
          <cell r="C15559" t="str">
            <v>gl</v>
          </cell>
          <cell r="D15559">
            <v>0.05</v>
          </cell>
          <cell r="E15559">
            <v>4950</v>
          </cell>
          <cell r="F15559">
            <v>247.5</v>
          </cell>
        </row>
        <row r="15560">
          <cell r="A15560">
            <v>0</v>
          </cell>
          <cell r="B15560" t="str">
            <v>Costo directo</v>
          </cell>
          <cell r="C15560">
            <v>0</v>
          </cell>
          <cell r="D15560">
            <v>0</v>
          </cell>
          <cell r="E15560">
            <v>0</v>
          </cell>
          <cell r="F15560">
            <v>5197.5</v>
          </cell>
        </row>
        <row r="15561">
          <cell r="A15561">
            <v>0</v>
          </cell>
          <cell r="B15561" t="str">
            <v xml:space="preserve">A.I.U </v>
          </cell>
          <cell r="C15561">
            <v>0</v>
          </cell>
          <cell r="D15561">
            <v>0</v>
          </cell>
          <cell r="E15561">
            <v>0</v>
          </cell>
          <cell r="F15561">
            <v>0</v>
          </cell>
        </row>
        <row r="15562">
          <cell r="A15562">
            <v>0</v>
          </cell>
          <cell r="B15562" t="str">
            <v>PRECIO UNITARIO (ml)</v>
          </cell>
          <cell r="C15562">
            <v>0</v>
          </cell>
          <cell r="D15562">
            <v>0</v>
          </cell>
          <cell r="E15562">
            <v>0</v>
          </cell>
          <cell r="F15562">
            <v>5198</v>
          </cell>
        </row>
        <row r="15563">
          <cell r="A15563">
            <v>0</v>
          </cell>
          <cell r="B15563">
            <v>0</v>
          </cell>
          <cell r="C15563">
            <v>0</v>
          </cell>
          <cell r="D15563">
            <v>0</v>
          </cell>
          <cell r="E15563">
            <v>0</v>
          </cell>
          <cell r="F15563">
            <v>0</v>
          </cell>
        </row>
        <row r="15564">
          <cell r="A15564">
            <v>0</v>
          </cell>
          <cell r="B15564" t="str">
            <v>Suministro de Red primaria en 1 cable de aluminio desnudo No. 2 ACSR cumpliendo normas del operador de red</v>
          </cell>
          <cell r="C15564">
            <v>0</v>
          </cell>
          <cell r="D15564">
            <v>0</v>
          </cell>
          <cell r="E15564">
            <v>0</v>
          </cell>
          <cell r="F15564">
            <v>0</v>
          </cell>
        </row>
        <row r="15565">
          <cell r="A15565">
            <v>0</v>
          </cell>
          <cell r="B15565" t="str">
            <v>Red primaria en 1 cable de aluminio desnudo No. 2 ACSR</v>
          </cell>
          <cell r="C15565" t="str">
            <v>ml</v>
          </cell>
          <cell r="D15565">
            <v>1</v>
          </cell>
          <cell r="E15565">
            <v>2650</v>
          </cell>
          <cell r="F15565">
            <v>2650</v>
          </cell>
        </row>
        <row r="15566">
          <cell r="A15566">
            <v>0</v>
          </cell>
          <cell r="B15566" t="str">
            <v xml:space="preserve">Transporte </v>
          </cell>
          <cell r="C15566" t="str">
            <v>ml</v>
          </cell>
          <cell r="D15566">
            <v>695</v>
          </cell>
          <cell r="E15566">
            <v>800000</v>
          </cell>
          <cell r="F15566">
            <v>1151.0791366906474</v>
          </cell>
        </row>
        <row r="15567">
          <cell r="A15567">
            <v>0</v>
          </cell>
          <cell r="B15567" t="str">
            <v>Costo directo</v>
          </cell>
          <cell r="C15567">
            <v>0</v>
          </cell>
          <cell r="D15567">
            <v>0</v>
          </cell>
          <cell r="E15567" t="str">
            <v>,</v>
          </cell>
          <cell r="F15567">
            <v>3801.0791366906474</v>
          </cell>
        </row>
        <row r="15568">
          <cell r="A15568">
            <v>0</v>
          </cell>
          <cell r="B15568" t="str">
            <v xml:space="preserve">A.I.U </v>
          </cell>
          <cell r="C15568">
            <v>0</v>
          </cell>
          <cell r="D15568">
            <v>0</v>
          </cell>
          <cell r="E15568">
            <v>0</v>
          </cell>
          <cell r="F15568">
            <v>0</v>
          </cell>
        </row>
        <row r="15569">
          <cell r="A15569">
            <v>0</v>
          </cell>
          <cell r="B15569" t="str">
            <v>PRECIO UNITARIO (ml)</v>
          </cell>
          <cell r="C15569">
            <v>0</v>
          </cell>
          <cell r="D15569">
            <v>0</v>
          </cell>
          <cell r="E15569">
            <v>0</v>
          </cell>
          <cell r="F15569">
            <v>3801</v>
          </cell>
        </row>
        <row r="15570">
          <cell r="A15570">
            <v>0</v>
          </cell>
          <cell r="B15570">
            <v>0</v>
          </cell>
          <cell r="C15570">
            <v>0</v>
          </cell>
          <cell r="D15570">
            <v>0</v>
          </cell>
          <cell r="E15570">
            <v>0</v>
          </cell>
          <cell r="F15570">
            <v>0</v>
          </cell>
        </row>
        <row r="15571">
          <cell r="A15571" t="str">
            <v>21.1.39</v>
          </cell>
          <cell r="B15571" t="str">
            <v>Red primaria en 3 cables de aluminio cubierto No. 2 ecologico ACSR cumpliendo normas del operador de red.</v>
          </cell>
          <cell r="C15571" t="str">
            <v>ml</v>
          </cell>
          <cell r="D15571">
            <v>5198</v>
          </cell>
          <cell r="E15571">
            <v>12407</v>
          </cell>
          <cell r="F15571">
            <v>0</v>
          </cell>
        </row>
        <row r="15572">
          <cell r="A15572">
            <v>0</v>
          </cell>
          <cell r="B15572">
            <v>0</v>
          </cell>
          <cell r="C15572">
            <v>0</v>
          </cell>
          <cell r="D15572">
            <v>0</v>
          </cell>
          <cell r="E15572">
            <v>0</v>
          </cell>
          <cell r="F15572">
            <v>0</v>
          </cell>
        </row>
        <row r="15573">
          <cell r="A15573">
            <v>0</v>
          </cell>
          <cell r="B15573" t="str">
            <v>Instalación de Red primaria en 3 cables de aluminio cubierto No. 2 ACSR ecologico cumpliendo normas del operador de red</v>
          </cell>
          <cell r="C15573">
            <v>0</v>
          </cell>
          <cell r="D15573">
            <v>0</v>
          </cell>
          <cell r="E15573">
            <v>0</v>
          </cell>
          <cell r="F15573">
            <v>0</v>
          </cell>
        </row>
        <row r="15574">
          <cell r="A15574">
            <v>0</v>
          </cell>
          <cell r="B15574" t="str">
            <v>Cuadrilla de Redes Eléctricas</v>
          </cell>
          <cell r="C15574" t="str">
            <v>dia</v>
          </cell>
          <cell r="D15574">
            <v>6.0000000000000001E-3</v>
          </cell>
          <cell r="E15574">
            <v>825000</v>
          </cell>
          <cell r="F15574">
            <v>4950</v>
          </cell>
        </row>
        <row r="15575">
          <cell r="A15575">
            <v>0</v>
          </cell>
          <cell r="B15575" t="str">
            <v>Herramienta menor (5% M.O.)</v>
          </cell>
          <cell r="C15575" t="str">
            <v>gl</v>
          </cell>
          <cell r="D15575">
            <v>0.05</v>
          </cell>
          <cell r="E15575">
            <v>4950</v>
          </cell>
          <cell r="F15575">
            <v>247.5</v>
          </cell>
        </row>
        <row r="15576">
          <cell r="A15576">
            <v>0</v>
          </cell>
          <cell r="B15576" t="str">
            <v>Costo directo</v>
          </cell>
          <cell r="C15576">
            <v>0</v>
          </cell>
          <cell r="D15576">
            <v>0</v>
          </cell>
          <cell r="E15576">
            <v>0</v>
          </cell>
          <cell r="F15576">
            <v>5197.5</v>
          </cell>
        </row>
        <row r="15577">
          <cell r="A15577">
            <v>0</v>
          </cell>
          <cell r="B15577" t="str">
            <v xml:space="preserve">A.I.U </v>
          </cell>
          <cell r="C15577">
            <v>0</v>
          </cell>
          <cell r="D15577">
            <v>0</v>
          </cell>
          <cell r="E15577">
            <v>0</v>
          </cell>
          <cell r="F15577">
            <v>0</v>
          </cell>
        </row>
        <row r="15578">
          <cell r="A15578">
            <v>0</v>
          </cell>
          <cell r="B15578" t="str">
            <v>PRECIO UNITARIO (m)</v>
          </cell>
          <cell r="C15578">
            <v>0</v>
          </cell>
          <cell r="D15578">
            <v>0</v>
          </cell>
          <cell r="E15578">
            <v>0</v>
          </cell>
          <cell r="F15578">
            <v>5198</v>
          </cell>
        </row>
        <row r="15579">
          <cell r="A15579">
            <v>0</v>
          </cell>
          <cell r="B15579">
            <v>0</v>
          </cell>
          <cell r="C15579">
            <v>0</v>
          </cell>
          <cell r="D15579">
            <v>0</v>
          </cell>
          <cell r="E15579">
            <v>0</v>
          </cell>
          <cell r="F15579">
            <v>0</v>
          </cell>
        </row>
        <row r="15580">
          <cell r="A15580">
            <v>0</v>
          </cell>
          <cell r="B15580" t="str">
            <v>Suministro de Red primaria en 3 cables de aluminio cubierto No. 2 ACSR cumpliendo normas del operador de red</v>
          </cell>
          <cell r="C15580">
            <v>0</v>
          </cell>
          <cell r="D15580">
            <v>0</v>
          </cell>
          <cell r="E15580">
            <v>0</v>
          </cell>
          <cell r="F15580">
            <v>0</v>
          </cell>
        </row>
        <row r="15581">
          <cell r="A15581">
            <v>0</v>
          </cell>
          <cell r="B15581" t="str">
            <v>Red primaria en 3 cables de aluminio cubierto No. 2 ACSR ecologico</v>
          </cell>
          <cell r="C15581" t="str">
            <v>ml</v>
          </cell>
          <cell r="D15581">
            <v>3</v>
          </cell>
          <cell r="E15581">
            <v>3752</v>
          </cell>
          <cell r="F15581">
            <v>11256</v>
          </cell>
        </row>
        <row r="15582">
          <cell r="A15582">
            <v>0</v>
          </cell>
          <cell r="B15582" t="str">
            <v xml:space="preserve">Transporte </v>
          </cell>
          <cell r="C15582" t="str">
            <v>gl</v>
          </cell>
          <cell r="D15582">
            <v>695</v>
          </cell>
          <cell r="E15582">
            <v>800000</v>
          </cell>
          <cell r="F15582">
            <v>1151.0791366906474</v>
          </cell>
        </row>
        <row r="15583">
          <cell r="A15583">
            <v>0</v>
          </cell>
          <cell r="B15583" t="str">
            <v>Costo directo</v>
          </cell>
          <cell r="C15583">
            <v>0</v>
          </cell>
          <cell r="D15583">
            <v>0</v>
          </cell>
          <cell r="E15583">
            <v>0</v>
          </cell>
          <cell r="F15583">
            <v>12407.079136690647</v>
          </cell>
        </row>
        <row r="15584">
          <cell r="A15584">
            <v>0</v>
          </cell>
          <cell r="B15584" t="str">
            <v xml:space="preserve">A.I.U </v>
          </cell>
          <cell r="C15584">
            <v>0</v>
          </cell>
          <cell r="D15584">
            <v>0</v>
          </cell>
          <cell r="E15584">
            <v>0</v>
          </cell>
          <cell r="F15584">
            <v>0</v>
          </cell>
        </row>
        <row r="15585">
          <cell r="A15585">
            <v>0</v>
          </cell>
          <cell r="B15585" t="str">
            <v>PRECIO UNITARIO (m)</v>
          </cell>
          <cell r="C15585">
            <v>0</v>
          </cell>
          <cell r="D15585">
            <v>0</v>
          </cell>
          <cell r="E15585">
            <v>0</v>
          </cell>
          <cell r="F15585">
            <v>12407</v>
          </cell>
        </row>
        <row r="15586">
          <cell r="A15586">
            <v>0</v>
          </cell>
          <cell r="B15586">
            <v>0</v>
          </cell>
          <cell r="C15586">
            <v>0</v>
          </cell>
          <cell r="D15586">
            <v>0</v>
          </cell>
          <cell r="E15586">
            <v>0</v>
          </cell>
          <cell r="F15586">
            <v>0</v>
          </cell>
        </row>
        <row r="15587">
          <cell r="A15587" t="str">
            <v>21.1.40</v>
          </cell>
          <cell r="B15587" t="str">
            <v>Red primaria en 3 cables de aluminio desnudo No. 2 ACSR cumpliendo normas del operador de red.</v>
          </cell>
          <cell r="C15587" t="str">
            <v>ml</v>
          </cell>
          <cell r="D15587">
            <v>5198</v>
          </cell>
          <cell r="E15587">
            <v>9138</v>
          </cell>
          <cell r="F15587">
            <v>0</v>
          </cell>
        </row>
        <row r="15588">
          <cell r="A15588">
            <v>0</v>
          </cell>
          <cell r="B15588">
            <v>0</v>
          </cell>
          <cell r="C15588">
            <v>0</v>
          </cell>
          <cell r="D15588">
            <v>0</v>
          </cell>
          <cell r="E15588">
            <v>0</v>
          </cell>
          <cell r="F15588">
            <v>0</v>
          </cell>
        </row>
        <row r="15589">
          <cell r="A15589">
            <v>0</v>
          </cell>
          <cell r="B15589" t="str">
            <v>Instalación de Red primaria en 3 cables de aluminio desnudo No. 2 ACSR cumpliendo normas del operador de red</v>
          </cell>
          <cell r="C15589">
            <v>0</v>
          </cell>
          <cell r="D15589">
            <v>0</v>
          </cell>
          <cell r="E15589">
            <v>0</v>
          </cell>
          <cell r="F15589">
            <v>0</v>
          </cell>
        </row>
        <row r="15590">
          <cell r="A15590">
            <v>0</v>
          </cell>
          <cell r="B15590" t="str">
            <v>Cuadrilla de Redes Eléctricas</v>
          </cell>
          <cell r="C15590" t="str">
            <v>dia</v>
          </cell>
          <cell r="D15590">
            <v>6.0000000000000001E-3</v>
          </cell>
          <cell r="E15590">
            <v>825000</v>
          </cell>
          <cell r="F15590">
            <v>4950</v>
          </cell>
        </row>
        <row r="15591">
          <cell r="A15591">
            <v>0</v>
          </cell>
          <cell r="B15591" t="str">
            <v>Herramienta menor (5% M.O.)</v>
          </cell>
          <cell r="C15591" t="str">
            <v>gl</v>
          </cell>
          <cell r="D15591">
            <v>0.05</v>
          </cell>
          <cell r="E15591">
            <v>4950</v>
          </cell>
          <cell r="F15591">
            <v>247.5</v>
          </cell>
        </row>
        <row r="15592">
          <cell r="A15592">
            <v>0</v>
          </cell>
          <cell r="B15592" t="str">
            <v>Costo directo</v>
          </cell>
          <cell r="C15592">
            <v>0</v>
          </cell>
          <cell r="D15592">
            <v>0</v>
          </cell>
          <cell r="E15592">
            <v>0</v>
          </cell>
          <cell r="F15592">
            <v>5197.5</v>
          </cell>
        </row>
        <row r="15593">
          <cell r="A15593">
            <v>0</v>
          </cell>
          <cell r="B15593" t="str">
            <v xml:space="preserve">A.I.U </v>
          </cell>
          <cell r="C15593">
            <v>0</v>
          </cell>
          <cell r="D15593">
            <v>0</v>
          </cell>
          <cell r="E15593">
            <v>0</v>
          </cell>
          <cell r="F15593">
            <v>0</v>
          </cell>
        </row>
        <row r="15594">
          <cell r="A15594">
            <v>0</v>
          </cell>
          <cell r="B15594" t="str">
            <v>PRECIO UNITARIO (m)</v>
          </cell>
          <cell r="C15594">
            <v>0</v>
          </cell>
          <cell r="D15594">
            <v>0</v>
          </cell>
          <cell r="E15594">
            <v>0</v>
          </cell>
          <cell r="F15594">
            <v>5198</v>
          </cell>
        </row>
        <row r="15595">
          <cell r="A15595">
            <v>0</v>
          </cell>
          <cell r="B15595">
            <v>0</v>
          </cell>
          <cell r="C15595">
            <v>0</v>
          </cell>
          <cell r="D15595">
            <v>0</v>
          </cell>
          <cell r="E15595">
            <v>0</v>
          </cell>
          <cell r="F15595">
            <v>0</v>
          </cell>
        </row>
        <row r="15596">
          <cell r="A15596">
            <v>0</v>
          </cell>
          <cell r="B15596" t="str">
            <v>Suministro de Red primaria en 3 cables de aluminio desnudo No. 2 ACSR cumpliendo normas del operador de red</v>
          </cell>
          <cell r="C15596">
            <v>0</v>
          </cell>
          <cell r="D15596">
            <v>0</v>
          </cell>
          <cell r="E15596">
            <v>0</v>
          </cell>
          <cell r="F15596">
            <v>0</v>
          </cell>
        </row>
        <row r="15597">
          <cell r="A15597">
            <v>0</v>
          </cell>
          <cell r="B15597" t="str">
            <v xml:space="preserve">Red primaria en 3 cables de aluminio desnudo No. 2 ACSR </v>
          </cell>
          <cell r="C15597" t="str">
            <v>ml</v>
          </cell>
          <cell r="D15597">
            <v>3</v>
          </cell>
          <cell r="E15597">
            <v>2650</v>
          </cell>
          <cell r="F15597">
            <v>7950</v>
          </cell>
        </row>
        <row r="15598">
          <cell r="A15598">
            <v>0</v>
          </cell>
          <cell r="B15598" t="str">
            <v xml:space="preserve">Transporte </v>
          </cell>
          <cell r="C15598" t="str">
            <v>dia</v>
          </cell>
          <cell r="D15598">
            <v>6.0000000000000001E-3</v>
          </cell>
          <cell r="E15598">
            <v>198000</v>
          </cell>
          <cell r="F15598">
            <v>1188</v>
          </cell>
        </row>
        <row r="15599">
          <cell r="A15599">
            <v>0</v>
          </cell>
          <cell r="B15599" t="str">
            <v>Costo directo</v>
          </cell>
          <cell r="C15599">
            <v>0</v>
          </cell>
          <cell r="D15599">
            <v>0</v>
          </cell>
          <cell r="E15599">
            <v>0</v>
          </cell>
          <cell r="F15599">
            <v>9138</v>
          </cell>
        </row>
        <row r="15600">
          <cell r="A15600">
            <v>0</v>
          </cell>
          <cell r="B15600" t="str">
            <v xml:space="preserve">A.I.U </v>
          </cell>
          <cell r="C15600">
            <v>0</v>
          </cell>
          <cell r="D15600">
            <v>0</v>
          </cell>
          <cell r="E15600">
            <v>0</v>
          </cell>
          <cell r="F15600">
            <v>0</v>
          </cell>
        </row>
        <row r="15601">
          <cell r="A15601">
            <v>0</v>
          </cell>
          <cell r="B15601" t="str">
            <v>PRECIO UNITARIO (m)</v>
          </cell>
          <cell r="C15601">
            <v>0</v>
          </cell>
          <cell r="D15601">
            <v>0</v>
          </cell>
          <cell r="E15601">
            <v>0</v>
          </cell>
          <cell r="F15601">
            <v>9138</v>
          </cell>
        </row>
        <row r="15602">
          <cell r="A15602">
            <v>0</v>
          </cell>
          <cell r="B15602">
            <v>0</v>
          </cell>
          <cell r="C15602">
            <v>0</v>
          </cell>
          <cell r="D15602">
            <v>0</v>
          </cell>
          <cell r="E15602">
            <v>0</v>
          </cell>
          <cell r="F15602">
            <v>0</v>
          </cell>
        </row>
        <row r="15603">
          <cell r="A15603" t="str">
            <v>21.1.41</v>
          </cell>
          <cell r="B15603" t="str">
            <v>Transformador de potencia trifásico de 500 kVA tipo Pad Mounted, 13,200/0,480 kV. Incluye pedestal de 1m de alto, protecciones internas y fijacion al piso.</v>
          </cell>
          <cell r="C15603" t="str">
            <v>un</v>
          </cell>
          <cell r="D15603">
            <v>1299375</v>
          </cell>
          <cell r="E15603">
            <v>32791085</v>
          </cell>
          <cell r="F15603">
            <v>0</v>
          </cell>
        </row>
        <row r="15604">
          <cell r="A15604">
            <v>0</v>
          </cell>
          <cell r="B15604">
            <v>0</v>
          </cell>
          <cell r="C15604">
            <v>0</v>
          </cell>
          <cell r="D15604">
            <v>0</v>
          </cell>
          <cell r="E15604">
            <v>0</v>
          </cell>
          <cell r="F15604">
            <v>0</v>
          </cell>
        </row>
        <row r="15605">
          <cell r="A15605">
            <v>0</v>
          </cell>
          <cell r="B15605" t="str">
            <v>Instalacion Transformador de potencia trifásico de 500 kVA tipo Pad Mounted, 13,200/0,480 kV. Incluye pedestal de 1m de alto, protecciones internas y fijacion al piso.</v>
          </cell>
          <cell r="C15605">
            <v>0</v>
          </cell>
          <cell r="D15605">
            <v>0</v>
          </cell>
          <cell r="E15605">
            <v>0</v>
          </cell>
          <cell r="F15605">
            <v>0</v>
          </cell>
        </row>
        <row r="15606">
          <cell r="A15606">
            <v>0</v>
          </cell>
          <cell r="B15606" t="str">
            <v>Cuadrilla de Redes Eléctricas</v>
          </cell>
          <cell r="C15606" t="str">
            <v>dia</v>
          </cell>
          <cell r="D15606">
            <v>1.5</v>
          </cell>
          <cell r="E15606">
            <v>825000</v>
          </cell>
          <cell r="F15606">
            <v>1237500</v>
          </cell>
        </row>
        <row r="15607">
          <cell r="A15607">
            <v>0</v>
          </cell>
          <cell r="B15607" t="str">
            <v>Herramienta menor (5% M.O.)</v>
          </cell>
          <cell r="C15607" t="str">
            <v>gl</v>
          </cell>
          <cell r="D15607">
            <v>0.05</v>
          </cell>
          <cell r="E15607">
            <v>1237500</v>
          </cell>
          <cell r="F15607">
            <v>61875</v>
          </cell>
        </row>
        <row r="15608">
          <cell r="A15608">
            <v>0</v>
          </cell>
          <cell r="B15608" t="str">
            <v>Costo directo</v>
          </cell>
          <cell r="C15608">
            <v>0</v>
          </cell>
          <cell r="D15608">
            <v>0</v>
          </cell>
          <cell r="E15608">
            <v>0</v>
          </cell>
          <cell r="F15608">
            <v>1299375</v>
          </cell>
        </row>
        <row r="15609">
          <cell r="A15609">
            <v>0</v>
          </cell>
          <cell r="B15609" t="str">
            <v xml:space="preserve">A.I.U </v>
          </cell>
          <cell r="C15609">
            <v>0</v>
          </cell>
          <cell r="D15609">
            <v>0</v>
          </cell>
          <cell r="E15609">
            <v>0</v>
          </cell>
          <cell r="F15609">
            <v>0</v>
          </cell>
        </row>
        <row r="15610">
          <cell r="A15610">
            <v>0</v>
          </cell>
          <cell r="B15610" t="str">
            <v>PRECIO UNITARIO (un)</v>
          </cell>
          <cell r="C15610">
            <v>0</v>
          </cell>
          <cell r="D15610">
            <v>0</v>
          </cell>
          <cell r="E15610">
            <v>0</v>
          </cell>
          <cell r="F15610">
            <v>1299375</v>
          </cell>
        </row>
        <row r="15611">
          <cell r="A15611">
            <v>0</v>
          </cell>
          <cell r="B15611">
            <v>0</v>
          </cell>
          <cell r="C15611">
            <v>0</v>
          </cell>
          <cell r="D15611">
            <v>0</v>
          </cell>
          <cell r="E15611">
            <v>0</v>
          </cell>
          <cell r="F15611">
            <v>0</v>
          </cell>
        </row>
        <row r="15612">
          <cell r="A15612">
            <v>0</v>
          </cell>
          <cell r="B15612" t="str">
            <v>Suministro de Transformador de potencia trifásico de 500 kVA tipo Pad Mounted, 13,200/0,480 kV. Incluye pedestal de 1m de alto, protecciones internas y fijacion al piso.</v>
          </cell>
          <cell r="C15612">
            <v>0</v>
          </cell>
          <cell r="D15612">
            <v>0</v>
          </cell>
          <cell r="E15612">
            <v>0</v>
          </cell>
          <cell r="F15612">
            <v>0</v>
          </cell>
        </row>
        <row r="15613">
          <cell r="A15613">
            <v>0</v>
          </cell>
          <cell r="B15613" t="str">
            <v>Transformador de 500KVA 13,200/0,480 kV</v>
          </cell>
          <cell r="C15613" t="str">
            <v>un</v>
          </cell>
          <cell r="D15613">
            <v>1</v>
          </cell>
          <cell r="E15613">
            <v>23940000</v>
          </cell>
          <cell r="F15613">
            <v>23940000</v>
          </cell>
        </row>
        <row r="15614">
          <cell r="A15614">
            <v>0</v>
          </cell>
          <cell r="B15614" t="str">
            <v>Juego de conos y codos para montaje de trafo Pad Mounted</v>
          </cell>
          <cell r="C15614" t="str">
            <v>gl</v>
          </cell>
          <cell r="D15614">
            <v>1</v>
          </cell>
          <cell r="E15614">
            <v>1150000</v>
          </cell>
          <cell r="F15614">
            <v>1150000</v>
          </cell>
        </row>
        <row r="15615">
          <cell r="A15615">
            <v>0</v>
          </cell>
          <cell r="B15615" t="str">
            <v>Varilla de acero corrugado de 1/2" x6m</v>
          </cell>
          <cell r="C15615" t="str">
            <v>un</v>
          </cell>
          <cell r="D15615">
            <v>7</v>
          </cell>
          <cell r="E15615">
            <v>12500</v>
          </cell>
          <cell r="F15615">
            <v>87500</v>
          </cell>
        </row>
        <row r="15616">
          <cell r="A15616">
            <v>0</v>
          </cell>
          <cell r="B15616" t="str">
            <v>Cascajo para subestación eléctrica</v>
          </cell>
          <cell r="C15616" t="str">
            <v>m3</v>
          </cell>
          <cell r="D15616">
            <v>1</v>
          </cell>
          <cell r="E15616">
            <v>60000</v>
          </cell>
          <cell r="F15616">
            <v>60000</v>
          </cell>
        </row>
        <row r="15617">
          <cell r="A15617">
            <v>0</v>
          </cell>
          <cell r="B15617" t="str">
            <v xml:space="preserve">Concreto de 3000 PSI </v>
          </cell>
          <cell r="C15617" t="str">
            <v>m3</v>
          </cell>
          <cell r="D15617">
            <v>7</v>
          </cell>
          <cell r="E15617">
            <v>1036655</v>
          </cell>
          <cell r="F15617">
            <v>7256585</v>
          </cell>
        </row>
        <row r="15618">
          <cell r="A15618">
            <v>0</v>
          </cell>
          <cell r="B15618" t="str">
            <v xml:space="preserve">Transporte </v>
          </cell>
          <cell r="C15618" t="str">
            <v>gl</v>
          </cell>
          <cell r="D15618">
            <v>1.5</v>
          </cell>
          <cell r="E15618">
            <v>198000</v>
          </cell>
          <cell r="F15618">
            <v>297000</v>
          </cell>
        </row>
        <row r="15619">
          <cell r="A15619">
            <v>0</v>
          </cell>
          <cell r="B15619" t="str">
            <v>Costo directo</v>
          </cell>
          <cell r="C15619">
            <v>0</v>
          </cell>
          <cell r="D15619">
            <v>0</v>
          </cell>
          <cell r="E15619">
            <v>0</v>
          </cell>
          <cell r="F15619">
            <v>32791085</v>
          </cell>
        </row>
        <row r="15620">
          <cell r="A15620">
            <v>0</v>
          </cell>
          <cell r="B15620" t="str">
            <v xml:space="preserve">A.I.U </v>
          </cell>
          <cell r="C15620">
            <v>0</v>
          </cell>
          <cell r="D15620">
            <v>0</v>
          </cell>
          <cell r="E15620">
            <v>0</v>
          </cell>
          <cell r="F15620">
            <v>0</v>
          </cell>
        </row>
        <row r="15621">
          <cell r="A15621">
            <v>0</v>
          </cell>
          <cell r="B15621" t="str">
            <v>PRECIO UNITARIO (un)</v>
          </cell>
          <cell r="C15621">
            <v>0</v>
          </cell>
          <cell r="D15621">
            <v>0</v>
          </cell>
          <cell r="E15621">
            <v>0</v>
          </cell>
          <cell r="F15621">
            <v>32791085</v>
          </cell>
        </row>
        <row r="15622">
          <cell r="A15622">
            <v>0</v>
          </cell>
          <cell r="B15622">
            <v>0</v>
          </cell>
          <cell r="C15622">
            <v>0</v>
          </cell>
          <cell r="D15622">
            <v>0</v>
          </cell>
          <cell r="E15622">
            <v>0</v>
          </cell>
          <cell r="F15622">
            <v>0</v>
          </cell>
        </row>
        <row r="15623">
          <cell r="A15623" t="str">
            <v>21.1.42</v>
          </cell>
          <cell r="B15623" t="str">
            <v>Red primaria en 3 cables de aluminio desnudo No. 1/0 ACSR cumpliendo normas del operador de red.</v>
          </cell>
          <cell r="C15623" t="str">
            <v>ml</v>
          </cell>
          <cell r="D15623">
            <v>5198</v>
          </cell>
          <cell r="E15623">
            <v>13542</v>
          </cell>
          <cell r="F15623">
            <v>0</v>
          </cell>
        </row>
        <row r="15624">
          <cell r="A15624">
            <v>0</v>
          </cell>
          <cell r="B15624">
            <v>0</v>
          </cell>
          <cell r="C15624">
            <v>0</v>
          </cell>
          <cell r="D15624">
            <v>0</v>
          </cell>
          <cell r="E15624">
            <v>0</v>
          </cell>
          <cell r="F15624">
            <v>0</v>
          </cell>
        </row>
        <row r="15625">
          <cell r="A15625">
            <v>0</v>
          </cell>
          <cell r="B15625" t="str">
            <v>Instalación de Red primaria en 3 cables de aluminio desnudo No. 1/0 ACSR cumpliendo normas del operador de red.</v>
          </cell>
          <cell r="C15625">
            <v>0</v>
          </cell>
          <cell r="D15625">
            <v>0</v>
          </cell>
          <cell r="E15625">
            <v>0</v>
          </cell>
          <cell r="F15625">
            <v>0</v>
          </cell>
        </row>
        <row r="15626">
          <cell r="A15626">
            <v>0</v>
          </cell>
          <cell r="B15626" t="str">
            <v>Cuadrilla de Redes Eléctricas</v>
          </cell>
          <cell r="C15626" t="str">
            <v>dia</v>
          </cell>
          <cell r="D15626">
            <v>6.0000000000000001E-3</v>
          </cell>
          <cell r="E15626">
            <v>825000</v>
          </cell>
          <cell r="F15626">
            <v>4950</v>
          </cell>
        </row>
        <row r="15627">
          <cell r="A15627">
            <v>0</v>
          </cell>
          <cell r="B15627" t="str">
            <v>Herramienta menor (5% M.O.)</v>
          </cell>
          <cell r="C15627" t="str">
            <v>gl</v>
          </cell>
          <cell r="D15627">
            <v>0.05</v>
          </cell>
          <cell r="E15627">
            <v>4950</v>
          </cell>
          <cell r="F15627">
            <v>247.5</v>
          </cell>
        </row>
        <row r="15628">
          <cell r="A15628">
            <v>0</v>
          </cell>
          <cell r="B15628" t="str">
            <v>Costo directo</v>
          </cell>
          <cell r="C15628">
            <v>0</v>
          </cell>
          <cell r="D15628">
            <v>0</v>
          </cell>
          <cell r="E15628">
            <v>0</v>
          </cell>
          <cell r="F15628">
            <v>5197.5</v>
          </cell>
        </row>
        <row r="15629">
          <cell r="A15629">
            <v>0</v>
          </cell>
          <cell r="B15629" t="str">
            <v xml:space="preserve">A.I.U </v>
          </cell>
          <cell r="C15629">
            <v>0</v>
          </cell>
          <cell r="D15629">
            <v>0</v>
          </cell>
          <cell r="E15629">
            <v>0</v>
          </cell>
          <cell r="F15629">
            <v>0</v>
          </cell>
        </row>
        <row r="15630">
          <cell r="A15630">
            <v>0</v>
          </cell>
          <cell r="B15630" t="str">
            <v>PRECIO UNITARIO (m)</v>
          </cell>
          <cell r="C15630">
            <v>0</v>
          </cell>
          <cell r="D15630">
            <v>0</v>
          </cell>
          <cell r="E15630">
            <v>0</v>
          </cell>
          <cell r="F15630">
            <v>5198</v>
          </cell>
        </row>
        <row r="15631">
          <cell r="A15631">
            <v>0</v>
          </cell>
          <cell r="B15631">
            <v>0</v>
          </cell>
          <cell r="C15631">
            <v>0</v>
          </cell>
          <cell r="D15631">
            <v>0</v>
          </cell>
          <cell r="E15631">
            <v>0</v>
          </cell>
          <cell r="F15631">
            <v>0</v>
          </cell>
        </row>
        <row r="15632">
          <cell r="A15632">
            <v>0</v>
          </cell>
          <cell r="B15632" t="str">
            <v>Suministro de Red primaria en 3 cables de aluminio desnudo No. 1/0 ACSR cumpliendo normas del operador de red.</v>
          </cell>
          <cell r="C15632">
            <v>0</v>
          </cell>
          <cell r="D15632">
            <v>0</v>
          </cell>
          <cell r="E15632">
            <v>0</v>
          </cell>
          <cell r="F15632">
            <v>0</v>
          </cell>
        </row>
        <row r="15633">
          <cell r="A15633">
            <v>0</v>
          </cell>
          <cell r="B15633" t="str">
            <v xml:space="preserve">Cable de aluminio desnudo No. 1/0 ACSR </v>
          </cell>
          <cell r="C15633" t="str">
            <v>ml</v>
          </cell>
          <cell r="D15633">
            <v>3</v>
          </cell>
          <cell r="E15633">
            <v>4118</v>
          </cell>
          <cell r="F15633">
            <v>12354</v>
          </cell>
        </row>
        <row r="15634">
          <cell r="A15634">
            <v>0</v>
          </cell>
          <cell r="B15634" t="str">
            <v xml:space="preserve">Transporte </v>
          </cell>
          <cell r="C15634" t="str">
            <v>gl</v>
          </cell>
          <cell r="D15634">
            <v>6.0000000000000001E-3</v>
          </cell>
          <cell r="E15634">
            <v>198000</v>
          </cell>
          <cell r="F15634">
            <v>1188</v>
          </cell>
        </row>
        <row r="15635">
          <cell r="A15635">
            <v>0</v>
          </cell>
          <cell r="B15635" t="str">
            <v>Costo directo</v>
          </cell>
          <cell r="C15635">
            <v>0</v>
          </cell>
          <cell r="D15635">
            <v>0</v>
          </cell>
          <cell r="E15635">
            <v>0</v>
          </cell>
          <cell r="F15635">
            <v>13542</v>
          </cell>
        </row>
        <row r="15636">
          <cell r="A15636">
            <v>0</v>
          </cell>
          <cell r="B15636" t="str">
            <v xml:space="preserve">A.I.U </v>
          </cell>
          <cell r="C15636">
            <v>0</v>
          </cell>
          <cell r="D15636">
            <v>0</v>
          </cell>
          <cell r="E15636">
            <v>0</v>
          </cell>
          <cell r="F15636">
            <v>0</v>
          </cell>
        </row>
        <row r="15637">
          <cell r="A15637">
            <v>0</v>
          </cell>
          <cell r="B15637" t="str">
            <v>PRECIO UNITARIO (m)</v>
          </cell>
          <cell r="C15637">
            <v>0</v>
          </cell>
          <cell r="D15637">
            <v>0</v>
          </cell>
          <cell r="E15637">
            <v>0</v>
          </cell>
          <cell r="F15637">
            <v>13542</v>
          </cell>
        </row>
        <row r="15638">
          <cell r="A15638">
            <v>0</v>
          </cell>
          <cell r="B15638">
            <v>0</v>
          </cell>
          <cell r="C15638">
            <v>0</v>
          </cell>
          <cell r="D15638">
            <v>0</v>
          </cell>
          <cell r="E15638">
            <v>0</v>
          </cell>
          <cell r="F15638">
            <v>0</v>
          </cell>
        </row>
        <row r="15639">
          <cell r="A15639" t="str">
            <v>21.1.43</v>
          </cell>
          <cell r="B15639" t="str">
            <v>Red primaria en 3 cables de aluminio cubierto ecológico No. 1/0 ACSR cumpliendo normas del operador de red.</v>
          </cell>
          <cell r="C15639" t="str">
            <v>ml</v>
          </cell>
          <cell r="D15639">
            <v>5198</v>
          </cell>
          <cell r="E15639">
            <v>19176</v>
          </cell>
          <cell r="F15639">
            <v>0</v>
          </cell>
        </row>
        <row r="15640">
          <cell r="A15640">
            <v>0</v>
          </cell>
          <cell r="B15640">
            <v>0</v>
          </cell>
          <cell r="C15640">
            <v>0</v>
          </cell>
          <cell r="D15640">
            <v>0</v>
          </cell>
          <cell r="E15640">
            <v>0</v>
          </cell>
          <cell r="F15640">
            <v>0</v>
          </cell>
        </row>
        <row r="15641">
          <cell r="A15641">
            <v>0</v>
          </cell>
          <cell r="B15641" t="str">
            <v>Instalación de Red primaria en 3 cables de aluminio cubierto ecológico No. 1/0 ACSR cumpliendo normas del operador de red.</v>
          </cell>
          <cell r="C15641">
            <v>0</v>
          </cell>
          <cell r="D15641">
            <v>0</v>
          </cell>
          <cell r="E15641">
            <v>0</v>
          </cell>
          <cell r="F15641">
            <v>0</v>
          </cell>
        </row>
        <row r="15642">
          <cell r="A15642">
            <v>0</v>
          </cell>
          <cell r="B15642" t="str">
            <v>Cuadrilla de Redes Eléctricas</v>
          </cell>
          <cell r="C15642" t="str">
            <v>dia</v>
          </cell>
          <cell r="D15642">
            <v>6.0000000000000001E-3</v>
          </cell>
          <cell r="E15642">
            <v>825000</v>
          </cell>
          <cell r="F15642">
            <v>4950</v>
          </cell>
        </row>
        <row r="15643">
          <cell r="A15643">
            <v>0</v>
          </cell>
          <cell r="B15643" t="str">
            <v>Herramienta menor (5% M.O.)</v>
          </cell>
          <cell r="C15643" t="str">
            <v>gl</v>
          </cell>
          <cell r="D15643">
            <v>0.05</v>
          </cell>
          <cell r="E15643">
            <v>4950</v>
          </cell>
          <cell r="F15643">
            <v>247.5</v>
          </cell>
        </row>
        <row r="15644">
          <cell r="A15644">
            <v>0</v>
          </cell>
          <cell r="B15644" t="str">
            <v>Costo directo</v>
          </cell>
          <cell r="C15644">
            <v>0</v>
          </cell>
          <cell r="D15644">
            <v>0</v>
          </cell>
          <cell r="E15644">
            <v>0</v>
          </cell>
          <cell r="F15644">
            <v>5197.5</v>
          </cell>
        </row>
        <row r="15645">
          <cell r="A15645">
            <v>0</v>
          </cell>
          <cell r="B15645" t="str">
            <v xml:space="preserve">A.I.U </v>
          </cell>
          <cell r="C15645">
            <v>0</v>
          </cell>
          <cell r="D15645">
            <v>0</v>
          </cell>
          <cell r="E15645">
            <v>0</v>
          </cell>
          <cell r="F15645">
            <v>0</v>
          </cell>
        </row>
        <row r="15646">
          <cell r="A15646">
            <v>0</v>
          </cell>
          <cell r="B15646" t="str">
            <v>PRECIO UNITARIO (m)</v>
          </cell>
          <cell r="C15646">
            <v>0</v>
          </cell>
          <cell r="D15646">
            <v>0</v>
          </cell>
          <cell r="E15646">
            <v>0</v>
          </cell>
          <cell r="F15646">
            <v>5198</v>
          </cell>
        </row>
        <row r="15647">
          <cell r="A15647">
            <v>0</v>
          </cell>
          <cell r="B15647">
            <v>0</v>
          </cell>
          <cell r="C15647">
            <v>0</v>
          </cell>
          <cell r="D15647">
            <v>0</v>
          </cell>
          <cell r="E15647">
            <v>0</v>
          </cell>
          <cell r="F15647">
            <v>0</v>
          </cell>
        </row>
        <row r="15648">
          <cell r="A15648">
            <v>0</v>
          </cell>
          <cell r="B15648" t="str">
            <v>Suministro de Red primaria en 3 cables de aluminio cubierto ecológico No. 1/0 ACSR cumpliendo normas del operador de red.</v>
          </cell>
          <cell r="C15648">
            <v>0</v>
          </cell>
          <cell r="D15648">
            <v>0</v>
          </cell>
          <cell r="E15648">
            <v>0</v>
          </cell>
          <cell r="F15648">
            <v>0</v>
          </cell>
        </row>
        <row r="15649">
          <cell r="A15649">
            <v>0</v>
          </cell>
          <cell r="B15649" t="str">
            <v>Cable de aluminio cubierto No. 1/0 ACSR ecológico</v>
          </cell>
          <cell r="C15649" t="str">
            <v>ml</v>
          </cell>
          <cell r="D15649">
            <v>3</v>
          </cell>
          <cell r="E15649">
            <v>5996</v>
          </cell>
          <cell r="F15649">
            <v>17988</v>
          </cell>
        </row>
        <row r="15650">
          <cell r="A15650">
            <v>0</v>
          </cell>
          <cell r="B15650" t="str">
            <v xml:space="preserve">Transporte </v>
          </cell>
          <cell r="C15650" t="str">
            <v>gl</v>
          </cell>
          <cell r="D15650">
            <v>6.0000000000000001E-3</v>
          </cell>
          <cell r="E15650">
            <v>198000</v>
          </cell>
          <cell r="F15650">
            <v>1188</v>
          </cell>
        </row>
        <row r="15651">
          <cell r="A15651">
            <v>0</v>
          </cell>
          <cell r="B15651" t="str">
            <v>Costo directo</v>
          </cell>
          <cell r="C15651">
            <v>0</v>
          </cell>
          <cell r="D15651">
            <v>0</v>
          </cell>
          <cell r="E15651">
            <v>0</v>
          </cell>
          <cell r="F15651">
            <v>19176</v>
          </cell>
        </row>
        <row r="15652">
          <cell r="A15652">
            <v>0</v>
          </cell>
          <cell r="B15652" t="str">
            <v xml:space="preserve">A.I.U </v>
          </cell>
          <cell r="C15652">
            <v>0</v>
          </cell>
          <cell r="D15652">
            <v>0</v>
          </cell>
          <cell r="E15652">
            <v>0</v>
          </cell>
          <cell r="F15652">
            <v>0</v>
          </cell>
        </row>
        <row r="15653">
          <cell r="A15653">
            <v>0</v>
          </cell>
          <cell r="B15653" t="str">
            <v>PRECIO UNITARIO (m)</v>
          </cell>
          <cell r="C15653">
            <v>0</v>
          </cell>
          <cell r="D15653">
            <v>0</v>
          </cell>
          <cell r="E15653">
            <v>0</v>
          </cell>
          <cell r="F15653">
            <v>19176</v>
          </cell>
        </row>
        <row r="15654">
          <cell r="A15654">
            <v>0</v>
          </cell>
          <cell r="B15654">
            <v>0</v>
          </cell>
          <cell r="C15654">
            <v>0</v>
          </cell>
          <cell r="D15654">
            <v>0</v>
          </cell>
          <cell r="E15654">
            <v>0</v>
          </cell>
          <cell r="F15654">
            <v>0</v>
          </cell>
        </row>
        <row r="15655">
          <cell r="A15655" t="str">
            <v>21.1.44</v>
          </cell>
          <cell r="B15655" t="str">
            <v>Poste de concreto de  12 mt x 1050kg  cumpliendo normas del operador de red</v>
          </cell>
          <cell r="C15655" t="str">
            <v>un</v>
          </cell>
          <cell r="D15655">
            <v>216563</v>
          </cell>
          <cell r="E15655">
            <v>1068171</v>
          </cell>
          <cell r="F15655">
            <v>0</v>
          </cell>
        </row>
        <row r="15656">
          <cell r="A15656">
            <v>0</v>
          </cell>
          <cell r="B15656">
            <v>0</v>
          </cell>
          <cell r="C15656">
            <v>0</v>
          </cell>
          <cell r="D15656">
            <v>0</v>
          </cell>
          <cell r="E15656">
            <v>0</v>
          </cell>
          <cell r="F15656">
            <v>0</v>
          </cell>
        </row>
        <row r="15657">
          <cell r="A15657">
            <v>0</v>
          </cell>
          <cell r="B15657" t="str">
            <v>Instalación  poste de concreto de  12 mt x 1050kg  cumpliendo normas del operador de red</v>
          </cell>
          <cell r="C15657">
            <v>0</v>
          </cell>
          <cell r="D15657">
            <v>0</v>
          </cell>
          <cell r="E15657">
            <v>0</v>
          </cell>
          <cell r="F15657">
            <v>0</v>
          </cell>
        </row>
        <row r="15658">
          <cell r="A15658">
            <v>0</v>
          </cell>
          <cell r="B15658" t="str">
            <v>Cuadrilla de Redes Eléctricas</v>
          </cell>
          <cell r="C15658" t="str">
            <v>día</v>
          </cell>
          <cell r="D15658">
            <v>0.25</v>
          </cell>
          <cell r="E15658">
            <v>825000</v>
          </cell>
          <cell r="F15658">
            <v>206250</v>
          </cell>
        </row>
        <row r="15659">
          <cell r="A15659">
            <v>0</v>
          </cell>
          <cell r="B15659" t="str">
            <v>Herramienta menor (5% M.O.)</v>
          </cell>
          <cell r="C15659" t="str">
            <v>gl</v>
          </cell>
          <cell r="D15659">
            <v>0.05</v>
          </cell>
          <cell r="E15659">
            <v>206250</v>
          </cell>
          <cell r="F15659">
            <v>10312.5</v>
          </cell>
        </row>
        <row r="15660">
          <cell r="A15660">
            <v>0</v>
          </cell>
          <cell r="B15660" t="str">
            <v>Costo Directo</v>
          </cell>
          <cell r="C15660">
            <v>0</v>
          </cell>
          <cell r="D15660">
            <v>0</v>
          </cell>
          <cell r="E15660">
            <v>0</v>
          </cell>
          <cell r="F15660">
            <v>216562.5</v>
          </cell>
        </row>
        <row r="15661">
          <cell r="A15661">
            <v>0</v>
          </cell>
          <cell r="B15661" t="str">
            <v xml:space="preserve">A.I.U </v>
          </cell>
          <cell r="C15661">
            <v>0</v>
          </cell>
          <cell r="D15661">
            <v>0</v>
          </cell>
          <cell r="E15661">
            <v>0</v>
          </cell>
          <cell r="F15661">
            <v>0</v>
          </cell>
        </row>
        <row r="15662">
          <cell r="A15662">
            <v>0</v>
          </cell>
          <cell r="B15662" t="str">
            <v>Precio Unitario (un)</v>
          </cell>
          <cell r="C15662">
            <v>0</v>
          </cell>
          <cell r="D15662">
            <v>0</v>
          </cell>
          <cell r="E15662">
            <v>0</v>
          </cell>
          <cell r="F15662">
            <v>216563</v>
          </cell>
        </row>
        <row r="15663">
          <cell r="A15663">
            <v>0</v>
          </cell>
          <cell r="B15663">
            <v>0</v>
          </cell>
          <cell r="C15663">
            <v>0</v>
          </cell>
          <cell r="D15663">
            <v>0</v>
          </cell>
          <cell r="E15663">
            <v>0</v>
          </cell>
          <cell r="F15663">
            <v>0</v>
          </cell>
        </row>
        <row r="15664">
          <cell r="A15664">
            <v>0</v>
          </cell>
          <cell r="B15664" t="str">
            <v>Suministro poste de concreto de  12 mt x 1050kg  cumpliendo normas del operador de red</v>
          </cell>
          <cell r="C15664">
            <v>0</v>
          </cell>
          <cell r="D15664">
            <v>0</v>
          </cell>
          <cell r="E15664">
            <v>0</v>
          </cell>
          <cell r="F15664">
            <v>0</v>
          </cell>
        </row>
        <row r="15665">
          <cell r="A15665">
            <v>0</v>
          </cell>
          <cell r="B15665" t="str">
            <v>Poste de concreto de  12 mt x 1050 kg</v>
          </cell>
          <cell r="C15665" t="str">
            <v>un</v>
          </cell>
          <cell r="D15665">
            <v>1</v>
          </cell>
          <cell r="E15665">
            <v>967850</v>
          </cell>
          <cell r="F15665">
            <v>967850</v>
          </cell>
        </row>
        <row r="15666">
          <cell r="A15666">
            <v>0</v>
          </cell>
          <cell r="B15666" t="str">
            <v>Concreto de 3000 PSI</v>
          </cell>
          <cell r="C15666" t="str">
            <v>m3</v>
          </cell>
          <cell r="D15666">
            <v>0.2</v>
          </cell>
          <cell r="E15666">
            <v>233606</v>
          </cell>
          <cell r="F15666">
            <v>46721.200000000004</v>
          </cell>
        </row>
        <row r="15667">
          <cell r="A15667">
            <v>0</v>
          </cell>
          <cell r="B15667" t="str">
            <v>Pintura</v>
          </cell>
          <cell r="C15667" t="str">
            <v>gl</v>
          </cell>
          <cell r="D15667">
            <v>1</v>
          </cell>
          <cell r="E15667">
            <v>14000</v>
          </cell>
          <cell r="F15667">
            <v>14000</v>
          </cell>
        </row>
        <row r="15668">
          <cell r="A15668">
            <v>0</v>
          </cell>
          <cell r="B15668" t="str">
            <v xml:space="preserve">Transporte </v>
          </cell>
          <cell r="C15668" t="str">
            <v>un</v>
          </cell>
          <cell r="D15668">
            <v>0.2</v>
          </cell>
          <cell r="E15668">
            <v>198000</v>
          </cell>
          <cell r="F15668">
            <v>39600</v>
          </cell>
        </row>
        <row r="15669">
          <cell r="A15669">
            <v>0</v>
          </cell>
          <cell r="B15669" t="str">
            <v>Costo Directo</v>
          </cell>
          <cell r="C15669">
            <v>0</v>
          </cell>
          <cell r="D15669">
            <v>0</v>
          </cell>
          <cell r="E15669">
            <v>0</v>
          </cell>
          <cell r="F15669">
            <v>1068171.2</v>
          </cell>
        </row>
        <row r="15670">
          <cell r="A15670">
            <v>0</v>
          </cell>
          <cell r="B15670" t="str">
            <v xml:space="preserve">A.I.U </v>
          </cell>
          <cell r="C15670">
            <v>0</v>
          </cell>
          <cell r="D15670">
            <v>0</v>
          </cell>
          <cell r="E15670">
            <v>0</v>
          </cell>
          <cell r="F15670">
            <v>0</v>
          </cell>
        </row>
        <row r="15671">
          <cell r="A15671">
            <v>0</v>
          </cell>
          <cell r="B15671" t="str">
            <v>Precio Unitario (un)</v>
          </cell>
          <cell r="C15671">
            <v>0</v>
          </cell>
          <cell r="D15671">
            <v>0</v>
          </cell>
          <cell r="E15671">
            <v>0</v>
          </cell>
          <cell r="F15671">
            <v>1068171</v>
          </cell>
        </row>
        <row r="15672">
          <cell r="A15672">
            <v>0</v>
          </cell>
          <cell r="B15672">
            <v>0</v>
          </cell>
          <cell r="C15672">
            <v>0</v>
          </cell>
          <cell r="D15672">
            <v>0</v>
          </cell>
          <cell r="E15672">
            <v>0</v>
          </cell>
          <cell r="F15672">
            <v>0</v>
          </cell>
        </row>
        <row r="15673">
          <cell r="A15673">
            <v>0</v>
          </cell>
          <cell r="B15673">
            <v>0</v>
          </cell>
          <cell r="C15673">
            <v>0</v>
          </cell>
          <cell r="D15673">
            <v>0</v>
          </cell>
          <cell r="E15673">
            <v>0</v>
          </cell>
          <cell r="F15673">
            <v>0</v>
          </cell>
        </row>
        <row r="15674">
          <cell r="A15674" t="str">
            <v>21.1.45</v>
          </cell>
          <cell r="B15674" t="str">
            <v xml:space="preserve">Mantenimiento de transformador de potencia trifásico de 30 KVA, 13200-208/120V. </v>
          </cell>
          <cell r="C15674" t="str">
            <v>gl</v>
          </cell>
          <cell r="D15674">
            <v>736313</v>
          </cell>
          <cell r="E15674">
            <v>1199000</v>
          </cell>
          <cell r="F15674">
            <v>0</v>
          </cell>
        </row>
        <row r="15675">
          <cell r="A15675">
            <v>0</v>
          </cell>
          <cell r="B15675">
            <v>0</v>
          </cell>
          <cell r="C15675">
            <v>0</v>
          </cell>
          <cell r="D15675">
            <v>0</v>
          </cell>
          <cell r="E15675">
            <v>0</v>
          </cell>
          <cell r="F15675">
            <v>0</v>
          </cell>
        </row>
        <row r="15676">
          <cell r="A15676">
            <v>0</v>
          </cell>
          <cell r="B15676" t="str">
            <v xml:space="preserve">Ejecución de mantenimiento de transformador de potencia trifásico de 30 KVA, 13200-208/120V. </v>
          </cell>
          <cell r="C15676">
            <v>0</v>
          </cell>
          <cell r="D15676">
            <v>0</v>
          </cell>
          <cell r="E15676">
            <v>0</v>
          </cell>
          <cell r="F15676">
            <v>0</v>
          </cell>
        </row>
        <row r="15677">
          <cell r="A15677">
            <v>0</v>
          </cell>
          <cell r="B15677" t="str">
            <v>Cuadrilla de redes externas</v>
          </cell>
          <cell r="C15677" t="str">
            <v>día</v>
          </cell>
          <cell r="D15677">
            <v>0.85</v>
          </cell>
          <cell r="E15677">
            <v>825000</v>
          </cell>
          <cell r="F15677">
            <v>701250</v>
          </cell>
        </row>
        <row r="15678">
          <cell r="A15678">
            <v>0</v>
          </cell>
          <cell r="B15678" t="str">
            <v>Herramienta menor (5% M.O.)</v>
          </cell>
          <cell r="C15678" t="str">
            <v>gl</v>
          </cell>
          <cell r="D15678">
            <v>0.05</v>
          </cell>
          <cell r="E15678">
            <v>701250</v>
          </cell>
          <cell r="F15678">
            <v>35062.5</v>
          </cell>
        </row>
        <row r="15679">
          <cell r="A15679">
            <v>0</v>
          </cell>
          <cell r="B15679" t="str">
            <v>Precio directo</v>
          </cell>
          <cell r="C15679">
            <v>0</v>
          </cell>
          <cell r="D15679">
            <v>0</v>
          </cell>
          <cell r="E15679">
            <v>0</v>
          </cell>
          <cell r="F15679">
            <v>736312.5</v>
          </cell>
        </row>
        <row r="15680">
          <cell r="A15680">
            <v>0</v>
          </cell>
          <cell r="B15680" t="str">
            <v xml:space="preserve">A.I.U </v>
          </cell>
          <cell r="C15680">
            <v>0</v>
          </cell>
          <cell r="D15680">
            <v>0</v>
          </cell>
          <cell r="E15680">
            <v>0</v>
          </cell>
          <cell r="F15680">
            <v>0</v>
          </cell>
        </row>
        <row r="15681">
          <cell r="A15681">
            <v>0</v>
          </cell>
          <cell r="B15681" t="str">
            <v>PRECIO UNITARIO (gl)</v>
          </cell>
          <cell r="C15681">
            <v>0</v>
          </cell>
          <cell r="D15681">
            <v>0</v>
          </cell>
          <cell r="E15681">
            <v>0</v>
          </cell>
          <cell r="F15681">
            <v>736313</v>
          </cell>
        </row>
        <row r="15682">
          <cell r="A15682">
            <v>0</v>
          </cell>
          <cell r="B15682">
            <v>0</v>
          </cell>
          <cell r="C15682">
            <v>0</v>
          </cell>
          <cell r="D15682">
            <v>0</v>
          </cell>
          <cell r="E15682">
            <v>0</v>
          </cell>
          <cell r="F15682">
            <v>0</v>
          </cell>
        </row>
        <row r="15683">
          <cell r="A15683">
            <v>0</v>
          </cell>
          <cell r="B15683" t="str">
            <v xml:space="preserve">Suministro de materiales para mantenimiento de transformador de potencia trifásico de 30 KVA, 13200-208/120V. </v>
          </cell>
          <cell r="C15683">
            <v>0</v>
          </cell>
          <cell r="D15683">
            <v>0</v>
          </cell>
          <cell r="E15683">
            <v>0</v>
          </cell>
          <cell r="F15683">
            <v>0</v>
          </cell>
        </row>
        <row r="15684">
          <cell r="A15684">
            <v>0</v>
          </cell>
          <cell r="B15684" t="str">
            <v>Materiales para mantenimiento</v>
          </cell>
          <cell r="C15684" t="str">
            <v>un</v>
          </cell>
          <cell r="D15684">
            <v>1</v>
          </cell>
          <cell r="E15684">
            <v>980000</v>
          </cell>
          <cell r="F15684">
            <v>1100000</v>
          </cell>
        </row>
        <row r="15685">
          <cell r="A15685">
            <v>0</v>
          </cell>
          <cell r="B15685" t="str">
            <v xml:space="preserve">Transporte </v>
          </cell>
          <cell r="C15685" t="str">
            <v>gl</v>
          </cell>
          <cell r="D15685">
            <v>0.5</v>
          </cell>
          <cell r="E15685">
            <v>198000</v>
          </cell>
          <cell r="F15685">
            <v>99000</v>
          </cell>
        </row>
        <row r="15686">
          <cell r="A15686">
            <v>0</v>
          </cell>
          <cell r="B15686" t="str">
            <v>Precio directo</v>
          </cell>
          <cell r="C15686">
            <v>0</v>
          </cell>
          <cell r="D15686">
            <v>0</v>
          </cell>
          <cell r="E15686">
            <v>0</v>
          </cell>
          <cell r="F15686">
            <v>1199000</v>
          </cell>
        </row>
        <row r="15687">
          <cell r="A15687">
            <v>0</v>
          </cell>
          <cell r="B15687" t="str">
            <v xml:space="preserve">A.I.U </v>
          </cell>
          <cell r="C15687">
            <v>0</v>
          </cell>
          <cell r="D15687">
            <v>0</v>
          </cell>
          <cell r="E15687">
            <v>0</v>
          </cell>
          <cell r="F15687">
            <v>0</v>
          </cell>
        </row>
        <row r="15688">
          <cell r="A15688">
            <v>0</v>
          </cell>
          <cell r="B15688" t="str">
            <v>PRECIO UNITARIO (gl)</v>
          </cell>
          <cell r="C15688">
            <v>0</v>
          </cell>
          <cell r="D15688">
            <v>0</v>
          </cell>
          <cell r="E15688">
            <v>0</v>
          </cell>
          <cell r="F15688">
            <v>1199000</v>
          </cell>
        </row>
        <row r="15689">
          <cell r="A15689">
            <v>0</v>
          </cell>
          <cell r="B15689">
            <v>0</v>
          </cell>
          <cell r="C15689">
            <v>0</v>
          </cell>
          <cell r="D15689">
            <v>0</v>
          </cell>
          <cell r="E15689">
            <v>0</v>
          </cell>
          <cell r="F15689">
            <v>0</v>
          </cell>
        </row>
        <row r="15690">
          <cell r="A15690" t="str">
            <v>21.1.46</v>
          </cell>
          <cell r="B15690" t="str">
            <v>Red primaria en 1 cable de aluminio desnudo No. 1/0 ACSR cumpliendo normas del operador de red</v>
          </cell>
          <cell r="C15690" t="str">
            <v>ml</v>
          </cell>
          <cell r="D15690">
            <v>1733</v>
          </cell>
          <cell r="E15690">
            <v>4546</v>
          </cell>
          <cell r="F15690">
            <v>0</v>
          </cell>
        </row>
        <row r="15691">
          <cell r="A15691">
            <v>0</v>
          </cell>
          <cell r="B15691">
            <v>0</v>
          </cell>
          <cell r="C15691">
            <v>0</v>
          </cell>
          <cell r="D15691">
            <v>0</v>
          </cell>
          <cell r="E15691">
            <v>0</v>
          </cell>
          <cell r="F15691">
            <v>0</v>
          </cell>
        </row>
        <row r="15692">
          <cell r="A15692">
            <v>0</v>
          </cell>
          <cell r="B15692" t="str">
            <v>Instalación de Red primaria en 1 cable de aluminio desnudo No. 1/0 ACSR cumpliendo normas del operador de red</v>
          </cell>
          <cell r="C15692">
            <v>0</v>
          </cell>
          <cell r="D15692">
            <v>0</v>
          </cell>
          <cell r="E15692">
            <v>0</v>
          </cell>
          <cell r="F15692">
            <v>0</v>
          </cell>
        </row>
        <row r="15693">
          <cell r="A15693">
            <v>0</v>
          </cell>
          <cell r="B15693" t="str">
            <v>Cuadrilla de Redes Eléctricas</v>
          </cell>
          <cell r="C15693" t="str">
            <v>dia</v>
          </cell>
          <cell r="D15693">
            <v>2E-3</v>
          </cell>
          <cell r="E15693">
            <v>825000</v>
          </cell>
          <cell r="F15693">
            <v>1650</v>
          </cell>
        </row>
        <row r="15694">
          <cell r="A15694">
            <v>0</v>
          </cell>
          <cell r="B15694" t="str">
            <v>Herramienta menor (5% M.O.)</v>
          </cell>
          <cell r="C15694" t="str">
            <v>gl</v>
          </cell>
          <cell r="D15694">
            <v>0.05</v>
          </cell>
          <cell r="E15694">
            <v>1650</v>
          </cell>
          <cell r="F15694">
            <v>82.5</v>
          </cell>
        </row>
        <row r="15695">
          <cell r="A15695">
            <v>0</v>
          </cell>
          <cell r="B15695" t="str">
            <v>Costo directo</v>
          </cell>
          <cell r="C15695">
            <v>0</v>
          </cell>
          <cell r="D15695">
            <v>0</v>
          </cell>
          <cell r="E15695">
            <v>0</v>
          </cell>
          <cell r="F15695">
            <v>1732.5</v>
          </cell>
        </row>
        <row r="15696">
          <cell r="A15696">
            <v>0</v>
          </cell>
          <cell r="B15696" t="str">
            <v xml:space="preserve">A.I.U </v>
          </cell>
          <cell r="C15696">
            <v>0</v>
          </cell>
          <cell r="D15696">
            <v>0</v>
          </cell>
          <cell r="E15696">
            <v>0</v>
          </cell>
          <cell r="F15696">
            <v>0</v>
          </cell>
        </row>
        <row r="15697">
          <cell r="A15697">
            <v>0</v>
          </cell>
          <cell r="B15697" t="str">
            <v>PRECIO UNITARIO (ml)</v>
          </cell>
          <cell r="C15697">
            <v>0</v>
          </cell>
          <cell r="D15697">
            <v>0</v>
          </cell>
          <cell r="E15697">
            <v>0</v>
          </cell>
          <cell r="F15697">
            <v>1733</v>
          </cell>
        </row>
        <row r="15698">
          <cell r="A15698">
            <v>0</v>
          </cell>
          <cell r="B15698">
            <v>0</v>
          </cell>
          <cell r="C15698">
            <v>0</v>
          </cell>
          <cell r="D15698">
            <v>0</v>
          </cell>
          <cell r="E15698">
            <v>0</v>
          </cell>
          <cell r="F15698">
            <v>0</v>
          </cell>
        </row>
        <row r="15699">
          <cell r="A15699">
            <v>0</v>
          </cell>
          <cell r="B15699" t="str">
            <v>Suministro de Red primaria en 1 cable de aluminio desnudo No. 1/0 ACSR cumpliendo normas del operador de red</v>
          </cell>
          <cell r="C15699">
            <v>0</v>
          </cell>
          <cell r="D15699">
            <v>0</v>
          </cell>
          <cell r="E15699">
            <v>0</v>
          </cell>
          <cell r="F15699">
            <v>0</v>
          </cell>
        </row>
        <row r="15700">
          <cell r="A15700">
            <v>0</v>
          </cell>
          <cell r="B15700" t="str">
            <v>Aluminio desnudo No. 1/0 ACSR</v>
          </cell>
          <cell r="C15700" t="str">
            <v>ml</v>
          </cell>
          <cell r="D15700">
            <v>1</v>
          </cell>
          <cell r="E15700">
            <v>3395</v>
          </cell>
          <cell r="F15700">
            <v>3395</v>
          </cell>
        </row>
        <row r="15701">
          <cell r="A15701">
            <v>0</v>
          </cell>
          <cell r="B15701" t="str">
            <v xml:space="preserve">Transporte </v>
          </cell>
          <cell r="C15701" t="str">
            <v>ml</v>
          </cell>
          <cell r="D15701">
            <v>695</v>
          </cell>
          <cell r="E15701">
            <v>800000</v>
          </cell>
          <cell r="F15701">
            <v>1151.0791366906474</v>
          </cell>
        </row>
        <row r="15702">
          <cell r="A15702">
            <v>0</v>
          </cell>
          <cell r="B15702" t="str">
            <v>Costo directo</v>
          </cell>
          <cell r="C15702">
            <v>0</v>
          </cell>
          <cell r="D15702">
            <v>0</v>
          </cell>
          <cell r="E15702" t="str">
            <v>,</v>
          </cell>
          <cell r="F15702">
            <v>4546.0791366906469</v>
          </cell>
        </row>
        <row r="15703">
          <cell r="A15703">
            <v>0</v>
          </cell>
          <cell r="B15703" t="str">
            <v xml:space="preserve">A.I.U </v>
          </cell>
          <cell r="C15703">
            <v>0</v>
          </cell>
          <cell r="D15703">
            <v>0</v>
          </cell>
          <cell r="E15703">
            <v>0</v>
          </cell>
          <cell r="F15703">
            <v>0</v>
          </cell>
        </row>
        <row r="15704">
          <cell r="A15704">
            <v>0</v>
          </cell>
          <cell r="B15704" t="str">
            <v>PRECIO UNITARIO (ml)</v>
          </cell>
          <cell r="C15704">
            <v>0</v>
          </cell>
          <cell r="D15704">
            <v>0</v>
          </cell>
          <cell r="E15704">
            <v>0</v>
          </cell>
          <cell r="F15704">
            <v>4546</v>
          </cell>
        </row>
        <row r="15705">
          <cell r="A15705">
            <v>0</v>
          </cell>
          <cell r="B15705">
            <v>0</v>
          </cell>
          <cell r="C15705">
            <v>0</v>
          </cell>
          <cell r="D15705">
            <v>0</v>
          </cell>
          <cell r="E15705">
            <v>0</v>
          </cell>
          <cell r="F15705">
            <v>0</v>
          </cell>
        </row>
        <row r="15706">
          <cell r="A15706" t="str">
            <v>21.1.47</v>
          </cell>
          <cell r="B15706" t="str">
            <v xml:space="preserve">Mantenimiento de transformador de potencia trifásico de 15 a 75 KVA, 13200-208/120V. </v>
          </cell>
          <cell r="C15706" t="str">
            <v>gl</v>
          </cell>
          <cell r="D15706">
            <v>346500</v>
          </cell>
          <cell r="E15706">
            <v>619000</v>
          </cell>
          <cell r="F15706">
            <v>0</v>
          </cell>
        </row>
        <row r="15707">
          <cell r="A15707">
            <v>0</v>
          </cell>
          <cell r="B15707">
            <v>0</v>
          </cell>
          <cell r="C15707">
            <v>0</v>
          </cell>
          <cell r="D15707">
            <v>0</v>
          </cell>
          <cell r="E15707">
            <v>0</v>
          </cell>
          <cell r="F15707">
            <v>0</v>
          </cell>
        </row>
        <row r="15708">
          <cell r="A15708">
            <v>0</v>
          </cell>
          <cell r="B15708" t="str">
            <v xml:space="preserve">Ejecución de Mantenimiento de transformador de potencia trifásico de 15 a 75 KVA, 13200-208/120V. </v>
          </cell>
          <cell r="C15708">
            <v>0</v>
          </cell>
          <cell r="D15708">
            <v>0</v>
          </cell>
          <cell r="E15708">
            <v>0</v>
          </cell>
          <cell r="F15708">
            <v>0</v>
          </cell>
        </row>
        <row r="15709">
          <cell r="A15709">
            <v>0</v>
          </cell>
          <cell r="B15709" t="str">
            <v>Cuadrilla de redes externas</v>
          </cell>
          <cell r="C15709" t="str">
            <v>día</v>
          </cell>
          <cell r="D15709">
            <v>0.4</v>
          </cell>
          <cell r="E15709">
            <v>825000</v>
          </cell>
          <cell r="F15709">
            <v>330000</v>
          </cell>
        </row>
        <row r="15710">
          <cell r="A15710">
            <v>0</v>
          </cell>
          <cell r="B15710" t="str">
            <v>Herramienta menor (5% M.O.)</v>
          </cell>
          <cell r="C15710" t="str">
            <v>gl</v>
          </cell>
          <cell r="D15710">
            <v>0.05</v>
          </cell>
          <cell r="E15710">
            <v>330000</v>
          </cell>
          <cell r="F15710">
            <v>16500</v>
          </cell>
        </row>
        <row r="15711">
          <cell r="A15711">
            <v>0</v>
          </cell>
          <cell r="B15711" t="str">
            <v>Precio directo</v>
          </cell>
          <cell r="C15711">
            <v>0</v>
          </cell>
          <cell r="D15711">
            <v>0</v>
          </cell>
          <cell r="E15711">
            <v>0</v>
          </cell>
          <cell r="F15711">
            <v>346500</v>
          </cell>
        </row>
        <row r="15712">
          <cell r="A15712">
            <v>0</v>
          </cell>
          <cell r="B15712" t="str">
            <v xml:space="preserve">A.I.U </v>
          </cell>
          <cell r="C15712">
            <v>0</v>
          </cell>
          <cell r="D15712">
            <v>0</v>
          </cell>
          <cell r="E15712">
            <v>0</v>
          </cell>
          <cell r="F15712">
            <v>0</v>
          </cell>
        </row>
        <row r="15713">
          <cell r="A15713">
            <v>0</v>
          </cell>
          <cell r="B15713" t="str">
            <v>PRECIO UNITARIO (un)</v>
          </cell>
          <cell r="C15713">
            <v>0</v>
          </cell>
          <cell r="D15713">
            <v>0</v>
          </cell>
          <cell r="E15713">
            <v>0</v>
          </cell>
          <cell r="F15713">
            <v>346500</v>
          </cell>
        </row>
        <row r="15714">
          <cell r="A15714">
            <v>0</v>
          </cell>
          <cell r="B15714">
            <v>0</v>
          </cell>
          <cell r="C15714">
            <v>0</v>
          </cell>
          <cell r="D15714">
            <v>0</v>
          </cell>
          <cell r="E15714">
            <v>0</v>
          </cell>
          <cell r="F15714">
            <v>0</v>
          </cell>
        </row>
        <row r="15715">
          <cell r="A15715">
            <v>0</v>
          </cell>
          <cell r="B15715" t="str">
            <v xml:space="preserve">Suministro de materiales para Mantenimiento de transformador de potencia trifásico de 15 a 75 KVA, 13200-208/120V. </v>
          </cell>
          <cell r="C15715">
            <v>0</v>
          </cell>
          <cell r="D15715">
            <v>0</v>
          </cell>
          <cell r="E15715">
            <v>0</v>
          </cell>
          <cell r="F15715">
            <v>0</v>
          </cell>
        </row>
        <row r="15716">
          <cell r="A15716">
            <v>0</v>
          </cell>
          <cell r="B15716" t="str">
            <v>Materiales para mantenimiento</v>
          </cell>
          <cell r="C15716" t="str">
            <v>gl</v>
          </cell>
          <cell r="D15716">
            <v>1</v>
          </cell>
          <cell r="E15716">
            <v>520000</v>
          </cell>
          <cell r="F15716">
            <v>520000</v>
          </cell>
        </row>
        <row r="15717">
          <cell r="A15717">
            <v>0</v>
          </cell>
          <cell r="B15717" t="str">
            <v xml:space="preserve">Transporte </v>
          </cell>
          <cell r="C15717" t="str">
            <v>gl</v>
          </cell>
          <cell r="D15717">
            <v>0.5</v>
          </cell>
          <cell r="E15717">
            <v>198000</v>
          </cell>
          <cell r="F15717">
            <v>99000</v>
          </cell>
        </row>
        <row r="15718">
          <cell r="A15718">
            <v>0</v>
          </cell>
          <cell r="B15718" t="str">
            <v>Precio directo</v>
          </cell>
          <cell r="C15718">
            <v>0</v>
          </cell>
          <cell r="D15718">
            <v>0</v>
          </cell>
          <cell r="E15718">
            <v>0</v>
          </cell>
          <cell r="F15718">
            <v>619000</v>
          </cell>
        </row>
        <row r="15719">
          <cell r="A15719">
            <v>0</v>
          </cell>
          <cell r="B15719" t="str">
            <v xml:space="preserve">A.I.U </v>
          </cell>
          <cell r="C15719">
            <v>0</v>
          </cell>
          <cell r="D15719">
            <v>0</v>
          </cell>
          <cell r="E15719">
            <v>0</v>
          </cell>
          <cell r="F15719">
            <v>0</v>
          </cell>
        </row>
        <row r="15720">
          <cell r="A15720">
            <v>0</v>
          </cell>
          <cell r="B15720" t="str">
            <v>PRECIO UNITARIO (un)</v>
          </cell>
          <cell r="C15720">
            <v>0</v>
          </cell>
          <cell r="D15720">
            <v>0</v>
          </cell>
          <cell r="E15720">
            <v>0</v>
          </cell>
          <cell r="F15720">
            <v>619000</v>
          </cell>
        </row>
        <row r="15721">
          <cell r="A15721">
            <v>0</v>
          </cell>
          <cell r="B15721">
            <v>0</v>
          </cell>
          <cell r="C15721">
            <v>0</v>
          </cell>
          <cell r="D15721">
            <v>0</v>
          </cell>
          <cell r="E15721">
            <v>0</v>
          </cell>
          <cell r="F15721">
            <v>0</v>
          </cell>
        </row>
        <row r="15722">
          <cell r="A15722" t="str">
            <v>21.1.48</v>
          </cell>
          <cell r="B15722" t="str">
            <v xml:space="preserve">Mantenimiento de transformador de potencia trifásico de 45 KVA, 13200-208/120V. </v>
          </cell>
          <cell r="C15722" t="str">
            <v>gl</v>
          </cell>
          <cell r="D15722">
            <v>736313</v>
          </cell>
          <cell r="E15722">
            <v>1079000</v>
          </cell>
          <cell r="F15722">
            <v>0</v>
          </cell>
        </row>
        <row r="15723">
          <cell r="A15723">
            <v>0</v>
          </cell>
          <cell r="B15723">
            <v>0</v>
          </cell>
          <cell r="C15723">
            <v>0</v>
          </cell>
          <cell r="D15723">
            <v>0</v>
          </cell>
          <cell r="E15723">
            <v>0</v>
          </cell>
          <cell r="F15723">
            <v>0</v>
          </cell>
        </row>
        <row r="15724">
          <cell r="A15724">
            <v>0</v>
          </cell>
          <cell r="B15724" t="str">
            <v xml:space="preserve">Ejecución de mantenimiento de transformador de potencia trifásico de 45 KVA, 13200-208/120V. </v>
          </cell>
          <cell r="C15724">
            <v>0</v>
          </cell>
          <cell r="D15724">
            <v>0</v>
          </cell>
          <cell r="E15724">
            <v>0</v>
          </cell>
          <cell r="F15724">
            <v>0</v>
          </cell>
        </row>
        <row r="15725">
          <cell r="A15725">
            <v>0</v>
          </cell>
          <cell r="B15725" t="str">
            <v>Cuadrilla de redes externas</v>
          </cell>
          <cell r="C15725" t="str">
            <v>día</v>
          </cell>
          <cell r="D15725">
            <v>0.85</v>
          </cell>
          <cell r="E15725">
            <v>825000</v>
          </cell>
          <cell r="F15725">
            <v>701250</v>
          </cell>
        </row>
        <row r="15726">
          <cell r="A15726">
            <v>0</v>
          </cell>
          <cell r="B15726" t="str">
            <v>Herramienta menor (5% M.O.)</v>
          </cell>
          <cell r="C15726" t="str">
            <v>gl</v>
          </cell>
          <cell r="D15726">
            <v>0.05</v>
          </cell>
          <cell r="E15726">
            <v>701250</v>
          </cell>
          <cell r="F15726">
            <v>35062.5</v>
          </cell>
        </row>
        <row r="15727">
          <cell r="A15727">
            <v>0</v>
          </cell>
          <cell r="B15727" t="str">
            <v>Precio directo</v>
          </cell>
          <cell r="C15727">
            <v>0</v>
          </cell>
          <cell r="D15727">
            <v>0</v>
          </cell>
          <cell r="E15727">
            <v>0</v>
          </cell>
          <cell r="F15727">
            <v>736312.5</v>
          </cell>
        </row>
        <row r="15728">
          <cell r="A15728">
            <v>0</v>
          </cell>
          <cell r="B15728" t="str">
            <v xml:space="preserve">A.I.U </v>
          </cell>
          <cell r="C15728">
            <v>0</v>
          </cell>
          <cell r="D15728">
            <v>0</v>
          </cell>
          <cell r="E15728">
            <v>0</v>
          </cell>
          <cell r="F15728">
            <v>0</v>
          </cell>
        </row>
        <row r="15729">
          <cell r="A15729">
            <v>0</v>
          </cell>
          <cell r="B15729" t="str">
            <v>PRECIO UNITARIO (gl)</v>
          </cell>
          <cell r="C15729">
            <v>0</v>
          </cell>
          <cell r="D15729">
            <v>0</v>
          </cell>
          <cell r="E15729">
            <v>0</v>
          </cell>
          <cell r="F15729">
            <v>736313</v>
          </cell>
        </row>
        <row r="15730">
          <cell r="A15730">
            <v>0</v>
          </cell>
          <cell r="B15730">
            <v>0</v>
          </cell>
          <cell r="C15730">
            <v>0</v>
          </cell>
          <cell r="D15730">
            <v>0</v>
          </cell>
          <cell r="E15730">
            <v>0</v>
          </cell>
          <cell r="F15730">
            <v>0</v>
          </cell>
        </row>
        <row r="15731">
          <cell r="A15731">
            <v>0</v>
          </cell>
          <cell r="B15731" t="str">
            <v xml:space="preserve">Suministro de materiales para mantenimiento de transformador de potencia trifásico de 45 KVA, 13200-208/120V. </v>
          </cell>
          <cell r="C15731">
            <v>0</v>
          </cell>
          <cell r="D15731">
            <v>0</v>
          </cell>
          <cell r="E15731">
            <v>0</v>
          </cell>
          <cell r="F15731">
            <v>0</v>
          </cell>
        </row>
        <row r="15732">
          <cell r="A15732">
            <v>0</v>
          </cell>
          <cell r="B15732" t="str">
            <v>Materiales para mantenimiento</v>
          </cell>
          <cell r="C15732" t="str">
            <v>un</v>
          </cell>
          <cell r="D15732">
            <v>1</v>
          </cell>
          <cell r="E15732">
            <v>980000</v>
          </cell>
          <cell r="F15732">
            <v>980000</v>
          </cell>
        </row>
        <row r="15733">
          <cell r="A15733">
            <v>0</v>
          </cell>
          <cell r="B15733" t="str">
            <v xml:space="preserve">Transporte </v>
          </cell>
          <cell r="C15733" t="str">
            <v>gl</v>
          </cell>
          <cell r="D15733">
            <v>0.5</v>
          </cell>
          <cell r="E15733">
            <v>198000</v>
          </cell>
          <cell r="F15733">
            <v>99000</v>
          </cell>
        </row>
        <row r="15734">
          <cell r="A15734">
            <v>0</v>
          </cell>
          <cell r="B15734" t="str">
            <v>Precio directo</v>
          </cell>
          <cell r="C15734">
            <v>0</v>
          </cell>
          <cell r="D15734">
            <v>0</v>
          </cell>
          <cell r="E15734">
            <v>0</v>
          </cell>
          <cell r="F15734">
            <v>1079000</v>
          </cell>
        </row>
        <row r="15735">
          <cell r="A15735">
            <v>0</v>
          </cell>
          <cell r="B15735" t="str">
            <v xml:space="preserve">A.I.U </v>
          </cell>
          <cell r="C15735">
            <v>0</v>
          </cell>
          <cell r="D15735">
            <v>0</v>
          </cell>
          <cell r="E15735">
            <v>0</v>
          </cell>
          <cell r="F15735">
            <v>0</v>
          </cell>
        </row>
        <row r="15736">
          <cell r="A15736">
            <v>0</v>
          </cell>
          <cell r="B15736" t="str">
            <v>PRECIO UNITARIO (gl)</v>
          </cell>
          <cell r="C15736">
            <v>0</v>
          </cell>
          <cell r="D15736">
            <v>0</v>
          </cell>
          <cell r="E15736">
            <v>0</v>
          </cell>
          <cell r="F15736">
            <v>1079000</v>
          </cell>
        </row>
        <row r="15737">
          <cell r="A15737">
            <v>0</v>
          </cell>
          <cell r="B15737">
            <v>0</v>
          </cell>
          <cell r="C15737">
            <v>0</v>
          </cell>
          <cell r="D15737">
            <v>0</v>
          </cell>
          <cell r="E15737">
            <v>0</v>
          </cell>
          <cell r="F15737">
            <v>0</v>
          </cell>
        </row>
        <row r="15738">
          <cell r="A15738" t="str">
            <v>21.1.49</v>
          </cell>
          <cell r="B15738" t="str">
            <v>Transformador de potencia trifásico de 45kVA, 13200-208/120V. con sus correspondientes herrajes  y protecciones para fijación en poste cumpliendo norma del operador de red.</v>
          </cell>
          <cell r="C15738" t="str">
            <v>un</v>
          </cell>
          <cell r="D15738">
            <v>693000</v>
          </cell>
          <cell r="E15738">
            <v>9348211</v>
          </cell>
          <cell r="F15738">
            <v>0</v>
          </cell>
        </row>
        <row r="15739">
          <cell r="A15739">
            <v>0</v>
          </cell>
          <cell r="B15739">
            <v>0</v>
          </cell>
          <cell r="C15739">
            <v>0</v>
          </cell>
          <cell r="D15739">
            <v>0</v>
          </cell>
          <cell r="E15739">
            <v>0</v>
          </cell>
          <cell r="F15739">
            <v>0</v>
          </cell>
        </row>
        <row r="15740">
          <cell r="A15740">
            <v>0</v>
          </cell>
          <cell r="B15740" t="str">
            <v>Instalación de Transformador de potencia trifásico de 45kVA, 13200-208/120V. con sus correspondientes herrajes  y protecciones para fijación en poste cumpliendo norma del operador de red.</v>
          </cell>
          <cell r="C15740">
            <v>0</v>
          </cell>
          <cell r="D15740">
            <v>0</v>
          </cell>
          <cell r="E15740">
            <v>0</v>
          </cell>
          <cell r="F15740">
            <v>0</v>
          </cell>
        </row>
        <row r="15741">
          <cell r="A15741">
            <v>0</v>
          </cell>
          <cell r="B15741" t="str">
            <v>Cuadrilla de Redes Eléctricas</v>
          </cell>
          <cell r="C15741" t="str">
            <v>dia</v>
          </cell>
          <cell r="D15741">
            <v>0.8</v>
          </cell>
          <cell r="E15741">
            <v>825000</v>
          </cell>
          <cell r="F15741">
            <v>660000</v>
          </cell>
        </row>
        <row r="15742">
          <cell r="A15742">
            <v>0</v>
          </cell>
          <cell r="B15742" t="str">
            <v>Herramienta menor (5% M.O.)</v>
          </cell>
          <cell r="C15742" t="str">
            <v>gl</v>
          </cell>
          <cell r="D15742">
            <v>0.05</v>
          </cell>
          <cell r="E15742">
            <v>660000</v>
          </cell>
          <cell r="F15742">
            <v>33000</v>
          </cell>
        </row>
        <row r="15743">
          <cell r="A15743">
            <v>0</v>
          </cell>
          <cell r="B15743" t="str">
            <v>Costo directo</v>
          </cell>
          <cell r="C15743">
            <v>0</v>
          </cell>
          <cell r="D15743">
            <v>0</v>
          </cell>
          <cell r="E15743">
            <v>0</v>
          </cell>
          <cell r="F15743">
            <v>693000</v>
          </cell>
        </row>
        <row r="15744">
          <cell r="A15744">
            <v>0</v>
          </cell>
          <cell r="B15744" t="str">
            <v xml:space="preserve">A.I.U </v>
          </cell>
          <cell r="C15744">
            <v>0</v>
          </cell>
          <cell r="D15744">
            <v>0</v>
          </cell>
          <cell r="E15744">
            <v>0</v>
          </cell>
          <cell r="F15744">
            <v>0</v>
          </cell>
        </row>
        <row r="15745">
          <cell r="A15745">
            <v>0</v>
          </cell>
          <cell r="B15745" t="str">
            <v>PRECIO UNITARIO (un)</v>
          </cell>
          <cell r="C15745">
            <v>0</v>
          </cell>
          <cell r="D15745">
            <v>0</v>
          </cell>
          <cell r="E15745">
            <v>0</v>
          </cell>
          <cell r="F15745">
            <v>693000</v>
          </cell>
        </row>
        <row r="15746">
          <cell r="A15746">
            <v>0</v>
          </cell>
          <cell r="B15746">
            <v>0</v>
          </cell>
          <cell r="C15746">
            <v>0</v>
          </cell>
          <cell r="D15746">
            <v>0</v>
          </cell>
          <cell r="E15746">
            <v>0</v>
          </cell>
          <cell r="F15746">
            <v>0</v>
          </cell>
        </row>
        <row r="15747">
          <cell r="A15747">
            <v>0</v>
          </cell>
          <cell r="B15747" t="str">
            <v>Suministro de Transformador de potencia trifásico de 45kVA, 13200-208/120V. con sus correspondientes herrajes  y protecciones para fijación en poste cumpliendo norma del operador de red.</v>
          </cell>
          <cell r="C15747">
            <v>0</v>
          </cell>
          <cell r="D15747">
            <v>0</v>
          </cell>
          <cell r="E15747">
            <v>0</v>
          </cell>
          <cell r="F15747">
            <v>0</v>
          </cell>
        </row>
        <row r="15748">
          <cell r="A15748">
            <v>0</v>
          </cell>
          <cell r="B15748" t="str">
            <v>Transformador de potencia trifásico de 45kVA, 13200-208/120V</v>
          </cell>
          <cell r="C15748" t="str">
            <v>un</v>
          </cell>
          <cell r="D15748">
            <v>1</v>
          </cell>
          <cell r="E15748">
            <v>7950711</v>
          </cell>
          <cell r="F15748">
            <v>7950711</v>
          </cell>
        </row>
        <row r="15749">
          <cell r="A15749">
            <v>0</v>
          </cell>
          <cell r="B15749" t="str">
            <v>Vestida trifasica para montaje de trafo</v>
          </cell>
          <cell r="C15749" t="str">
            <v>un</v>
          </cell>
          <cell r="D15749">
            <v>1</v>
          </cell>
          <cell r="E15749">
            <v>1237500</v>
          </cell>
          <cell r="F15749">
            <v>1237500</v>
          </cell>
        </row>
        <row r="15750">
          <cell r="A15750">
            <v>0</v>
          </cell>
          <cell r="B15750" t="str">
            <v xml:space="preserve">Transporte </v>
          </cell>
          <cell r="C15750" t="str">
            <v>un</v>
          </cell>
          <cell r="D15750">
            <v>1</v>
          </cell>
          <cell r="E15750">
            <v>160000</v>
          </cell>
          <cell r="F15750">
            <v>160000</v>
          </cell>
        </row>
        <row r="15751">
          <cell r="A15751">
            <v>0</v>
          </cell>
          <cell r="B15751" t="str">
            <v>Costo directo</v>
          </cell>
          <cell r="C15751">
            <v>0</v>
          </cell>
          <cell r="D15751">
            <v>0</v>
          </cell>
          <cell r="E15751">
            <v>0</v>
          </cell>
          <cell r="F15751">
            <v>9348211</v>
          </cell>
        </row>
        <row r="15752">
          <cell r="A15752">
            <v>0</v>
          </cell>
          <cell r="B15752" t="str">
            <v xml:space="preserve">A.I.U </v>
          </cell>
          <cell r="C15752">
            <v>0</v>
          </cell>
          <cell r="D15752">
            <v>0</v>
          </cell>
          <cell r="E15752">
            <v>0</v>
          </cell>
          <cell r="F15752">
            <v>0</v>
          </cell>
        </row>
        <row r="15753">
          <cell r="A15753">
            <v>0</v>
          </cell>
          <cell r="B15753" t="str">
            <v>PRECIO UNITARIO (un)</v>
          </cell>
          <cell r="C15753">
            <v>0</v>
          </cell>
          <cell r="D15753">
            <v>0</v>
          </cell>
          <cell r="E15753">
            <v>0</v>
          </cell>
          <cell r="F15753">
            <v>9348211</v>
          </cell>
        </row>
        <row r="15754">
          <cell r="A15754">
            <v>0</v>
          </cell>
          <cell r="B15754">
            <v>0</v>
          </cell>
          <cell r="C15754">
            <v>0</v>
          </cell>
          <cell r="D15754">
            <v>0</v>
          </cell>
          <cell r="E15754">
            <v>0</v>
          </cell>
          <cell r="F15754">
            <v>0</v>
          </cell>
        </row>
        <row r="15755">
          <cell r="A15755" t="str">
            <v>21.1.50</v>
          </cell>
          <cell r="B15755" t="str">
            <v>Red primaria en 3 cables de aluminio forrado ecológico 123,3 MCM  ACSR cumpliendo normas del operador de red.</v>
          </cell>
          <cell r="C15755" t="str">
            <v>ml</v>
          </cell>
          <cell r="D15755">
            <v>5198</v>
          </cell>
          <cell r="E15755">
            <v>24551</v>
          </cell>
          <cell r="F15755">
            <v>0</v>
          </cell>
        </row>
        <row r="15756">
          <cell r="A15756">
            <v>0</v>
          </cell>
          <cell r="B15756">
            <v>0</v>
          </cell>
          <cell r="C15756">
            <v>0</v>
          </cell>
          <cell r="D15756">
            <v>0</v>
          </cell>
          <cell r="E15756">
            <v>0</v>
          </cell>
          <cell r="F15756">
            <v>0</v>
          </cell>
        </row>
        <row r="15757">
          <cell r="A15757">
            <v>0</v>
          </cell>
          <cell r="B15757" t="str">
            <v>Instalación de Red primaria en 3 cables de aluminio cubierto 123,3 MCM ecologico ACSR cumpliendo normas del operador de red.</v>
          </cell>
          <cell r="C15757">
            <v>0</v>
          </cell>
          <cell r="D15757">
            <v>0</v>
          </cell>
          <cell r="E15757">
            <v>0</v>
          </cell>
          <cell r="F15757">
            <v>0</v>
          </cell>
        </row>
        <row r="15758">
          <cell r="A15758">
            <v>0</v>
          </cell>
          <cell r="B15758" t="str">
            <v>Cuadrilla de Redes Eléctricas</v>
          </cell>
          <cell r="C15758" t="str">
            <v>dia</v>
          </cell>
          <cell r="D15758">
            <v>6.0000000000000001E-3</v>
          </cell>
          <cell r="E15758">
            <v>825000</v>
          </cell>
          <cell r="F15758">
            <v>4950</v>
          </cell>
        </row>
        <row r="15759">
          <cell r="A15759">
            <v>0</v>
          </cell>
          <cell r="B15759" t="str">
            <v>Herramienta menor (5% M.O.)</v>
          </cell>
          <cell r="C15759" t="str">
            <v>gl</v>
          </cell>
          <cell r="D15759">
            <v>0.05</v>
          </cell>
          <cell r="E15759">
            <v>4950</v>
          </cell>
          <cell r="F15759">
            <v>247.5</v>
          </cell>
        </row>
        <row r="15760">
          <cell r="A15760">
            <v>0</v>
          </cell>
          <cell r="B15760" t="str">
            <v>Costo directo</v>
          </cell>
          <cell r="C15760">
            <v>0</v>
          </cell>
          <cell r="D15760">
            <v>0</v>
          </cell>
          <cell r="E15760">
            <v>0</v>
          </cell>
          <cell r="F15760">
            <v>5197.5</v>
          </cell>
        </row>
        <row r="15761">
          <cell r="A15761">
            <v>0</v>
          </cell>
          <cell r="B15761" t="str">
            <v xml:space="preserve">A.I.U </v>
          </cell>
          <cell r="C15761">
            <v>0</v>
          </cell>
          <cell r="D15761">
            <v>0</v>
          </cell>
          <cell r="E15761">
            <v>0</v>
          </cell>
          <cell r="F15761">
            <v>0</v>
          </cell>
        </row>
        <row r="15762">
          <cell r="A15762">
            <v>0</v>
          </cell>
          <cell r="B15762" t="str">
            <v>PRECIO UNITARIO (m)</v>
          </cell>
          <cell r="C15762">
            <v>0</v>
          </cell>
          <cell r="D15762">
            <v>0</v>
          </cell>
          <cell r="E15762">
            <v>0</v>
          </cell>
          <cell r="F15762">
            <v>5198</v>
          </cell>
        </row>
        <row r="15763">
          <cell r="A15763">
            <v>0</v>
          </cell>
          <cell r="B15763">
            <v>0</v>
          </cell>
          <cell r="C15763">
            <v>0</v>
          </cell>
          <cell r="D15763">
            <v>0</v>
          </cell>
          <cell r="E15763">
            <v>0</v>
          </cell>
          <cell r="F15763">
            <v>0</v>
          </cell>
        </row>
        <row r="15764">
          <cell r="A15764">
            <v>0</v>
          </cell>
          <cell r="B15764" t="str">
            <v>Suministro de Red primaria en 3 cables de aluminio cubierto 123,3 MCM ecologico ACSR cumpliendo normas del operador de red.</v>
          </cell>
          <cell r="C15764">
            <v>0</v>
          </cell>
          <cell r="D15764">
            <v>0</v>
          </cell>
          <cell r="E15764">
            <v>0</v>
          </cell>
          <cell r="F15764">
            <v>0</v>
          </cell>
        </row>
        <row r="15765">
          <cell r="A15765">
            <v>0</v>
          </cell>
          <cell r="B15765" t="str">
            <v>Red primaria en 3 cables de aluminio cubierto 123,3 MCM ecologico</v>
          </cell>
          <cell r="C15765" t="str">
            <v>ml</v>
          </cell>
          <cell r="D15765">
            <v>3</v>
          </cell>
          <cell r="E15765">
            <v>7800</v>
          </cell>
          <cell r="F15765">
            <v>23400</v>
          </cell>
        </row>
        <row r="15766">
          <cell r="A15766">
            <v>0</v>
          </cell>
          <cell r="B15766" t="str">
            <v xml:space="preserve">Transporte </v>
          </cell>
          <cell r="C15766" t="str">
            <v>gl</v>
          </cell>
          <cell r="D15766">
            <v>695</v>
          </cell>
          <cell r="E15766">
            <v>800000</v>
          </cell>
          <cell r="F15766">
            <v>1151.0791366906474</v>
          </cell>
        </row>
        <row r="15767">
          <cell r="A15767">
            <v>0</v>
          </cell>
          <cell r="B15767" t="str">
            <v>Costo directo</v>
          </cell>
          <cell r="C15767">
            <v>0</v>
          </cell>
          <cell r="D15767">
            <v>0</v>
          </cell>
          <cell r="E15767">
            <v>0</v>
          </cell>
          <cell r="F15767">
            <v>24551.079136690649</v>
          </cell>
        </row>
        <row r="15768">
          <cell r="A15768">
            <v>0</v>
          </cell>
          <cell r="B15768" t="str">
            <v xml:space="preserve">A.I.U </v>
          </cell>
          <cell r="C15768">
            <v>0</v>
          </cell>
          <cell r="D15768">
            <v>0</v>
          </cell>
          <cell r="E15768">
            <v>0</v>
          </cell>
          <cell r="F15768">
            <v>0</v>
          </cell>
        </row>
        <row r="15769">
          <cell r="A15769">
            <v>0</v>
          </cell>
          <cell r="B15769" t="str">
            <v>PRECIO UNITARIO (m)</v>
          </cell>
          <cell r="C15769">
            <v>0</v>
          </cell>
          <cell r="D15769">
            <v>0</v>
          </cell>
          <cell r="E15769">
            <v>0</v>
          </cell>
          <cell r="F15769">
            <v>24551</v>
          </cell>
        </row>
        <row r="15770">
          <cell r="A15770">
            <v>0</v>
          </cell>
          <cell r="B15770">
            <v>0</v>
          </cell>
          <cell r="C15770">
            <v>0</v>
          </cell>
          <cell r="D15770">
            <v>0</v>
          </cell>
          <cell r="E15770">
            <v>0</v>
          </cell>
          <cell r="F15770">
            <v>0</v>
          </cell>
        </row>
        <row r="15771">
          <cell r="A15771" t="str">
            <v>21.1.51</v>
          </cell>
          <cell r="B15771" t="str">
            <v>Transformador de potencia monofasico de 5 KVA, 13200-240/120V. con sus correspondientes herrajes  y protecciones para fijación en poste cumpliendo norma del operador de red.</v>
          </cell>
          <cell r="C15771" t="str">
            <v>un</v>
          </cell>
          <cell r="D15771">
            <v>736313</v>
          </cell>
          <cell r="E15771">
            <v>2166000</v>
          </cell>
          <cell r="F15771">
            <v>1</v>
          </cell>
        </row>
        <row r="15772">
          <cell r="A15772">
            <v>0</v>
          </cell>
          <cell r="B15772">
            <v>0</v>
          </cell>
          <cell r="C15772">
            <v>0</v>
          </cell>
          <cell r="D15772">
            <v>0</v>
          </cell>
          <cell r="E15772">
            <v>0</v>
          </cell>
          <cell r="F15772">
            <v>0</v>
          </cell>
        </row>
        <row r="15773">
          <cell r="A15773">
            <v>0</v>
          </cell>
          <cell r="B15773" t="str">
            <v>Instalación de transformador de potencia monofasico de 5 KVA, 13200-240/120V. con sus correspondientes herrajes  y protecciones para fijación en poste cumpliendo norma del operador de red.</v>
          </cell>
          <cell r="C15773">
            <v>0</v>
          </cell>
          <cell r="D15773">
            <v>0</v>
          </cell>
          <cell r="E15773">
            <v>0</v>
          </cell>
          <cell r="F15773">
            <v>0</v>
          </cell>
        </row>
        <row r="15774">
          <cell r="A15774">
            <v>0</v>
          </cell>
          <cell r="B15774" t="str">
            <v>Cuadrilla de Redes Eléctricas</v>
          </cell>
          <cell r="C15774" t="str">
            <v>dia</v>
          </cell>
          <cell r="D15774">
            <v>0.85</v>
          </cell>
          <cell r="E15774">
            <v>825000</v>
          </cell>
          <cell r="F15774">
            <v>701250</v>
          </cell>
        </row>
        <row r="15775">
          <cell r="A15775">
            <v>0</v>
          </cell>
          <cell r="B15775" t="str">
            <v>Herramienta menor (5% M.O.)</v>
          </cell>
          <cell r="C15775" t="str">
            <v>gl</v>
          </cell>
          <cell r="D15775">
            <v>0.05</v>
          </cell>
          <cell r="E15775">
            <v>701250</v>
          </cell>
          <cell r="F15775">
            <v>35062.5</v>
          </cell>
        </row>
        <row r="15776">
          <cell r="A15776">
            <v>0</v>
          </cell>
          <cell r="B15776" t="str">
            <v>Costo directo</v>
          </cell>
          <cell r="C15776">
            <v>0</v>
          </cell>
          <cell r="D15776">
            <v>0</v>
          </cell>
          <cell r="E15776">
            <v>0</v>
          </cell>
          <cell r="F15776">
            <v>736312.5</v>
          </cell>
        </row>
        <row r="15777">
          <cell r="A15777">
            <v>0</v>
          </cell>
          <cell r="B15777" t="str">
            <v xml:space="preserve">A.I.U </v>
          </cell>
          <cell r="C15777">
            <v>0</v>
          </cell>
          <cell r="D15777">
            <v>0</v>
          </cell>
          <cell r="E15777">
            <v>0</v>
          </cell>
          <cell r="F15777">
            <v>0</v>
          </cell>
        </row>
        <row r="15778">
          <cell r="A15778">
            <v>0</v>
          </cell>
          <cell r="B15778" t="str">
            <v>PRECIO UNITARIO  (un)</v>
          </cell>
          <cell r="C15778">
            <v>0</v>
          </cell>
          <cell r="D15778">
            <v>0</v>
          </cell>
          <cell r="E15778">
            <v>0</v>
          </cell>
          <cell r="F15778">
            <v>736313</v>
          </cell>
        </row>
        <row r="15779">
          <cell r="A15779">
            <v>0</v>
          </cell>
          <cell r="B15779">
            <v>0</v>
          </cell>
          <cell r="C15779">
            <v>0</v>
          </cell>
          <cell r="D15779">
            <v>0</v>
          </cell>
          <cell r="E15779">
            <v>0</v>
          </cell>
          <cell r="F15779">
            <v>0</v>
          </cell>
        </row>
        <row r="15780">
          <cell r="A15780">
            <v>0</v>
          </cell>
          <cell r="B15780" t="str">
            <v>Suministro de transformador de potencia monofasico de 5 KVA, 13200-240/120V. con sus correspondientes herrajes  y protecciones para fijación en poste cumpliendo norma del operador de red.</v>
          </cell>
          <cell r="C15780">
            <v>0</v>
          </cell>
          <cell r="D15780">
            <v>0</v>
          </cell>
          <cell r="E15780">
            <v>0</v>
          </cell>
          <cell r="F15780">
            <v>0</v>
          </cell>
        </row>
        <row r="15781">
          <cell r="A15781">
            <v>0</v>
          </cell>
          <cell r="B15781" t="str">
            <v>Transformador de 5 KVA  Monofasico 13200-240/120</v>
          </cell>
          <cell r="C15781" t="str">
            <v>un</v>
          </cell>
          <cell r="D15781">
            <v>1</v>
          </cell>
          <cell r="E15781">
            <v>1218000</v>
          </cell>
          <cell r="F15781">
            <v>1218000</v>
          </cell>
        </row>
        <row r="15782">
          <cell r="A15782">
            <v>0</v>
          </cell>
          <cell r="B15782" t="str">
            <v>Vestida monofasica para montaje de trafo</v>
          </cell>
          <cell r="C15782" t="str">
            <v>un</v>
          </cell>
          <cell r="D15782">
            <v>1</v>
          </cell>
          <cell r="E15782">
            <v>750000</v>
          </cell>
          <cell r="F15782">
            <v>750000</v>
          </cell>
        </row>
        <row r="15783">
          <cell r="A15783">
            <v>0</v>
          </cell>
          <cell r="B15783" t="str">
            <v xml:space="preserve">Transporte </v>
          </cell>
          <cell r="C15783" t="str">
            <v>gl</v>
          </cell>
          <cell r="D15783">
            <v>1</v>
          </cell>
          <cell r="E15783">
            <v>198000</v>
          </cell>
          <cell r="F15783">
            <v>198000</v>
          </cell>
        </row>
        <row r="15784">
          <cell r="A15784">
            <v>0</v>
          </cell>
          <cell r="B15784" t="str">
            <v>Costo directo</v>
          </cell>
          <cell r="C15784">
            <v>0</v>
          </cell>
          <cell r="D15784">
            <v>0</v>
          </cell>
          <cell r="E15784">
            <v>0</v>
          </cell>
          <cell r="F15784">
            <v>2166000</v>
          </cell>
        </row>
        <row r="15785">
          <cell r="A15785">
            <v>0</v>
          </cell>
          <cell r="B15785" t="str">
            <v xml:space="preserve">A.I.U </v>
          </cell>
          <cell r="C15785">
            <v>0</v>
          </cell>
          <cell r="D15785">
            <v>0</v>
          </cell>
          <cell r="E15785">
            <v>0</v>
          </cell>
          <cell r="F15785">
            <v>0</v>
          </cell>
        </row>
        <row r="15786">
          <cell r="A15786">
            <v>0</v>
          </cell>
          <cell r="B15786" t="str">
            <v>PRECIO UNITARIO  (un)</v>
          </cell>
          <cell r="C15786">
            <v>0</v>
          </cell>
          <cell r="D15786">
            <v>0</v>
          </cell>
          <cell r="E15786">
            <v>0</v>
          </cell>
          <cell r="F15786">
            <v>2166000</v>
          </cell>
        </row>
        <row r="15787">
          <cell r="A15787">
            <v>0</v>
          </cell>
          <cell r="B15787">
            <v>0</v>
          </cell>
          <cell r="C15787">
            <v>0</v>
          </cell>
          <cell r="D15787">
            <v>0</v>
          </cell>
          <cell r="E15787">
            <v>0</v>
          </cell>
          <cell r="F15787">
            <v>0</v>
          </cell>
        </row>
        <row r="15788">
          <cell r="A15788" t="str">
            <v>21.1.52</v>
          </cell>
          <cell r="B15788" t="str">
            <v>Transformador de potencia monofasico de 37,5 KVA, 13200-240/120V. con sus correspondientes herrajes  y protecciones para fijación en poste cumpliendo norma del operador de red.</v>
          </cell>
          <cell r="C15788" t="str">
            <v>un</v>
          </cell>
          <cell r="D15788">
            <v>736313</v>
          </cell>
          <cell r="E15788">
            <v>4746680</v>
          </cell>
          <cell r="F15788">
            <v>0</v>
          </cell>
        </row>
        <row r="15789">
          <cell r="A15789">
            <v>0</v>
          </cell>
          <cell r="B15789">
            <v>0</v>
          </cell>
          <cell r="C15789">
            <v>0</v>
          </cell>
          <cell r="D15789">
            <v>0</v>
          </cell>
          <cell r="E15789">
            <v>0</v>
          </cell>
          <cell r="F15789">
            <v>0</v>
          </cell>
        </row>
        <row r="15790">
          <cell r="A15790">
            <v>0</v>
          </cell>
          <cell r="B15790" t="str">
            <v>Instalación de transformador de potencia monofasico de 37,5 KVA, 13200-240/120V. con sus correspondientes herrajes  y protecciones para fijación en poste cumpliendo norma del operador de red.</v>
          </cell>
          <cell r="C15790">
            <v>0</v>
          </cell>
          <cell r="D15790">
            <v>0</v>
          </cell>
          <cell r="E15790">
            <v>0</v>
          </cell>
          <cell r="F15790">
            <v>0</v>
          </cell>
        </row>
        <row r="15791">
          <cell r="A15791">
            <v>0</v>
          </cell>
          <cell r="B15791" t="str">
            <v>Cuadrilla de Redes Eléctricas</v>
          </cell>
          <cell r="C15791" t="str">
            <v>dia</v>
          </cell>
          <cell r="D15791">
            <v>0.85</v>
          </cell>
          <cell r="E15791">
            <v>825000</v>
          </cell>
          <cell r="F15791">
            <v>701250</v>
          </cell>
        </row>
        <row r="15792">
          <cell r="A15792">
            <v>0</v>
          </cell>
          <cell r="B15792" t="str">
            <v>Herramienta menor (5% M.O.)</v>
          </cell>
          <cell r="C15792" t="str">
            <v>gl</v>
          </cell>
          <cell r="D15792">
            <v>0.05</v>
          </cell>
          <cell r="E15792">
            <v>701250</v>
          </cell>
          <cell r="F15792">
            <v>35062.5</v>
          </cell>
        </row>
        <row r="15793">
          <cell r="A15793">
            <v>0</v>
          </cell>
          <cell r="B15793" t="str">
            <v>Costo directo</v>
          </cell>
          <cell r="C15793">
            <v>0</v>
          </cell>
          <cell r="D15793">
            <v>0</v>
          </cell>
          <cell r="E15793">
            <v>0</v>
          </cell>
          <cell r="F15793">
            <v>736312.5</v>
          </cell>
        </row>
        <row r="15794">
          <cell r="A15794">
            <v>0</v>
          </cell>
          <cell r="B15794" t="str">
            <v xml:space="preserve">A.I.U </v>
          </cell>
          <cell r="C15794">
            <v>0</v>
          </cell>
          <cell r="D15794">
            <v>0</v>
          </cell>
          <cell r="E15794">
            <v>0</v>
          </cell>
          <cell r="F15794">
            <v>0</v>
          </cell>
        </row>
        <row r="15795">
          <cell r="A15795">
            <v>0</v>
          </cell>
          <cell r="B15795" t="str">
            <v>PRECIO UNITARIO  (un)</v>
          </cell>
          <cell r="C15795">
            <v>0</v>
          </cell>
          <cell r="D15795">
            <v>0</v>
          </cell>
          <cell r="E15795">
            <v>0</v>
          </cell>
          <cell r="F15795">
            <v>736313</v>
          </cell>
        </row>
        <row r="15796">
          <cell r="A15796">
            <v>0</v>
          </cell>
          <cell r="B15796">
            <v>0</v>
          </cell>
          <cell r="C15796">
            <v>0</v>
          </cell>
          <cell r="D15796">
            <v>0</v>
          </cell>
          <cell r="E15796">
            <v>0</v>
          </cell>
          <cell r="F15796">
            <v>0</v>
          </cell>
        </row>
        <row r="15797">
          <cell r="A15797">
            <v>0</v>
          </cell>
          <cell r="B15797" t="str">
            <v>Suministro de transformador de potencia monofasico de 37,5 KVA, 13200-240/120V. con sus correspondientes herrajes  y protecciones para fijación en poste cumpliendo norma del operador de red.</v>
          </cell>
          <cell r="C15797">
            <v>0</v>
          </cell>
          <cell r="D15797">
            <v>0</v>
          </cell>
          <cell r="E15797">
            <v>0</v>
          </cell>
          <cell r="F15797">
            <v>0</v>
          </cell>
        </row>
        <row r="15798">
          <cell r="A15798">
            <v>0</v>
          </cell>
          <cell r="B15798" t="str">
            <v>Transformador de 37,5 KVA  Monofasico 13200-240/120</v>
          </cell>
          <cell r="C15798" t="str">
            <v>un</v>
          </cell>
          <cell r="D15798">
            <v>1</v>
          </cell>
          <cell r="E15798">
            <v>3828380</v>
          </cell>
          <cell r="F15798">
            <v>3828380</v>
          </cell>
        </row>
        <row r="15799">
          <cell r="A15799">
            <v>0</v>
          </cell>
          <cell r="B15799" t="str">
            <v>Vestida monofasica para montaje de trafo</v>
          </cell>
          <cell r="C15799" t="str">
            <v>un</v>
          </cell>
          <cell r="D15799">
            <v>1</v>
          </cell>
          <cell r="E15799">
            <v>750000</v>
          </cell>
          <cell r="F15799">
            <v>750000</v>
          </cell>
        </row>
        <row r="15800">
          <cell r="A15800">
            <v>0</v>
          </cell>
          <cell r="B15800" t="str">
            <v xml:space="preserve">Transporte </v>
          </cell>
          <cell r="C15800" t="str">
            <v>un</v>
          </cell>
          <cell r="D15800">
            <v>0.85</v>
          </cell>
          <cell r="E15800">
            <v>198000</v>
          </cell>
          <cell r="F15800">
            <v>168300</v>
          </cell>
        </row>
        <row r="15801">
          <cell r="A15801">
            <v>0</v>
          </cell>
          <cell r="B15801" t="str">
            <v>Costo directo</v>
          </cell>
          <cell r="C15801">
            <v>0</v>
          </cell>
          <cell r="D15801">
            <v>0</v>
          </cell>
          <cell r="E15801">
            <v>0</v>
          </cell>
          <cell r="F15801">
            <v>4746680</v>
          </cell>
        </row>
        <row r="15802">
          <cell r="A15802">
            <v>0</v>
          </cell>
          <cell r="B15802" t="str">
            <v xml:space="preserve">A.I.U </v>
          </cell>
          <cell r="C15802">
            <v>0</v>
          </cell>
          <cell r="D15802">
            <v>0</v>
          </cell>
          <cell r="E15802">
            <v>0</v>
          </cell>
          <cell r="F15802">
            <v>0</v>
          </cell>
        </row>
        <row r="15803">
          <cell r="A15803">
            <v>0</v>
          </cell>
          <cell r="B15803" t="str">
            <v>PRECIO UNITARIO  (un)</v>
          </cell>
          <cell r="C15803">
            <v>0</v>
          </cell>
          <cell r="D15803">
            <v>0</v>
          </cell>
          <cell r="E15803">
            <v>0</v>
          </cell>
          <cell r="F15803">
            <v>4746680</v>
          </cell>
        </row>
        <row r="15804">
          <cell r="A15804">
            <v>0</v>
          </cell>
          <cell r="B15804">
            <v>0</v>
          </cell>
          <cell r="C15804">
            <v>0</v>
          </cell>
          <cell r="D15804">
            <v>0</v>
          </cell>
          <cell r="E15804">
            <v>0</v>
          </cell>
          <cell r="F15804">
            <v>0</v>
          </cell>
        </row>
        <row r="15805">
          <cell r="A15805" t="str">
            <v>21.2</v>
          </cell>
          <cell r="B15805" t="str">
            <v>REDES SECUNDARIAS Y ACOMETIDAS</v>
          </cell>
          <cell r="C15805">
            <v>0</v>
          </cell>
          <cell r="D15805">
            <v>0</v>
          </cell>
          <cell r="E15805">
            <v>0</v>
          </cell>
          <cell r="F15805">
            <v>0</v>
          </cell>
        </row>
        <row r="15806">
          <cell r="A15806">
            <v>0</v>
          </cell>
          <cell r="B15806">
            <v>0</v>
          </cell>
          <cell r="C15806">
            <v>0</v>
          </cell>
          <cell r="D15806">
            <v>0</v>
          </cell>
          <cell r="E15806">
            <v>0</v>
          </cell>
          <cell r="F15806">
            <v>0</v>
          </cell>
        </row>
        <row r="15807">
          <cell r="A15807" t="str">
            <v>21.2.1</v>
          </cell>
          <cell r="B15807" t="str">
            <v>Bajante metálico galvanizado de f = 1 1/2", incluyendo capacete, cinta bandit de 1/2" y demás accesorios que garanticen un adecuado desempeño mecánico cumpliendo normas del operador de red</v>
          </cell>
          <cell r="C15807" t="str">
            <v>ml</v>
          </cell>
          <cell r="D15807">
            <v>5024</v>
          </cell>
          <cell r="E15807">
            <v>14531</v>
          </cell>
          <cell r="F15807">
            <v>0</v>
          </cell>
        </row>
        <row r="15808">
          <cell r="A15808">
            <v>0</v>
          </cell>
          <cell r="B15808">
            <v>0</v>
          </cell>
          <cell r="C15808">
            <v>0</v>
          </cell>
          <cell r="D15808">
            <v>0</v>
          </cell>
          <cell r="E15808">
            <v>0</v>
          </cell>
          <cell r="F15808">
            <v>0</v>
          </cell>
        </row>
        <row r="15809">
          <cell r="A15809">
            <v>0</v>
          </cell>
          <cell r="B15809" t="str">
            <v>Instalación de Bajante metálico galvanizado de f = 1 1/2", incluyendo capacete, cinta bandit de 1/2" y demás accesorios que garanticen un adecuado desempeño mecánico cumpliendo normas del operador de red</v>
          </cell>
          <cell r="C15809">
            <v>0</v>
          </cell>
          <cell r="D15809">
            <v>0</v>
          </cell>
          <cell r="E15809">
            <v>0</v>
          </cell>
          <cell r="F15809">
            <v>0</v>
          </cell>
        </row>
        <row r="15810">
          <cell r="A15810">
            <v>0</v>
          </cell>
          <cell r="B15810" t="str">
            <v>Cuadrilla de Redes Externas</v>
          </cell>
          <cell r="C15810" t="str">
            <v>dia</v>
          </cell>
          <cell r="D15810">
            <v>5.7999999999999996E-3</v>
          </cell>
          <cell r="E15810">
            <v>825000</v>
          </cell>
          <cell r="F15810">
            <v>4785</v>
          </cell>
        </row>
        <row r="15811">
          <cell r="A15811">
            <v>0</v>
          </cell>
          <cell r="B15811" t="str">
            <v>Herramienta menor (5% M.O.)</v>
          </cell>
          <cell r="C15811" t="str">
            <v>gl</v>
          </cell>
          <cell r="D15811">
            <v>0.05</v>
          </cell>
          <cell r="E15811">
            <v>4785</v>
          </cell>
          <cell r="F15811">
            <v>239.25</v>
          </cell>
        </row>
        <row r="15812">
          <cell r="A15812">
            <v>0</v>
          </cell>
          <cell r="B15812" t="str">
            <v>Costo Directo</v>
          </cell>
          <cell r="C15812">
            <v>0</v>
          </cell>
          <cell r="D15812">
            <v>0</v>
          </cell>
          <cell r="E15812">
            <v>0</v>
          </cell>
          <cell r="F15812">
            <v>5024.25</v>
          </cell>
        </row>
        <row r="15813">
          <cell r="A15813">
            <v>0</v>
          </cell>
          <cell r="B15813" t="str">
            <v xml:space="preserve">A.I.U </v>
          </cell>
          <cell r="C15813">
            <v>0</v>
          </cell>
          <cell r="D15813">
            <v>0</v>
          </cell>
          <cell r="E15813">
            <v>0</v>
          </cell>
          <cell r="F15813">
            <v>0</v>
          </cell>
        </row>
        <row r="15814">
          <cell r="A15814">
            <v>0</v>
          </cell>
          <cell r="B15814" t="str">
            <v>PRECIO UNITARIO (un)</v>
          </cell>
          <cell r="C15814">
            <v>0</v>
          </cell>
          <cell r="D15814">
            <v>0</v>
          </cell>
          <cell r="E15814">
            <v>0</v>
          </cell>
          <cell r="F15814">
            <v>5024</v>
          </cell>
        </row>
        <row r="15815">
          <cell r="A15815">
            <v>0</v>
          </cell>
          <cell r="B15815">
            <v>0</v>
          </cell>
          <cell r="C15815">
            <v>0</v>
          </cell>
          <cell r="D15815">
            <v>0</v>
          </cell>
          <cell r="E15815">
            <v>0</v>
          </cell>
          <cell r="F15815">
            <v>0</v>
          </cell>
        </row>
        <row r="15816">
          <cell r="A15816">
            <v>0</v>
          </cell>
          <cell r="B15816" t="str">
            <v>Suministro de Bajante metálico galvanizado de f = 1 1/2", incluyendo capacete, cinta bandit de 1/2" y demás accesorios que garanticen un adecuado desempeño mecánico cumpliendo normas del operador de red</v>
          </cell>
          <cell r="C15816">
            <v>0</v>
          </cell>
          <cell r="D15816">
            <v>0</v>
          </cell>
          <cell r="E15816">
            <v>0</v>
          </cell>
          <cell r="F15816">
            <v>0</v>
          </cell>
        </row>
        <row r="15817">
          <cell r="A15817">
            <v>0</v>
          </cell>
          <cell r="B15817" t="str">
            <v>Tuberia galvanizada de 1 1/2"</v>
          </cell>
          <cell r="C15817" t="str">
            <v>ml</v>
          </cell>
          <cell r="D15817">
            <v>1</v>
          </cell>
          <cell r="E15817">
            <v>9450</v>
          </cell>
          <cell r="F15817">
            <v>9450</v>
          </cell>
        </row>
        <row r="15818">
          <cell r="A15818">
            <v>0</v>
          </cell>
          <cell r="B15818" t="str">
            <v>Cinta bandit 1/2"</v>
          </cell>
          <cell r="C15818" t="str">
            <v>ml</v>
          </cell>
          <cell r="D15818">
            <v>0.17</v>
          </cell>
          <cell r="E15818">
            <v>3850</v>
          </cell>
          <cell r="F15818">
            <v>654.5</v>
          </cell>
        </row>
        <row r="15819">
          <cell r="A15819">
            <v>0</v>
          </cell>
          <cell r="B15819" t="str">
            <v>Hebilla bandit 1/2"</v>
          </cell>
          <cell r="C15819" t="str">
            <v>un</v>
          </cell>
          <cell r="D15819">
            <v>0.25</v>
          </cell>
          <cell r="E15819">
            <v>1650</v>
          </cell>
          <cell r="F15819">
            <v>412.5</v>
          </cell>
        </row>
        <row r="15820">
          <cell r="A15820">
            <v>0</v>
          </cell>
          <cell r="B15820" t="str">
            <v>Terminal campana PVC 1 1/2"</v>
          </cell>
          <cell r="C15820" t="str">
            <v>un</v>
          </cell>
          <cell r="D15820">
            <v>0.09</v>
          </cell>
          <cell r="E15820">
            <v>5000</v>
          </cell>
          <cell r="F15820">
            <v>450</v>
          </cell>
        </row>
        <row r="15821">
          <cell r="A15821">
            <v>0</v>
          </cell>
          <cell r="B15821" t="str">
            <v xml:space="preserve">Transporte </v>
          </cell>
          <cell r="C15821" t="str">
            <v>ml</v>
          </cell>
          <cell r="D15821">
            <v>1.7999999999999999E-2</v>
          </cell>
          <cell r="E15821">
            <v>198000</v>
          </cell>
          <cell r="F15821">
            <v>3563.9999999999995</v>
          </cell>
        </row>
        <row r="15822">
          <cell r="A15822">
            <v>0</v>
          </cell>
          <cell r="B15822" t="str">
            <v>Costo Directo</v>
          </cell>
          <cell r="C15822">
            <v>0</v>
          </cell>
          <cell r="D15822">
            <v>0</v>
          </cell>
          <cell r="E15822">
            <v>0</v>
          </cell>
          <cell r="F15822">
            <v>14531</v>
          </cell>
        </row>
        <row r="15823">
          <cell r="A15823">
            <v>0</v>
          </cell>
          <cell r="B15823" t="str">
            <v xml:space="preserve">A.I.U </v>
          </cell>
          <cell r="C15823">
            <v>0</v>
          </cell>
          <cell r="D15823">
            <v>0</v>
          </cell>
          <cell r="E15823">
            <v>0</v>
          </cell>
          <cell r="F15823">
            <v>0</v>
          </cell>
        </row>
        <row r="15824">
          <cell r="A15824">
            <v>0</v>
          </cell>
          <cell r="B15824" t="str">
            <v>PRECIO UNITARIO (un)</v>
          </cell>
          <cell r="C15824">
            <v>0</v>
          </cell>
          <cell r="D15824">
            <v>0</v>
          </cell>
          <cell r="E15824">
            <v>0</v>
          </cell>
          <cell r="F15824">
            <v>14531</v>
          </cell>
        </row>
        <row r="15825">
          <cell r="A15825">
            <v>0</v>
          </cell>
          <cell r="B15825">
            <v>0</v>
          </cell>
          <cell r="C15825">
            <v>0</v>
          </cell>
          <cell r="D15825">
            <v>0</v>
          </cell>
          <cell r="E15825">
            <v>0</v>
          </cell>
          <cell r="F15825">
            <v>0</v>
          </cell>
        </row>
        <row r="15826">
          <cell r="A15826" t="str">
            <v>21.2.2</v>
          </cell>
          <cell r="B15826" t="str">
            <v>Bajante metálico galvanizado de f =3" , incluyendo capacete, cinta bandit de 3", capacete y demás accesorios que garanticen un adecuado desempeño mecánico cumpliendo normas del operador de red</v>
          </cell>
          <cell r="C15826" t="str">
            <v>ml</v>
          </cell>
          <cell r="D15826">
            <v>5631</v>
          </cell>
          <cell r="E15826">
            <v>21123</v>
          </cell>
          <cell r="F15826">
            <v>0</v>
          </cell>
        </row>
        <row r="15827">
          <cell r="A15827">
            <v>0</v>
          </cell>
          <cell r="B15827">
            <v>0</v>
          </cell>
          <cell r="C15827">
            <v>0</v>
          </cell>
          <cell r="D15827">
            <v>0</v>
          </cell>
          <cell r="E15827">
            <v>0</v>
          </cell>
          <cell r="F15827">
            <v>0</v>
          </cell>
        </row>
        <row r="15828">
          <cell r="A15828">
            <v>0</v>
          </cell>
          <cell r="B15828" t="str">
            <v>Instalación de bajante metálico galvanizado de f =3" , incluyendo capacete, cinta bandit de 3", capacete y demás accesorios que garanticen un adecuado desempeño mecánico cumpliendo normas del operador de red</v>
          </cell>
          <cell r="C15828">
            <v>0</v>
          </cell>
          <cell r="D15828">
            <v>0</v>
          </cell>
          <cell r="E15828">
            <v>0</v>
          </cell>
          <cell r="F15828">
            <v>0</v>
          </cell>
        </row>
        <row r="15829">
          <cell r="A15829">
            <v>0</v>
          </cell>
          <cell r="B15829" t="str">
            <v>Cuadrilla de Redes Externas</v>
          </cell>
          <cell r="C15829" t="str">
            <v>dia</v>
          </cell>
          <cell r="D15829">
            <v>6.4999999999999997E-3</v>
          </cell>
          <cell r="E15829">
            <v>825000</v>
          </cell>
          <cell r="F15829">
            <v>5362.5</v>
          </cell>
        </row>
        <row r="15830">
          <cell r="A15830">
            <v>0</v>
          </cell>
          <cell r="B15830" t="str">
            <v>Herramienta menor (5% M.O.)</v>
          </cell>
          <cell r="C15830" t="str">
            <v>gl</v>
          </cell>
          <cell r="D15830">
            <v>0.05</v>
          </cell>
          <cell r="E15830">
            <v>5362.5</v>
          </cell>
          <cell r="F15830">
            <v>268.125</v>
          </cell>
        </row>
        <row r="15831">
          <cell r="A15831">
            <v>0</v>
          </cell>
          <cell r="B15831" t="str">
            <v>Costo Directo</v>
          </cell>
          <cell r="C15831">
            <v>0</v>
          </cell>
          <cell r="D15831">
            <v>0</v>
          </cell>
          <cell r="E15831">
            <v>0</v>
          </cell>
          <cell r="F15831">
            <v>5630.625</v>
          </cell>
        </row>
        <row r="15832">
          <cell r="A15832">
            <v>0</v>
          </cell>
          <cell r="B15832" t="str">
            <v xml:space="preserve">A.I.U </v>
          </cell>
          <cell r="C15832">
            <v>0</v>
          </cell>
          <cell r="D15832">
            <v>0</v>
          </cell>
          <cell r="E15832">
            <v>0</v>
          </cell>
          <cell r="F15832">
            <v>0</v>
          </cell>
        </row>
        <row r="15833">
          <cell r="A15833">
            <v>0</v>
          </cell>
          <cell r="B15833" t="str">
            <v>Precio Unitario (ml)</v>
          </cell>
          <cell r="C15833">
            <v>0</v>
          </cell>
          <cell r="D15833">
            <v>0</v>
          </cell>
          <cell r="E15833">
            <v>0</v>
          </cell>
          <cell r="F15833">
            <v>5631</v>
          </cell>
        </row>
        <row r="15834">
          <cell r="A15834">
            <v>0</v>
          </cell>
          <cell r="B15834">
            <v>0</v>
          </cell>
          <cell r="C15834">
            <v>0</v>
          </cell>
          <cell r="D15834">
            <v>0</v>
          </cell>
          <cell r="E15834">
            <v>0</v>
          </cell>
          <cell r="F15834">
            <v>0</v>
          </cell>
        </row>
        <row r="15835">
          <cell r="A15835">
            <v>0</v>
          </cell>
          <cell r="B15835" t="str">
            <v>Suministro de bajante metálico galvanizado de f =3" , incluyendo capacete, cinta bandit de 3", capacete y demás accesorios que garanticen un adecuado desempeño mecánico cumpliendo normas del operador de red</v>
          </cell>
          <cell r="C15835">
            <v>0</v>
          </cell>
          <cell r="D15835">
            <v>0</v>
          </cell>
          <cell r="E15835">
            <v>0</v>
          </cell>
          <cell r="F15835">
            <v>0</v>
          </cell>
        </row>
        <row r="15836">
          <cell r="A15836">
            <v>0</v>
          </cell>
          <cell r="B15836" t="str">
            <v>Tuberia galvanizada de 3"</v>
          </cell>
          <cell r="C15836" t="str">
            <v>ml</v>
          </cell>
          <cell r="D15836">
            <v>1</v>
          </cell>
          <cell r="E15836">
            <v>16000</v>
          </cell>
          <cell r="F15836">
            <v>16000</v>
          </cell>
        </row>
        <row r="15837">
          <cell r="A15837">
            <v>0</v>
          </cell>
          <cell r="B15837" t="str">
            <v>Cinta bandit de 1/2"</v>
          </cell>
          <cell r="C15837" t="str">
            <v>ml</v>
          </cell>
          <cell r="D15837">
            <v>0.19500000000000001</v>
          </cell>
          <cell r="E15837">
            <v>3850</v>
          </cell>
          <cell r="F15837">
            <v>750.75</v>
          </cell>
        </row>
        <row r="15838">
          <cell r="A15838">
            <v>0</v>
          </cell>
          <cell r="B15838" t="str">
            <v>Hebilla bandit de 1/2"</v>
          </cell>
          <cell r="C15838" t="str">
            <v>un</v>
          </cell>
          <cell r="D15838">
            <v>0.25</v>
          </cell>
          <cell r="E15838">
            <v>1650</v>
          </cell>
          <cell r="F15838">
            <v>412.5</v>
          </cell>
        </row>
        <row r="15839">
          <cell r="A15839">
            <v>0</v>
          </cell>
          <cell r="B15839" t="str">
            <v xml:space="preserve">Transporte </v>
          </cell>
          <cell r="C15839" t="str">
            <v>ml</v>
          </cell>
          <cell r="D15839">
            <v>1</v>
          </cell>
          <cell r="E15839">
            <v>3960</v>
          </cell>
          <cell r="F15839">
            <v>3960</v>
          </cell>
        </row>
        <row r="15840">
          <cell r="A15840">
            <v>0</v>
          </cell>
          <cell r="B15840" t="str">
            <v>Costo Directo</v>
          </cell>
          <cell r="C15840">
            <v>0</v>
          </cell>
          <cell r="D15840">
            <v>0</v>
          </cell>
          <cell r="E15840">
            <v>0</v>
          </cell>
          <cell r="F15840">
            <v>21123.25</v>
          </cell>
        </row>
        <row r="15841">
          <cell r="A15841">
            <v>0</v>
          </cell>
          <cell r="B15841" t="str">
            <v xml:space="preserve">A.I.U </v>
          </cell>
          <cell r="C15841">
            <v>0</v>
          </cell>
          <cell r="D15841">
            <v>0</v>
          </cell>
          <cell r="E15841">
            <v>0</v>
          </cell>
          <cell r="F15841">
            <v>0</v>
          </cell>
        </row>
        <row r="15842">
          <cell r="A15842">
            <v>0</v>
          </cell>
          <cell r="B15842" t="str">
            <v>Precio Unitario (ml)</v>
          </cell>
          <cell r="C15842">
            <v>0</v>
          </cell>
          <cell r="D15842">
            <v>0</v>
          </cell>
          <cell r="E15842">
            <v>0</v>
          </cell>
          <cell r="F15842">
            <v>21123</v>
          </cell>
        </row>
        <row r="15843">
          <cell r="A15843">
            <v>0</v>
          </cell>
          <cell r="B15843">
            <v>0</v>
          </cell>
          <cell r="C15843">
            <v>0</v>
          </cell>
          <cell r="D15843">
            <v>0</v>
          </cell>
          <cell r="E15843">
            <v>0</v>
          </cell>
          <cell r="F15843">
            <v>0</v>
          </cell>
        </row>
        <row r="15844">
          <cell r="A15844" t="str">
            <v>21.2.3</v>
          </cell>
          <cell r="B15844" t="str">
            <v>Bajante metálico galvanizado de f = 2", incluyendo capacete, cinta bandit de 1/2", capacete y demás accesorios que garanticen un adecuado desempeño mecánico cumpliendo normas del operador de red</v>
          </cell>
          <cell r="C15844" t="str">
            <v>ml</v>
          </cell>
          <cell r="D15844">
            <v>5024</v>
          </cell>
          <cell r="E15844">
            <v>21720</v>
          </cell>
          <cell r="F15844">
            <v>0</v>
          </cell>
        </row>
        <row r="15845">
          <cell r="A15845">
            <v>0</v>
          </cell>
          <cell r="B15845">
            <v>0</v>
          </cell>
          <cell r="C15845">
            <v>0</v>
          </cell>
          <cell r="D15845">
            <v>0</v>
          </cell>
          <cell r="E15845">
            <v>0</v>
          </cell>
          <cell r="F15845">
            <v>0</v>
          </cell>
        </row>
        <row r="15846">
          <cell r="A15846">
            <v>0</v>
          </cell>
          <cell r="B15846" t="str">
            <v>Instalación de Bajante metálico galvanizado de f = 2", incluyendo capacete, cinta bandit de 1/2", capacete y demás accesorios que garanticen un adecuado desempeño mecánico cumpliendo normas del operador de red</v>
          </cell>
          <cell r="C15846">
            <v>0</v>
          </cell>
          <cell r="D15846">
            <v>0</v>
          </cell>
          <cell r="E15846">
            <v>0</v>
          </cell>
          <cell r="F15846">
            <v>0</v>
          </cell>
        </row>
        <row r="15847">
          <cell r="A15847">
            <v>0</v>
          </cell>
          <cell r="B15847" t="str">
            <v>Cuadrilla de Redes Eléctricas</v>
          </cell>
          <cell r="C15847" t="str">
            <v>dia</v>
          </cell>
          <cell r="D15847">
            <v>5.7999999999999996E-3</v>
          </cell>
          <cell r="E15847">
            <v>825000</v>
          </cell>
          <cell r="F15847">
            <v>4785</v>
          </cell>
        </row>
        <row r="15848">
          <cell r="A15848">
            <v>0</v>
          </cell>
          <cell r="B15848" t="str">
            <v>Herramienta menor (5% M.O.)</v>
          </cell>
          <cell r="C15848" t="str">
            <v>gl</v>
          </cell>
          <cell r="D15848">
            <v>0.05</v>
          </cell>
          <cell r="E15848">
            <v>4785</v>
          </cell>
          <cell r="F15848">
            <v>239.25</v>
          </cell>
        </row>
        <row r="15849">
          <cell r="A15849">
            <v>0</v>
          </cell>
          <cell r="B15849" t="str">
            <v>Costo directo</v>
          </cell>
          <cell r="C15849">
            <v>0</v>
          </cell>
          <cell r="D15849">
            <v>0</v>
          </cell>
          <cell r="E15849">
            <v>0</v>
          </cell>
          <cell r="F15849">
            <v>5024.25</v>
          </cell>
        </row>
        <row r="15850">
          <cell r="A15850">
            <v>0</v>
          </cell>
          <cell r="B15850" t="str">
            <v xml:space="preserve">A.I.U </v>
          </cell>
          <cell r="C15850">
            <v>0</v>
          </cell>
          <cell r="D15850">
            <v>0</v>
          </cell>
          <cell r="E15850">
            <v>0</v>
          </cell>
          <cell r="F15850">
            <v>0</v>
          </cell>
        </row>
        <row r="15851">
          <cell r="A15851">
            <v>0</v>
          </cell>
          <cell r="B15851" t="str">
            <v>PRECIO UNITARIO (m)</v>
          </cell>
          <cell r="C15851">
            <v>0</v>
          </cell>
          <cell r="D15851">
            <v>0</v>
          </cell>
          <cell r="E15851">
            <v>0</v>
          </cell>
          <cell r="F15851">
            <v>5024</v>
          </cell>
        </row>
        <row r="15852">
          <cell r="A15852">
            <v>0</v>
          </cell>
          <cell r="B15852">
            <v>0</v>
          </cell>
          <cell r="C15852">
            <v>0</v>
          </cell>
          <cell r="D15852">
            <v>0</v>
          </cell>
          <cell r="E15852">
            <v>0</v>
          </cell>
          <cell r="F15852">
            <v>0</v>
          </cell>
        </row>
        <row r="15853">
          <cell r="A15853">
            <v>0</v>
          </cell>
          <cell r="B15853" t="str">
            <v>Suministro de Bajante metálico galvanizado de f = 2", incluyendo capacete, cinta bandit de 1/2", capacete y demás accesorios que garanticen un adecuado desempeño mecánico cumpliendo normas del operador de red</v>
          </cell>
          <cell r="C15853">
            <v>0</v>
          </cell>
          <cell r="D15853">
            <v>0</v>
          </cell>
          <cell r="E15853">
            <v>0</v>
          </cell>
          <cell r="F15853">
            <v>0</v>
          </cell>
        </row>
        <row r="15854">
          <cell r="A15854">
            <v>0</v>
          </cell>
          <cell r="B15854" t="str">
            <v>Tubería galvanizada de 2"</v>
          </cell>
          <cell r="C15854" t="str">
            <v>ml</v>
          </cell>
          <cell r="D15854">
            <v>1</v>
          </cell>
          <cell r="E15854">
            <v>16562</v>
          </cell>
          <cell r="F15854">
            <v>16562</v>
          </cell>
        </row>
        <row r="15855">
          <cell r="A15855">
            <v>0</v>
          </cell>
          <cell r="B15855" t="str">
            <v>Cinta bandit 1/2"</v>
          </cell>
          <cell r="C15855" t="str">
            <v>ml</v>
          </cell>
          <cell r="D15855">
            <v>0.19</v>
          </cell>
          <cell r="E15855">
            <v>3850</v>
          </cell>
          <cell r="F15855">
            <v>731.5</v>
          </cell>
        </row>
        <row r="15856">
          <cell r="A15856">
            <v>0</v>
          </cell>
          <cell r="B15856" t="str">
            <v>Hebilla bandit 1/2"</v>
          </cell>
          <cell r="C15856" t="str">
            <v>un</v>
          </cell>
          <cell r="D15856">
            <v>0.25</v>
          </cell>
          <cell r="E15856">
            <v>1650</v>
          </cell>
          <cell r="F15856">
            <v>412.5</v>
          </cell>
        </row>
        <row r="15857">
          <cell r="A15857">
            <v>0</v>
          </cell>
          <cell r="B15857" t="str">
            <v>Terminal campana PVC 2"</v>
          </cell>
          <cell r="C15857" t="str">
            <v>un</v>
          </cell>
          <cell r="D15857">
            <v>0.09</v>
          </cell>
          <cell r="E15857">
            <v>5000</v>
          </cell>
          <cell r="F15857">
            <v>450</v>
          </cell>
        </row>
        <row r="15858">
          <cell r="A15858">
            <v>0</v>
          </cell>
          <cell r="B15858" t="str">
            <v xml:space="preserve">Transporte </v>
          </cell>
          <cell r="C15858" t="str">
            <v>ml</v>
          </cell>
          <cell r="D15858">
            <v>1.7999999999999999E-2</v>
          </cell>
          <cell r="E15858">
            <v>198000</v>
          </cell>
          <cell r="F15858">
            <v>3563.9999999999995</v>
          </cell>
        </row>
        <row r="15859">
          <cell r="A15859">
            <v>0</v>
          </cell>
          <cell r="B15859" t="str">
            <v>Costo directo</v>
          </cell>
          <cell r="C15859">
            <v>0</v>
          </cell>
          <cell r="D15859">
            <v>0</v>
          </cell>
          <cell r="E15859">
            <v>0</v>
          </cell>
          <cell r="F15859">
            <v>21720</v>
          </cell>
        </row>
        <row r="15860">
          <cell r="A15860">
            <v>0</v>
          </cell>
          <cell r="B15860" t="str">
            <v xml:space="preserve">A.I.U </v>
          </cell>
          <cell r="C15860">
            <v>0</v>
          </cell>
          <cell r="D15860">
            <v>0</v>
          </cell>
          <cell r="E15860">
            <v>0</v>
          </cell>
          <cell r="F15860">
            <v>0</v>
          </cell>
        </row>
        <row r="15861">
          <cell r="A15861">
            <v>0</v>
          </cell>
          <cell r="B15861" t="str">
            <v>PRECIO UNITARIO (m)</v>
          </cell>
          <cell r="C15861">
            <v>0</v>
          </cell>
          <cell r="D15861">
            <v>0</v>
          </cell>
          <cell r="E15861">
            <v>0</v>
          </cell>
          <cell r="F15861">
            <v>21720</v>
          </cell>
        </row>
        <row r="15862">
          <cell r="A15862">
            <v>0</v>
          </cell>
          <cell r="B15862">
            <v>0</v>
          </cell>
          <cell r="C15862">
            <v>0</v>
          </cell>
          <cell r="D15862">
            <v>0</v>
          </cell>
          <cell r="E15862">
            <v>0</v>
          </cell>
          <cell r="F15862">
            <v>0</v>
          </cell>
        </row>
        <row r="15863">
          <cell r="A15863" t="str">
            <v>21.2.4</v>
          </cell>
          <cell r="B15863" t="str">
            <v>Tuberia conduit metálica intermedia IMC galvanizada de f = 1 1/2", incluyendo accesorios que garanticen un adecuado desempeño mecánico cumpliendo normas del operador de red</v>
          </cell>
          <cell r="C15863" t="str">
            <v>ml</v>
          </cell>
          <cell r="D15863">
            <v>10259</v>
          </cell>
          <cell r="E15863">
            <v>31927</v>
          </cell>
          <cell r="F15863">
            <v>0</v>
          </cell>
        </row>
        <row r="15864">
          <cell r="A15864">
            <v>0</v>
          </cell>
          <cell r="B15864">
            <v>0</v>
          </cell>
          <cell r="C15864">
            <v>0</v>
          </cell>
          <cell r="D15864">
            <v>0</v>
          </cell>
          <cell r="E15864">
            <v>0</v>
          </cell>
          <cell r="F15864">
            <v>0</v>
          </cell>
        </row>
        <row r="15865">
          <cell r="A15865">
            <v>0</v>
          </cell>
          <cell r="B15865" t="str">
            <v>Instalación de Tuberia conduit metálica intermedia IMC galvanizada de f = 1 1/2", incluyendo accesorios que garanticen un adecuado desempeño mecánico cumpliendo normas del operador de red</v>
          </cell>
          <cell r="C15865">
            <v>0</v>
          </cell>
          <cell r="D15865">
            <v>0</v>
          </cell>
          <cell r="E15865">
            <v>0</v>
          </cell>
          <cell r="F15865">
            <v>0</v>
          </cell>
        </row>
        <row r="15866">
          <cell r="A15866">
            <v>0</v>
          </cell>
          <cell r="B15866" t="str">
            <v>Cuadrilla de Redes Eléctricas</v>
          </cell>
          <cell r="C15866" t="str">
            <v>dia</v>
          </cell>
          <cell r="D15866">
            <v>1.1842424242424243E-2</v>
          </cell>
          <cell r="E15866">
            <v>825000</v>
          </cell>
          <cell r="F15866">
            <v>9770</v>
          </cell>
        </row>
        <row r="15867">
          <cell r="A15867">
            <v>0</v>
          </cell>
          <cell r="B15867" t="str">
            <v>Herramienta menor (5% M.O.)</v>
          </cell>
          <cell r="C15867" t="str">
            <v>gl</v>
          </cell>
          <cell r="D15867">
            <v>0.05</v>
          </cell>
          <cell r="E15867">
            <v>9770</v>
          </cell>
          <cell r="F15867">
            <v>488.5</v>
          </cell>
        </row>
        <row r="15868">
          <cell r="A15868">
            <v>0</v>
          </cell>
          <cell r="B15868" t="str">
            <v>Costo directo</v>
          </cell>
          <cell r="C15868">
            <v>0</v>
          </cell>
          <cell r="D15868">
            <v>0</v>
          </cell>
          <cell r="E15868">
            <v>0</v>
          </cell>
          <cell r="F15868">
            <v>10258.5</v>
          </cell>
        </row>
        <row r="15869">
          <cell r="A15869">
            <v>0</v>
          </cell>
          <cell r="B15869" t="str">
            <v xml:space="preserve">A.I.U </v>
          </cell>
          <cell r="C15869">
            <v>0</v>
          </cell>
          <cell r="D15869">
            <v>0</v>
          </cell>
          <cell r="E15869">
            <v>0</v>
          </cell>
          <cell r="F15869">
            <v>0</v>
          </cell>
        </row>
        <row r="15870">
          <cell r="A15870">
            <v>0</v>
          </cell>
          <cell r="B15870" t="str">
            <v>PRECIO UNITARIO (ml)</v>
          </cell>
          <cell r="C15870">
            <v>0</v>
          </cell>
          <cell r="D15870">
            <v>0</v>
          </cell>
          <cell r="E15870">
            <v>0</v>
          </cell>
          <cell r="F15870">
            <v>10259</v>
          </cell>
        </row>
        <row r="15871">
          <cell r="A15871">
            <v>0</v>
          </cell>
          <cell r="B15871">
            <v>0</v>
          </cell>
          <cell r="C15871">
            <v>0</v>
          </cell>
          <cell r="D15871">
            <v>0</v>
          </cell>
          <cell r="E15871">
            <v>0</v>
          </cell>
          <cell r="F15871">
            <v>0</v>
          </cell>
        </row>
        <row r="15872">
          <cell r="A15872">
            <v>0</v>
          </cell>
          <cell r="B15872" t="str">
            <v>Suministro de Tuberia conduit metálica intermedia IMC galvanizada de f = 1 1/2", incluyendo accesorios que garanticen un adecuado desempeño mecánico cumpliendo normas del operador de red</v>
          </cell>
          <cell r="C15872">
            <v>0</v>
          </cell>
          <cell r="D15872">
            <v>0</v>
          </cell>
          <cell r="E15872">
            <v>0</v>
          </cell>
          <cell r="F15872">
            <v>0</v>
          </cell>
        </row>
        <row r="15873">
          <cell r="A15873">
            <v>0</v>
          </cell>
          <cell r="B15873" t="str">
            <v>Tubería galvanizada IMC de 1 1/2"</v>
          </cell>
          <cell r="C15873" t="str">
            <v>ml</v>
          </cell>
          <cell r="D15873">
            <v>1</v>
          </cell>
          <cell r="E15873">
            <v>27913</v>
          </cell>
          <cell r="F15873">
            <v>27913</v>
          </cell>
        </row>
        <row r="15874">
          <cell r="A15874">
            <v>0</v>
          </cell>
          <cell r="B15874" t="str">
            <v>Terminal campana conduit 1 1/2"</v>
          </cell>
          <cell r="C15874" t="str">
            <v>un</v>
          </cell>
          <cell r="D15874">
            <v>0.09</v>
          </cell>
          <cell r="E15874">
            <v>5000</v>
          </cell>
          <cell r="F15874">
            <v>450</v>
          </cell>
        </row>
        <row r="15875">
          <cell r="A15875">
            <v>0</v>
          </cell>
          <cell r="B15875" t="str">
            <v xml:space="preserve">Transporte </v>
          </cell>
          <cell r="C15875" t="str">
            <v>ml</v>
          </cell>
          <cell r="D15875">
            <v>1.7999999999999999E-2</v>
          </cell>
          <cell r="E15875">
            <v>198000</v>
          </cell>
          <cell r="F15875">
            <v>3563.9999999999995</v>
          </cell>
        </row>
        <row r="15876">
          <cell r="A15876">
            <v>0</v>
          </cell>
          <cell r="B15876" t="str">
            <v>Costo directo</v>
          </cell>
          <cell r="C15876">
            <v>0</v>
          </cell>
          <cell r="D15876">
            <v>0</v>
          </cell>
          <cell r="E15876">
            <v>0</v>
          </cell>
          <cell r="F15876">
            <v>31927</v>
          </cell>
        </row>
        <row r="15877">
          <cell r="A15877">
            <v>0</v>
          </cell>
          <cell r="B15877" t="str">
            <v xml:space="preserve">A.I.U </v>
          </cell>
          <cell r="C15877">
            <v>0</v>
          </cell>
          <cell r="D15877">
            <v>0</v>
          </cell>
          <cell r="E15877">
            <v>0</v>
          </cell>
          <cell r="F15877">
            <v>0</v>
          </cell>
        </row>
        <row r="15878">
          <cell r="A15878">
            <v>0</v>
          </cell>
          <cell r="B15878" t="str">
            <v>PRECIO UNITARIO (ml)</v>
          </cell>
          <cell r="C15878">
            <v>0</v>
          </cell>
          <cell r="D15878">
            <v>0</v>
          </cell>
          <cell r="E15878">
            <v>0</v>
          </cell>
          <cell r="F15878">
            <v>31927</v>
          </cell>
        </row>
        <row r="15879">
          <cell r="A15879">
            <v>0</v>
          </cell>
          <cell r="B15879">
            <v>0</v>
          </cell>
          <cell r="C15879">
            <v>0</v>
          </cell>
          <cell r="D15879">
            <v>0</v>
          </cell>
          <cell r="E15879">
            <v>0</v>
          </cell>
          <cell r="F15879">
            <v>0</v>
          </cell>
        </row>
        <row r="15880">
          <cell r="A15880" t="str">
            <v>21.2.5</v>
          </cell>
          <cell r="B15880" t="str">
            <v>Tuberia conduit metálica intermedia IMC galvanizada de f = 3", incluyendo accesorios que garanticen un adecuado desempeño mecánico cumpliendo normas del operador de red</v>
          </cell>
          <cell r="C15880" t="str">
            <v>ml</v>
          </cell>
          <cell r="D15880">
            <v>10658</v>
          </cell>
          <cell r="E15880">
            <v>81200</v>
          </cell>
          <cell r="F15880">
            <v>0</v>
          </cell>
        </row>
        <row r="15881">
          <cell r="A15881">
            <v>0</v>
          </cell>
          <cell r="B15881">
            <v>0</v>
          </cell>
          <cell r="C15881">
            <v>0</v>
          </cell>
          <cell r="D15881">
            <v>0</v>
          </cell>
          <cell r="E15881">
            <v>0</v>
          </cell>
          <cell r="F15881">
            <v>0</v>
          </cell>
        </row>
        <row r="15882">
          <cell r="A15882">
            <v>0</v>
          </cell>
          <cell r="B15882" t="str">
            <v>Instalación de Tuberia conduit metálica intermedia IMC galvanizada de f = 3", incluyendo accesorios que garanticen un adecuado desempeño mecánico cumpliendo normas del operador de red</v>
          </cell>
          <cell r="C15882">
            <v>0</v>
          </cell>
          <cell r="D15882">
            <v>0</v>
          </cell>
          <cell r="E15882">
            <v>0</v>
          </cell>
          <cell r="F15882">
            <v>0</v>
          </cell>
        </row>
        <row r="15883">
          <cell r="A15883">
            <v>0</v>
          </cell>
          <cell r="B15883" t="str">
            <v>Cuadrilla de Redes Eléctricas</v>
          </cell>
          <cell r="C15883" t="str">
            <v>dia</v>
          </cell>
          <cell r="D15883">
            <v>1.2303030303030303E-2</v>
          </cell>
          <cell r="E15883">
            <v>825000</v>
          </cell>
          <cell r="F15883">
            <v>10150</v>
          </cell>
        </row>
        <row r="15884">
          <cell r="A15884">
            <v>0</v>
          </cell>
          <cell r="B15884" t="str">
            <v>Herramienta menor (5% M.O.)</v>
          </cell>
          <cell r="C15884" t="str">
            <v>gl</v>
          </cell>
          <cell r="D15884">
            <v>0.05</v>
          </cell>
          <cell r="E15884">
            <v>10150</v>
          </cell>
          <cell r="F15884">
            <v>507.5</v>
          </cell>
        </row>
        <row r="15885">
          <cell r="A15885">
            <v>0</v>
          </cell>
          <cell r="B15885" t="str">
            <v>Costo directo</v>
          </cell>
          <cell r="C15885">
            <v>0</v>
          </cell>
          <cell r="D15885">
            <v>0</v>
          </cell>
          <cell r="E15885">
            <v>0</v>
          </cell>
          <cell r="F15885">
            <v>10657.5</v>
          </cell>
        </row>
        <row r="15886">
          <cell r="A15886">
            <v>0</v>
          </cell>
          <cell r="B15886" t="str">
            <v xml:space="preserve">A.I.U </v>
          </cell>
          <cell r="C15886">
            <v>0</v>
          </cell>
          <cell r="D15886">
            <v>0</v>
          </cell>
          <cell r="E15886">
            <v>0</v>
          </cell>
          <cell r="F15886">
            <v>0</v>
          </cell>
        </row>
        <row r="15887">
          <cell r="A15887">
            <v>0</v>
          </cell>
          <cell r="B15887" t="str">
            <v>PRECIO UNITARIO (ml)</v>
          </cell>
          <cell r="C15887">
            <v>0</v>
          </cell>
          <cell r="D15887">
            <v>0</v>
          </cell>
          <cell r="E15887">
            <v>0</v>
          </cell>
          <cell r="F15887">
            <v>10658</v>
          </cell>
        </row>
        <row r="15888">
          <cell r="A15888">
            <v>0</v>
          </cell>
          <cell r="B15888">
            <v>0</v>
          </cell>
          <cell r="C15888">
            <v>0</v>
          </cell>
          <cell r="D15888">
            <v>0</v>
          </cell>
          <cell r="E15888">
            <v>0</v>
          </cell>
          <cell r="F15888">
            <v>0</v>
          </cell>
        </row>
        <row r="15889">
          <cell r="A15889">
            <v>0</v>
          </cell>
          <cell r="B15889" t="str">
            <v>Suministro de Tuberia conduit metálica intermedia IMC galvanizada de f =3", incluyendo accesorios que garanticen un adecuado desempeño mecánico cumpliendo normas del operador de red</v>
          </cell>
          <cell r="C15889">
            <v>0</v>
          </cell>
          <cell r="D15889">
            <v>0</v>
          </cell>
          <cell r="E15889">
            <v>0</v>
          </cell>
          <cell r="F15889">
            <v>0</v>
          </cell>
        </row>
        <row r="15890">
          <cell r="A15890">
            <v>0</v>
          </cell>
          <cell r="B15890" t="str">
            <v>Tubería galvanizada IMC de 3"</v>
          </cell>
          <cell r="C15890" t="str">
            <v>ml</v>
          </cell>
          <cell r="D15890">
            <v>1</v>
          </cell>
          <cell r="E15890">
            <v>77186</v>
          </cell>
          <cell r="F15890">
            <v>77186</v>
          </cell>
        </row>
        <row r="15891">
          <cell r="A15891">
            <v>0</v>
          </cell>
          <cell r="B15891" t="str">
            <v>Terminal campana conduit 3"</v>
          </cell>
          <cell r="C15891" t="str">
            <v>un</v>
          </cell>
          <cell r="D15891">
            <v>0.09</v>
          </cell>
          <cell r="E15891">
            <v>5000</v>
          </cell>
          <cell r="F15891">
            <v>450</v>
          </cell>
        </row>
        <row r="15892">
          <cell r="A15892">
            <v>0</v>
          </cell>
          <cell r="B15892" t="str">
            <v xml:space="preserve">Transporte </v>
          </cell>
          <cell r="C15892" t="str">
            <v>ml</v>
          </cell>
          <cell r="D15892">
            <v>1.7999999999999999E-2</v>
          </cell>
          <cell r="E15892">
            <v>198000</v>
          </cell>
          <cell r="F15892">
            <v>3563.9999999999995</v>
          </cell>
        </row>
        <row r="15893">
          <cell r="A15893">
            <v>0</v>
          </cell>
          <cell r="B15893" t="str">
            <v>Costo directo</v>
          </cell>
          <cell r="C15893">
            <v>0</v>
          </cell>
          <cell r="D15893">
            <v>0</v>
          </cell>
          <cell r="E15893">
            <v>0</v>
          </cell>
          <cell r="F15893">
            <v>81200</v>
          </cell>
        </row>
        <row r="15894">
          <cell r="A15894">
            <v>0</v>
          </cell>
          <cell r="B15894" t="str">
            <v xml:space="preserve">A.I.U </v>
          </cell>
          <cell r="C15894">
            <v>0</v>
          </cell>
          <cell r="D15894">
            <v>0</v>
          </cell>
          <cell r="E15894">
            <v>0</v>
          </cell>
          <cell r="F15894">
            <v>0</v>
          </cell>
        </row>
        <row r="15895">
          <cell r="A15895">
            <v>0</v>
          </cell>
          <cell r="B15895" t="str">
            <v>PRECIO UNITARIO (ml)</v>
          </cell>
          <cell r="C15895">
            <v>0</v>
          </cell>
          <cell r="D15895">
            <v>0</v>
          </cell>
          <cell r="E15895">
            <v>0</v>
          </cell>
          <cell r="F15895">
            <v>81200</v>
          </cell>
        </row>
        <row r="15896">
          <cell r="A15896">
            <v>0</v>
          </cell>
          <cell r="B15896">
            <v>0</v>
          </cell>
          <cell r="C15896">
            <v>0</v>
          </cell>
          <cell r="D15896">
            <v>0</v>
          </cell>
          <cell r="E15896">
            <v>0</v>
          </cell>
          <cell r="F15896">
            <v>0</v>
          </cell>
        </row>
        <row r="15897">
          <cell r="A15897" t="str">
            <v>21.2.6</v>
          </cell>
          <cell r="B15897" t="str">
            <v>Tuberia conduit metálica intermedia IMC galvanizada de f = 2", incluyendo accesorios que garanticen un adecuado desempeño mecánico cumpliendo normas del operador de red</v>
          </cell>
          <cell r="C15897" t="str">
            <v>ml</v>
          </cell>
          <cell r="D15897">
            <v>5198</v>
          </cell>
          <cell r="E15897">
            <v>41432</v>
          </cell>
          <cell r="F15897">
            <v>0</v>
          </cell>
        </row>
        <row r="15898">
          <cell r="A15898">
            <v>0</v>
          </cell>
          <cell r="B15898">
            <v>0</v>
          </cell>
          <cell r="C15898">
            <v>0</v>
          </cell>
          <cell r="D15898">
            <v>0</v>
          </cell>
          <cell r="E15898">
            <v>0</v>
          </cell>
          <cell r="F15898">
            <v>0</v>
          </cell>
        </row>
        <row r="15899">
          <cell r="A15899">
            <v>0</v>
          </cell>
          <cell r="B15899" t="str">
            <v>Instalación de Tuberia conduit metálica intermedia IMC galvanizada de f = 2", incluyendo accesorios que garanticen un adecuado desempeño mecánico cumpliendo normas del operador de red</v>
          </cell>
          <cell r="C15899">
            <v>0</v>
          </cell>
          <cell r="D15899">
            <v>0</v>
          </cell>
          <cell r="E15899">
            <v>0</v>
          </cell>
          <cell r="F15899">
            <v>0</v>
          </cell>
        </row>
        <row r="15900">
          <cell r="A15900">
            <v>0</v>
          </cell>
          <cell r="B15900" t="str">
            <v>Cuadrilla de Redes Eléctricas</v>
          </cell>
          <cell r="C15900" t="str">
            <v>dia</v>
          </cell>
          <cell r="D15900">
            <v>6.0000000000000001E-3</v>
          </cell>
          <cell r="E15900">
            <v>825000</v>
          </cell>
          <cell r="F15900">
            <v>4950</v>
          </cell>
        </row>
        <row r="15901">
          <cell r="A15901">
            <v>0</v>
          </cell>
          <cell r="B15901" t="str">
            <v>Herramienta menor (5% M.O.)</v>
          </cell>
          <cell r="C15901" t="str">
            <v>gl</v>
          </cell>
          <cell r="D15901">
            <v>0.05</v>
          </cell>
          <cell r="E15901">
            <v>4950</v>
          </cell>
          <cell r="F15901">
            <v>247.5</v>
          </cell>
        </row>
        <row r="15902">
          <cell r="A15902">
            <v>0</v>
          </cell>
          <cell r="B15902" t="str">
            <v>Costo directo</v>
          </cell>
          <cell r="C15902">
            <v>0</v>
          </cell>
          <cell r="D15902">
            <v>0</v>
          </cell>
          <cell r="E15902">
            <v>0</v>
          </cell>
          <cell r="F15902">
            <v>5197.5</v>
          </cell>
        </row>
        <row r="15903">
          <cell r="A15903">
            <v>0</v>
          </cell>
          <cell r="B15903" t="str">
            <v xml:space="preserve">A.I.U </v>
          </cell>
          <cell r="C15903">
            <v>0</v>
          </cell>
          <cell r="D15903">
            <v>0</v>
          </cell>
          <cell r="E15903">
            <v>0</v>
          </cell>
          <cell r="F15903">
            <v>0</v>
          </cell>
        </row>
        <row r="15904">
          <cell r="A15904">
            <v>0</v>
          </cell>
          <cell r="B15904" t="str">
            <v>PRECIO UNITARIO (ml)</v>
          </cell>
          <cell r="C15904">
            <v>0</v>
          </cell>
          <cell r="D15904">
            <v>0</v>
          </cell>
          <cell r="E15904">
            <v>0</v>
          </cell>
          <cell r="F15904">
            <v>5198</v>
          </cell>
        </row>
        <row r="15905">
          <cell r="A15905">
            <v>0</v>
          </cell>
          <cell r="B15905">
            <v>0</v>
          </cell>
          <cell r="C15905">
            <v>0</v>
          </cell>
          <cell r="D15905">
            <v>0</v>
          </cell>
          <cell r="E15905">
            <v>0</v>
          </cell>
          <cell r="F15905">
            <v>0</v>
          </cell>
        </row>
        <row r="15906">
          <cell r="A15906">
            <v>0</v>
          </cell>
          <cell r="B15906" t="str">
            <v>Suministro de Tuberia conduit metálica intermedia IMC galvanizada de f = 2", incluyendo accesorios que garanticen un adecuado desempeño mecánico cumpliendo normas del operador de red</v>
          </cell>
          <cell r="C15906">
            <v>0</v>
          </cell>
          <cell r="D15906">
            <v>0</v>
          </cell>
          <cell r="E15906">
            <v>0</v>
          </cell>
          <cell r="F15906">
            <v>0</v>
          </cell>
        </row>
        <row r="15907">
          <cell r="A15907">
            <v>0</v>
          </cell>
          <cell r="B15907" t="str">
            <v>Tubería galvanizada IMC de 2"</v>
          </cell>
          <cell r="C15907" t="str">
            <v>ml</v>
          </cell>
          <cell r="D15907">
            <v>1</v>
          </cell>
          <cell r="E15907">
            <v>37418</v>
          </cell>
          <cell r="F15907">
            <v>37418</v>
          </cell>
        </row>
        <row r="15908">
          <cell r="A15908">
            <v>0</v>
          </cell>
          <cell r="B15908" t="str">
            <v>Terminal campana conduit 2"</v>
          </cell>
          <cell r="C15908" t="str">
            <v>un</v>
          </cell>
          <cell r="D15908">
            <v>0.09</v>
          </cell>
          <cell r="E15908">
            <v>5000</v>
          </cell>
          <cell r="F15908">
            <v>450</v>
          </cell>
        </row>
        <row r="15909">
          <cell r="A15909">
            <v>0</v>
          </cell>
          <cell r="B15909" t="str">
            <v xml:space="preserve">Transporte </v>
          </cell>
          <cell r="C15909" t="str">
            <v>ml</v>
          </cell>
          <cell r="D15909">
            <v>1.7999999999999999E-2</v>
          </cell>
          <cell r="E15909">
            <v>198000</v>
          </cell>
          <cell r="F15909">
            <v>3563.9999999999995</v>
          </cell>
        </row>
        <row r="15910">
          <cell r="A15910">
            <v>0</v>
          </cell>
          <cell r="B15910" t="str">
            <v>Costo directo</v>
          </cell>
          <cell r="C15910">
            <v>0</v>
          </cell>
          <cell r="D15910">
            <v>0</v>
          </cell>
          <cell r="E15910">
            <v>0</v>
          </cell>
          <cell r="F15910">
            <v>41432</v>
          </cell>
        </row>
        <row r="15911">
          <cell r="A15911">
            <v>0</v>
          </cell>
          <cell r="B15911" t="str">
            <v xml:space="preserve">A.I.U </v>
          </cell>
          <cell r="C15911">
            <v>0</v>
          </cell>
          <cell r="D15911">
            <v>0</v>
          </cell>
          <cell r="E15911">
            <v>0</v>
          </cell>
          <cell r="F15911">
            <v>0</v>
          </cell>
        </row>
        <row r="15912">
          <cell r="A15912">
            <v>0</v>
          </cell>
          <cell r="B15912" t="str">
            <v>PRECIO UNITARIO (ml)</v>
          </cell>
          <cell r="C15912">
            <v>0</v>
          </cell>
          <cell r="D15912">
            <v>0</v>
          </cell>
          <cell r="E15912">
            <v>0</v>
          </cell>
          <cell r="F15912">
            <v>41432</v>
          </cell>
        </row>
        <row r="15913">
          <cell r="A15913">
            <v>0</v>
          </cell>
          <cell r="B15913">
            <v>0</v>
          </cell>
          <cell r="C15913">
            <v>0</v>
          </cell>
          <cell r="D15913">
            <v>0</v>
          </cell>
          <cell r="E15913">
            <v>0</v>
          </cell>
          <cell r="F15913">
            <v>0</v>
          </cell>
        </row>
        <row r="15914">
          <cell r="A15914">
            <v>0</v>
          </cell>
          <cell r="B15914">
            <v>0</v>
          </cell>
          <cell r="C15914">
            <v>0</v>
          </cell>
          <cell r="D15914">
            <v>0</v>
          </cell>
          <cell r="E15914">
            <v>0</v>
          </cell>
          <cell r="F15914">
            <v>0</v>
          </cell>
        </row>
        <row r="15915">
          <cell r="A15915" t="str">
            <v>21.2.7</v>
          </cell>
          <cell r="B15915" t="str">
            <v>Suministro e instalación de herraje de 50 x 50 cm interiores, y construcción en concreto de caja de paso según normas del operador de red.</v>
          </cell>
          <cell r="C15915" t="str">
            <v>un</v>
          </cell>
          <cell r="D15915">
            <v>73331</v>
          </cell>
          <cell r="E15915">
            <v>346389</v>
          </cell>
          <cell r="F15915">
            <v>0</v>
          </cell>
        </row>
        <row r="15916">
          <cell r="A15916">
            <v>0</v>
          </cell>
          <cell r="B15916">
            <v>0</v>
          </cell>
          <cell r="C15916">
            <v>0</v>
          </cell>
          <cell r="D15916">
            <v>0</v>
          </cell>
          <cell r="E15916">
            <v>0</v>
          </cell>
          <cell r="F15916">
            <v>0</v>
          </cell>
        </row>
        <row r="15917">
          <cell r="A15917">
            <v>0</v>
          </cell>
          <cell r="B15917" t="str">
            <v>Instalación de herraje de 50 x 50 cm interiores, y construcción en concreto de caja de paso según normas del operador de red.</v>
          </cell>
          <cell r="C15917">
            <v>0</v>
          </cell>
          <cell r="D15917">
            <v>0</v>
          </cell>
          <cell r="E15917">
            <v>0</v>
          </cell>
          <cell r="F15917">
            <v>0</v>
          </cell>
        </row>
        <row r="15918">
          <cell r="A15918">
            <v>0</v>
          </cell>
          <cell r="B15918" t="str">
            <v>Herramienta menor (5% M.O.)</v>
          </cell>
          <cell r="C15918" t="str">
            <v>gl</v>
          </cell>
          <cell r="D15918">
            <v>0.05</v>
          </cell>
          <cell r="E15918">
            <v>76780</v>
          </cell>
          <cell r="F15918">
            <v>3839</v>
          </cell>
        </row>
        <row r="15919">
          <cell r="A15919">
            <v>0</v>
          </cell>
          <cell r="B15919" t="str">
            <v>Cuadrilla de redes externas</v>
          </cell>
          <cell r="C15919" t="str">
            <v>dia</v>
          </cell>
          <cell r="D15919">
            <v>0.08</v>
          </cell>
          <cell r="E15919">
            <v>825000</v>
          </cell>
          <cell r="F15919">
            <v>66000</v>
          </cell>
        </row>
        <row r="15920">
          <cell r="A15920">
            <v>0</v>
          </cell>
          <cell r="B15920" t="str">
            <v>Herramienta menor (5% M.O.)</v>
          </cell>
          <cell r="C15920" t="str">
            <v>gl</v>
          </cell>
          <cell r="D15920">
            <v>0.05</v>
          </cell>
          <cell r="E15920">
            <v>69839</v>
          </cell>
          <cell r="F15920">
            <v>3491.9500000000003</v>
          </cell>
        </row>
        <row r="15921">
          <cell r="A15921">
            <v>0</v>
          </cell>
          <cell r="B15921" t="str">
            <v>Costo directo</v>
          </cell>
          <cell r="C15921">
            <v>0</v>
          </cell>
          <cell r="D15921">
            <v>0</v>
          </cell>
          <cell r="E15921">
            <v>0</v>
          </cell>
          <cell r="F15921">
            <v>73330.95</v>
          </cell>
        </row>
        <row r="15922">
          <cell r="A15922">
            <v>0</v>
          </cell>
          <cell r="B15922" t="str">
            <v xml:space="preserve">A.I.U </v>
          </cell>
          <cell r="C15922">
            <v>0</v>
          </cell>
          <cell r="D15922">
            <v>0</v>
          </cell>
          <cell r="E15922">
            <v>0</v>
          </cell>
          <cell r="F15922">
            <v>0</v>
          </cell>
        </row>
        <row r="15923">
          <cell r="A15923">
            <v>0</v>
          </cell>
          <cell r="B15923" t="str">
            <v>PRECIO UNITARIO (un)</v>
          </cell>
          <cell r="C15923">
            <v>0</v>
          </cell>
          <cell r="D15923">
            <v>0</v>
          </cell>
          <cell r="E15923">
            <v>0</v>
          </cell>
          <cell r="F15923">
            <v>73331</v>
          </cell>
        </row>
        <row r="15924">
          <cell r="A15924">
            <v>0</v>
          </cell>
          <cell r="B15924">
            <v>0</v>
          </cell>
          <cell r="C15924">
            <v>0</v>
          </cell>
          <cell r="D15924">
            <v>0</v>
          </cell>
          <cell r="E15924">
            <v>0</v>
          </cell>
          <cell r="F15924">
            <v>0</v>
          </cell>
        </row>
        <row r="15925">
          <cell r="A15925">
            <v>0</v>
          </cell>
          <cell r="B15925" t="str">
            <v>Suministro de herraje de 50 x 50 cm interiores, y construcción en concreto de caja de paso según normas del operador de red.</v>
          </cell>
          <cell r="C15925">
            <v>0</v>
          </cell>
          <cell r="D15925">
            <v>0</v>
          </cell>
          <cell r="E15925">
            <v>0</v>
          </cell>
          <cell r="F15925">
            <v>0</v>
          </cell>
        </row>
        <row r="15926">
          <cell r="A15926">
            <v>0</v>
          </cell>
          <cell r="B15926" t="str">
            <v>Herraje 50x50</v>
          </cell>
          <cell r="C15926" t="str">
            <v>un</v>
          </cell>
          <cell r="D15926">
            <v>1</v>
          </cell>
          <cell r="E15926">
            <v>123218</v>
          </cell>
          <cell r="F15926">
            <v>123218</v>
          </cell>
        </row>
        <row r="15927">
          <cell r="A15927">
            <v>0</v>
          </cell>
          <cell r="B15927" t="str">
            <v xml:space="preserve">Concreto de 3000 PSI </v>
          </cell>
          <cell r="C15927" t="str">
            <v>m³</v>
          </cell>
          <cell r="D15927">
            <v>0.2</v>
          </cell>
          <cell r="E15927">
            <v>1036655</v>
          </cell>
          <cell r="F15927">
            <v>207331</v>
          </cell>
        </row>
        <row r="15928">
          <cell r="A15928">
            <v>0</v>
          </cell>
          <cell r="B15928" t="str">
            <v xml:space="preserve">Transporte </v>
          </cell>
          <cell r="C15928" t="str">
            <v>dia</v>
          </cell>
          <cell r="D15928">
            <v>0.08</v>
          </cell>
          <cell r="E15928">
            <v>198000</v>
          </cell>
          <cell r="F15928">
            <v>15840</v>
          </cell>
        </row>
        <row r="15929">
          <cell r="A15929">
            <v>0</v>
          </cell>
          <cell r="B15929" t="str">
            <v>Costo directo</v>
          </cell>
          <cell r="C15929">
            <v>0</v>
          </cell>
          <cell r="D15929">
            <v>0</v>
          </cell>
          <cell r="E15929">
            <v>0</v>
          </cell>
          <cell r="F15929">
            <v>346389</v>
          </cell>
        </row>
        <row r="15930">
          <cell r="A15930">
            <v>0</v>
          </cell>
          <cell r="B15930" t="str">
            <v xml:space="preserve">A.I.U </v>
          </cell>
          <cell r="C15930">
            <v>0</v>
          </cell>
          <cell r="D15930">
            <v>0</v>
          </cell>
          <cell r="E15930">
            <v>0</v>
          </cell>
          <cell r="F15930">
            <v>0</v>
          </cell>
        </row>
        <row r="15931">
          <cell r="A15931">
            <v>0</v>
          </cell>
          <cell r="B15931" t="str">
            <v>PRECIO UNITARIO (un)</v>
          </cell>
          <cell r="C15931">
            <v>0</v>
          </cell>
          <cell r="D15931">
            <v>0</v>
          </cell>
          <cell r="E15931">
            <v>0</v>
          </cell>
          <cell r="F15931">
            <v>346389</v>
          </cell>
        </row>
        <row r="15932">
          <cell r="A15932">
            <v>0</v>
          </cell>
          <cell r="B15932">
            <v>0</v>
          </cell>
          <cell r="C15932">
            <v>0</v>
          </cell>
          <cell r="D15932">
            <v>0</v>
          </cell>
          <cell r="E15932">
            <v>0</v>
          </cell>
          <cell r="F15932">
            <v>0</v>
          </cell>
        </row>
        <row r="15933">
          <cell r="A15933">
            <v>0</v>
          </cell>
          <cell r="B15933">
            <v>0</v>
          </cell>
          <cell r="C15933">
            <v>0</v>
          </cell>
          <cell r="D15933">
            <v>0</v>
          </cell>
          <cell r="E15933">
            <v>0</v>
          </cell>
          <cell r="F15933">
            <v>0</v>
          </cell>
        </row>
        <row r="15934">
          <cell r="A15934" t="str">
            <v>21.2.9</v>
          </cell>
          <cell r="B15934" t="str">
            <v>Gabinete exterior para alojar medida y protección incluye:  Contador ciclométrico trifásico, 15(120)A, 4 hilos y 1 totalizador de 150 amperios.</v>
          </cell>
          <cell r="C15934" t="str">
            <v>un</v>
          </cell>
          <cell r="D15934">
            <v>277200</v>
          </cell>
          <cell r="E15934">
            <v>2143360</v>
          </cell>
          <cell r="F15934">
            <v>0</v>
          </cell>
        </row>
        <row r="15935">
          <cell r="A15935">
            <v>0</v>
          </cell>
          <cell r="B15935">
            <v>0</v>
          </cell>
          <cell r="C15935">
            <v>0</v>
          </cell>
          <cell r="D15935">
            <v>0</v>
          </cell>
          <cell r="E15935">
            <v>0</v>
          </cell>
          <cell r="F15935">
            <v>0</v>
          </cell>
        </row>
        <row r="15936">
          <cell r="A15936">
            <v>0</v>
          </cell>
          <cell r="B15936" t="str">
            <v>Instalación de Gabinete exterior para alojar medida y protección incluye:  Contador ciclométrico trifásico, 15(120)A, 4 hilos y 1 totalizador de 150 amperios.</v>
          </cell>
          <cell r="C15936">
            <v>0</v>
          </cell>
          <cell r="D15936">
            <v>0</v>
          </cell>
          <cell r="E15936">
            <v>0</v>
          </cell>
          <cell r="F15936">
            <v>0</v>
          </cell>
        </row>
        <row r="15937">
          <cell r="A15937">
            <v>0</v>
          </cell>
          <cell r="B15937" t="str">
            <v>Cuadrilla de redes externas</v>
          </cell>
          <cell r="C15937" t="str">
            <v>día</v>
          </cell>
          <cell r="D15937">
            <v>0.32</v>
          </cell>
          <cell r="E15937">
            <v>825000</v>
          </cell>
          <cell r="F15937">
            <v>264000</v>
          </cell>
        </row>
        <row r="15938">
          <cell r="A15938">
            <v>0</v>
          </cell>
          <cell r="B15938" t="str">
            <v>Herramienta menor (5% M.O.)</v>
          </cell>
          <cell r="C15938" t="str">
            <v>gl</v>
          </cell>
          <cell r="D15938">
            <v>0.05</v>
          </cell>
          <cell r="E15938">
            <v>264000</v>
          </cell>
          <cell r="F15938">
            <v>13200</v>
          </cell>
        </row>
        <row r="15939">
          <cell r="A15939">
            <v>0</v>
          </cell>
          <cell r="B15939" t="str">
            <v>Precio directo</v>
          </cell>
          <cell r="C15939">
            <v>0</v>
          </cell>
          <cell r="D15939">
            <v>0</v>
          </cell>
          <cell r="E15939">
            <v>0</v>
          </cell>
          <cell r="F15939">
            <v>277200</v>
          </cell>
        </row>
        <row r="15940">
          <cell r="A15940">
            <v>0</v>
          </cell>
          <cell r="B15940" t="str">
            <v xml:space="preserve">A.I.U </v>
          </cell>
          <cell r="C15940">
            <v>0</v>
          </cell>
          <cell r="D15940">
            <v>0</v>
          </cell>
          <cell r="E15940">
            <v>0</v>
          </cell>
          <cell r="F15940">
            <v>0</v>
          </cell>
        </row>
        <row r="15941">
          <cell r="A15941">
            <v>0</v>
          </cell>
          <cell r="B15941" t="str">
            <v>PRECIO UNITARIO (un)</v>
          </cell>
          <cell r="C15941">
            <v>0</v>
          </cell>
          <cell r="D15941">
            <v>0</v>
          </cell>
          <cell r="E15941">
            <v>0</v>
          </cell>
          <cell r="F15941">
            <v>277200</v>
          </cell>
        </row>
        <row r="15942">
          <cell r="A15942">
            <v>0</v>
          </cell>
          <cell r="B15942">
            <v>0</v>
          </cell>
          <cell r="C15942">
            <v>0</v>
          </cell>
          <cell r="D15942">
            <v>0</v>
          </cell>
          <cell r="E15942">
            <v>0</v>
          </cell>
          <cell r="F15942">
            <v>0</v>
          </cell>
        </row>
        <row r="15943">
          <cell r="A15943">
            <v>0</v>
          </cell>
          <cell r="B15943" t="str">
            <v>Suministro de Gabinete exterior para alojar medida y protección incluye:  Contador ciclométrico trifásico, 15(120)A, 4 hilos y 1 totalizador de 150 amperios.</v>
          </cell>
          <cell r="C15943">
            <v>0</v>
          </cell>
          <cell r="D15943">
            <v>0</v>
          </cell>
          <cell r="E15943">
            <v>0</v>
          </cell>
          <cell r="F15943">
            <v>0</v>
          </cell>
        </row>
        <row r="15944">
          <cell r="A15944">
            <v>0</v>
          </cell>
          <cell r="B15944" t="str">
            <v>Gabinete exterior para medida y protección</v>
          </cell>
          <cell r="C15944" t="str">
            <v>un</v>
          </cell>
          <cell r="D15944">
            <v>1</v>
          </cell>
          <cell r="E15944">
            <v>400000</v>
          </cell>
          <cell r="F15944">
            <v>400000</v>
          </cell>
        </row>
        <row r="15945">
          <cell r="A15945">
            <v>0</v>
          </cell>
          <cell r="B15945" t="str">
            <v>Contador de energía activa trifásico tetrafilar 15(120)Amp ciclométrico.</v>
          </cell>
          <cell r="C15945" t="str">
            <v>un</v>
          </cell>
          <cell r="D15945">
            <v>1</v>
          </cell>
          <cell r="E15945">
            <v>800000</v>
          </cell>
          <cell r="F15945">
            <v>800000</v>
          </cell>
        </row>
        <row r="15946">
          <cell r="A15946">
            <v>0</v>
          </cell>
          <cell r="B15946" t="str">
            <v>Breaker termo magnético tripolar industrial de 150A</v>
          </cell>
          <cell r="C15946" t="str">
            <v>un</v>
          </cell>
          <cell r="D15946">
            <v>1</v>
          </cell>
          <cell r="E15946">
            <v>880000</v>
          </cell>
          <cell r="F15946">
            <v>880000</v>
          </cell>
        </row>
        <row r="15947">
          <cell r="A15947">
            <v>0</v>
          </cell>
          <cell r="B15947" t="str">
            <v xml:space="preserve">Transporte </v>
          </cell>
          <cell r="C15947" t="str">
            <v>un</v>
          </cell>
          <cell r="D15947">
            <v>1</v>
          </cell>
          <cell r="E15947">
            <v>63360</v>
          </cell>
          <cell r="F15947">
            <v>63360</v>
          </cell>
        </row>
        <row r="15948">
          <cell r="A15948">
            <v>0</v>
          </cell>
          <cell r="B15948" t="str">
            <v>Precio directo</v>
          </cell>
          <cell r="C15948">
            <v>0</v>
          </cell>
          <cell r="D15948">
            <v>0</v>
          </cell>
          <cell r="E15948">
            <v>0</v>
          </cell>
          <cell r="F15948">
            <v>2143360</v>
          </cell>
        </row>
        <row r="15949">
          <cell r="A15949">
            <v>0</v>
          </cell>
          <cell r="B15949" t="str">
            <v xml:space="preserve">A.I.U </v>
          </cell>
          <cell r="C15949">
            <v>0</v>
          </cell>
          <cell r="D15949">
            <v>0</v>
          </cell>
          <cell r="E15949">
            <v>0</v>
          </cell>
          <cell r="F15949">
            <v>0</v>
          </cell>
        </row>
        <row r="15950">
          <cell r="A15950">
            <v>0</v>
          </cell>
          <cell r="B15950" t="str">
            <v>PRECIO UNITARIO (un)</v>
          </cell>
          <cell r="C15950">
            <v>0</v>
          </cell>
          <cell r="D15950">
            <v>0</v>
          </cell>
          <cell r="E15950">
            <v>0</v>
          </cell>
          <cell r="F15950">
            <v>2143360</v>
          </cell>
        </row>
        <row r="15951">
          <cell r="A15951">
            <v>0</v>
          </cell>
          <cell r="B15951">
            <v>0</v>
          </cell>
          <cell r="C15951">
            <v>0</v>
          </cell>
          <cell r="D15951">
            <v>0</v>
          </cell>
          <cell r="E15951">
            <v>0</v>
          </cell>
          <cell r="F15951">
            <v>0</v>
          </cell>
        </row>
        <row r="15952">
          <cell r="A15952">
            <v>0</v>
          </cell>
          <cell r="B15952">
            <v>0</v>
          </cell>
          <cell r="C15952">
            <v>0</v>
          </cell>
          <cell r="D15952">
            <v>0</v>
          </cell>
          <cell r="E15952">
            <v>0</v>
          </cell>
          <cell r="F15952">
            <v>0</v>
          </cell>
        </row>
        <row r="15953">
          <cell r="A15953" t="str">
            <v>21.2.10</v>
          </cell>
          <cell r="B15953" t="str">
            <v>Acometida eléctrica en 3No. 6+1No.6 AWG - THHN, incluyendo bornas terminales marca 3M, cintas de marcación y demás accesorios que garanticen un adecuado desempeño electromecánico</v>
          </cell>
          <cell r="C15953" t="str">
            <v>ml</v>
          </cell>
          <cell r="D15953">
            <v>12994</v>
          </cell>
          <cell r="E15953">
            <v>28752</v>
          </cell>
          <cell r="F15953">
            <v>0</v>
          </cell>
        </row>
        <row r="15954">
          <cell r="A15954">
            <v>0</v>
          </cell>
          <cell r="B15954">
            <v>0</v>
          </cell>
          <cell r="C15954">
            <v>0</v>
          </cell>
          <cell r="D15954">
            <v>0</v>
          </cell>
          <cell r="E15954">
            <v>0</v>
          </cell>
          <cell r="F15954">
            <v>0</v>
          </cell>
        </row>
        <row r="15955">
          <cell r="A15955">
            <v>0</v>
          </cell>
          <cell r="B15955" t="str">
            <v>Instalación de Acometida eléctrica en 3No. 6+1No.6 AWG - THHN, incluyendo bornas terminales marca 3M, cintas de marcación y demás accesorios que garanticen un adecuado desempeño electromecánico</v>
          </cell>
          <cell r="C15955">
            <v>0</v>
          </cell>
          <cell r="D15955">
            <v>0</v>
          </cell>
          <cell r="E15955">
            <v>0</v>
          </cell>
          <cell r="F15955">
            <v>0</v>
          </cell>
        </row>
        <row r="15956">
          <cell r="A15956">
            <v>0</v>
          </cell>
          <cell r="B15956" t="str">
            <v>Cuadrilla de Redes Eléctricas</v>
          </cell>
          <cell r="C15956" t="str">
            <v>dia</v>
          </cell>
          <cell r="D15956">
            <v>1.4999999999999999E-2</v>
          </cell>
          <cell r="E15956">
            <v>825000</v>
          </cell>
          <cell r="F15956">
            <v>12375</v>
          </cell>
        </row>
        <row r="15957">
          <cell r="A15957">
            <v>0</v>
          </cell>
          <cell r="B15957" t="str">
            <v>Herramienta menor (5% M.O.)</v>
          </cell>
          <cell r="C15957" t="str">
            <v>gl</v>
          </cell>
          <cell r="D15957">
            <v>0.05</v>
          </cell>
          <cell r="E15957">
            <v>12375</v>
          </cell>
          <cell r="F15957">
            <v>618.75</v>
          </cell>
        </row>
        <row r="15958">
          <cell r="A15958">
            <v>0</v>
          </cell>
          <cell r="B15958" t="str">
            <v>Costo directo</v>
          </cell>
          <cell r="C15958">
            <v>0</v>
          </cell>
          <cell r="D15958">
            <v>0</v>
          </cell>
          <cell r="E15958">
            <v>0</v>
          </cell>
          <cell r="F15958">
            <v>12993.75</v>
          </cell>
        </row>
        <row r="15959">
          <cell r="A15959">
            <v>0</v>
          </cell>
          <cell r="B15959" t="str">
            <v xml:space="preserve">A.I.U </v>
          </cell>
          <cell r="C15959">
            <v>0</v>
          </cell>
          <cell r="D15959">
            <v>0</v>
          </cell>
          <cell r="E15959">
            <v>0</v>
          </cell>
          <cell r="F15959">
            <v>0</v>
          </cell>
        </row>
        <row r="15960">
          <cell r="A15960">
            <v>0</v>
          </cell>
          <cell r="B15960" t="str">
            <v>PRECIO UNITARIO (m)</v>
          </cell>
          <cell r="C15960">
            <v>0</v>
          </cell>
          <cell r="D15960">
            <v>0</v>
          </cell>
          <cell r="E15960">
            <v>0</v>
          </cell>
          <cell r="F15960">
            <v>12994</v>
          </cell>
        </row>
        <row r="15961">
          <cell r="A15961">
            <v>0</v>
          </cell>
          <cell r="B15961">
            <v>0</v>
          </cell>
          <cell r="C15961">
            <v>0</v>
          </cell>
          <cell r="D15961">
            <v>0</v>
          </cell>
          <cell r="E15961">
            <v>0</v>
          </cell>
          <cell r="F15961">
            <v>0</v>
          </cell>
        </row>
        <row r="15962">
          <cell r="A15962">
            <v>0</v>
          </cell>
          <cell r="B15962" t="str">
            <v>Suministro de Acometida eléctrica en 3No. 6+1No.6 AWG - THHN, incluyendo bornas terminales marca 3M, cintas de marcación y demás accesorios que garanticen un adecuado desempeño electromecánico</v>
          </cell>
          <cell r="C15962">
            <v>0</v>
          </cell>
          <cell r="D15962">
            <v>0</v>
          </cell>
          <cell r="E15962">
            <v>0</v>
          </cell>
          <cell r="F15962">
            <v>0</v>
          </cell>
        </row>
        <row r="15963">
          <cell r="A15963">
            <v>0</v>
          </cell>
          <cell r="B15963" t="str">
            <v>Cable No.6 THHN</v>
          </cell>
          <cell r="C15963" t="str">
            <v>ml</v>
          </cell>
          <cell r="D15963">
            <v>4</v>
          </cell>
          <cell r="E15963">
            <v>5990</v>
          </cell>
          <cell r="F15963">
            <v>23960</v>
          </cell>
        </row>
        <row r="15964">
          <cell r="A15964">
            <v>0</v>
          </cell>
          <cell r="B15964" t="str">
            <v>Cinta scott 33</v>
          </cell>
          <cell r="C15964" t="str">
            <v>un</v>
          </cell>
          <cell r="D15964">
            <v>0.02</v>
          </cell>
          <cell r="E15964">
            <v>10450</v>
          </cell>
          <cell r="F15964">
            <v>209</v>
          </cell>
        </row>
        <row r="15965">
          <cell r="A15965">
            <v>0</v>
          </cell>
          <cell r="B15965" t="str">
            <v>Cinta scott 23</v>
          </cell>
          <cell r="C15965" t="str">
            <v>un</v>
          </cell>
          <cell r="D15965">
            <v>0.02</v>
          </cell>
          <cell r="E15965">
            <v>27500</v>
          </cell>
          <cell r="F15965">
            <v>550</v>
          </cell>
        </row>
        <row r="15966">
          <cell r="A15966">
            <v>0</v>
          </cell>
          <cell r="B15966" t="str">
            <v>Terminal No 6</v>
          </cell>
          <cell r="C15966" t="str">
            <v>un</v>
          </cell>
          <cell r="D15966">
            <v>0.04</v>
          </cell>
          <cell r="E15966">
            <v>9350</v>
          </cell>
          <cell r="F15966">
            <v>374</v>
          </cell>
        </row>
        <row r="15967">
          <cell r="A15967">
            <v>0</v>
          </cell>
          <cell r="B15967" t="str">
            <v xml:space="preserve">Transporte </v>
          </cell>
          <cell r="C15967" t="str">
            <v>gl</v>
          </cell>
          <cell r="D15967">
            <v>205</v>
          </cell>
          <cell r="E15967">
            <v>750000</v>
          </cell>
          <cell r="F15967">
            <v>3658.5365853658536</v>
          </cell>
        </row>
        <row r="15968">
          <cell r="A15968">
            <v>0</v>
          </cell>
          <cell r="B15968" t="str">
            <v>Costo directo</v>
          </cell>
          <cell r="C15968">
            <v>0</v>
          </cell>
          <cell r="D15968">
            <v>0</v>
          </cell>
          <cell r="E15968">
            <v>0</v>
          </cell>
          <cell r="F15968">
            <v>28751.536585365855</v>
          </cell>
        </row>
        <row r="15969">
          <cell r="A15969">
            <v>0</v>
          </cell>
          <cell r="B15969" t="str">
            <v xml:space="preserve">A.I.U </v>
          </cell>
          <cell r="C15969">
            <v>0</v>
          </cell>
          <cell r="D15969">
            <v>0</v>
          </cell>
          <cell r="E15969">
            <v>0</v>
          </cell>
          <cell r="F15969">
            <v>0</v>
          </cell>
        </row>
        <row r="15970">
          <cell r="A15970">
            <v>0</v>
          </cell>
          <cell r="B15970" t="str">
            <v>PRECIO UNITARIO (m)</v>
          </cell>
          <cell r="C15970">
            <v>0</v>
          </cell>
          <cell r="D15970">
            <v>0</v>
          </cell>
          <cell r="E15970">
            <v>0</v>
          </cell>
          <cell r="F15970">
            <v>28752</v>
          </cell>
        </row>
        <row r="15971">
          <cell r="A15971">
            <v>0</v>
          </cell>
          <cell r="B15971">
            <v>0</v>
          </cell>
          <cell r="C15971">
            <v>0</v>
          </cell>
          <cell r="D15971">
            <v>0</v>
          </cell>
          <cell r="E15971">
            <v>0</v>
          </cell>
          <cell r="F15971">
            <v>0</v>
          </cell>
        </row>
        <row r="15972">
          <cell r="A15972">
            <v>0</v>
          </cell>
          <cell r="B15972">
            <v>0</v>
          </cell>
          <cell r="C15972">
            <v>0</v>
          </cell>
          <cell r="D15972">
            <v>0</v>
          </cell>
          <cell r="E15972">
            <v>0</v>
          </cell>
          <cell r="F15972">
            <v>0</v>
          </cell>
        </row>
        <row r="15973">
          <cell r="A15973" t="str">
            <v>21.2.11</v>
          </cell>
          <cell r="B15973" t="str">
            <v>Acometida eléctrica en 3No. 1/0+1No.1/0 CUADRUPLEX  Al ACSR, incluyendo bornas terminales marca 3M, cintas de marcación y demás accesorios que garanticen un adecuado desempeño electromecánico</v>
          </cell>
          <cell r="C15973" t="str">
            <v>ml</v>
          </cell>
          <cell r="D15973">
            <v>8663</v>
          </cell>
          <cell r="E15973">
            <v>38811</v>
          </cell>
          <cell r="F15973">
            <v>0</v>
          </cell>
        </row>
        <row r="15974">
          <cell r="A15974">
            <v>0</v>
          </cell>
          <cell r="B15974">
            <v>0</v>
          </cell>
          <cell r="C15974">
            <v>0</v>
          </cell>
          <cell r="D15974">
            <v>0</v>
          </cell>
          <cell r="E15974">
            <v>0</v>
          </cell>
          <cell r="F15974">
            <v>0</v>
          </cell>
        </row>
        <row r="15975">
          <cell r="A15975">
            <v>0</v>
          </cell>
          <cell r="B15975" t="str">
            <v>Instalación de Acometida eléctrica en 3No. 1/0+1No.1/0 CUADRUPLEX  Al ACSR, incluyendo bornas terminales marca 3M, cintas de marcación y demás accesorios que garanticen un adecuado desempeño electromecánico</v>
          </cell>
          <cell r="C15975">
            <v>0</v>
          </cell>
          <cell r="D15975">
            <v>0</v>
          </cell>
          <cell r="E15975">
            <v>0</v>
          </cell>
          <cell r="F15975">
            <v>0</v>
          </cell>
        </row>
        <row r="15976">
          <cell r="A15976">
            <v>0</v>
          </cell>
          <cell r="B15976" t="str">
            <v>Cuadrilla de Redes Eléctricas</v>
          </cell>
          <cell r="C15976" t="str">
            <v>dia</v>
          </cell>
          <cell r="D15976">
            <v>0.01</v>
          </cell>
          <cell r="E15976">
            <v>825000</v>
          </cell>
          <cell r="F15976">
            <v>8250</v>
          </cell>
        </row>
        <row r="15977">
          <cell r="A15977">
            <v>0</v>
          </cell>
          <cell r="B15977" t="str">
            <v>Herramienta menor (5% M.O.)</v>
          </cell>
          <cell r="C15977" t="str">
            <v>gl</v>
          </cell>
          <cell r="D15977">
            <v>0.05</v>
          </cell>
          <cell r="E15977">
            <v>8250</v>
          </cell>
          <cell r="F15977">
            <v>412.5</v>
          </cell>
        </row>
        <row r="15978">
          <cell r="A15978">
            <v>0</v>
          </cell>
          <cell r="B15978" t="str">
            <v>Costo directo</v>
          </cell>
          <cell r="C15978">
            <v>0</v>
          </cell>
          <cell r="D15978">
            <v>0</v>
          </cell>
          <cell r="E15978">
            <v>0</v>
          </cell>
          <cell r="F15978">
            <v>8662.5</v>
          </cell>
        </row>
        <row r="15979">
          <cell r="A15979">
            <v>0</v>
          </cell>
          <cell r="B15979" t="str">
            <v xml:space="preserve">A.I.U </v>
          </cell>
          <cell r="C15979">
            <v>0</v>
          </cell>
          <cell r="D15979">
            <v>0</v>
          </cell>
          <cell r="E15979">
            <v>0</v>
          </cell>
          <cell r="F15979">
            <v>0</v>
          </cell>
        </row>
        <row r="15980">
          <cell r="A15980">
            <v>0</v>
          </cell>
          <cell r="B15980" t="str">
            <v>PRECIO UNITARIO (ml)</v>
          </cell>
          <cell r="C15980">
            <v>0</v>
          </cell>
          <cell r="D15980">
            <v>0</v>
          </cell>
          <cell r="E15980">
            <v>0</v>
          </cell>
          <cell r="F15980">
            <v>8663</v>
          </cell>
        </row>
        <row r="15981">
          <cell r="A15981">
            <v>0</v>
          </cell>
          <cell r="B15981">
            <v>0</v>
          </cell>
          <cell r="C15981">
            <v>0</v>
          </cell>
          <cell r="D15981">
            <v>0</v>
          </cell>
          <cell r="E15981">
            <v>0</v>
          </cell>
          <cell r="F15981">
            <v>0</v>
          </cell>
        </row>
        <row r="15982">
          <cell r="A15982">
            <v>0</v>
          </cell>
          <cell r="B15982" t="str">
            <v>Suministro de Acometida eléctrica en 3No. 1/0+1No.1/0 CUADRUPLEX  Al ACSR, incluyendo bornas terminales marca 3M, cintas de marcación y demás accesorios que garanticen un adecuado desempeño electromecánico</v>
          </cell>
          <cell r="C15982">
            <v>0</v>
          </cell>
          <cell r="D15982">
            <v>0</v>
          </cell>
          <cell r="E15982">
            <v>0</v>
          </cell>
          <cell r="F15982">
            <v>0</v>
          </cell>
        </row>
        <row r="15983">
          <cell r="A15983">
            <v>0</v>
          </cell>
          <cell r="B15983" t="str">
            <v>Cable cuadruplex Al ACSR 3Nº1/0+1Nº1/0</v>
          </cell>
          <cell r="C15983" t="str">
            <v>ml</v>
          </cell>
          <cell r="D15983">
            <v>1</v>
          </cell>
          <cell r="E15983">
            <v>34528</v>
          </cell>
          <cell r="F15983">
            <v>34528</v>
          </cell>
        </row>
        <row r="15984">
          <cell r="A15984">
            <v>0</v>
          </cell>
          <cell r="B15984" t="str">
            <v>Terminal Nº1/0</v>
          </cell>
          <cell r="C15984" t="str">
            <v>un</v>
          </cell>
          <cell r="D15984">
            <v>0.35</v>
          </cell>
          <cell r="E15984">
            <v>2100</v>
          </cell>
          <cell r="F15984">
            <v>735</v>
          </cell>
        </row>
        <row r="15985">
          <cell r="A15985">
            <v>0</v>
          </cell>
          <cell r="B15985" t="str">
            <v>Cinta scott 33</v>
          </cell>
          <cell r="C15985" t="str">
            <v>un</v>
          </cell>
          <cell r="D15985">
            <v>0.01</v>
          </cell>
          <cell r="E15985">
            <v>10450</v>
          </cell>
          <cell r="F15985">
            <v>104.5</v>
          </cell>
        </row>
        <row r="15986">
          <cell r="A15986">
            <v>0</v>
          </cell>
          <cell r="B15986" t="str">
            <v>Cinta scott 23</v>
          </cell>
          <cell r="C15986" t="str">
            <v>un</v>
          </cell>
          <cell r="D15986">
            <v>0.01</v>
          </cell>
          <cell r="E15986">
            <v>27500</v>
          </cell>
          <cell r="F15986">
            <v>275</v>
          </cell>
        </row>
        <row r="15987">
          <cell r="A15987">
            <v>0</v>
          </cell>
          <cell r="B15987" t="str">
            <v xml:space="preserve">Transporte </v>
          </cell>
          <cell r="C15987" t="str">
            <v>ml</v>
          </cell>
          <cell r="D15987">
            <v>1</v>
          </cell>
          <cell r="E15987">
            <v>3168</v>
          </cell>
          <cell r="F15987">
            <v>3168</v>
          </cell>
        </row>
        <row r="15988">
          <cell r="A15988">
            <v>0</v>
          </cell>
          <cell r="B15988" t="str">
            <v>Costo directo</v>
          </cell>
          <cell r="C15988">
            <v>0</v>
          </cell>
          <cell r="D15988">
            <v>0</v>
          </cell>
          <cell r="E15988">
            <v>0</v>
          </cell>
          <cell r="F15988">
            <v>38810.5</v>
          </cell>
        </row>
        <row r="15989">
          <cell r="A15989">
            <v>0</v>
          </cell>
          <cell r="B15989" t="str">
            <v xml:space="preserve">A.I.U </v>
          </cell>
          <cell r="C15989">
            <v>0</v>
          </cell>
          <cell r="D15989">
            <v>0</v>
          </cell>
          <cell r="E15989">
            <v>0</v>
          </cell>
          <cell r="F15989">
            <v>0</v>
          </cell>
        </row>
        <row r="15990">
          <cell r="A15990">
            <v>0</v>
          </cell>
          <cell r="B15990" t="str">
            <v>PRECIO UNITARIO (ml)</v>
          </cell>
          <cell r="C15990">
            <v>0</v>
          </cell>
          <cell r="D15990">
            <v>0</v>
          </cell>
          <cell r="E15990">
            <v>0</v>
          </cell>
          <cell r="F15990">
            <v>38811</v>
          </cell>
        </row>
        <row r="15991">
          <cell r="A15991">
            <v>0</v>
          </cell>
          <cell r="B15991">
            <v>0</v>
          </cell>
          <cell r="C15991">
            <v>0</v>
          </cell>
          <cell r="D15991">
            <v>0</v>
          </cell>
          <cell r="E15991">
            <v>0</v>
          </cell>
          <cell r="F15991">
            <v>0</v>
          </cell>
        </row>
        <row r="15992">
          <cell r="A15992" t="str">
            <v>21.2.12</v>
          </cell>
          <cell r="B15992" t="str">
            <v>Acometida eléctrica en 3x5No500MCM+1x5No500MCM - CU-THHN, incluyendo bornas terminales marca 3M, cintas de marcación y demás accesorios que garanticen un adecuado desempeño electromecánico</v>
          </cell>
          <cell r="C15992" t="str">
            <v>ml</v>
          </cell>
          <cell r="D15992">
            <v>43313</v>
          </cell>
          <cell r="E15992">
            <v>3835470</v>
          </cell>
          <cell r="F15992">
            <v>0</v>
          </cell>
        </row>
        <row r="15993">
          <cell r="A15993">
            <v>0</v>
          </cell>
          <cell r="B15993">
            <v>0</v>
          </cell>
          <cell r="C15993">
            <v>0</v>
          </cell>
          <cell r="D15993">
            <v>0</v>
          </cell>
          <cell r="E15993">
            <v>0</v>
          </cell>
          <cell r="F15993">
            <v>0</v>
          </cell>
        </row>
        <row r="15994">
          <cell r="A15994">
            <v>0</v>
          </cell>
          <cell r="B15994" t="str">
            <v>Instalación de Acometida eléctrica en 3x5No500MCM+1x5No500MCM - CU-THHN, incluyendo bornas terminales marca 3M, cintas de marcación y demás accesorios que garanticen un adecuado desempeño electromecánico</v>
          </cell>
          <cell r="C15994">
            <v>0</v>
          </cell>
          <cell r="D15994">
            <v>0</v>
          </cell>
          <cell r="E15994">
            <v>0</v>
          </cell>
          <cell r="F15994">
            <v>0</v>
          </cell>
        </row>
        <row r="15995">
          <cell r="A15995">
            <v>0</v>
          </cell>
          <cell r="B15995" t="str">
            <v>Cuadrilla de Redes Eléctricas</v>
          </cell>
          <cell r="C15995" t="str">
            <v>dia</v>
          </cell>
          <cell r="D15995">
            <v>0.05</v>
          </cell>
          <cell r="E15995">
            <v>825000</v>
          </cell>
          <cell r="F15995">
            <v>41250</v>
          </cell>
        </row>
        <row r="15996">
          <cell r="A15996">
            <v>0</v>
          </cell>
          <cell r="B15996" t="str">
            <v>Herramienta menor (5% M.O.)</v>
          </cell>
          <cell r="C15996" t="str">
            <v>gl</v>
          </cell>
          <cell r="D15996">
            <v>0.05</v>
          </cell>
          <cell r="E15996">
            <v>41250</v>
          </cell>
          <cell r="F15996">
            <v>2062.5</v>
          </cell>
        </row>
        <row r="15997">
          <cell r="A15997">
            <v>0</v>
          </cell>
          <cell r="B15997" t="str">
            <v>Costo directo</v>
          </cell>
          <cell r="C15997">
            <v>0</v>
          </cell>
          <cell r="D15997">
            <v>0</v>
          </cell>
          <cell r="E15997">
            <v>0</v>
          </cell>
          <cell r="F15997">
            <v>43312.5</v>
          </cell>
        </row>
        <row r="15998">
          <cell r="A15998">
            <v>0</v>
          </cell>
          <cell r="B15998" t="str">
            <v xml:space="preserve">A.I.U </v>
          </cell>
          <cell r="C15998">
            <v>0</v>
          </cell>
          <cell r="D15998">
            <v>0</v>
          </cell>
          <cell r="E15998">
            <v>0</v>
          </cell>
          <cell r="F15998">
            <v>0</v>
          </cell>
        </row>
        <row r="15999">
          <cell r="A15999">
            <v>0</v>
          </cell>
          <cell r="B15999" t="str">
            <v>PRECIO UNITARIO (m)</v>
          </cell>
          <cell r="C15999">
            <v>0</v>
          </cell>
          <cell r="D15999">
            <v>0</v>
          </cell>
          <cell r="E15999">
            <v>0</v>
          </cell>
          <cell r="F15999">
            <v>43313</v>
          </cell>
        </row>
        <row r="16000">
          <cell r="A16000">
            <v>0</v>
          </cell>
          <cell r="B16000">
            <v>0</v>
          </cell>
          <cell r="C16000">
            <v>0</v>
          </cell>
          <cell r="D16000">
            <v>0</v>
          </cell>
          <cell r="E16000">
            <v>0</v>
          </cell>
          <cell r="F16000">
            <v>0</v>
          </cell>
        </row>
        <row r="16001">
          <cell r="A16001">
            <v>0</v>
          </cell>
          <cell r="B16001" t="str">
            <v>Suministro de Acometida eléctrica en 3x5No500MCM+1x5No500MCM - CU-THHN, incluyendo bornas terminales marca 3M, cintas de marcación y demás accesorios que garanticen un adecuado desempeño electromecánico</v>
          </cell>
          <cell r="C16001">
            <v>0</v>
          </cell>
          <cell r="D16001">
            <v>0</v>
          </cell>
          <cell r="E16001">
            <v>0</v>
          </cell>
          <cell r="F16001">
            <v>0</v>
          </cell>
        </row>
        <row r="16002">
          <cell r="A16002">
            <v>0</v>
          </cell>
          <cell r="B16002" t="str">
            <v>Cable No.500MCM</v>
          </cell>
          <cell r="C16002" t="str">
            <v>ml</v>
          </cell>
          <cell r="D16002">
            <v>20</v>
          </cell>
          <cell r="E16002">
            <v>178926</v>
          </cell>
          <cell r="F16002">
            <v>3578520</v>
          </cell>
        </row>
        <row r="16003">
          <cell r="A16003">
            <v>0</v>
          </cell>
          <cell r="B16003" t="str">
            <v>Cinta scott 33</v>
          </cell>
          <cell r="C16003" t="str">
            <v>un</v>
          </cell>
          <cell r="D16003">
            <v>1</v>
          </cell>
          <cell r="E16003">
            <v>10450</v>
          </cell>
          <cell r="F16003">
            <v>10450</v>
          </cell>
        </row>
        <row r="16004">
          <cell r="A16004">
            <v>0</v>
          </cell>
          <cell r="B16004" t="str">
            <v>Cinta scott 23</v>
          </cell>
          <cell r="C16004" t="str">
            <v>un</v>
          </cell>
          <cell r="D16004">
            <v>1</v>
          </cell>
          <cell r="E16004">
            <v>27500</v>
          </cell>
          <cell r="F16004">
            <v>27500</v>
          </cell>
        </row>
        <row r="16005">
          <cell r="A16005">
            <v>0</v>
          </cell>
          <cell r="B16005" t="str">
            <v>Borna terminal marca 3M</v>
          </cell>
          <cell r="C16005" t="str">
            <v>un</v>
          </cell>
          <cell r="D16005">
            <v>40</v>
          </cell>
          <cell r="E16005">
            <v>3000</v>
          </cell>
          <cell r="F16005">
            <v>120000</v>
          </cell>
        </row>
        <row r="16006">
          <cell r="A16006">
            <v>0</v>
          </cell>
          <cell r="B16006" t="str">
            <v xml:space="preserve">Transporte </v>
          </cell>
          <cell r="C16006" t="str">
            <v>gl</v>
          </cell>
          <cell r="D16006">
            <v>0.5</v>
          </cell>
          <cell r="E16006">
            <v>198000</v>
          </cell>
          <cell r="F16006">
            <v>99000</v>
          </cell>
        </row>
        <row r="16007">
          <cell r="A16007">
            <v>0</v>
          </cell>
          <cell r="B16007" t="str">
            <v>Costo directo</v>
          </cell>
          <cell r="C16007">
            <v>0</v>
          </cell>
          <cell r="D16007">
            <v>0</v>
          </cell>
          <cell r="E16007">
            <v>0</v>
          </cell>
          <cell r="F16007">
            <v>3835470</v>
          </cell>
        </row>
        <row r="16008">
          <cell r="A16008">
            <v>0</v>
          </cell>
          <cell r="B16008" t="str">
            <v xml:space="preserve">A.I.U </v>
          </cell>
          <cell r="C16008">
            <v>0</v>
          </cell>
          <cell r="D16008">
            <v>0</v>
          </cell>
          <cell r="E16008">
            <v>0</v>
          </cell>
          <cell r="F16008">
            <v>0</v>
          </cell>
        </row>
        <row r="16009">
          <cell r="A16009">
            <v>0</v>
          </cell>
          <cell r="B16009" t="str">
            <v>PRECIO UNITARIO (m)</v>
          </cell>
          <cell r="C16009">
            <v>0</v>
          </cell>
          <cell r="D16009">
            <v>0</v>
          </cell>
          <cell r="E16009">
            <v>0</v>
          </cell>
          <cell r="F16009">
            <v>3835470</v>
          </cell>
        </row>
        <row r="16010">
          <cell r="A16010">
            <v>0</v>
          </cell>
          <cell r="B16010">
            <v>0</v>
          </cell>
          <cell r="C16010">
            <v>0</v>
          </cell>
          <cell r="D16010">
            <v>0</v>
          </cell>
          <cell r="E16010">
            <v>0</v>
          </cell>
          <cell r="F16010">
            <v>0</v>
          </cell>
        </row>
        <row r="16011">
          <cell r="A16011" t="str">
            <v>21.2.13</v>
          </cell>
          <cell r="B16011" t="str">
            <v>Gabinete ML principal en acero inoxidable incluye: un totalizador de 3x100 amperios, 2 breaker trifasicos de 3x50 amperios,1 breaker trifásico de 3x20 amperios, 1 breaker bifasico de 2x30,1 transferencia automatica de 100 amperios, 1 supresor de trascientes clase B y se debe dejar espacio para dos reservas</v>
          </cell>
          <cell r="C16011" t="str">
            <v>un</v>
          </cell>
          <cell r="D16011">
            <v>866250</v>
          </cell>
          <cell r="E16011">
            <v>5948495</v>
          </cell>
          <cell r="F16011">
            <v>0</v>
          </cell>
        </row>
        <row r="16012">
          <cell r="A16012">
            <v>0</v>
          </cell>
          <cell r="B16012">
            <v>0</v>
          </cell>
          <cell r="C16012">
            <v>0</v>
          </cell>
          <cell r="D16012">
            <v>0</v>
          </cell>
          <cell r="E16012">
            <v>0</v>
          </cell>
          <cell r="F16012">
            <v>0</v>
          </cell>
        </row>
        <row r="16013">
          <cell r="A16013">
            <v>0</v>
          </cell>
          <cell r="B16013" t="str">
            <v>Instalación de gabinete ML principal en acero inoxidable incluye: un totalizador de 3x100 amperios, 2 breaker trifasicos de 3x50 amperios,1 breaker trifásico de 3x20 amperios, 1 breaker bifasico de 2x30,1 transferencia automatica de 100 amperios, 1 supresor de trascientes clase B y se debe dejar espacio para dos reservas</v>
          </cell>
          <cell r="C16013">
            <v>0</v>
          </cell>
          <cell r="D16013">
            <v>0</v>
          </cell>
          <cell r="E16013">
            <v>0</v>
          </cell>
          <cell r="F16013">
            <v>0</v>
          </cell>
        </row>
        <row r="16014">
          <cell r="A16014">
            <v>0</v>
          </cell>
          <cell r="B16014" t="str">
            <v>Cuadrilla de Redes Eléctricas</v>
          </cell>
          <cell r="C16014" t="str">
            <v>dia</v>
          </cell>
          <cell r="D16014">
            <v>1</v>
          </cell>
          <cell r="E16014">
            <v>825000</v>
          </cell>
          <cell r="F16014">
            <v>825000</v>
          </cell>
        </row>
        <row r="16015">
          <cell r="A16015">
            <v>0</v>
          </cell>
          <cell r="B16015" t="str">
            <v>Herramienta menor (5% M.O.)</v>
          </cell>
          <cell r="C16015" t="str">
            <v>gl</v>
          </cell>
          <cell r="D16015">
            <v>0.05</v>
          </cell>
          <cell r="E16015">
            <v>825000</v>
          </cell>
          <cell r="F16015">
            <v>41250</v>
          </cell>
        </row>
        <row r="16016">
          <cell r="A16016">
            <v>0</v>
          </cell>
          <cell r="B16016" t="str">
            <v>Costo directo</v>
          </cell>
          <cell r="C16016">
            <v>0</v>
          </cell>
          <cell r="D16016">
            <v>0</v>
          </cell>
          <cell r="E16016">
            <v>0</v>
          </cell>
          <cell r="F16016">
            <v>866250</v>
          </cell>
        </row>
        <row r="16017">
          <cell r="A16017">
            <v>0</v>
          </cell>
          <cell r="B16017" t="str">
            <v xml:space="preserve">A.I.U </v>
          </cell>
          <cell r="C16017">
            <v>0</v>
          </cell>
          <cell r="D16017">
            <v>0</v>
          </cell>
          <cell r="E16017">
            <v>0</v>
          </cell>
          <cell r="F16017">
            <v>0</v>
          </cell>
        </row>
        <row r="16018">
          <cell r="A16018">
            <v>0</v>
          </cell>
          <cell r="B16018" t="str">
            <v>PRECIO UNITARIO (un)</v>
          </cell>
          <cell r="C16018">
            <v>0</v>
          </cell>
          <cell r="D16018">
            <v>0</v>
          </cell>
          <cell r="E16018">
            <v>0</v>
          </cell>
          <cell r="F16018">
            <v>866250</v>
          </cell>
        </row>
        <row r="16019">
          <cell r="A16019">
            <v>0</v>
          </cell>
          <cell r="B16019">
            <v>0</v>
          </cell>
          <cell r="C16019">
            <v>0</v>
          </cell>
          <cell r="D16019">
            <v>0</v>
          </cell>
          <cell r="E16019">
            <v>0</v>
          </cell>
          <cell r="F16019">
            <v>0</v>
          </cell>
        </row>
        <row r="16020">
          <cell r="A16020">
            <v>0</v>
          </cell>
          <cell r="B16020" t="str">
            <v>Suministro de gabinete ML principal en acero inoxidable incluye: un totalizador de 3x100 amperios, 2 breaker trifasicos de 3x50 amperios,1 breaker trifásico de 3x20 amperios, 1 breaker bifasico de 2x30,1 transferencia automatica de 100 amperios, 1 supresor de trascientes clase B y se debe dejar espacio para dos reservas</v>
          </cell>
          <cell r="C16020">
            <v>0</v>
          </cell>
          <cell r="D16020">
            <v>0</v>
          </cell>
          <cell r="E16020">
            <v>0</v>
          </cell>
          <cell r="F16020">
            <v>0</v>
          </cell>
        </row>
        <row r="16021">
          <cell r="A16021">
            <v>0</v>
          </cell>
          <cell r="B16021" t="str">
            <v xml:space="preserve">Gabinete ML principal en acero inoxidable </v>
          </cell>
          <cell r="C16021" t="str">
            <v>un</v>
          </cell>
          <cell r="D16021">
            <v>1</v>
          </cell>
          <cell r="E16021">
            <v>5750000</v>
          </cell>
          <cell r="F16021">
            <v>5750000</v>
          </cell>
        </row>
        <row r="16022">
          <cell r="A16022">
            <v>0</v>
          </cell>
          <cell r="B16022" t="str">
            <v xml:space="preserve">Transporte </v>
          </cell>
          <cell r="C16022" t="str">
            <v>gl</v>
          </cell>
          <cell r="D16022">
            <v>396.99</v>
          </cell>
          <cell r="E16022">
            <v>500</v>
          </cell>
          <cell r="F16022">
            <v>198495</v>
          </cell>
        </row>
        <row r="16023">
          <cell r="A16023">
            <v>0</v>
          </cell>
          <cell r="B16023" t="str">
            <v>Costo directo</v>
          </cell>
          <cell r="C16023">
            <v>0</v>
          </cell>
          <cell r="D16023">
            <v>0</v>
          </cell>
          <cell r="E16023">
            <v>0</v>
          </cell>
          <cell r="F16023">
            <v>5948495</v>
          </cell>
        </row>
        <row r="16024">
          <cell r="A16024">
            <v>0</v>
          </cell>
          <cell r="B16024" t="str">
            <v xml:space="preserve">A.I.U </v>
          </cell>
          <cell r="C16024">
            <v>0</v>
          </cell>
          <cell r="D16024">
            <v>0</v>
          </cell>
          <cell r="E16024">
            <v>0</v>
          </cell>
          <cell r="F16024">
            <v>0</v>
          </cell>
        </row>
        <row r="16025">
          <cell r="A16025">
            <v>0</v>
          </cell>
          <cell r="B16025" t="str">
            <v>PRECIO UNITARIO (un)</v>
          </cell>
          <cell r="C16025">
            <v>0</v>
          </cell>
          <cell r="D16025">
            <v>0</v>
          </cell>
          <cell r="E16025">
            <v>0</v>
          </cell>
          <cell r="F16025">
            <v>5948495</v>
          </cell>
        </row>
        <row r="16026">
          <cell r="A16026">
            <v>0</v>
          </cell>
          <cell r="B16026">
            <v>0</v>
          </cell>
          <cell r="C16026">
            <v>0</v>
          </cell>
          <cell r="D16026">
            <v>0</v>
          </cell>
          <cell r="E16026">
            <v>0</v>
          </cell>
          <cell r="F16026">
            <v>0</v>
          </cell>
        </row>
        <row r="16027">
          <cell r="A16027" t="str">
            <v>21.2.14</v>
          </cell>
          <cell r="B16027" t="str">
            <v>Gabinete ML principal en acero inoxidable incluye: un totalizador de 2x30 amperios, 3 breaker bifásicos de 2x20 amperios,1 breaker Bifásico de 2x30 amperios, 1 transferencia automática de 30 amperios, 1 supresor de trascientes clase B y se debe dejar espacio para dos reservas.</v>
          </cell>
          <cell r="C16027" t="str">
            <v>un</v>
          </cell>
          <cell r="D16027">
            <v>581339</v>
          </cell>
          <cell r="E16027">
            <v>5028000</v>
          </cell>
          <cell r="F16027">
            <v>0</v>
          </cell>
        </row>
        <row r="16028">
          <cell r="A16028">
            <v>0</v>
          </cell>
          <cell r="B16028">
            <v>0</v>
          </cell>
          <cell r="C16028">
            <v>0</v>
          </cell>
          <cell r="D16028">
            <v>0</v>
          </cell>
          <cell r="E16028">
            <v>0</v>
          </cell>
          <cell r="F16028">
            <v>0</v>
          </cell>
        </row>
        <row r="16029">
          <cell r="A16029">
            <v>0</v>
          </cell>
          <cell r="B16029" t="str">
            <v>Instalalacion de Gabinete ML principal en acero inoxidable incluye: un totalizador de 2x30 amperios, 3 breaker bifásicos de 2x20 amperios,1 breaker Bifásico de 2x30 amperios, 1 transferencia automática de 30 amperios, 1 supresor de trascientes clase B y se debe dejar espacio para dos reservas.</v>
          </cell>
          <cell r="C16029">
            <v>0</v>
          </cell>
          <cell r="D16029">
            <v>0</v>
          </cell>
          <cell r="E16029">
            <v>0</v>
          </cell>
          <cell r="F16029">
            <v>0</v>
          </cell>
        </row>
        <row r="16030">
          <cell r="A16030">
            <v>0</v>
          </cell>
          <cell r="B16030" t="str">
            <v>Cuadrilla de Redes Externas</v>
          </cell>
          <cell r="C16030" t="str">
            <v>dia</v>
          </cell>
          <cell r="D16030">
            <v>0.7</v>
          </cell>
          <cell r="E16030">
            <v>825000</v>
          </cell>
          <cell r="F16030">
            <v>577500</v>
          </cell>
        </row>
        <row r="16031">
          <cell r="A16031">
            <v>0</v>
          </cell>
          <cell r="B16031" t="str">
            <v>Herramienta menor (5% M.O.)</v>
          </cell>
          <cell r="C16031" t="str">
            <v>gl</v>
          </cell>
          <cell r="D16031">
            <v>0.05</v>
          </cell>
          <cell r="E16031">
            <v>76780</v>
          </cell>
          <cell r="F16031">
            <v>3839</v>
          </cell>
        </row>
        <row r="16032">
          <cell r="A16032">
            <v>0</v>
          </cell>
          <cell r="B16032" t="str">
            <v>Costo Directo</v>
          </cell>
          <cell r="C16032">
            <v>0</v>
          </cell>
          <cell r="D16032">
            <v>0</v>
          </cell>
          <cell r="E16032">
            <v>0</v>
          </cell>
          <cell r="F16032">
            <v>581339</v>
          </cell>
        </row>
        <row r="16033">
          <cell r="A16033">
            <v>0</v>
          </cell>
          <cell r="B16033" t="str">
            <v xml:space="preserve">A.I.U </v>
          </cell>
          <cell r="C16033">
            <v>0</v>
          </cell>
          <cell r="D16033">
            <v>0</v>
          </cell>
          <cell r="E16033">
            <v>0</v>
          </cell>
          <cell r="F16033">
            <v>0</v>
          </cell>
        </row>
        <row r="16034">
          <cell r="A16034">
            <v>0</v>
          </cell>
          <cell r="B16034" t="str">
            <v>PRECIO UNITARIO (un)</v>
          </cell>
          <cell r="C16034">
            <v>0</v>
          </cell>
          <cell r="D16034">
            <v>0</v>
          </cell>
          <cell r="E16034">
            <v>0</v>
          </cell>
          <cell r="F16034">
            <v>581339</v>
          </cell>
        </row>
        <row r="16035">
          <cell r="A16035">
            <v>0</v>
          </cell>
          <cell r="B16035">
            <v>0</v>
          </cell>
          <cell r="C16035">
            <v>0</v>
          </cell>
          <cell r="D16035">
            <v>0</v>
          </cell>
          <cell r="E16035">
            <v>0</v>
          </cell>
          <cell r="F16035">
            <v>0</v>
          </cell>
        </row>
        <row r="16036">
          <cell r="A16036">
            <v>0</v>
          </cell>
          <cell r="B16036" t="str">
            <v>Suministro de Gabinete ML principal en acero inoxidable incluye: un totalizador de 2x30 amperios, 3 breaker bifásicos de 2x20 amperios,1 breaker Bifásico de 2x30 amperios, 1 transferencia automática de 30 amperios, 1 supresor de trascientes clase B y se debe dejar espacio para dos reservas.</v>
          </cell>
          <cell r="C16036">
            <v>0</v>
          </cell>
          <cell r="D16036">
            <v>0</v>
          </cell>
          <cell r="E16036">
            <v>0</v>
          </cell>
          <cell r="F16036">
            <v>0</v>
          </cell>
        </row>
        <row r="16037">
          <cell r="A16037">
            <v>0</v>
          </cell>
          <cell r="B16037" t="str">
            <v>Gabinete ML</v>
          </cell>
          <cell r="C16037" t="str">
            <v>un</v>
          </cell>
          <cell r="D16037">
            <v>1</v>
          </cell>
          <cell r="E16037">
            <v>4830000</v>
          </cell>
          <cell r="F16037">
            <v>4830000</v>
          </cell>
        </row>
        <row r="16038">
          <cell r="A16038">
            <v>0</v>
          </cell>
          <cell r="B16038" t="str">
            <v xml:space="preserve">Transporte </v>
          </cell>
          <cell r="C16038" t="str">
            <v>dia</v>
          </cell>
          <cell r="D16038">
            <v>1</v>
          </cell>
          <cell r="E16038">
            <v>198000</v>
          </cell>
          <cell r="F16038">
            <v>198000</v>
          </cell>
        </row>
        <row r="16039">
          <cell r="A16039">
            <v>0</v>
          </cell>
          <cell r="B16039" t="str">
            <v>Costo Directo</v>
          </cell>
          <cell r="C16039">
            <v>0</v>
          </cell>
          <cell r="D16039">
            <v>0</v>
          </cell>
          <cell r="E16039">
            <v>0</v>
          </cell>
          <cell r="F16039">
            <v>5028000</v>
          </cell>
        </row>
        <row r="16040">
          <cell r="A16040">
            <v>0</v>
          </cell>
          <cell r="B16040" t="str">
            <v xml:space="preserve">A.I.U </v>
          </cell>
          <cell r="C16040">
            <v>0</v>
          </cell>
          <cell r="D16040">
            <v>0</v>
          </cell>
          <cell r="E16040">
            <v>0</v>
          </cell>
          <cell r="F16040">
            <v>0</v>
          </cell>
        </row>
        <row r="16041">
          <cell r="A16041">
            <v>0</v>
          </cell>
          <cell r="B16041" t="str">
            <v>PRECIO UNITARIO (un)</v>
          </cell>
          <cell r="C16041">
            <v>0</v>
          </cell>
          <cell r="D16041">
            <v>0</v>
          </cell>
          <cell r="E16041">
            <v>0</v>
          </cell>
          <cell r="F16041">
            <v>5028000</v>
          </cell>
        </row>
        <row r="16042">
          <cell r="A16042">
            <v>0</v>
          </cell>
          <cell r="B16042">
            <v>0</v>
          </cell>
          <cell r="C16042">
            <v>0</v>
          </cell>
          <cell r="D16042">
            <v>0</v>
          </cell>
          <cell r="E16042">
            <v>0</v>
          </cell>
          <cell r="F16042">
            <v>0</v>
          </cell>
        </row>
        <row r="16043">
          <cell r="A16043" t="str">
            <v>21.2.15</v>
          </cell>
          <cell r="B16043" t="str">
            <v>Gabinete ML principal en acero inoxidable incluye: un totalizador de 100 amperios, 2 breaker trifasicos de 20 amperios,2 breaker Bifasicos de 30 amperios,1 transferencia automatica de 100 amperios, 1 supresor de trascientes clase B y se debe dejar espacio para dos reservas.</v>
          </cell>
          <cell r="C16043" t="str">
            <v>un</v>
          </cell>
          <cell r="D16043">
            <v>866250</v>
          </cell>
          <cell r="E16043">
            <v>5948495</v>
          </cell>
          <cell r="F16043">
            <v>0</v>
          </cell>
        </row>
        <row r="16044">
          <cell r="A16044">
            <v>0</v>
          </cell>
          <cell r="B16044">
            <v>0</v>
          </cell>
          <cell r="C16044">
            <v>0</v>
          </cell>
          <cell r="D16044">
            <v>0</v>
          </cell>
          <cell r="E16044">
            <v>0</v>
          </cell>
          <cell r="F16044">
            <v>0</v>
          </cell>
        </row>
        <row r="16045">
          <cell r="A16045">
            <v>0</v>
          </cell>
          <cell r="B16045" t="str">
            <v>Instalacion Gabinete ML principal en acero inoxidable incluye: un totalizador de 100 amperios, 2 breaker trifasicos de 20 amperios,2 breaker Bifasicos de 30 amperios,1 transferencia automatica de 100 amperios, 1 supresor de trascientes clase B y se debe dejar espacio para dos reservas.</v>
          </cell>
          <cell r="C16045">
            <v>0</v>
          </cell>
          <cell r="D16045">
            <v>0</v>
          </cell>
          <cell r="E16045">
            <v>0</v>
          </cell>
          <cell r="F16045">
            <v>0</v>
          </cell>
        </row>
        <row r="16046">
          <cell r="A16046">
            <v>0</v>
          </cell>
          <cell r="B16046" t="str">
            <v>Cuadrilla de Redes Eléctricas</v>
          </cell>
          <cell r="C16046" t="str">
            <v>dia</v>
          </cell>
          <cell r="D16046">
            <v>1</v>
          </cell>
          <cell r="E16046">
            <v>825000</v>
          </cell>
          <cell r="F16046">
            <v>825000</v>
          </cell>
        </row>
        <row r="16047">
          <cell r="A16047">
            <v>0</v>
          </cell>
          <cell r="B16047" t="str">
            <v>Herramienta menor (5% M.O.)</v>
          </cell>
          <cell r="C16047" t="str">
            <v>gl</v>
          </cell>
          <cell r="D16047">
            <v>0.05</v>
          </cell>
          <cell r="E16047">
            <v>825000</v>
          </cell>
          <cell r="F16047">
            <v>41250</v>
          </cell>
        </row>
        <row r="16048">
          <cell r="A16048">
            <v>0</v>
          </cell>
          <cell r="B16048" t="str">
            <v>Costo directo</v>
          </cell>
          <cell r="C16048">
            <v>0</v>
          </cell>
          <cell r="D16048">
            <v>0</v>
          </cell>
          <cell r="E16048">
            <v>0</v>
          </cell>
          <cell r="F16048">
            <v>866250</v>
          </cell>
        </row>
        <row r="16049">
          <cell r="A16049">
            <v>0</v>
          </cell>
          <cell r="B16049" t="str">
            <v xml:space="preserve">A.I.U </v>
          </cell>
          <cell r="C16049">
            <v>0</v>
          </cell>
          <cell r="D16049">
            <v>0</v>
          </cell>
          <cell r="E16049">
            <v>0</v>
          </cell>
          <cell r="F16049">
            <v>0</v>
          </cell>
        </row>
        <row r="16050">
          <cell r="A16050">
            <v>0</v>
          </cell>
          <cell r="B16050" t="str">
            <v>PRECIO UNITARIO (m)</v>
          </cell>
          <cell r="C16050">
            <v>0</v>
          </cell>
          <cell r="D16050">
            <v>0</v>
          </cell>
          <cell r="E16050">
            <v>0</v>
          </cell>
          <cell r="F16050">
            <v>866250</v>
          </cell>
        </row>
        <row r="16051">
          <cell r="A16051">
            <v>0</v>
          </cell>
          <cell r="B16051">
            <v>0</v>
          </cell>
          <cell r="C16051">
            <v>0</v>
          </cell>
          <cell r="D16051">
            <v>0</v>
          </cell>
          <cell r="E16051">
            <v>0</v>
          </cell>
          <cell r="F16051">
            <v>0</v>
          </cell>
        </row>
        <row r="16052">
          <cell r="A16052">
            <v>0</v>
          </cell>
          <cell r="B16052" t="str">
            <v>Suministro Gabinete ML principal en acero inoxidable incluye: un totalizador de 100 amperios, 2 breaker trifasicos de 20 amperios,2 breaker Bifasicos de 30 amperios,1 transferencia automatica de 100 amperios, 1 supresor de trascientes clase B y se debe dejar espacio para dos reservas.</v>
          </cell>
          <cell r="C16052">
            <v>0</v>
          </cell>
          <cell r="D16052">
            <v>0</v>
          </cell>
          <cell r="E16052">
            <v>0</v>
          </cell>
          <cell r="F16052">
            <v>0</v>
          </cell>
        </row>
        <row r="16053">
          <cell r="A16053">
            <v>0</v>
          </cell>
          <cell r="B16053" t="str">
            <v xml:space="preserve">Gabinete ML principal en acero inoxidable </v>
          </cell>
          <cell r="C16053" t="str">
            <v>un</v>
          </cell>
          <cell r="D16053">
            <v>1</v>
          </cell>
          <cell r="E16053">
            <v>5750000</v>
          </cell>
          <cell r="F16053">
            <v>5750000</v>
          </cell>
        </row>
        <row r="16054">
          <cell r="A16054">
            <v>0</v>
          </cell>
          <cell r="B16054" t="str">
            <v xml:space="preserve">Transporte </v>
          </cell>
          <cell r="C16054" t="str">
            <v>gl</v>
          </cell>
          <cell r="D16054">
            <v>396.99</v>
          </cell>
          <cell r="E16054">
            <v>500</v>
          </cell>
          <cell r="F16054">
            <v>198495</v>
          </cell>
        </row>
        <row r="16055">
          <cell r="A16055">
            <v>0</v>
          </cell>
          <cell r="B16055" t="str">
            <v>Costo directo</v>
          </cell>
          <cell r="C16055">
            <v>0</v>
          </cell>
          <cell r="D16055">
            <v>0</v>
          </cell>
          <cell r="E16055">
            <v>0</v>
          </cell>
          <cell r="F16055">
            <v>5948495</v>
          </cell>
        </row>
        <row r="16056">
          <cell r="A16056">
            <v>0</v>
          </cell>
          <cell r="B16056" t="str">
            <v xml:space="preserve">A.I.U </v>
          </cell>
          <cell r="C16056">
            <v>0</v>
          </cell>
          <cell r="D16056">
            <v>0</v>
          </cell>
          <cell r="E16056">
            <v>0</v>
          </cell>
          <cell r="F16056">
            <v>0</v>
          </cell>
        </row>
        <row r="16057">
          <cell r="A16057">
            <v>0</v>
          </cell>
          <cell r="B16057" t="str">
            <v>PRECIO UNITARIO (m)</v>
          </cell>
          <cell r="C16057">
            <v>0</v>
          </cell>
          <cell r="D16057">
            <v>0</v>
          </cell>
          <cell r="E16057">
            <v>0</v>
          </cell>
          <cell r="F16057">
            <v>5948495</v>
          </cell>
        </row>
        <row r="16058">
          <cell r="A16058">
            <v>0</v>
          </cell>
          <cell r="B16058">
            <v>0</v>
          </cell>
          <cell r="C16058">
            <v>0</v>
          </cell>
          <cell r="D16058">
            <v>0</v>
          </cell>
          <cell r="E16058">
            <v>0</v>
          </cell>
          <cell r="F16058">
            <v>0</v>
          </cell>
        </row>
        <row r="16059">
          <cell r="A16059" t="str">
            <v>21.2.16</v>
          </cell>
          <cell r="B16059" t="str">
            <v>Poste prefabricado en concreto de 8 m, cumpliendo normas del operador de red, incluye concreto de f`c=3000 psi para fijación al terreno</v>
          </cell>
          <cell r="C16059" t="str">
            <v>un</v>
          </cell>
          <cell r="D16059">
            <v>86625</v>
          </cell>
          <cell r="E16059">
            <v>500891</v>
          </cell>
          <cell r="F16059">
            <v>0</v>
          </cell>
        </row>
        <row r="16060">
          <cell r="A16060">
            <v>0</v>
          </cell>
          <cell r="B16060">
            <v>0</v>
          </cell>
          <cell r="C16060">
            <v>0</v>
          </cell>
          <cell r="D16060">
            <v>0</v>
          </cell>
          <cell r="E16060">
            <v>0</v>
          </cell>
          <cell r="F16060">
            <v>0</v>
          </cell>
        </row>
        <row r="16061">
          <cell r="A16061">
            <v>0</v>
          </cell>
          <cell r="B16061" t="str">
            <v>Instalación de Poste prefabricado en concreto de 8 m, cumpliendo normas del operador de red, incluye concreto de f`c=3000 psi para fijación al terreno</v>
          </cell>
          <cell r="C16061">
            <v>0</v>
          </cell>
          <cell r="D16061">
            <v>0</v>
          </cell>
          <cell r="E16061">
            <v>0</v>
          </cell>
          <cell r="F16061">
            <v>0</v>
          </cell>
        </row>
        <row r="16062">
          <cell r="A16062">
            <v>0</v>
          </cell>
          <cell r="B16062" t="str">
            <v>Cuadrilla de Redes Eléctricas</v>
          </cell>
          <cell r="C16062" t="str">
            <v>dia</v>
          </cell>
          <cell r="D16062">
            <v>0.1</v>
          </cell>
          <cell r="E16062">
            <v>825000</v>
          </cell>
          <cell r="F16062">
            <v>82500</v>
          </cell>
        </row>
        <row r="16063">
          <cell r="A16063">
            <v>0</v>
          </cell>
          <cell r="B16063" t="str">
            <v>Herramienta menor (5% M.O.)</v>
          </cell>
          <cell r="C16063" t="str">
            <v>gl</v>
          </cell>
          <cell r="D16063">
            <v>0.05</v>
          </cell>
          <cell r="E16063">
            <v>82500</v>
          </cell>
          <cell r="F16063">
            <v>4125</v>
          </cell>
        </row>
        <row r="16064">
          <cell r="A16064">
            <v>0</v>
          </cell>
          <cell r="B16064" t="str">
            <v>Costo directo</v>
          </cell>
          <cell r="C16064">
            <v>0</v>
          </cell>
          <cell r="D16064">
            <v>0</v>
          </cell>
          <cell r="E16064">
            <v>0</v>
          </cell>
          <cell r="F16064">
            <v>86625</v>
          </cell>
        </row>
        <row r="16065">
          <cell r="A16065">
            <v>0</v>
          </cell>
          <cell r="B16065" t="str">
            <v xml:space="preserve">A.I.U </v>
          </cell>
          <cell r="C16065">
            <v>0</v>
          </cell>
          <cell r="D16065">
            <v>0</v>
          </cell>
          <cell r="E16065">
            <v>0</v>
          </cell>
          <cell r="F16065">
            <v>0</v>
          </cell>
        </row>
        <row r="16066">
          <cell r="A16066">
            <v>0</v>
          </cell>
          <cell r="B16066" t="str">
            <v>PRECIO UNITARIO (un)</v>
          </cell>
          <cell r="C16066">
            <v>0</v>
          </cell>
          <cell r="D16066">
            <v>0</v>
          </cell>
          <cell r="E16066">
            <v>0</v>
          </cell>
          <cell r="F16066">
            <v>86625</v>
          </cell>
        </row>
        <row r="16067">
          <cell r="A16067">
            <v>0</v>
          </cell>
          <cell r="B16067">
            <v>0</v>
          </cell>
          <cell r="C16067">
            <v>0</v>
          </cell>
          <cell r="D16067">
            <v>0</v>
          </cell>
          <cell r="E16067">
            <v>0</v>
          </cell>
          <cell r="F16067">
            <v>0</v>
          </cell>
        </row>
        <row r="16068">
          <cell r="A16068">
            <v>0</v>
          </cell>
          <cell r="B16068" t="str">
            <v>Suministro de Poste prefabricado en concreto de 8 m, cumpliendo normas del operador de red, incluye concreto de f`c=3000 psi para fijación al terreno</v>
          </cell>
          <cell r="C16068">
            <v>0</v>
          </cell>
          <cell r="D16068">
            <v>0</v>
          </cell>
          <cell r="E16068">
            <v>0</v>
          </cell>
          <cell r="F16068">
            <v>0</v>
          </cell>
        </row>
        <row r="16069">
          <cell r="A16069">
            <v>0</v>
          </cell>
          <cell r="B16069" t="str">
            <v>Poste pefabricado en concreto de  8 m</v>
          </cell>
          <cell r="C16069" t="str">
            <v>un</v>
          </cell>
          <cell r="D16069">
            <v>1</v>
          </cell>
          <cell r="E16069">
            <v>379500</v>
          </cell>
          <cell r="F16069">
            <v>379500</v>
          </cell>
        </row>
        <row r="16070">
          <cell r="A16070">
            <v>0</v>
          </cell>
          <cell r="B16070" t="str">
            <v xml:space="preserve">Concreto de 3000 PSI </v>
          </cell>
          <cell r="C16070" t="str">
            <v>m3</v>
          </cell>
          <cell r="D16070">
            <v>0.15</v>
          </cell>
          <cell r="E16070">
            <v>233605</v>
          </cell>
          <cell r="F16070">
            <v>35040.75</v>
          </cell>
        </row>
        <row r="16071">
          <cell r="A16071">
            <v>0</v>
          </cell>
          <cell r="B16071" t="str">
            <v>Pintura de poste</v>
          </cell>
          <cell r="C16071" t="str">
            <v>gl</v>
          </cell>
          <cell r="D16071">
            <v>1</v>
          </cell>
          <cell r="E16071">
            <v>9350</v>
          </cell>
          <cell r="F16071">
            <v>9350</v>
          </cell>
        </row>
        <row r="16072">
          <cell r="A16072">
            <v>0</v>
          </cell>
          <cell r="B16072" t="str">
            <v>Transporte (grúa postería)</v>
          </cell>
          <cell r="C16072" t="str">
            <v>gl</v>
          </cell>
          <cell r="D16072">
            <v>0.1</v>
          </cell>
          <cell r="E16072">
            <v>770000</v>
          </cell>
          <cell r="F16072">
            <v>77000</v>
          </cell>
        </row>
        <row r="16073">
          <cell r="A16073">
            <v>0</v>
          </cell>
          <cell r="B16073" t="str">
            <v>Costo directo</v>
          </cell>
          <cell r="C16073">
            <v>0</v>
          </cell>
          <cell r="D16073">
            <v>0</v>
          </cell>
          <cell r="E16073">
            <v>0</v>
          </cell>
          <cell r="F16073">
            <v>500890.75</v>
          </cell>
        </row>
        <row r="16074">
          <cell r="A16074">
            <v>0</v>
          </cell>
          <cell r="B16074" t="str">
            <v xml:space="preserve">A.I.U </v>
          </cell>
          <cell r="C16074">
            <v>0</v>
          </cell>
          <cell r="D16074">
            <v>0</v>
          </cell>
          <cell r="E16074">
            <v>0</v>
          </cell>
          <cell r="F16074">
            <v>0</v>
          </cell>
        </row>
        <row r="16075">
          <cell r="A16075">
            <v>0</v>
          </cell>
          <cell r="B16075" t="str">
            <v>PRECIO UNITARIO (un)</v>
          </cell>
          <cell r="C16075">
            <v>0</v>
          </cell>
          <cell r="D16075">
            <v>0</v>
          </cell>
          <cell r="E16075">
            <v>0</v>
          </cell>
          <cell r="F16075">
            <v>500891</v>
          </cell>
        </row>
        <row r="16076">
          <cell r="A16076">
            <v>0</v>
          </cell>
          <cell r="B16076">
            <v>0</v>
          </cell>
          <cell r="C16076">
            <v>0</v>
          </cell>
          <cell r="D16076">
            <v>0</v>
          </cell>
          <cell r="E16076">
            <v>0</v>
          </cell>
          <cell r="F16076">
            <v>0</v>
          </cell>
        </row>
        <row r="16077">
          <cell r="A16077" t="str">
            <v>21.2.17</v>
          </cell>
          <cell r="B16077" t="str">
            <v>Luminaria de sodio de 250W, incluye brazo, fotocelda y alimentación.</v>
          </cell>
          <cell r="C16077" t="str">
            <v>un</v>
          </cell>
          <cell r="D16077">
            <v>33091</v>
          </cell>
          <cell r="E16077">
            <v>402812</v>
          </cell>
          <cell r="F16077">
            <v>0</v>
          </cell>
        </row>
        <row r="16078">
          <cell r="A16078">
            <v>0</v>
          </cell>
          <cell r="B16078">
            <v>0</v>
          </cell>
          <cell r="C16078">
            <v>0</v>
          </cell>
          <cell r="D16078">
            <v>0</v>
          </cell>
          <cell r="E16078">
            <v>0</v>
          </cell>
          <cell r="F16078">
            <v>0</v>
          </cell>
        </row>
        <row r="16079">
          <cell r="A16079">
            <v>0</v>
          </cell>
          <cell r="B16079" t="str">
            <v>Instalación de Luminaria de sodio de 250W, incluye brazo, fotocelda y alimentación.</v>
          </cell>
          <cell r="C16079">
            <v>0</v>
          </cell>
          <cell r="D16079">
            <v>0</v>
          </cell>
          <cell r="E16079">
            <v>0</v>
          </cell>
          <cell r="F16079">
            <v>0</v>
          </cell>
        </row>
        <row r="16080">
          <cell r="A16080">
            <v>0</v>
          </cell>
          <cell r="B16080" t="str">
            <v>Cuadrilla de Redes Eléctricas</v>
          </cell>
          <cell r="C16080" t="str">
            <v>dia</v>
          </cell>
          <cell r="D16080">
            <v>3.8199999999999998E-2</v>
          </cell>
          <cell r="E16080">
            <v>825000</v>
          </cell>
          <cell r="F16080">
            <v>31515</v>
          </cell>
        </row>
        <row r="16081">
          <cell r="A16081">
            <v>0</v>
          </cell>
          <cell r="B16081" t="str">
            <v>Herramienta menor (5% M.O.)</v>
          </cell>
          <cell r="C16081" t="str">
            <v>gl</v>
          </cell>
          <cell r="D16081">
            <v>0.05</v>
          </cell>
          <cell r="E16081">
            <v>31515</v>
          </cell>
          <cell r="F16081">
            <v>1575.75</v>
          </cell>
        </row>
        <row r="16082">
          <cell r="A16082">
            <v>0</v>
          </cell>
          <cell r="B16082" t="str">
            <v>Costo directo</v>
          </cell>
          <cell r="C16082">
            <v>0</v>
          </cell>
          <cell r="D16082">
            <v>0</v>
          </cell>
          <cell r="E16082">
            <v>0</v>
          </cell>
          <cell r="F16082">
            <v>33090.75</v>
          </cell>
        </row>
        <row r="16083">
          <cell r="A16083">
            <v>0</v>
          </cell>
          <cell r="B16083" t="str">
            <v xml:space="preserve">A.I.U </v>
          </cell>
          <cell r="C16083">
            <v>0</v>
          </cell>
          <cell r="D16083">
            <v>0</v>
          </cell>
          <cell r="E16083">
            <v>0</v>
          </cell>
          <cell r="F16083">
            <v>0</v>
          </cell>
        </row>
        <row r="16084">
          <cell r="A16084">
            <v>0</v>
          </cell>
          <cell r="B16084" t="str">
            <v>PRECIO UNITARIO (un)</v>
          </cell>
          <cell r="C16084">
            <v>0</v>
          </cell>
          <cell r="D16084">
            <v>0</v>
          </cell>
          <cell r="E16084">
            <v>0</v>
          </cell>
          <cell r="F16084">
            <v>33091</v>
          </cell>
        </row>
        <row r="16085">
          <cell r="A16085">
            <v>0</v>
          </cell>
          <cell r="B16085">
            <v>0</v>
          </cell>
          <cell r="C16085">
            <v>0</v>
          </cell>
          <cell r="D16085">
            <v>0</v>
          </cell>
          <cell r="E16085">
            <v>0</v>
          </cell>
          <cell r="F16085">
            <v>0</v>
          </cell>
        </row>
        <row r="16086">
          <cell r="A16086">
            <v>0</v>
          </cell>
          <cell r="B16086" t="str">
            <v>Suministro de Luminaria de sodio de 250W, incluye brazo, fotocelda y alimentación.</v>
          </cell>
          <cell r="C16086">
            <v>0</v>
          </cell>
          <cell r="D16086">
            <v>0</v>
          </cell>
          <cell r="E16086">
            <v>0</v>
          </cell>
          <cell r="F16086">
            <v>0</v>
          </cell>
        </row>
        <row r="16087">
          <cell r="A16087">
            <v>0</v>
          </cell>
          <cell r="B16087" t="str">
            <v>Luminaria de sodio de 250 W</v>
          </cell>
          <cell r="C16087" t="str">
            <v>un</v>
          </cell>
          <cell r="D16087">
            <v>1</v>
          </cell>
          <cell r="E16087">
            <v>399842</v>
          </cell>
          <cell r="F16087">
            <v>399842</v>
          </cell>
        </row>
        <row r="16088">
          <cell r="A16088">
            <v>0</v>
          </cell>
          <cell r="B16088" t="str">
            <v xml:space="preserve">Transporte </v>
          </cell>
          <cell r="C16088" t="str">
            <v>dia</v>
          </cell>
          <cell r="D16088">
            <v>1.4999999999999999E-2</v>
          </cell>
          <cell r="E16088">
            <v>198000</v>
          </cell>
          <cell r="F16088">
            <v>2970</v>
          </cell>
        </row>
        <row r="16089">
          <cell r="A16089">
            <v>0</v>
          </cell>
          <cell r="B16089" t="str">
            <v>Costo directo</v>
          </cell>
          <cell r="C16089">
            <v>0</v>
          </cell>
          <cell r="D16089">
            <v>0</v>
          </cell>
          <cell r="E16089">
            <v>0</v>
          </cell>
          <cell r="F16089">
            <v>402812</v>
          </cell>
        </row>
        <row r="16090">
          <cell r="A16090">
            <v>0</v>
          </cell>
          <cell r="B16090" t="str">
            <v xml:space="preserve">A.I.U </v>
          </cell>
          <cell r="C16090">
            <v>0</v>
          </cell>
          <cell r="D16090">
            <v>0</v>
          </cell>
          <cell r="E16090">
            <v>0</v>
          </cell>
          <cell r="F16090">
            <v>0</v>
          </cell>
        </row>
        <row r="16091">
          <cell r="A16091">
            <v>0</v>
          </cell>
          <cell r="B16091" t="str">
            <v>PRECIO UNITARIO (un)</v>
          </cell>
          <cell r="C16091">
            <v>0</v>
          </cell>
          <cell r="D16091">
            <v>0</v>
          </cell>
          <cell r="E16091">
            <v>0</v>
          </cell>
          <cell r="F16091">
            <v>402812</v>
          </cell>
        </row>
        <row r="16092">
          <cell r="A16092">
            <v>0</v>
          </cell>
          <cell r="B16092">
            <v>0</v>
          </cell>
          <cell r="C16092">
            <v>0</v>
          </cell>
          <cell r="D16092">
            <v>0</v>
          </cell>
          <cell r="E16092">
            <v>0</v>
          </cell>
          <cell r="F16092">
            <v>0</v>
          </cell>
        </row>
        <row r="16093">
          <cell r="A16093" t="str">
            <v>21.2.25</v>
          </cell>
          <cell r="B16093" t="str">
            <v>Poste de concreto de  12 mt x 800kg  cumpliendo normas del operador de red</v>
          </cell>
          <cell r="C16093" t="str">
            <v>un</v>
          </cell>
          <cell r="D16093">
            <v>216563</v>
          </cell>
          <cell r="E16093">
            <v>880321</v>
          </cell>
          <cell r="F16093">
            <v>0</v>
          </cell>
        </row>
        <row r="16094">
          <cell r="A16094">
            <v>0</v>
          </cell>
          <cell r="B16094">
            <v>0</v>
          </cell>
          <cell r="C16094">
            <v>0</v>
          </cell>
          <cell r="D16094">
            <v>0</v>
          </cell>
          <cell r="E16094">
            <v>0</v>
          </cell>
          <cell r="F16094">
            <v>0</v>
          </cell>
        </row>
        <row r="16095">
          <cell r="A16095">
            <v>0</v>
          </cell>
          <cell r="B16095" t="str">
            <v>Instalación  poste de concreto de  12 mt x 800kg  cumpliendo normas del operador de red</v>
          </cell>
          <cell r="C16095">
            <v>0</v>
          </cell>
          <cell r="D16095">
            <v>0</v>
          </cell>
          <cell r="E16095">
            <v>0</v>
          </cell>
          <cell r="F16095">
            <v>0</v>
          </cell>
        </row>
        <row r="16096">
          <cell r="A16096">
            <v>0</v>
          </cell>
          <cell r="B16096" t="str">
            <v>Cuadrilla de Redes Eléctricas</v>
          </cell>
          <cell r="C16096" t="str">
            <v>día</v>
          </cell>
          <cell r="D16096">
            <v>0.25</v>
          </cell>
          <cell r="E16096">
            <v>825000</v>
          </cell>
          <cell r="F16096">
            <v>206250</v>
          </cell>
        </row>
        <row r="16097">
          <cell r="A16097">
            <v>0</v>
          </cell>
          <cell r="B16097" t="str">
            <v>Herramienta menor (5% M.O.)</v>
          </cell>
          <cell r="C16097" t="str">
            <v>gl</v>
          </cell>
          <cell r="D16097">
            <v>0.05</v>
          </cell>
          <cell r="E16097">
            <v>206250</v>
          </cell>
          <cell r="F16097">
            <v>10312.5</v>
          </cell>
        </row>
        <row r="16098">
          <cell r="A16098">
            <v>0</v>
          </cell>
          <cell r="B16098" t="str">
            <v>Costo Directo</v>
          </cell>
          <cell r="C16098">
            <v>0</v>
          </cell>
          <cell r="D16098">
            <v>0</v>
          </cell>
          <cell r="E16098">
            <v>0</v>
          </cell>
          <cell r="F16098">
            <v>216562.5</v>
          </cell>
        </row>
        <row r="16099">
          <cell r="A16099">
            <v>0</v>
          </cell>
          <cell r="B16099" t="str">
            <v xml:space="preserve">A.I.U </v>
          </cell>
          <cell r="C16099">
            <v>0</v>
          </cell>
          <cell r="D16099">
            <v>0</v>
          </cell>
          <cell r="E16099">
            <v>0</v>
          </cell>
          <cell r="F16099">
            <v>0</v>
          </cell>
        </row>
        <row r="16100">
          <cell r="A16100">
            <v>0</v>
          </cell>
          <cell r="B16100" t="str">
            <v>Precio Unitario (un)</v>
          </cell>
          <cell r="C16100">
            <v>0</v>
          </cell>
          <cell r="D16100">
            <v>0</v>
          </cell>
          <cell r="E16100">
            <v>0</v>
          </cell>
          <cell r="F16100">
            <v>216563</v>
          </cell>
        </row>
        <row r="16101">
          <cell r="A16101">
            <v>0</v>
          </cell>
          <cell r="B16101">
            <v>0</v>
          </cell>
          <cell r="C16101">
            <v>0</v>
          </cell>
          <cell r="D16101">
            <v>0</v>
          </cell>
          <cell r="E16101">
            <v>0</v>
          </cell>
          <cell r="F16101">
            <v>0</v>
          </cell>
        </row>
        <row r="16102">
          <cell r="A16102">
            <v>0</v>
          </cell>
          <cell r="B16102" t="str">
            <v>Suministro poste de concreto de  12 mt x 800kg  cumpliendo normas del operador de red</v>
          </cell>
          <cell r="C16102">
            <v>0</v>
          </cell>
          <cell r="D16102">
            <v>0</v>
          </cell>
          <cell r="E16102">
            <v>0</v>
          </cell>
          <cell r="F16102">
            <v>0</v>
          </cell>
        </row>
        <row r="16103">
          <cell r="A16103">
            <v>0</v>
          </cell>
          <cell r="B16103" t="str">
            <v>Poste de concreto de  12 mt x 800 kg</v>
          </cell>
          <cell r="C16103" t="str">
            <v>un</v>
          </cell>
          <cell r="D16103">
            <v>1</v>
          </cell>
          <cell r="E16103">
            <v>780000</v>
          </cell>
          <cell r="F16103">
            <v>780000</v>
          </cell>
        </row>
        <row r="16104">
          <cell r="A16104">
            <v>0</v>
          </cell>
          <cell r="B16104" t="str">
            <v>Concreto de 3000 PSI</v>
          </cell>
          <cell r="C16104" t="str">
            <v>m3</v>
          </cell>
          <cell r="D16104">
            <v>0.2</v>
          </cell>
          <cell r="E16104">
            <v>233606</v>
          </cell>
          <cell r="F16104">
            <v>46721.200000000004</v>
          </cell>
        </row>
        <row r="16105">
          <cell r="A16105">
            <v>0</v>
          </cell>
          <cell r="B16105" t="str">
            <v>Pintura</v>
          </cell>
          <cell r="C16105" t="str">
            <v>gl</v>
          </cell>
          <cell r="D16105">
            <v>1</v>
          </cell>
          <cell r="E16105">
            <v>14000</v>
          </cell>
          <cell r="F16105">
            <v>14000</v>
          </cell>
        </row>
        <row r="16106">
          <cell r="A16106">
            <v>0</v>
          </cell>
          <cell r="B16106" t="str">
            <v xml:space="preserve">Transporte </v>
          </cell>
          <cell r="C16106" t="str">
            <v>un</v>
          </cell>
          <cell r="D16106">
            <v>0.2</v>
          </cell>
          <cell r="E16106">
            <v>198000</v>
          </cell>
          <cell r="F16106">
            <v>39600</v>
          </cell>
        </row>
        <row r="16107">
          <cell r="A16107">
            <v>0</v>
          </cell>
          <cell r="B16107" t="str">
            <v>Costo Directo</v>
          </cell>
          <cell r="C16107">
            <v>0</v>
          </cell>
          <cell r="D16107">
            <v>0</v>
          </cell>
          <cell r="E16107">
            <v>0</v>
          </cell>
          <cell r="F16107">
            <v>880321.2</v>
          </cell>
        </row>
        <row r="16108">
          <cell r="A16108">
            <v>0</v>
          </cell>
          <cell r="B16108" t="str">
            <v xml:space="preserve">A.I.U </v>
          </cell>
          <cell r="C16108">
            <v>0</v>
          </cell>
          <cell r="D16108">
            <v>0</v>
          </cell>
          <cell r="E16108">
            <v>0</v>
          </cell>
          <cell r="F16108">
            <v>0</v>
          </cell>
        </row>
        <row r="16109">
          <cell r="A16109">
            <v>0</v>
          </cell>
          <cell r="B16109" t="str">
            <v>Precio Unitario (un)</v>
          </cell>
          <cell r="C16109">
            <v>0</v>
          </cell>
          <cell r="D16109">
            <v>0</v>
          </cell>
          <cell r="E16109">
            <v>0</v>
          </cell>
          <cell r="F16109">
            <v>880321</v>
          </cell>
        </row>
        <row r="16110">
          <cell r="A16110">
            <v>0</v>
          </cell>
          <cell r="B16110">
            <v>0</v>
          </cell>
          <cell r="C16110">
            <v>0</v>
          </cell>
          <cell r="D16110">
            <v>0</v>
          </cell>
          <cell r="E16110">
            <v>0</v>
          </cell>
          <cell r="F16110">
            <v>0</v>
          </cell>
        </row>
        <row r="16111">
          <cell r="A16111" t="str">
            <v>21.2.26</v>
          </cell>
          <cell r="B16111" t="str">
            <v>Vestida terminal primaria trifásica (13.2 kV) cumpliendo normas del operador de red</v>
          </cell>
          <cell r="C16111" t="str">
            <v>un</v>
          </cell>
          <cell r="D16111">
            <v>129938</v>
          </cell>
          <cell r="E16111">
            <v>651233</v>
          </cell>
          <cell r="F16111">
            <v>0</v>
          </cell>
        </row>
        <row r="16112">
          <cell r="A16112">
            <v>0</v>
          </cell>
          <cell r="B16112">
            <v>0</v>
          </cell>
          <cell r="C16112">
            <v>0</v>
          </cell>
          <cell r="D16112">
            <v>0</v>
          </cell>
          <cell r="E16112">
            <v>0</v>
          </cell>
          <cell r="F16112">
            <v>0</v>
          </cell>
        </row>
        <row r="16113">
          <cell r="A16113">
            <v>0</v>
          </cell>
          <cell r="B16113" t="str">
            <v>Instalación de Vestida terminal primaria trifásica (13.2 kV) cumpliendo normas del operador de red</v>
          </cell>
          <cell r="C16113">
            <v>0</v>
          </cell>
          <cell r="D16113">
            <v>0</v>
          </cell>
          <cell r="E16113">
            <v>0</v>
          </cell>
          <cell r="F16113">
            <v>0</v>
          </cell>
        </row>
        <row r="16114">
          <cell r="A16114">
            <v>0</v>
          </cell>
          <cell r="B16114" t="str">
            <v>Cuadrilla de Redes Eléctricas</v>
          </cell>
          <cell r="C16114" t="str">
            <v>dia</v>
          </cell>
          <cell r="D16114">
            <v>0.15</v>
          </cell>
          <cell r="E16114">
            <v>825000</v>
          </cell>
          <cell r="F16114">
            <v>123750</v>
          </cell>
        </row>
        <row r="16115">
          <cell r="A16115">
            <v>0</v>
          </cell>
          <cell r="B16115" t="str">
            <v>Herramienta menor (5% M.O.)</v>
          </cell>
          <cell r="C16115" t="str">
            <v>gl</v>
          </cell>
          <cell r="D16115">
            <v>0.05</v>
          </cell>
          <cell r="E16115">
            <v>123750</v>
          </cell>
          <cell r="F16115">
            <v>6187.5</v>
          </cell>
        </row>
        <row r="16116">
          <cell r="A16116">
            <v>0</v>
          </cell>
          <cell r="B16116" t="str">
            <v>Costo directo</v>
          </cell>
          <cell r="C16116">
            <v>0</v>
          </cell>
          <cell r="D16116">
            <v>0</v>
          </cell>
          <cell r="E16116">
            <v>0</v>
          </cell>
          <cell r="F16116">
            <v>129937.5</v>
          </cell>
        </row>
        <row r="16117">
          <cell r="A16117">
            <v>0</v>
          </cell>
          <cell r="B16117" t="str">
            <v xml:space="preserve">A.I.U </v>
          </cell>
          <cell r="C16117">
            <v>0</v>
          </cell>
          <cell r="D16117">
            <v>0</v>
          </cell>
          <cell r="E16117">
            <v>0</v>
          </cell>
          <cell r="F16117">
            <v>0</v>
          </cell>
        </row>
        <row r="16118">
          <cell r="A16118">
            <v>0</v>
          </cell>
          <cell r="B16118" t="str">
            <v>PRECIO UNITARIO (un)</v>
          </cell>
          <cell r="C16118">
            <v>0</v>
          </cell>
          <cell r="D16118">
            <v>0</v>
          </cell>
          <cell r="E16118">
            <v>0</v>
          </cell>
          <cell r="F16118">
            <v>129938</v>
          </cell>
        </row>
        <row r="16119">
          <cell r="A16119">
            <v>0</v>
          </cell>
          <cell r="B16119">
            <v>0</v>
          </cell>
          <cell r="C16119">
            <v>0</v>
          </cell>
          <cell r="D16119">
            <v>0</v>
          </cell>
          <cell r="E16119">
            <v>0</v>
          </cell>
          <cell r="F16119">
            <v>0</v>
          </cell>
        </row>
        <row r="16120">
          <cell r="A16120">
            <v>0</v>
          </cell>
          <cell r="B16120" t="str">
            <v>Suministro de Vestida terminal primaria trifásica (13.2 kV) cumpliendo normas del operador de red</v>
          </cell>
          <cell r="C16120">
            <v>0</v>
          </cell>
          <cell r="D16120">
            <v>0</v>
          </cell>
          <cell r="E16120">
            <v>0</v>
          </cell>
          <cell r="F16120">
            <v>0</v>
          </cell>
        </row>
        <row r="16121">
          <cell r="A16121">
            <v>0</v>
          </cell>
          <cell r="B16121" t="str">
            <v>Vestida terminal trifásica neutro superior (13,2 KV)</v>
          </cell>
          <cell r="C16121" t="str">
            <v>un</v>
          </cell>
          <cell r="D16121">
            <v>1</v>
          </cell>
          <cell r="E16121">
            <v>621533</v>
          </cell>
          <cell r="F16121">
            <v>621533</v>
          </cell>
        </row>
        <row r="16122">
          <cell r="A16122">
            <v>0</v>
          </cell>
          <cell r="B16122" t="str">
            <v xml:space="preserve">Transporte </v>
          </cell>
          <cell r="C16122" t="str">
            <v>un</v>
          </cell>
          <cell r="D16122">
            <v>1</v>
          </cell>
          <cell r="E16122">
            <v>29700</v>
          </cell>
          <cell r="F16122">
            <v>29700</v>
          </cell>
        </row>
        <row r="16123">
          <cell r="A16123">
            <v>0</v>
          </cell>
          <cell r="B16123" t="str">
            <v>Costo directo</v>
          </cell>
          <cell r="C16123">
            <v>0</v>
          </cell>
          <cell r="D16123">
            <v>0</v>
          </cell>
          <cell r="E16123">
            <v>0</v>
          </cell>
          <cell r="F16123">
            <v>651233</v>
          </cell>
        </row>
        <row r="16124">
          <cell r="A16124">
            <v>0</v>
          </cell>
          <cell r="B16124" t="str">
            <v xml:space="preserve">A.I.U </v>
          </cell>
          <cell r="C16124">
            <v>0</v>
          </cell>
          <cell r="D16124">
            <v>0</v>
          </cell>
          <cell r="E16124">
            <v>0</v>
          </cell>
          <cell r="F16124">
            <v>0</v>
          </cell>
        </row>
        <row r="16125">
          <cell r="A16125">
            <v>0</v>
          </cell>
          <cell r="B16125" t="str">
            <v>PRECIO UNITARIO (un)</v>
          </cell>
          <cell r="C16125">
            <v>0</v>
          </cell>
          <cell r="D16125">
            <v>0</v>
          </cell>
          <cell r="E16125">
            <v>0</v>
          </cell>
          <cell r="F16125">
            <v>651233</v>
          </cell>
        </row>
        <row r="16126">
          <cell r="A16126">
            <v>0</v>
          </cell>
          <cell r="B16126">
            <v>0</v>
          </cell>
          <cell r="C16126">
            <v>0</v>
          </cell>
          <cell r="D16126">
            <v>0</v>
          </cell>
          <cell r="E16126">
            <v>0</v>
          </cell>
          <cell r="F16126">
            <v>0</v>
          </cell>
        </row>
        <row r="16127">
          <cell r="A16127" t="str">
            <v>21.2.29</v>
          </cell>
          <cell r="B16127" t="str">
            <v xml:space="preserve">Protección de acometida para alimentación de medidor de flujo electromagnético, en coraza flexible tipo americána de 1/2'' </v>
          </cell>
          <cell r="C16127" t="str">
            <v>ml</v>
          </cell>
          <cell r="D16127">
            <v>0</v>
          </cell>
          <cell r="E16127">
            <v>26588.099049999997</v>
          </cell>
          <cell r="F16127">
            <v>0</v>
          </cell>
        </row>
        <row r="16128">
          <cell r="A16128">
            <v>0</v>
          </cell>
          <cell r="B16128">
            <v>0</v>
          </cell>
          <cell r="C16128">
            <v>0</v>
          </cell>
          <cell r="D16128">
            <v>0</v>
          </cell>
          <cell r="E16128">
            <v>0</v>
          </cell>
          <cell r="F16128">
            <v>0</v>
          </cell>
        </row>
        <row r="16129">
          <cell r="A16129">
            <v>0</v>
          </cell>
          <cell r="B16129" t="str">
            <v xml:space="preserve">Suministro e instalación de Protección de acometida para alimentación de medidor de flujo electromagnético, en coraza flexible tipo americána de 1/2'' </v>
          </cell>
          <cell r="C16129">
            <v>0</v>
          </cell>
          <cell r="D16129">
            <v>0</v>
          </cell>
          <cell r="E16129">
            <v>0</v>
          </cell>
          <cell r="F16129">
            <v>0</v>
          </cell>
        </row>
        <row r="16130">
          <cell r="A16130">
            <v>0</v>
          </cell>
          <cell r="B16130" t="str">
            <v>Coraza de 1/2"</v>
          </cell>
          <cell r="C16130" t="str">
            <v>m</v>
          </cell>
          <cell r="D16130">
            <v>1</v>
          </cell>
          <cell r="E16130">
            <v>12300</v>
          </cell>
          <cell r="F16130">
            <v>12300</v>
          </cell>
        </row>
        <row r="16131">
          <cell r="A16131">
            <v>0</v>
          </cell>
          <cell r="B16131" t="str">
            <v>Terminal No.6 y 8</v>
          </cell>
          <cell r="C16131" t="str">
            <v>un</v>
          </cell>
          <cell r="D16131">
            <v>0.3</v>
          </cell>
          <cell r="E16131">
            <v>9350</v>
          </cell>
          <cell r="F16131">
            <v>2805</v>
          </cell>
        </row>
        <row r="16132">
          <cell r="A16132">
            <v>0</v>
          </cell>
          <cell r="B16132" t="str">
            <v>Conector Recto de 1/2</v>
          </cell>
          <cell r="C16132" t="str">
            <v>un</v>
          </cell>
          <cell r="D16132">
            <v>0.25</v>
          </cell>
          <cell r="E16132">
            <v>8350</v>
          </cell>
          <cell r="F16132">
            <v>2087.5</v>
          </cell>
        </row>
        <row r="16133">
          <cell r="A16133">
            <v>0</v>
          </cell>
          <cell r="B16133" t="str">
            <v>Salario dia Ayudante con prestaciones</v>
          </cell>
          <cell r="C16133" t="str">
            <v>día</v>
          </cell>
          <cell r="D16133">
            <v>80</v>
          </cell>
          <cell r="E16133">
            <v>30140.879999999997</v>
          </cell>
          <cell r="F16133">
            <v>376.76099999999997</v>
          </cell>
        </row>
        <row r="16134">
          <cell r="A16134">
            <v>0</v>
          </cell>
          <cell r="B16134" t="str">
            <v>Herramienta menor (0.05 MO)</v>
          </cell>
          <cell r="C16134" t="str">
            <v>gl</v>
          </cell>
          <cell r="D16134">
            <v>0.05</v>
          </cell>
          <cell r="E16134">
            <v>376.76099999999997</v>
          </cell>
          <cell r="F16134">
            <v>18.838049999999999</v>
          </cell>
        </row>
        <row r="16135">
          <cell r="A16135">
            <v>0</v>
          </cell>
          <cell r="B16135" t="str">
            <v>Transporte</v>
          </cell>
          <cell r="C16135" t="str">
            <v>un</v>
          </cell>
          <cell r="D16135">
            <v>1.2E-2</v>
          </cell>
          <cell r="E16135">
            <v>750000</v>
          </cell>
          <cell r="F16135">
            <v>9000</v>
          </cell>
        </row>
        <row r="16136">
          <cell r="A16136">
            <v>0</v>
          </cell>
          <cell r="B16136" t="str">
            <v>Costo directo</v>
          </cell>
          <cell r="C16136">
            <v>0</v>
          </cell>
          <cell r="D16136">
            <v>0</v>
          </cell>
          <cell r="E16136">
            <v>0</v>
          </cell>
          <cell r="F16136">
            <v>26588.099049999997</v>
          </cell>
        </row>
        <row r="16137">
          <cell r="A16137">
            <v>0</v>
          </cell>
          <cell r="B16137" t="str">
            <v xml:space="preserve">A.I.U </v>
          </cell>
          <cell r="C16137">
            <v>0</v>
          </cell>
          <cell r="D16137">
            <v>0</v>
          </cell>
          <cell r="E16137">
            <v>0</v>
          </cell>
          <cell r="F16137">
            <v>0</v>
          </cell>
        </row>
        <row r="16138">
          <cell r="A16138">
            <v>0</v>
          </cell>
          <cell r="B16138" t="str">
            <v>PRECIO UNITARIO</v>
          </cell>
          <cell r="C16138">
            <v>0</v>
          </cell>
          <cell r="D16138">
            <v>0</v>
          </cell>
          <cell r="E16138">
            <v>0</v>
          </cell>
          <cell r="F16138">
            <v>26588.099049999997</v>
          </cell>
        </row>
        <row r="16139">
          <cell r="A16139">
            <v>0</v>
          </cell>
          <cell r="B16139">
            <v>0</v>
          </cell>
          <cell r="C16139">
            <v>0</v>
          </cell>
          <cell r="D16139">
            <v>0</v>
          </cell>
          <cell r="E16139">
            <v>0</v>
          </cell>
          <cell r="F16139">
            <v>0</v>
          </cell>
        </row>
        <row r="16140">
          <cell r="A16140" t="str">
            <v>21.2.32</v>
          </cell>
          <cell r="B16140" t="str">
            <v>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40" t="str">
            <v>un</v>
          </cell>
          <cell r="D16140">
            <v>866250</v>
          </cell>
          <cell r="E16140">
            <v>5548025</v>
          </cell>
          <cell r="F16140">
            <v>0</v>
          </cell>
        </row>
        <row r="16141">
          <cell r="A16141">
            <v>0</v>
          </cell>
          <cell r="B16141">
            <v>0</v>
          </cell>
          <cell r="C16141">
            <v>0</v>
          </cell>
          <cell r="D16141">
            <v>0</v>
          </cell>
          <cell r="E16141">
            <v>0</v>
          </cell>
          <cell r="F16141">
            <v>0</v>
          </cell>
        </row>
        <row r="16142">
          <cell r="A16142">
            <v>0</v>
          </cell>
          <cell r="B16142" t="str">
            <v>Instalación de 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42">
            <v>0</v>
          </cell>
          <cell r="D16142">
            <v>0</v>
          </cell>
          <cell r="E16142">
            <v>0</v>
          </cell>
          <cell r="F16142">
            <v>0</v>
          </cell>
        </row>
        <row r="16143">
          <cell r="A16143">
            <v>0</v>
          </cell>
          <cell r="B16143" t="str">
            <v>Cuadrilla de redes externas</v>
          </cell>
          <cell r="C16143" t="str">
            <v>día</v>
          </cell>
          <cell r="D16143">
            <v>1</v>
          </cell>
          <cell r="E16143">
            <v>825000</v>
          </cell>
          <cell r="F16143">
            <v>825000</v>
          </cell>
        </row>
        <row r="16144">
          <cell r="A16144">
            <v>0</v>
          </cell>
          <cell r="B16144" t="str">
            <v>Herramienta menor (5% M.O.)</v>
          </cell>
          <cell r="C16144" t="str">
            <v>gl</v>
          </cell>
          <cell r="D16144">
            <v>0.05</v>
          </cell>
          <cell r="E16144">
            <v>825000</v>
          </cell>
          <cell r="F16144">
            <v>41250</v>
          </cell>
        </row>
        <row r="16145">
          <cell r="A16145">
            <v>0</v>
          </cell>
          <cell r="B16145" t="str">
            <v>Precio directo</v>
          </cell>
          <cell r="C16145">
            <v>0</v>
          </cell>
          <cell r="D16145">
            <v>0</v>
          </cell>
          <cell r="E16145">
            <v>0</v>
          </cell>
          <cell r="F16145">
            <v>866250</v>
          </cell>
        </row>
        <row r="16146">
          <cell r="A16146">
            <v>0</v>
          </cell>
          <cell r="B16146" t="str">
            <v xml:space="preserve">A.I.U </v>
          </cell>
          <cell r="C16146">
            <v>0</v>
          </cell>
          <cell r="D16146">
            <v>0</v>
          </cell>
          <cell r="E16146">
            <v>0</v>
          </cell>
          <cell r="F16146">
            <v>0</v>
          </cell>
        </row>
        <row r="16147">
          <cell r="A16147">
            <v>0</v>
          </cell>
          <cell r="B16147" t="str">
            <v>PRECIO UNITARIO (un)</v>
          </cell>
          <cell r="C16147">
            <v>0</v>
          </cell>
          <cell r="D16147">
            <v>0</v>
          </cell>
          <cell r="E16147">
            <v>0</v>
          </cell>
          <cell r="F16147">
            <v>866250</v>
          </cell>
        </row>
        <row r="16148">
          <cell r="A16148">
            <v>0</v>
          </cell>
          <cell r="B16148">
            <v>0</v>
          </cell>
          <cell r="C16148">
            <v>0</v>
          </cell>
          <cell r="D16148">
            <v>0</v>
          </cell>
          <cell r="E16148">
            <v>0</v>
          </cell>
          <cell r="F16148">
            <v>0</v>
          </cell>
        </row>
        <row r="16149">
          <cell r="A16149">
            <v>0</v>
          </cell>
          <cell r="B16149" t="str">
            <v>Suministro de 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49">
            <v>0</v>
          </cell>
          <cell r="D16149">
            <v>0</v>
          </cell>
          <cell r="E16149">
            <v>0</v>
          </cell>
          <cell r="F16149">
            <v>0</v>
          </cell>
        </row>
        <row r="16150">
          <cell r="A16150">
            <v>0</v>
          </cell>
          <cell r="B16150" t="str">
            <v>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50" t="str">
            <v>un</v>
          </cell>
          <cell r="D16150">
            <v>1</v>
          </cell>
          <cell r="E16150">
            <v>5350025</v>
          </cell>
          <cell r="F16150">
            <v>5350025</v>
          </cell>
        </row>
        <row r="16151">
          <cell r="A16151">
            <v>0</v>
          </cell>
          <cell r="B16151" t="str">
            <v xml:space="preserve">Transporte </v>
          </cell>
          <cell r="C16151" t="str">
            <v>dia</v>
          </cell>
          <cell r="D16151">
            <v>1</v>
          </cell>
          <cell r="E16151">
            <v>198000</v>
          </cell>
          <cell r="F16151">
            <v>198000</v>
          </cell>
        </row>
        <row r="16152">
          <cell r="A16152">
            <v>0</v>
          </cell>
          <cell r="B16152" t="str">
            <v>Precio directo</v>
          </cell>
          <cell r="C16152">
            <v>0</v>
          </cell>
          <cell r="D16152">
            <v>0</v>
          </cell>
          <cell r="E16152">
            <v>0</v>
          </cell>
          <cell r="F16152">
            <v>5548025</v>
          </cell>
        </row>
        <row r="16153">
          <cell r="A16153">
            <v>0</v>
          </cell>
          <cell r="B16153" t="str">
            <v xml:space="preserve">A.I.U </v>
          </cell>
          <cell r="C16153">
            <v>0</v>
          </cell>
          <cell r="D16153">
            <v>0</v>
          </cell>
          <cell r="E16153">
            <v>0</v>
          </cell>
          <cell r="F16153">
            <v>0</v>
          </cell>
        </row>
        <row r="16154">
          <cell r="A16154">
            <v>0</v>
          </cell>
          <cell r="B16154" t="str">
            <v>PRECIO UNITARIO (un)</v>
          </cell>
          <cell r="C16154">
            <v>0</v>
          </cell>
          <cell r="D16154">
            <v>0</v>
          </cell>
          <cell r="E16154">
            <v>0</v>
          </cell>
          <cell r="F16154">
            <v>5548025</v>
          </cell>
        </row>
        <row r="16155">
          <cell r="A16155">
            <v>0</v>
          </cell>
          <cell r="B16155">
            <v>0</v>
          </cell>
          <cell r="C16155">
            <v>0</v>
          </cell>
          <cell r="D16155">
            <v>0</v>
          </cell>
          <cell r="E16155">
            <v>0</v>
          </cell>
          <cell r="F16155">
            <v>0</v>
          </cell>
        </row>
        <row r="16156">
          <cell r="A16156" t="str">
            <v>21.2.33</v>
          </cell>
          <cell r="B16156" t="str">
            <v>Cable Cu THHN 2Nº12+1Nº12 para iluminación de tanque elevado</v>
          </cell>
          <cell r="C16156" t="str">
            <v>ml</v>
          </cell>
          <cell r="D16156">
            <v>5198</v>
          </cell>
          <cell r="E16156">
            <v>11748</v>
          </cell>
          <cell r="F16156">
            <v>0</v>
          </cell>
        </row>
        <row r="16157">
          <cell r="A16157">
            <v>0</v>
          </cell>
          <cell r="B16157">
            <v>0</v>
          </cell>
          <cell r="C16157">
            <v>0</v>
          </cell>
          <cell r="D16157">
            <v>0</v>
          </cell>
          <cell r="E16157">
            <v>0</v>
          </cell>
          <cell r="F16157">
            <v>0</v>
          </cell>
        </row>
        <row r="16158">
          <cell r="A16158">
            <v>0</v>
          </cell>
          <cell r="B16158" t="str">
            <v>Instalación de cable Cu THHN 2Nº12+1Nº12 para iluminación de tanque elevado</v>
          </cell>
          <cell r="C16158">
            <v>0</v>
          </cell>
          <cell r="D16158">
            <v>0</v>
          </cell>
          <cell r="E16158">
            <v>0</v>
          </cell>
          <cell r="F16158">
            <v>0</v>
          </cell>
        </row>
        <row r="16159">
          <cell r="A16159">
            <v>0</v>
          </cell>
          <cell r="B16159" t="str">
            <v>Cuadrilla de Redes Externas</v>
          </cell>
          <cell r="C16159" t="str">
            <v>dia</v>
          </cell>
          <cell r="D16159">
            <v>6.0000000000000001E-3</v>
          </cell>
          <cell r="E16159">
            <v>825000</v>
          </cell>
          <cell r="F16159">
            <v>4950</v>
          </cell>
        </row>
        <row r="16160">
          <cell r="A16160">
            <v>0</v>
          </cell>
          <cell r="B16160" t="str">
            <v>Herramienta menor (5% M.O.)</v>
          </cell>
          <cell r="C16160" t="str">
            <v>gl</v>
          </cell>
          <cell r="D16160">
            <v>0.05</v>
          </cell>
          <cell r="E16160">
            <v>4950</v>
          </cell>
          <cell r="F16160">
            <v>247.5</v>
          </cell>
        </row>
        <row r="16161">
          <cell r="A16161">
            <v>0</v>
          </cell>
          <cell r="B16161" t="str">
            <v>Costo Directo</v>
          </cell>
          <cell r="C16161">
            <v>0</v>
          </cell>
          <cell r="D16161">
            <v>0</v>
          </cell>
          <cell r="E16161">
            <v>0</v>
          </cell>
          <cell r="F16161">
            <v>5197.5</v>
          </cell>
        </row>
        <row r="16162">
          <cell r="A16162">
            <v>0</v>
          </cell>
          <cell r="B16162" t="str">
            <v xml:space="preserve">A.I.U </v>
          </cell>
          <cell r="C16162">
            <v>0</v>
          </cell>
          <cell r="D16162">
            <v>0</v>
          </cell>
          <cell r="E16162">
            <v>0</v>
          </cell>
          <cell r="F16162">
            <v>0</v>
          </cell>
        </row>
        <row r="16163">
          <cell r="A16163">
            <v>0</v>
          </cell>
          <cell r="B16163" t="str">
            <v>Precio Unitario (ml)</v>
          </cell>
          <cell r="C16163">
            <v>0</v>
          </cell>
          <cell r="D16163">
            <v>0</v>
          </cell>
          <cell r="E16163">
            <v>0</v>
          </cell>
          <cell r="F16163">
            <v>5198</v>
          </cell>
        </row>
        <row r="16164">
          <cell r="A16164">
            <v>0</v>
          </cell>
          <cell r="B16164">
            <v>0</v>
          </cell>
          <cell r="C16164">
            <v>0</v>
          </cell>
          <cell r="D16164">
            <v>0</v>
          </cell>
          <cell r="E16164">
            <v>0</v>
          </cell>
          <cell r="F16164">
            <v>0</v>
          </cell>
        </row>
        <row r="16165">
          <cell r="A16165">
            <v>0</v>
          </cell>
          <cell r="B16165" t="str">
            <v>Suministro de cable Cu THHN 2Nº12+1Nº12 para iluminación de tanque elevado</v>
          </cell>
          <cell r="C16165">
            <v>0</v>
          </cell>
          <cell r="D16165">
            <v>0</v>
          </cell>
          <cell r="E16165">
            <v>0</v>
          </cell>
          <cell r="F16165">
            <v>0</v>
          </cell>
        </row>
        <row r="16166">
          <cell r="A16166">
            <v>0</v>
          </cell>
          <cell r="B16166" t="str">
            <v>Cable Cu THHN  2Nº12+1Nº12</v>
          </cell>
          <cell r="C16166" t="str">
            <v>ml</v>
          </cell>
          <cell r="D16166">
            <v>3</v>
          </cell>
          <cell r="E16166">
            <v>3520</v>
          </cell>
          <cell r="F16166">
            <v>10560</v>
          </cell>
        </row>
        <row r="16167">
          <cell r="A16167">
            <v>0</v>
          </cell>
          <cell r="B16167" t="str">
            <v xml:space="preserve">Transporte </v>
          </cell>
          <cell r="C16167" t="str">
            <v>ml</v>
          </cell>
          <cell r="D16167">
            <v>1</v>
          </cell>
          <cell r="E16167">
            <v>1188</v>
          </cell>
          <cell r="F16167">
            <v>1188</v>
          </cell>
        </row>
        <row r="16168">
          <cell r="A16168">
            <v>0</v>
          </cell>
          <cell r="B16168" t="str">
            <v>Costo Directo</v>
          </cell>
          <cell r="C16168">
            <v>0</v>
          </cell>
          <cell r="D16168">
            <v>0</v>
          </cell>
          <cell r="E16168">
            <v>0</v>
          </cell>
          <cell r="F16168">
            <v>11748</v>
          </cell>
        </row>
        <row r="16169">
          <cell r="A16169">
            <v>0</v>
          </cell>
          <cell r="B16169" t="str">
            <v xml:space="preserve">A.I.U </v>
          </cell>
          <cell r="C16169">
            <v>0</v>
          </cell>
          <cell r="D16169">
            <v>0</v>
          </cell>
          <cell r="E16169">
            <v>0</v>
          </cell>
          <cell r="F16169">
            <v>0</v>
          </cell>
        </row>
        <row r="16170">
          <cell r="A16170">
            <v>0</v>
          </cell>
          <cell r="B16170" t="str">
            <v>Precio Unitario (ml)</v>
          </cell>
          <cell r="C16170">
            <v>0</v>
          </cell>
          <cell r="D16170">
            <v>0</v>
          </cell>
          <cell r="E16170">
            <v>0</v>
          </cell>
          <cell r="F16170">
            <v>11748</v>
          </cell>
        </row>
        <row r="16171">
          <cell r="A16171">
            <v>0</v>
          </cell>
          <cell r="B16171">
            <v>0</v>
          </cell>
          <cell r="C16171">
            <v>0</v>
          </cell>
          <cell r="D16171">
            <v>0</v>
          </cell>
          <cell r="E16171">
            <v>0</v>
          </cell>
          <cell r="F16171">
            <v>0</v>
          </cell>
        </row>
        <row r="16172">
          <cell r="A16172" t="str">
            <v>21.2.36</v>
          </cell>
          <cell r="B16172" t="str">
            <v>Gabinete ML principal en acero inoxidable incluye: un totalizador de 100 amperios, 1 breaker trifásico de 50 amperios,2 breaker Bifasicos de 30 amperios,1 transferencia automatica de 100 amperios, 1 supresor de trascientes clase B y se debe dejar espacio para dos reservas.</v>
          </cell>
          <cell r="C16172" t="str">
            <v>un</v>
          </cell>
          <cell r="D16172">
            <v>866250</v>
          </cell>
          <cell r="E16172">
            <v>3601790</v>
          </cell>
          <cell r="F16172">
            <v>0</v>
          </cell>
        </row>
        <row r="16173">
          <cell r="A16173">
            <v>0</v>
          </cell>
          <cell r="B16173">
            <v>0</v>
          </cell>
          <cell r="C16173">
            <v>0</v>
          </cell>
          <cell r="D16173">
            <v>0</v>
          </cell>
          <cell r="E16173">
            <v>0</v>
          </cell>
          <cell r="F16173">
            <v>0</v>
          </cell>
        </row>
        <row r="16174">
          <cell r="A16174">
            <v>0</v>
          </cell>
          <cell r="B16174" t="str">
            <v>Instalación de Gabinete ML principal en acero inoxidable incluye: un totalizador de 100 amperios, 1 breaker trifásico de 50 amperios,2 breaker Bifasicos de 30 amperios,1 transferencia automatica de 100 amperios, 1 supresor de trascientes clase B y se debe dejar espacio para dos reservas.</v>
          </cell>
          <cell r="C16174">
            <v>0</v>
          </cell>
          <cell r="D16174">
            <v>0</v>
          </cell>
          <cell r="E16174">
            <v>0</v>
          </cell>
          <cell r="F16174">
            <v>0</v>
          </cell>
        </row>
        <row r="16175">
          <cell r="A16175">
            <v>0</v>
          </cell>
          <cell r="B16175" t="str">
            <v>Cuadrilla de Redes Eléctricas</v>
          </cell>
          <cell r="C16175" t="str">
            <v>dia</v>
          </cell>
          <cell r="D16175">
            <v>1</v>
          </cell>
          <cell r="E16175">
            <v>825000</v>
          </cell>
          <cell r="F16175">
            <v>825000</v>
          </cell>
        </row>
        <row r="16176">
          <cell r="A16176">
            <v>0</v>
          </cell>
          <cell r="B16176" t="str">
            <v>Herramienta menor (5% M.O.)</v>
          </cell>
          <cell r="C16176" t="str">
            <v>gl</v>
          </cell>
          <cell r="D16176">
            <v>0.05</v>
          </cell>
          <cell r="E16176">
            <v>825000</v>
          </cell>
          <cell r="F16176">
            <v>41250</v>
          </cell>
        </row>
        <row r="16177">
          <cell r="A16177">
            <v>0</v>
          </cell>
          <cell r="B16177" t="str">
            <v>Costo directo</v>
          </cell>
          <cell r="C16177">
            <v>0</v>
          </cell>
          <cell r="D16177">
            <v>0</v>
          </cell>
          <cell r="E16177">
            <v>0</v>
          </cell>
          <cell r="F16177">
            <v>866250</v>
          </cell>
        </row>
        <row r="16178">
          <cell r="A16178">
            <v>0</v>
          </cell>
          <cell r="B16178" t="str">
            <v xml:space="preserve">A.I.U </v>
          </cell>
          <cell r="C16178">
            <v>0</v>
          </cell>
          <cell r="D16178">
            <v>0</v>
          </cell>
          <cell r="E16178">
            <v>0</v>
          </cell>
          <cell r="F16178">
            <v>0</v>
          </cell>
        </row>
        <row r="16179">
          <cell r="A16179">
            <v>0</v>
          </cell>
          <cell r="B16179" t="str">
            <v>PRECIO UNITARIO (un)</v>
          </cell>
          <cell r="C16179">
            <v>0</v>
          </cell>
          <cell r="D16179">
            <v>0</v>
          </cell>
          <cell r="E16179">
            <v>0</v>
          </cell>
          <cell r="F16179">
            <v>866250</v>
          </cell>
        </row>
        <row r="16180">
          <cell r="A16180">
            <v>0</v>
          </cell>
          <cell r="B16180">
            <v>0</v>
          </cell>
          <cell r="C16180">
            <v>0</v>
          </cell>
          <cell r="D16180">
            <v>0</v>
          </cell>
          <cell r="E16180">
            <v>0</v>
          </cell>
          <cell r="F16180">
            <v>0</v>
          </cell>
        </row>
        <row r="16181">
          <cell r="A16181">
            <v>0</v>
          </cell>
          <cell r="B16181" t="str">
            <v>Suministro de Gabinete ML principal en acero inoxidable incluye: un totalizador de 100 amperios, 1 breaker trifásico de 50 amperios,2 breaker Bifasicos de 30 amperios,1 transferencia automatica de 100 amperios, 1 supresor de trascientes clase B y se debe dejar espacio para dos reservas.</v>
          </cell>
          <cell r="C16181">
            <v>0</v>
          </cell>
          <cell r="D16181">
            <v>0</v>
          </cell>
          <cell r="E16181">
            <v>0</v>
          </cell>
          <cell r="F16181">
            <v>0</v>
          </cell>
        </row>
        <row r="16182">
          <cell r="A16182">
            <v>0</v>
          </cell>
          <cell r="B16182" t="str">
            <v xml:space="preserve">Gabinete ML principal en acero inoxidable </v>
          </cell>
          <cell r="C16182" t="str">
            <v>un</v>
          </cell>
          <cell r="D16182">
            <v>1</v>
          </cell>
          <cell r="E16182">
            <v>500000</v>
          </cell>
          <cell r="F16182">
            <v>500000</v>
          </cell>
        </row>
        <row r="16183">
          <cell r="A16183">
            <v>0</v>
          </cell>
          <cell r="B16183" t="str">
            <v>Breaker termomagnético tripolar de 100A</v>
          </cell>
          <cell r="C16183" t="str">
            <v>un</v>
          </cell>
          <cell r="D16183">
            <v>1</v>
          </cell>
          <cell r="E16183">
            <v>321000</v>
          </cell>
          <cell r="F16183">
            <v>321000</v>
          </cell>
        </row>
        <row r="16184">
          <cell r="A16184">
            <v>0</v>
          </cell>
          <cell r="B16184" t="str">
            <v>Breaker termomagnético tripolar de 50A</v>
          </cell>
          <cell r="C16184" t="str">
            <v>un</v>
          </cell>
          <cell r="D16184">
            <v>1</v>
          </cell>
          <cell r="E16184">
            <v>321000</v>
          </cell>
          <cell r="F16184">
            <v>321000</v>
          </cell>
        </row>
        <row r="16185">
          <cell r="A16185">
            <v>0</v>
          </cell>
          <cell r="B16185" t="str">
            <v>Breaker termomagnético bipolar de 30A</v>
          </cell>
          <cell r="C16185" t="str">
            <v>un</v>
          </cell>
          <cell r="D16185">
            <v>2</v>
          </cell>
          <cell r="E16185">
            <v>50895</v>
          </cell>
          <cell r="F16185">
            <v>101790</v>
          </cell>
        </row>
        <row r="16186">
          <cell r="A16186">
            <v>0</v>
          </cell>
          <cell r="B16186" t="str">
            <v>Transferencia automática de 100A</v>
          </cell>
          <cell r="C16186" t="str">
            <v>un</v>
          </cell>
          <cell r="D16186">
            <v>1</v>
          </cell>
          <cell r="E16186">
            <v>1745000</v>
          </cell>
          <cell r="F16186">
            <v>1745000</v>
          </cell>
        </row>
        <row r="16187">
          <cell r="A16187">
            <v>0</v>
          </cell>
          <cell r="B16187" t="str">
            <v>Supresor de transcientes clase B</v>
          </cell>
          <cell r="C16187" t="str">
            <v>un</v>
          </cell>
          <cell r="D16187">
            <v>1</v>
          </cell>
          <cell r="E16187">
            <v>415000</v>
          </cell>
          <cell r="F16187">
            <v>415000</v>
          </cell>
        </row>
        <row r="16188">
          <cell r="A16188">
            <v>0</v>
          </cell>
          <cell r="B16188" t="str">
            <v xml:space="preserve">Transporte </v>
          </cell>
          <cell r="C16188" t="str">
            <v>un</v>
          </cell>
          <cell r="D16188">
            <v>1</v>
          </cell>
          <cell r="E16188">
            <v>198000</v>
          </cell>
          <cell r="F16188">
            <v>198000</v>
          </cell>
        </row>
        <row r="16189">
          <cell r="A16189">
            <v>0</v>
          </cell>
          <cell r="B16189" t="str">
            <v>Costo directo</v>
          </cell>
          <cell r="C16189">
            <v>0</v>
          </cell>
          <cell r="D16189">
            <v>0</v>
          </cell>
          <cell r="E16189">
            <v>0</v>
          </cell>
          <cell r="F16189">
            <v>3601790</v>
          </cell>
        </row>
        <row r="16190">
          <cell r="A16190">
            <v>0</v>
          </cell>
          <cell r="B16190" t="str">
            <v xml:space="preserve">A.I.U </v>
          </cell>
          <cell r="C16190">
            <v>0</v>
          </cell>
          <cell r="D16190">
            <v>0</v>
          </cell>
          <cell r="E16190">
            <v>0</v>
          </cell>
          <cell r="F16190">
            <v>0</v>
          </cell>
        </row>
        <row r="16191">
          <cell r="A16191">
            <v>0</v>
          </cell>
          <cell r="B16191" t="str">
            <v>PRECIO UNITARIO (un)</v>
          </cell>
          <cell r="C16191">
            <v>0</v>
          </cell>
          <cell r="D16191">
            <v>0</v>
          </cell>
          <cell r="E16191">
            <v>0</v>
          </cell>
          <cell r="F16191">
            <v>3601790</v>
          </cell>
        </row>
        <row r="16192">
          <cell r="A16192">
            <v>0</v>
          </cell>
          <cell r="B16192">
            <v>0</v>
          </cell>
          <cell r="C16192">
            <v>0</v>
          </cell>
          <cell r="D16192">
            <v>0</v>
          </cell>
          <cell r="E16192">
            <v>0</v>
          </cell>
          <cell r="F16192">
            <v>0</v>
          </cell>
        </row>
        <row r="16193">
          <cell r="A16193" t="str">
            <v>21.2.39</v>
          </cell>
          <cell r="B16193" t="str">
            <v>Acometida eléctrica en 2No. 2+1No.2 TRIPLEX  Al ACSR, incluyendo bornas terminales marca 3M, cintas de marcación y demás accesorios que garanticen un adecuado desempeño electromecánico</v>
          </cell>
          <cell r="C16193" t="str">
            <v>ml</v>
          </cell>
          <cell r="D16193">
            <v>8663</v>
          </cell>
          <cell r="E16193">
            <v>21678</v>
          </cell>
          <cell r="F16193">
            <v>0</v>
          </cell>
        </row>
        <row r="16194">
          <cell r="A16194">
            <v>0</v>
          </cell>
          <cell r="B16194">
            <v>0</v>
          </cell>
          <cell r="C16194">
            <v>0</v>
          </cell>
          <cell r="D16194">
            <v>0</v>
          </cell>
          <cell r="E16194">
            <v>0</v>
          </cell>
          <cell r="F16194">
            <v>0</v>
          </cell>
        </row>
        <row r="16195">
          <cell r="A16195">
            <v>0</v>
          </cell>
          <cell r="B16195" t="str">
            <v>Instalación de Acometida eléctrica en 2No. 2+1No.2 TRIPLEX  Al ACSR, incluyendo bornas terminales marca 3M, cintas de marcación y demás accesorios que garanticen un adecuado desempeño electromecánico</v>
          </cell>
          <cell r="C16195">
            <v>0</v>
          </cell>
          <cell r="D16195">
            <v>0</v>
          </cell>
          <cell r="E16195">
            <v>0</v>
          </cell>
          <cell r="F16195">
            <v>0</v>
          </cell>
        </row>
        <row r="16196">
          <cell r="A16196">
            <v>0</v>
          </cell>
          <cell r="B16196" t="str">
            <v>Cuadrilla de Redes Eléctricas</v>
          </cell>
          <cell r="C16196" t="str">
            <v>dia</v>
          </cell>
          <cell r="D16196">
            <v>0.01</v>
          </cell>
          <cell r="E16196">
            <v>825000</v>
          </cell>
          <cell r="F16196">
            <v>8250</v>
          </cell>
        </row>
        <row r="16197">
          <cell r="A16197">
            <v>0</v>
          </cell>
          <cell r="B16197" t="str">
            <v>Herramienta menor (5% M.O.)</v>
          </cell>
          <cell r="C16197" t="str">
            <v>gl</v>
          </cell>
          <cell r="D16197">
            <v>0.05</v>
          </cell>
          <cell r="E16197">
            <v>8250</v>
          </cell>
          <cell r="F16197">
            <v>412.5</v>
          </cell>
        </row>
        <row r="16198">
          <cell r="A16198">
            <v>0</v>
          </cell>
          <cell r="B16198" t="str">
            <v>Costo directo</v>
          </cell>
          <cell r="C16198">
            <v>0</v>
          </cell>
          <cell r="D16198">
            <v>0</v>
          </cell>
          <cell r="E16198">
            <v>0</v>
          </cell>
          <cell r="F16198">
            <v>8662.5</v>
          </cell>
        </row>
        <row r="16199">
          <cell r="A16199">
            <v>0</v>
          </cell>
          <cell r="B16199" t="str">
            <v xml:space="preserve">A.I.U </v>
          </cell>
          <cell r="C16199">
            <v>0</v>
          </cell>
          <cell r="D16199">
            <v>0</v>
          </cell>
          <cell r="E16199">
            <v>0</v>
          </cell>
          <cell r="F16199">
            <v>0</v>
          </cell>
        </row>
        <row r="16200">
          <cell r="A16200">
            <v>0</v>
          </cell>
          <cell r="B16200" t="str">
            <v>PRECIO UNITARIO (ml)</v>
          </cell>
          <cell r="C16200">
            <v>0</v>
          </cell>
          <cell r="D16200">
            <v>0</v>
          </cell>
          <cell r="E16200">
            <v>0</v>
          </cell>
          <cell r="F16200">
            <v>8663</v>
          </cell>
        </row>
        <row r="16201">
          <cell r="A16201">
            <v>0</v>
          </cell>
          <cell r="B16201">
            <v>0</v>
          </cell>
          <cell r="C16201">
            <v>0</v>
          </cell>
          <cell r="D16201">
            <v>0</v>
          </cell>
          <cell r="E16201">
            <v>0</v>
          </cell>
          <cell r="F16201">
            <v>0</v>
          </cell>
        </row>
        <row r="16202">
          <cell r="A16202">
            <v>0</v>
          </cell>
          <cell r="B16202" t="str">
            <v>Suministro de Acometida eléctrica en 2No. 2+1No.2 TRIPLEX  Al ACSR, incluyendo bornas terminales marca 3M, cintas de marcación y demás accesorios que garanticen un adecuado desempeño electromecánico</v>
          </cell>
          <cell r="C16202">
            <v>0</v>
          </cell>
          <cell r="D16202">
            <v>0</v>
          </cell>
          <cell r="E16202">
            <v>0</v>
          </cell>
          <cell r="F16202">
            <v>0</v>
          </cell>
        </row>
        <row r="16203">
          <cell r="A16203">
            <v>0</v>
          </cell>
          <cell r="B16203" t="str">
            <v>Cable triplex Al ACSR 2Nº2+1Nº2</v>
          </cell>
          <cell r="C16203" t="str">
            <v>ml</v>
          </cell>
          <cell r="D16203">
            <v>1</v>
          </cell>
          <cell r="E16203">
            <v>17500</v>
          </cell>
          <cell r="F16203">
            <v>17500</v>
          </cell>
        </row>
        <row r="16204">
          <cell r="A16204">
            <v>0</v>
          </cell>
          <cell r="B16204" t="str">
            <v>Terminal Nº2</v>
          </cell>
          <cell r="C16204" t="str">
            <v>un</v>
          </cell>
          <cell r="D16204">
            <v>0.35</v>
          </cell>
          <cell r="E16204">
            <v>1800</v>
          </cell>
          <cell r="F16204">
            <v>630</v>
          </cell>
        </row>
        <row r="16205">
          <cell r="A16205">
            <v>0</v>
          </cell>
          <cell r="B16205" t="str">
            <v>Cinta scott 33</v>
          </cell>
          <cell r="C16205" t="str">
            <v>un</v>
          </cell>
          <cell r="D16205">
            <v>0.01</v>
          </cell>
          <cell r="E16205">
            <v>10450</v>
          </cell>
          <cell r="F16205">
            <v>104.5</v>
          </cell>
        </row>
        <row r="16206">
          <cell r="A16206">
            <v>0</v>
          </cell>
          <cell r="B16206" t="str">
            <v>Cinta scott 23</v>
          </cell>
          <cell r="C16206" t="str">
            <v>un</v>
          </cell>
          <cell r="D16206">
            <v>0.01</v>
          </cell>
          <cell r="E16206">
            <v>27500</v>
          </cell>
          <cell r="F16206">
            <v>275</v>
          </cell>
        </row>
        <row r="16207">
          <cell r="A16207">
            <v>0</v>
          </cell>
          <cell r="B16207" t="str">
            <v xml:space="preserve">Transporte </v>
          </cell>
          <cell r="C16207" t="str">
            <v>ml</v>
          </cell>
          <cell r="D16207">
            <v>1</v>
          </cell>
          <cell r="E16207">
            <v>3168</v>
          </cell>
          <cell r="F16207">
            <v>3168</v>
          </cell>
        </row>
        <row r="16208">
          <cell r="A16208">
            <v>0</v>
          </cell>
          <cell r="B16208" t="str">
            <v>Costo directo</v>
          </cell>
          <cell r="C16208">
            <v>0</v>
          </cell>
          <cell r="D16208">
            <v>0</v>
          </cell>
          <cell r="E16208">
            <v>0</v>
          </cell>
          <cell r="F16208">
            <v>21677.5</v>
          </cell>
        </row>
        <row r="16209">
          <cell r="A16209">
            <v>0</v>
          </cell>
          <cell r="B16209" t="str">
            <v xml:space="preserve">A.I.U </v>
          </cell>
          <cell r="C16209">
            <v>0</v>
          </cell>
          <cell r="D16209">
            <v>0</v>
          </cell>
          <cell r="E16209">
            <v>0</v>
          </cell>
          <cell r="F16209">
            <v>0</v>
          </cell>
        </row>
        <row r="16210">
          <cell r="A16210">
            <v>0</v>
          </cell>
          <cell r="B16210" t="str">
            <v>PRECIO UNITARIO (ml)</v>
          </cell>
          <cell r="C16210">
            <v>0</v>
          </cell>
          <cell r="D16210">
            <v>0</v>
          </cell>
          <cell r="E16210">
            <v>0</v>
          </cell>
          <cell r="F16210">
            <v>21678</v>
          </cell>
        </row>
        <row r="16211">
          <cell r="A16211">
            <v>0</v>
          </cell>
          <cell r="B16211">
            <v>0</v>
          </cell>
          <cell r="C16211">
            <v>0</v>
          </cell>
          <cell r="D16211">
            <v>0</v>
          </cell>
          <cell r="E16211">
            <v>0</v>
          </cell>
          <cell r="F16211">
            <v>0</v>
          </cell>
        </row>
        <row r="16212">
          <cell r="A16212" t="str">
            <v>21.2.42</v>
          </cell>
          <cell r="B16212" t="str">
            <v>Acometida eléctrica en 3No. 2/0 +1No.1/0 AWG - THHN, incluyendo bornas terminales marca 3M, cintas de marcación y demás accesorios que garanticen un adecuado desempeño electromecánico</v>
          </cell>
          <cell r="C16212" t="str">
            <v>ml</v>
          </cell>
          <cell r="D16212">
            <v>12089</v>
          </cell>
          <cell r="E16212">
            <v>169265</v>
          </cell>
          <cell r="F16212">
            <v>0</v>
          </cell>
        </row>
        <row r="16213">
          <cell r="A16213">
            <v>0</v>
          </cell>
          <cell r="B16213">
            <v>0</v>
          </cell>
          <cell r="C16213">
            <v>0</v>
          </cell>
          <cell r="D16213">
            <v>0</v>
          </cell>
          <cell r="E16213">
            <v>0</v>
          </cell>
          <cell r="F16213">
            <v>0</v>
          </cell>
        </row>
        <row r="16214">
          <cell r="A16214">
            <v>0</v>
          </cell>
          <cell r="B16214" t="str">
            <v>Instalación de Acometida eléctrica en 3No. 2/0 +1No.1/0 AWG - THHN, incluyendo bornas terminales marca 3M, cintas de marcación y demás accesorios que garanticen un adecuado desempeño electromecánico</v>
          </cell>
          <cell r="C16214">
            <v>0</v>
          </cell>
          <cell r="D16214">
            <v>0</v>
          </cell>
          <cell r="E16214">
            <v>0</v>
          </cell>
          <cell r="F16214">
            <v>0</v>
          </cell>
        </row>
        <row r="16215">
          <cell r="A16215">
            <v>0</v>
          </cell>
          <cell r="B16215" t="str">
            <v>Cuadrilla de redes externas</v>
          </cell>
          <cell r="C16215" t="str">
            <v>día</v>
          </cell>
          <cell r="D16215">
            <v>0.01</v>
          </cell>
          <cell r="E16215">
            <v>825000</v>
          </cell>
          <cell r="F16215">
            <v>8250</v>
          </cell>
        </row>
        <row r="16216">
          <cell r="A16216">
            <v>0</v>
          </cell>
          <cell r="B16216" t="str">
            <v>Herramienta menor (5% M.O.)</v>
          </cell>
          <cell r="C16216" t="str">
            <v>gl</v>
          </cell>
          <cell r="D16216">
            <v>0.05</v>
          </cell>
          <cell r="E16216">
            <v>76780</v>
          </cell>
          <cell r="F16216">
            <v>3839</v>
          </cell>
        </row>
        <row r="16217">
          <cell r="A16217">
            <v>0</v>
          </cell>
          <cell r="B16217" t="str">
            <v>Precio directo</v>
          </cell>
          <cell r="C16217">
            <v>0</v>
          </cell>
          <cell r="D16217">
            <v>0</v>
          </cell>
          <cell r="E16217">
            <v>0</v>
          </cell>
          <cell r="F16217">
            <v>12089</v>
          </cell>
        </row>
        <row r="16218">
          <cell r="A16218">
            <v>0</v>
          </cell>
          <cell r="B16218" t="str">
            <v xml:space="preserve">A.I.U </v>
          </cell>
          <cell r="C16218">
            <v>0</v>
          </cell>
          <cell r="D16218">
            <v>0</v>
          </cell>
          <cell r="E16218">
            <v>0</v>
          </cell>
          <cell r="F16218">
            <v>0</v>
          </cell>
        </row>
        <row r="16219">
          <cell r="A16219">
            <v>0</v>
          </cell>
          <cell r="B16219" t="str">
            <v>PRECIO UNITARIO (m)</v>
          </cell>
          <cell r="C16219">
            <v>0</v>
          </cell>
          <cell r="D16219">
            <v>0</v>
          </cell>
          <cell r="E16219">
            <v>0</v>
          </cell>
          <cell r="F16219">
            <v>12089</v>
          </cell>
        </row>
        <row r="16220">
          <cell r="A16220">
            <v>0</v>
          </cell>
          <cell r="B16220">
            <v>0</v>
          </cell>
          <cell r="C16220">
            <v>0</v>
          </cell>
          <cell r="D16220">
            <v>0</v>
          </cell>
          <cell r="E16220">
            <v>0</v>
          </cell>
          <cell r="F16220">
            <v>0</v>
          </cell>
        </row>
        <row r="16221">
          <cell r="A16221">
            <v>0</v>
          </cell>
          <cell r="B16221" t="str">
            <v>Suministro de Acometida eléctrica en 3No. 2/0 +1No.1/0 AWG - THHN, incluyendo bornas terminales marca 3M, cintas de marcación y demás accesorios que garanticen un adecuado desempeño electromecánico</v>
          </cell>
          <cell r="C16221">
            <v>0</v>
          </cell>
          <cell r="D16221">
            <v>0</v>
          </cell>
          <cell r="E16221">
            <v>0</v>
          </cell>
          <cell r="F16221">
            <v>0</v>
          </cell>
        </row>
        <row r="16222">
          <cell r="A16222">
            <v>0</v>
          </cell>
          <cell r="B16222" t="str">
            <v>Cable No.2/0 THHN</v>
          </cell>
          <cell r="C16222" t="str">
            <v>ml</v>
          </cell>
          <cell r="D16222">
            <v>3</v>
          </cell>
          <cell r="E16222">
            <v>44185</v>
          </cell>
          <cell r="F16222">
            <v>132555</v>
          </cell>
        </row>
        <row r="16223">
          <cell r="A16223">
            <v>0</v>
          </cell>
          <cell r="B16223" t="str">
            <v>Cable No.1/0 THHN</v>
          </cell>
          <cell r="C16223" t="str">
            <v>ml</v>
          </cell>
          <cell r="D16223">
            <v>1</v>
          </cell>
          <cell r="E16223">
            <v>35340</v>
          </cell>
          <cell r="F16223">
            <v>35340</v>
          </cell>
        </row>
        <row r="16224">
          <cell r="A16224">
            <v>0</v>
          </cell>
          <cell r="B16224" t="str">
            <v>Cinta scott 33</v>
          </cell>
          <cell r="C16224" t="str">
            <v>un</v>
          </cell>
          <cell r="D16224">
            <v>0.01</v>
          </cell>
          <cell r="E16224">
            <v>10450</v>
          </cell>
          <cell r="F16224">
            <v>104.5</v>
          </cell>
        </row>
        <row r="16225">
          <cell r="A16225">
            <v>0</v>
          </cell>
          <cell r="B16225" t="str">
            <v>Cinta scott 23</v>
          </cell>
          <cell r="C16225" t="str">
            <v>un</v>
          </cell>
          <cell r="D16225">
            <v>0.01</v>
          </cell>
          <cell r="E16225">
            <v>27500</v>
          </cell>
          <cell r="F16225">
            <v>275</v>
          </cell>
        </row>
        <row r="16226">
          <cell r="A16226">
            <v>0</v>
          </cell>
          <cell r="B16226" t="str">
            <v xml:space="preserve">Transporte </v>
          </cell>
          <cell r="C16226" t="str">
            <v>dia</v>
          </cell>
          <cell r="D16226">
            <v>5.0000000000000001E-3</v>
          </cell>
          <cell r="E16226">
            <v>198000</v>
          </cell>
          <cell r="F16226">
            <v>990</v>
          </cell>
        </row>
        <row r="16227">
          <cell r="A16227">
            <v>0</v>
          </cell>
          <cell r="B16227" t="str">
            <v>Precio directo</v>
          </cell>
          <cell r="C16227">
            <v>0</v>
          </cell>
          <cell r="D16227">
            <v>0</v>
          </cell>
          <cell r="E16227">
            <v>0</v>
          </cell>
          <cell r="F16227">
            <v>169264.5</v>
          </cell>
        </row>
        <row r="16228">
          <cell r="A16228">
            <v>0</v>
          </cell>
          <cell r="B16228" t="str">
            <v xml:space="preserve">A.I.U </v>
          </cell>
          <cell r="C16228">
            <v>0</v>
          </cell>
          <cell r="D16228">
            <v>0</v>
          </cell>
          <cell r="E16228">
            <v>0</v>
          </cell>
          <cell r="F16228">
            <v>0</v>
          </cell>
        </row>
        <row r="16229">
          <cell r="A16229">
            <v>0</v>
          </cell>
          <cell r="B16229" t="str">
            <v>PRECIO UNITARIO (m)</v>
          </cell>
          <cell r="C16229">
            <v>0</v>
          </cell>
          <cell r="D16229">
            <v>0</v>
          </cell>
          <cell r="E16229">
            <v>0</v>
          </cell>
          <cell r="F16229">
            <v>169265</v>
          </cell>
        </row>
        <row r="16230">
          <cell r="A16230">
            <v>0</v>
          </cell>
          <cell r="B16230">
            <v>0</v>
          </cell>
          <cell r="C16230">
            <v>0</v>
          </cell>
          <cell r="D16230">
            <v>0</v>
          </cell>
          <cell r="E16230">
            <v>0</v>
          </cell>
          <cell r="F16230">
            <v>0</v>
          </cell>
        </row>
        <row r="16231">
          <cell r="A16231" t="str">
            <v>21.2.43</v>
          </cell>
          <cell r="B16231" t="str">
            <v>Gabinete ML principal en acero inoxidable incluye: un totalizador de 500 amperios, 3 breakers trifasicos de 200 amperios, 1 breaker Bifasico de 30 amperios, 1 breaker trifásico de 30 amperios, 1 breaker trifásico de 250 amperios, un transformador tipo seco de 5KVA 480/220-110V, 1 supresor de trascientes clase C y se debe dejar espacio para 1 reserva.</v>
          </cell>
          <cell r="C16231" t="str">
            <v>un</v>
          </cell>
          <cell r="D16231">
            <v>866250</v>
          </cell>
          <cell r="E16231">
            <v>9904095</v>
          </cell>
          <cell r="F16231">
            <v>0</v>
          </cell>
        </row>
        <row r="16232">
          <cell r="A16232">
            <v>0</v>
          </cell>
          <cell r="B16232">
            <v>0</v>
          </cell>
          <cell r="C16232">
            <v>0</v>
          </cell>
          <cell r="D16232">
            <v>0</v>
          </cell>
          <cell r="E16232">
            <v>0</v>
          </cell>
          <cell r="F16232">
            <v>0</v>
          </cell>
        </row>
        <row r="16233">
          <cell r="A16233">
            <v>0</v>
          </cell>
          <cell r="B16233" t="str">
            <v>Instalación de gabinete ML principal en acero inoxidable incluye: un totalizador de 500 amperios, 3 breakers trifasicos de 200 amperios, 1 breaker Bifasico de 30 amperios, 1 breaker trifásico de 30 amperios, 1 breaker trifásico de 250 amperios, un transformador tipo seco de 5KVA 480/220-110V, 1 supresor de trascientes clase C y se debe dejar espacio para 1 reserva.</v>
          </cell>
          <cell r="C16233">
            <v>0</v>
          </cell>
          <cell r="D16233">
            <v>0</v>
          </cell>
          <cell r="E16233">
            <v>0</v>
          </cell>
          <cell r="F16233">
            <v>0</v>
          </cell>
        </row>
        <row r="16234">
          <cell r="A16234">
            <v>0</v>
          </cell>
          <cell r="B16234" t="str">
            <v>Cuadrilla de Redes Eléctricas</v>
          </cell>
          <cell r="C16234" t="str">
            <v>dia</v>
          </cell>
          <cell r="D16234">
            <v>1</v>
          </cell>
          <cell r="E16234">
            <v>825000</v>
          </cell>
          <cell r="F16234">
            <v>825000</v>
          </cell>
        </row>
        <row r="16235">
          <cell r="A16235">
            <v>0</v>
          </cell>
          <cell r="B16235" t="str">
            <v>Herramienta menor (5% M.O.)</v>
          </cell>
          <cell r="C16235" t="str">
            <v>gl</v>
          </cell>
          <cell r="D16235">
            <v>0.05</v>
          </cell>
          <cell r="E16235">
            <v>825000</v>
          </cell>
          <cell r="F16235">
            <v>41250</v>
          </cell>
        </row>
        <row r="16236">
          <cell r="A16236">
            <v>0</v>
          </cell>
          <cell r="B16236" t="str">
            <v>Costo directo</v>
          </cell>
          <cell r="C16236">
            <v>0</v>
          </cell>
          <cell r="D16236">
            <v>0</v>
          </cell>
          <cell r="E16236">
            <v>0</v>
          </cell>
          <cell r="F16236">
            <v>866250</v>
          </cell>
        </row>
        <row r="16237">
          <cell r="A16237">
            <v>0</v>
          </cell>
          <cell r="B16237" t="str">
            <v xml:space="preserve">A.I.U </v>
          </cell>
          <cell r="C16237">
            <v>0</v>
          </cell>
          <cell r="D16237">
            <v>0</v>
          </cell>
          <cell r="E16237">
            <v>0</v>
          </cell>
          <cell r="F16237">
            <v>0</v>
          </cell>
        </row>
        <row r="16238">
          <cell r="A16238">
            <v>0</v>
          </cell>
          <cell r="B16238" t="str">
            <v>PRECIO UNITARIO  (un)</v>
          </cell>
          <cell r="C16238">
            <v>0</v>
          </cell>
          <cell r="D16238">
            <v>0</v>
          </cell>
          <cell r="E16238">
            <v>0</v>
          </cell>
          <cell r="F16238">
            <v>866250</v>
          </cell>
        </row>
        <row r="16239">
          <cell r="A16239">
            <v>0</v>
          </cell>
          <cell r="B16239">
            <v>0</v>
          </cell>
          <cell r="C16239">
            <v>0</v>
          </cell>
          <cell r="D16239">
            <v>0</v>
          </cell>
          <cell r="E16239">
            <v>0</v>
          </cell>
          <cell r="F16239">
            <v>0</v>
          </cell>
        </row>
        <row r="16240">
          <cell r="A16240">
            <v>0</v>
          </cell>
          <cell r="B16240" t="str">
            <v>suministro de gabinete ML principal en acero inoxidable incluye: un totalizador de 500 amperios, 3 breakers trifasicos de 200 amperios, 1 breaker Bifasico de 30 amperios, 1 breaker trifásico de 30 amperios, 1 breaker trifásico de 250 amperios, un transformador tipo seco de 5KVA 480/220-110V, 1 supresor de trascientes clase C y se debe dejar espacio para 1 reserva.</v>
          </cell>
          <cell r="C16240">
            <v>0</v>
          </cell>
          <cell r="D16240">
            <v>0</v>
          </cell>
          <cell r="E16240">
            <v>0</v>
          </cell>
          <cell r="F16240">
            <v>0</v>
          </cell>
        </row>
        <row r="16241">
          <cell r="A16241">
            <v>0</v>
          </cell>
          <cell r="B16241" t="str">
            <v xml:space="preserve">Gabinete ML principal en acero inoxidable </v>
          </cell>
          <cell r="C16241" t="str">
            <v>un</v>
          </cell>
          <cell r="D16241">
            <v>1</v>
          </cell>
          <cell r="E16241">
            <v>3000000</v>
          </cell>
          <cell r="F16241">
            <v>3000000</v>
          </cell>
        </row>
        <row r="16242">
          <cell r="A16242">
            <v>0</v>
          </cell>
          <cell r="B16242" t="str">
            <v>Breaker termomagnético tripolar de 500A</v>
          </cell>
          <cell r="C16242" t="str">
            <v>un</v>
          </cell>
          <cell r="D16242">
            <v>1</v>
          </cell>
          <cell r="E16242">
            <v>1255000</v>
          </cell>
          <cell r="F16242">
            <v>1255000</v>
          </cell>
        </row>
        <row r="16243">
          <cell r="A16243">
            <v>0</v>
          </cell>
          <cell r="B16243" t="str">
            <v>Breaker termomagnético tripolar de 250A</v>
          </cell>
          <cell r="C16243" t="str">
            <v>un</v>
          </cell>
          <cell r="D16243">
            <v>1</v>
          </cell>
          <cell r="E16243">
            <v>642400</v>
          </cell>
          <cell r="F16243">
            <v>642400</v>
          </cell>
        </row>
        <row r="16244">
          <cell r="A16244">
            <v>0</v>
          </cell>
          <cell r="B16244" t="str">
            <v>Breaker termomagnético tripolar de 200A</v>
          </cell>
          <cell r="C16244" t="str">
            <v>un</v>
          </cell>
          <cell r="D16244">
            <v>3</v>
          </cell>
          <cell r="E16244">
            <v>642400</v>
          </cell>
          <cell r="F16244">
            <v>1927200</v>
          </cell>
        </row>
        <row r="16245">
          <cell r="A16245">
            <v>0</v>
          </cell>
          <cell r="B16245" t="str">
            <v>Breaker termomagnético tripolar de 30A</v>
          </cell>
          <cell r="C16245" t="str">
            <v>un</v>
          </cell>
          <cell r="D16245">
            <v>1</v>
          </cell>
          <cell r="E16245">
            <v>256000</v>
          </cell>
          <cell r="F16245">
            <v>256000</v>
          </cell>
        </row>
        <row r="16246">
          <cell r="A16246">
            <v>0</v>
          </cell>
          <cell r="B16246" t="str">
            <v>Breaker termomagnético bipolar de 30A</v>
          </cell>
          <cell r="C16246" t="str">
            <v>un</v>
          </cell>
          <cell r="D16246">
            <v>1</v>
          </cell>
          <cell r="E16246">
            <v>50000</v>
          </cell>
          <cell r="F16246">
            <v>50000</v>
          </cell>
        </row>
        <row r="16247">
          <cell r="A16247">
            <v>0</v>
          </cell>
          <cell r="B16247" t="str">
            <v>Transformador tipo Seco de 5KVA 480/220-110V</v>
          </cell>
          <cell r="C16247" t="str">
            <v>un</v>
          </cell>
          <cell r="D16247">
            <v>1</v>
          </cell>
          <cell r="E16247">
            <v>1895000</v>
          </cell>
          <cell r="F16247">
            <v>1895000</v>
          </cell>
        </row>
        <row r="16248">
          <cell r="A16248">
            <v>0</v>
          </cell>
          <cell r="B16248" t="str">
            <v>Supresor de transcientes clase C</v>
          </cell>
          <cell r="C16248" t="str">
            <v>un</v>
          </cell>
          <cell r="D16248">
            <v>1</v>
          </cell>
          <cell r="E16248">
            <v>680000</v>
          </cell>
          <cell r="F16248">
            <v>680000</v>
          </cell>
        </row>
        <row r="16249">
          <cell r="A16249">
            <v>0</v>
          </cell>
          <cell r="B16249" t="str">
            <v xml:space="preserve">Transporte </v>
          </cell>
          <cell r="C16249" t="str">
            <v>un</v>
          </cell>
          <cell r="D16249">
            <v>396.99</v>
          </cell>
          <cell r="E16249">
            <v>500</v>
          </cell>
          <cell r="F16249">
            <v>198495</v>
          </cell>
        </row>
        <row r="16250">
          <cell r="A16250">
            <v>0</v>
          </cell>
          <cell r="B16250" t="str">
            <v>Costo directo</v>
          </cell>
          <cell r="C16250">
            <v>0</v>
          </cell>
          <cell r="D16250">
            <v>0</v>
          </cell>
          <cell r="E16250">
            <v>0</v>
          </cell>
          <cell r="F16250">
            <v>9904095</v>
          </cell>
        </row>
        <row r="16251">
          <cell r="A16251">
            <v>0</v>
          </cell>
          <cell r="B16251" t="str">
            <v xml:space="preserve">A.I.U </v>
          </cell>
          <cell r="C16251">
            <v>0</v>
          </cell>
          <cell r="D16251">
            <v>0</v>
          </cell>
          <cell r="E16251">
            <v>0</v>
          </cell>
          <cell r="F16251">
            <v>0</v>
          </cell>
        </row>
        <row r="16252">
          <cell r="A16252">
            <v>0</v>
          </cell>
          <cell r="B16252" t="str">
            <v>PRECIO UNITARIO  (un)</v>
          </cell>
          <cell r="C16252">
            <v>0</v>
          </cell>
          <cell r="D16252">
            <v>0</v>
          </cell>
          <cell r="E16252">
            <v>0</v>
          </cell>
          <cell r="F16252">
            <v>9904095</v>
          </cell>
        </row>
        <row r="16253">
          <cell r="A16253">
            <v>0</v>
          </cell>
          <cell r="B16253">
            <v>0</v>
          </cell>
          <cell r="C16253">
            <v>0</v>
          </cell>
          <cell r="D16253">
            <v>0</v>
          </cell>
          <cell r="E16253">
            <v>0</v>
          </cell>
          <cell r="F16253">
            <v>0</v>
          </cell>
        </row>
        <row r="16254">
          <cell r="A16254" t="str">
            <v>21.2.44</v>
          </cell>
          <cell r="B16254" t="str">
            <v>Gabinete ML principal en acero inoxidable incluye: un totalizador de 200 amperios, 4 Breaker trifásicos de 70 amperios,2 Breaker Bifásicos de 30 amperios,1 Breaker trifásico de 30 amperios, 1 transferencia automática de 200 amperios, 1 supresor de trascientes clase B y se debe dejar espacio para 1 reserva.</v>
          </cell>
          <cell r="C16254" t="str">
            <v>un</v>
          </cell>
          <cell r="D16254">
            <v>1126125</v>
          </cell>
          <cell r="E16254">
            <v>6415240</v>
          </cell>
          <cell r="F16254">
            <v>0</v>
          </cell>
        </row>
        <row r="16255">
          <cell r="A16255">
            <v>0</v>
          </cell>
          <cell r="B16255">
            <v>0</v>
          </cell>
          <cell r="C16255">
            <v>0</v>
          </cell>
          <cell r="D16255">
            <v>0</v>
          </cell>
          <cell r="E16255">
            <v>0</v>
          </cell>
          <cell r="F16255">
            <v>0</v>
          </cell>
        </row>
        <row r="16256">
          <cell r="A16256">
            <v>0</v>
          </cell>
          <cell r="B16256" t="str">
            <v>Instalación de gabinete ML principal en acero inoxidable incluye: un totalizador de 200 amperios, 4 Breaker trifásicos de 70 amperios,2 Breaker Bifásicos de 30 amperios,1 Breaker trifásico de 30 amperios, 1 transferencia automática de 200 amperios, 1 supresor de trascientes clase B y se debe dejar espacio para 1 reserva.</v>
          </cell>
          <cell r="C16256">
            <v>0</v>
          </cell>
          <cell r="D16256">
            <v>0</v>
          </cell>
          <cell r="E16256">
            <v>0</v>
          </cell>
          <cell r="F16256">
            <v>0</v>
          </cell>
        </row>
        <row r="16257">
          <cell r="A16257">
            <v>0</v>
          </cell>
          <cell r="B16257" t="str">
            <v>Cuadrilla de Redes Eléctricas</v>
          </cell>
          <cell r="C16257" t="str">
            <v>día</v>
          </cell>
          <cell r="D16257">
            <v>1.3</v>
          </cell>
          <cell r="E16257">
            <v>825000</v>
          </cell>
          <cell r="F16257">
            <v>1072500</v>
          </cell>
        </row>
        <row r="16258">
          <cell r="A16258">
            <v>0</v>
          </cell>
          <cell r="B16258" t="str">
            <v>Herramienta menor (5% M.O.)</v>
          </cell>
          <cell r="C16258" t="str">
            <v>gl</v>
          </cell>
          <cell r="D16258">
            <v>0.05</v>
          </cell>
          <cell r="E16258">
            <v>1072500</v>
          </cell>
          <cell r="F16258">
            <v>53625</v>
          </cell>
        </row>
        <row r="16259">
          <cell r="A16259">
            <v>0</v>
          </cell>
          <cell r="B16259" t="str">
            <v>Costo directo</v>
          </cell>
          <cell r="C16259">
            <v>0</v>
          </cell>
          <cell r="D16259">
            <v>0</v>
          </cell>
          <cell r="E16259">
            <v>0</v>
          </cell>
          <cell r="F16259">
            <v>1126125</v>
          </cell>
        </row>
        <row r="16260">
          <cell r="A16260">
            <v>0</v>
          </cell>
          <cell r="B16260" t="str">
            <v xml:space="preserve">A.I.U </v>
          </cell>
          <cell r="C16260">
            <v>0</v>
          </cell>
          <cell r="D16260">
            <v>0</v>
          </cell>
          <cell r="E16260">
            <v>0</v>
          </cell>
          <cell r="F16260">
            <v>0</v>
          </cell>
        </row>
        <row r="16261">
          <cell r="A16261">
            <v>0</v>
          </cell>
          <cell r="B16261" t="str">
            <v>PRECIO UNITARIO (un)</v>
          </cell>
          <cell r="C16261">
            <v>0</v>
          </cell>
          <cell r="D16261">
            <v>0</v>
          </cell>
          <cell r="E16261">
            <v>0</v>
          </cell>
          <cell r="F16261">
            <v>1126125</v>
          </cell>
        </row>
        <row r="16262">
          <cell r="A16262">
            <v>0</v>
          </cell>
          <cell r="B16262">
            <v>0</v>
          </cell>
          <cell r="C16262">
            <v>0</v>
          </cell>
          <cell r="D16262">
            <v>0</v>
          </cell>
          <cell r="E16262">
            <v>0</v>
          </cell>
          <cell r="F16262">
            <v>0</v>
          </cell>
        </row>
        <row r="16263">
          <cell r="A16263">
            <v>0</v>
          </cell>
          <cell r="B16263" t="str">
            <v>Suministro de gabinete ML principal en acero inoxidable incluye: un totalizador de 200 amperios, 4 Breaker trifásicos de 70 amperios,2 Breaker Bifásicos de 30 amperios,1 Breaker trifásico de 30 amperios, 1 transferencia automática de 200 amperios, 1 supresor de trascientes clase B y se debe dejar espacio para 1 reserva.</v>
          </cell>
          <cell r="C16263">
            <v>0</v>
          </cell>
          <cell r="D16263">
            <v>0</v>
          </cell>
          <cell r="E16263">
            <v>0</v>
          </cell>
          <cell r="F16263">
            <v>0</v>
          </cell>
        </row>
        <row r="16264">
          <cell r="A16264">
            <v>0</v>
          </cell>
          <cell r="B16264" t="str">
            <v xml:space="preserve">Gabinete ML principal en acero inoxidable </v>
          </cell>
          <cell r="C16264" t="str">
            <v>un</v>
          </cell>
          <cell r="D16264">
            <v>1</v>
          </cell>
          <cell r="E16264">
            <v>500000</v>
          </cell>
          <cell r="F16264">
            <v>500000</v>
          </cell>
        </row>
        <row r="16265">
          <cell r="A16265">
            <v>0</v>
          </cell>
          <cell r="B16265" t="str">
            <v>Breaker termo magnético tripolar industrial de 200A</v>
          </cell>
          <cell r="C16265" t="str">
            <v>un</v>
          </cell>
          <cell r="D16265">
            <v>1</v>
          </cell>
          <cell r="E16265">
            <v>1155360</v>
          </cell>
          <cell r="F16265">
            <v>1155360</v>
          </cell>
        </row>
        <row r="16266">
          <cell r="A16266">
            <v>0</v>
          </cell>
          <cell r="B16266" t="str">
            <v>Breaker termo magnético tripolar de 70A</v>
          </cell>
          <cell r="C16266" t="str">
            <v>un</v>
          </cell>
          <cell r="D16266">
            <v>4</v>
          </cell>
          <cell r="E16266">
            <v>256800</v>
          </cell>
          <cell r="F16266">
            <v>1027200</v>
          </cell>
        </row>
        <row r="16267">
          <cell r="A16267">
            <v>0</v>
          </cell>
          <cell r="B16267" t="str">
            <v>Breaker termo magnético bipolar de 30A</v>
          </cell>
          <cell r="C16267" t="str">
            <v>un</v>
          </cell>
          <cell r="D16267">
            <v>2</v>
          </cell>
          <cell r="E16267">
            <v>45000</v>
          </cell>
          <cell r="F16267">
            <v>90000</v>
          </cell>
        </row>
        <row r="16268">
          <cell r="A16268">
            <v>0</v>
          </cell>
          <cell r="B16268" t="str">
            <v>Breaker termo magnético tripolar de 30A</v>
          </cell>
          <cell r="C16268" t="str">
            <v>un</v>
          </cell>
          <cell r="D16268">
            <v>1</v>
          </cell>
          <cell r="E16268">
            <v>229680</v>
          </cell>
          <cell r="F16268">
            <v>229680</v>
          </cell>
        </row>
        <row r="16269">
          <cell r="A16269">
            <v>0</v>
          </cell>
          <cell r="B16269" t="str">
            <v>Transferencia automática de 200A</v>
          </cell>
          <cell r="C16269" t="str">
            <v>un</v>
          </cell>
          <cell r="D16269">
            <v>1</v>
          </cell>
          <cell r="E16269">
            <v>2800000</v>
          </cell>
          <cell r="F16269">
            <v>2800000</v>
          </cell>
        </row>
        <row r="16270">
          <cell r="A16270">
            <v>0</v>
          </cell>
          <cell r="B16270" t="str">
            <v>Supresor de transcientes clase B</v>
          </cell>
          <cell r="C16270" t="str">
            <v>un</v>
          </cell>
          <cell r="D16270">
            <v>1</v>
          </cell>
          <cell r="E16270">
            <v>415000</v>
          </cell>
          <cell r="F16270">
            <v>415000</v>
          </cell>
        </row>
        <row r="16271">
          <cell r="A16271">
            <v>0</v>
          </cell>
          <cell r="B16271" t="str">
            <v xml:space="preserve">Transporte </v>
          </cell>
          <cell r="C16271" t="str">
            <v>un</v>
          </cell>
          <cell r="D16271">
            <v>1</v>
          </cell>
          <cell r="E16271">
            <v>198000</v>
          </cell>
          <cell r="F16271">
            <v>198000</v>
          </cell>
        </row>
        <row r="16272">
          <cell r="A16272">
            <v>0</v>
          </cell>
          <cell r="B16272" t="str">
            <v>Costo directo</v>
          </cell>
          <cell r="C16272">
            <v>0</v>
          </cell>
          <cell r="D16272">
            <v>0</v>
          </cell>
          <cell r="E16272">
            <v>0</v>
          </cell>
          <cell r="F16272">
            <v>6415240</v>
          </cell>
        </row>
        <row r="16273">
          <cell r="A16273">
            <v>0</v>
          </cell>
          <cell r="B16273" t="str">
            <v xml:space="preserve">A.I.U </v>
          </cell>
          <cell r="C16273">
            <v>0</v>
          </cell>
          <cell r="D16273">
            <v>0</v>
          </cell>
          <cell r="E16273">
            <v>0</v>
          </cell>
          <cell r="F16273">
            <v>0</v>
          </cell>
        </row>
        <row r="16274">
          <cell r="A16274">
            <v>0</v>
          </cell>
          <cell r="B16274" t="str">
            <v>PRECIO UNITARIO (un)</v>
          </cell>
          <cell r="C16274">
            <v>0</v>
          </cell>
          <cell r="D16274">
            <v>0</v>
          </cell>
          <cell r="E16274">
            <v>0</v>
          </cell>
          <cell r="F16274">
            <v>6415240</v>
          </cell>
        </row>
        <row r="16275">
          <cell r="A16275">
            <v>0</v>
          </cell>
          <cell r="B16275">
            <v>0</v>
          </cell>
          <cell r="C16275">
            <v>0</v>
          </cell>
          <cell r="D16275">
            <v>0</v>
          </cell>
          <cell r="E16275">
            <v>0</v>
          </cell>
          <cell r="F16275">
            <v>0</v>
          </cell>
        </row>
        <row r="16276">
          <cell r="A16276" t="str">
            <v>21.2.45</v>
          </cell>
          <cell r="B16276" t="str">
            <v>Gabinete ML principal en acero inoxidable incluye: un totalizador de 100 amperios, 1 breaker trifásico de 80 amperios, 2 breaker Bifásicos de 30 amperios, 1 transferencia automática de 100 amperios, 1 supresor de trascientes clase B y se debe dejar espacio para dos reservas</v>
          </cell>
          <cell r="C16276" t="str">
            <v>un</v>
          </cell>
          <cell r="D16276">
            <v>866250</v>
          </cell>
          <cell r="E16276">
            <v>3601790</v>
          </cell>
          <cell r="F16276">
            <v>0</v>
          </cell>
        </row>
        <row r="16277">
          <cell r="A16277">
            <v>0</v>
          </cell>
          <cell r="B16277">
            <v>0</v>
          </cell>
          <cell r="C16277">
            <v>0</v>
          </cell>
          <cell r="D16277">
            <v>0</v>
          </cell>
          <cell r="E16277">
            <v>0</v>
          </cell>
          <cell r="F16277">
            <v>0</v>
          </cell>
        </row>
        <row r="16278">
          <cell r="A16278">
            <v>0</v>
          </cell>
          <cell r="B16278" t="str">
            <v>Instalación de Gabinete ML principal en acero inoxidable incluye: un totalizador de 100 amperios, 1 breaker trifásico de 80 amperios, 2 breaker Bifásicos de 30 amperios, 1 transferencia automática de 100 amperios, 1 supresor de trascientes clase B y se debe dejar espacio para dos reservas</v>
          </cell>
          <cell r="C16278">
            <v>0</v>
          </cell>
          <cell r="D16278">
            <v>0</v>
          </cell>
          <cell r="E16278">
            <v>0</v>
          </cell>
          <cell r="F16278">
            <v>0</v>
          </cell>
        </row>
        <row r="16279">
          <cell r="A16279">
            <v>0</v>
          </cell>
          <cell r="B16279" t="str">
            <v>Cuadrilla de Redes Eléctricas</v>
          </cell>
          <cell r="C16279" t="str">
            <v>día</v>
          </cell>
          <cell r="D16279">
            <v>1</v>
          </cell>
          <cell r="E16279">
            <v>825000</v>
          </cell>
          <cell r="F16279">
            <v>825000</v>
          </cell>
        </row>
        <row r="16280">
          <cell r="A16280">
            <v>0</v>
          </cell>
          <cell r="B16280" t="str">
            <v>Herramienta menor (5% M.O.)</v>
          </cell>
          <cell r="C16280" t="str">
            <v>gl</v>
          </cell>
          <cell r="D16280">
            <v>0.05</v>
          </cell>
          <cell r="E16280">
            <v>825000</v>
          </cell>
          <cell r="F16280">
            <v>41250</v>
          </cell>
        </row>
        <row r="16281">
          <cell r="A16281">
            <v>0</v>
          </cell>
          <cell r="B16281" t="str">
            <v>Costo directo</v>
          </cell>
          <cell r="C16281">
            <v>0</v>
          </cell>
          <cell r="D16281">
            <v>0</v>
          </cell>
          <cell r="E16281">
            <v>0</v>
          </cell>
          <cell r="F16281">
            <v>866250</v>
          </cell>
        </row>
        <row r="16282">
          <cell r="A16282">
            <v>0</v>
          </cell>
          <cell r="B16282" t="str">
            <v xml:space="preserve">A.I.U </v>
          </cell>
          <cell r="C16282">
            <v>0</v>
          </cell>
          <cell r="D16282">
            <v>0</v>
          </cell>
          <cell r="E16282">
            <v>0</v>
          </cell>
          <cell r="F16282">
            <v>0</v>
          </cell>
        </row>
        <row r="16283">
          <cell r="A16283">
            <v>0</v>
          </cell>
          <cell r="B16283" t="str">
            <v>PRECIO UNITARIO (un)</v>
          </cell>
          <cell r="C16283">
            <v>0</v>
          </cell>
          <cell r="D16283">
            <v>0</v>
          </cell>
          <cell r="E16283">
            <v>0</v>
          </cell>
          <cell r="F16283">
            <v>866250</v>
          </cell>
        </row>
        <row r="16284">
          <cell r="A16284">
            <v>0</v>
          </cell>
          <cell r="B16284">
            <v>0</v>
          </cell>
          <cell r="C16284">
            <v>0</v>
          </cell>
          <cell r="D16284">
            <v>0</v>
          </cell>
          <cell r="E16284">
            <v>0</v>
          </cell>
          <cell r="F16284">
            <v>0</v>
          </cell>
        </row>
        <row r="16285">
          <cell r="A16285">
            <v>0</v>
          </cell>
          <cell r="B16285" t="str">
            <v>Suministro de Gabinete ML principal en acero inoxidable incluye: un totalizador de 100 amperios, 1 breaker trifásico de 80 amperios, 2 breaker Bifásicos de 30 amperios, 1 transferencia automática de 100 amperios, 1 supresor de trascientes clase B y se debe dejar espacio para dos reservas</v>
          </cell>
          <cell r="C16285">
            <v>0</v>
          </cell>
          <cell r="D16285">
            <v>0</v>
          </cell>
          <cell r="E16285">
            <v>0</v>
          </cell>
          <cell r="F16285">
            <v>0</v>
          </cell>
        </row>
        <row r="16286">
          <cell r="A16286">
            <v>0</v>
          </cell>
          <cell r="B16286" t="str">
            <v xml:space="preserve">Gabinete ML principal en acero inoxidable </v>
          </cell>
          <cell r="C16286" t="str">
            <v>un</v>
          </cell>
          <cell r="D16286">
            <v>1</v>
          </cell>
          <cell r="E16286">
            <v>500000</v>
          </cell>
          <cell r="F16286">
            <v>500000</v>
          </cell>
        </row>
        <row r="16287">
          <cell r="A16287">
            <v>0</v>
          </cell>
          <cell r="B16287" t="str">
            <v>Breaker termomagnético tripolar de 100A</v>
          </cell>
          <cell r="C16287" t="str">
            <v>un</v>
          </cell>
          <cell r="D16287">
            <v>1</v>
          </cell>
          <cell r="E16287">
            <v>321000</v>
          </cell>
          <cell r="F16287">
            <v>321000</v>
          </cell>
        </row>
        <row r="16288">
          <cell r="A16288">
            <v>0</v>
          </cell>
          <cell r="B16288" t="str">
            <v>Breaker termomagnético tripolar de 80A</v>
          </cell>
          <cell r="C16288" t="str">
            <v>un</v>
          </cell>
          <cell r="D16288">
            <v>1</v>
          </cell>
          <cell r="E16288">
            <v>321000</v>
          </cell>
          <cell r="F16288">
            <v>321000</v>
          </cell>
        </row>
        <row r="16289">
          <cell r="A16289">
            <v>0</v>
          </cell>
          <cell r="B16289" t="str">
            <v>Breaker termomagnético bipolar de 30A</v>
          </cell>
          <cell r="C16289" t="str">
            <v>un</v>
          </cell>
          <cell r="D16289">
            <v>2</v>
          </cell>
          <cell r="E16289">
            <v>50895</v>
          </cell>
          <cell r="F16289">
            <v>101790</v>
          </cell>
        </row>
        <row r="16290">
          <cell r="A16290">
            <v>0</v>
          </cell>
          <cell r="B16290" t="str">
            <v>Transferencia automática de 100A</v>
          </cell>
          <cell r="C16290" t="str">
            <v>un</v>
          </cell>
          <cell r="D16290">
            <v>1</v>
          </cell>
          <cell r="E16290">
            <v>1745000</v>
          </cell>
          <cell r="F16290">
            <v>1745000</v>
          </cell>
        </row>
        <row r="16291">
          <cell r="A16291">
            <v>0</v>
          </cell>
          <cell r="B16291" t="str">
            <v>Supresor de trascientes clase B</v>
          </cell>
          <cell r="C16291" t="str">
            <v>un</v>
          </cell>
          <cell r="D16291">
            <v>1</v>
          </cell>
          <cell r="E16291">
            <v>415000</v>
          </cell>
          <cell r="F16291">
            <v>415000</v>
          </cell>
        </row>
        <row r="16292">
          <cell r="A16292">
            <v>0</v>
          </cell>
          <cell r="B16292" t="str">
            <v xml:space="preserve">Transporte </v>
          </cell>
          <cell r="C16292" t="str">
            <v>un</v>
          </cell>
          <cell r="D16292">
            <v>1</v>
          </cell>
          <cell r="E16292">
            <v>198000</v>
          </cell>
          <cell r="F16292">
            <v>198000</v>
          </cell>
        </row>
        <row r="16293">
          <cell r="A16293">
            <v>0</v>
          </cell>
          <cell r="B16293" t="str">
            <v>Costo directo</v>
          </cell>
          <cell r="C16293">
            <v>0</v>
          </cell>
          <cell r="D16293">
            <v>0</v>
          </cell>
          <cell r="E16293">
            <v>0</v>
          </cell>
          <cell r="F16293">
            <v>3601790</v>
          </cell>
        </row>
        <row r="16294">
          <cell r="A16294">
            <v>0</v>
          </cell>
          <cell r="B16294" t="str">
            <v xml:space="preserve">A.I.U </v>
          </cell>
          <cell r="C16294">
            <v>0</v>
          </cell>
          <cell r="D16294">
            <v>0</v>
          </cell>
          <cell r="E16294">
            <v>0</v>
          </cell>
          <cell r="F16294">
            <v>0</v>
          </cell>
        </row>
        <row r="16295">
          <cell r="A16295">
            <v>0</v>
          </cell>
          <cell r="B16295" t="str">
            <v>PRECIO UNITARIO (un)</v>
          </cell>
          <cell r="C16295">
            <v>0</v>
          </cell>
          <cell r="D16295">
            <v>0</v>
          </cell>
          <cell r="E16295">
            <v>0</v>
          </cell>
          <cell r="F16295">
            <v>3601790</v>
          </cell>
        </row>
        <row r="16296">
          <cell r="A16296">
            <v>0</v>
          </cell>
          <cell r="B16296">
            <v>0</v>
          </cell>
          <cell r="C16296">
            <v>0</v>
          </cell>
          <cell r="D16296">
            <v>0</v>
          </cell>
          <cell r="E16296">
            <v>0</v>
          </cell>
          <cell r="F16296">
            <v>0</v>
          </cell>
        </row>
        <row r="16297">
          <cell r="A16297" t="str">
            <v>21.2.47</v>
          </cell>
          <cell r="B16297" t="str">
            <v>Acometida en 4No10THHN Para alimentacion de tableros</v>
          </cell>
          <cell r="C16297" t="str">
            <v>ml</v>
          </cell>
          <cell r="D16297">
            <v>12994</v>
          </cell>
          <cell r="E16297">
            <v>23222</v>
          </cell>
          <cell r="F16297">
            <v>0</v>
          </cell>
        </row>
        <row r="16298">
          <cell r="A16298">
            <v>0</v>
          </cell>
          <cell r="B16298">
            <v>0</v>
          </cell>
          <cell r="C16298">
            <v>0</v>
          </cell>
          <cell r="D16298">
            <v>0</v>
          </cell>
          <cell r="E16298">
            <v>0</v>
          </cell>
          <cell r="F16298">
            <v>0</v>
          </cell>
        </row>
        <row r="16299">
          <cell r="A16299">
            <v>0</v>
          </cell>
          <cell r="B16299" t="str">
            <v>Instalación de acometida en 4No10THHN Para alimentacion de tableros.</v>
          </cell>
          <cell r="C16299">
            <v>0</v>
          </cell>
          <cell r="D16299">
            <v>0</v>
          </cell>
          <cell r="E16299">
            <v>0</v>
          </cell>
          <cell r="F16299">
            <v>0</v>
          </cell>
        </row>
        <row r="16300">
          <cell r="A16300">
            <v>0</v>
          </cell>
          <cell r="B16300" t="str">
            <v>Cuadrilla de redes externas</v>
          </cell>
          <cell r="C16300" t="str">
            <v>dia</v>
          </cell>
          <cell r="D16300">
            <v>1.4999999999999999E-2</v>
          </cell>
          <cell r="E16300">
            <v>825000</v>
          </cell>
          <cell r="F16300">
            <v>12375</v>
          </cell>
        </row>
        <row r="16301">
          <cell r="A16301">
            <v>0</v>
          </cell>
          <cell r="B16301" t="str">
            <v>Herramienta menor (5% M.O.)</v>
          </cell>
          <cell r="C16301" t="str">
            <v>gl</v>
          </cell>
          <cell r="D16301">
            <v>0.05</v>
          </cell>
          <cell r="E16301">
            <v>12375</v>
          </cell>
          <cell r="F16301">
            <v>618.75</v>
          </cell>
        </row>
        <row r="16302">
          <cell r="A16302">
            <v>0</v>
          </cell>
          <cell r="B16302" t="str">
            <v>Costo directo</v>
          </cell>
          <cell r="C16302">
            <v>0</v>
          </cell>
          <cell r="D16302">
            <v>0</v>
          </cell>
          <cell r="E16302">
            <v>0</v>
          </cell>
          <cell r="F16302">
            <v>12993.75</v>
          </cell>
        </row>
        <row r="16303">
          <cell r="A16303">
            <v>0</v>
          </cell>
          <cell r="B16303" t="str">
            <v xml:space="preserve">A.I.U </v>
          </cell>
          <cell r="C16303">
            <v>0</v>
          </cell>
          <cell r="D16303">
            <v>0</v>
          </cell>
          <cell r="E16303">
            <v>0</v>
          </cell>
          <cell r="F16303">
            <v>0</v>
          </cell>
        </row>
        <row r="16304">
          <cell r="A16304">
            <v>0</v>
          </cell>
          <cell r="B16304" t="str">
            <v>PRECIO UNITARIO (m)</v>
          </cell>
          <cell r="C16304">
            <v>0</v>
          </cell>
          <cell r="D16304">
            <v>0</v>
          </cell>
          <cell r="E16304">
            <v>0</v>
          </cell>
          <cell r="F16304">
            <v>12994</v>
          </cell>
        </row>
        <row r="16305">
          <cell r="A16305">
            <v>0</v>
          </cell>
          <cell r="B16305">
            <v>0</v>
          </cell>
          <cell r="C16305">
            <v>0</v>
          </cell>
          <cell r="D16305">
            <v>0</v>
          </cell>
          <cell r="E16305">
            <v>0</v>
          </cell>
          <cell r="F16305">
            <v>0</v>
          </cell>
        </row>
        <row r="16306">
          <cell r="A16306">
            <v>0</v>
          </cell>
          <cell r="B16306" t="str">
            <v>Suministro de acometida en 4No10THHN para alimentacion de tableros.</v>
          </cell>
          <cell r="C16306">
            <v>0</v>
          </cell>
          <cell r="D16306">
            <v>0</v>
          </cell>
          <cell r="E16306">
            <v>0</v>
          </cell>
          <cell r="F16306">
            <v>0</v>
          </cell>
        </row>
        <row r="16307">
          <cell r="A16307">
            <v>0</v>
          </cell>
          <cell r="B16307" t="str">
            <v>Cable No.10 THHN</v>
          </cell>
          <cell r="C16307" t="str">
            <v>ml</v>
          </cell>
          <cell r="D16307">
            <v>4</v>
          </cell>
          <cell r="E16307">
            <v>5063</v>
          </cell>
          <cell r="F16307">
            <v>20252</v>
          </cell>
        </row>
        <row r="16308">
          <cell r="A16308">
            <v>0</v>
          </cell>
          <cell r="B16308" t="str">
            <v xml:space="preserve">Transporte </v>
          </cell>
          <cell r="C16308" t="str">
            <v>dia</v>
          </cell>
          <cell r="D16308">
            <v>1.4999999999999999E-2</v>
          </cell>
          <cell r="E16308">
            <v>198000</v>
          </cell>
          <cell r="F16308">
            <v>2970</v>
          </cell>
        </row>
        <row r="16309">
          <cell r="A16309">
            <v>0</v>
          </cell>
          <cell r="B16309" t="str">
            <v>Costo directo</v>
          </cell>
          <cell r="C16309">
            <v>0</v>
          </cell>
          <cell r="D16309">
            <v>0</v>
          </cell>
          <cell r="E16309">
            <v>0</v>
          </cell>
          <cell r="F16309">
            <v>23222</v>
          </cell>
        </row>
        <row r="16310">
          <cell r="A16310">
            <v>0</v>
          </cell>
          <cell r="B16310" t="str">
            <v xml:space="preserve">A.I.U </v>
          </cell>
          <cell r="C16310">
            <v>0</v>
          </cell>
          <cell r="D16310">
            <v>0</v>
          </cell>
          <cell r="E16310">
            <v>0</v>
          </cell>
          <cell r="F16310">
            <v>0</v>
          </cell>
        </row>
        <row r="16311">
          <cell r="A16311">
            <v>0</v>
          </cell>
          <cell r="B16311" t="str">
            <v>PRECIO UNITARIO (m)</v>
          </cell>
          <cell r="C16311">
            <v>0</v>
          </cell>
          <cell r="D16311">
            <v>0</v>
          </cell>
          <cell r="E16311">
            <v>0</v>
          </cell>
          <cell r="F16311">
            <v>23222</v>
          </cell>
        </row>
        <row r="16312">
          <cell r="A16312">
            <v>0</v>
          </cell>
          <cell r="B16312">
            <v>0</v>
          </cell>
          <cell r="C16312">
            <v>0</v>
          </cell>
          <cell r="D16312">
            <v>0</v>
          </cell>
          <cell r="E16312">
            <v>0</v>
          </cell>
          <cell r="F16312">
            <v>0</v>
          </cell>
        </row>
        <row r="16313">
          <cell r="A16313" t="str">
            <v>21.2.48</v>
          </cell>
          <cell r="B16313" t="str">
            <v>Gabinete exterior para alojar medida y proteccion incluye:  Contador ciclométrico 15(100)amperios, 1 totalizador de 100 amperios.</v>
          </cell>
          <cell r="C16313" t="str">
            <v>un</v>
          </cell>
          <cell r="D16313">
            <v>259875</v>
          </cell>
          <cell r="E16313">
            <v>2039500</v>
          </cell>
          <cell r="F16313">
            <v>0</v>
          </cell>
        </row>
        <row r="16314">
          <cell r="A16314">
            <v>0</v>
          </cell>
          <cell r="B16314">
            <v>0</v>
          </cell>
          <cell r="C16314">
            <v>0</v>
          </cell>
          <cell r="D16314">
            <v>0</v>
          </cell>
          <cell r="E16314">
            <v>0</v>
          </cell>
          <cell r="F16314">
            <v>0</v>
          </cell>
        </row>
        <row r="16315">
          <cell r="A16315">
            <v>0</v>
          </cell>
          <cell r="B16315" t="str">
            <v>Instalación de Gabinete exterior para alojar medida y proteccion incluye:  Contador ciclométrico 15(100)amperios, 1 totalizador de 100 amperios.</v>
          </cell>
          <cell r="C16315">
            <v>0</v>
          </cell>
          <cell r="D16315">
            <v>0</v>
          </cell>
          <cell r="E16315">
            <v>0</v>
          </cell>
          <cell r="F16315">
            <v>0</v>
          </cell>
        </row>
        <row r="16316">
          <cell r="A16316">
            <v>0</v>
          </cell>
          <cell r="B16316" t="str">
            <v>Cuadrilla de Redes Eléctricas</v>
          </cell>
          <cell r="C16316" t="str">
            <v>dia</v>
          </cell>
          <cell r="D16316">
            <v>0.3</v>
          </cell>
          <cell r="E16316">
            <v>825000</v>
          </cell>
          <cell r="F16316">
            <v>247500</v>
          </cell>
        </row>
        <row r="16317">
          <cell r="A16317">
            <v>0</v>
          </cell>
          <cell r="B16317" t="str">
            <v>Herramienta menor (5% M.O.)</v>
          </cell>
          <cell r="C16317" t="str">
            <v>gl</v>
          </cell>
          <cell r="D16317">
            <v>0.05</v>
          </cell>
          <cell r="E16317">
            <v>247500</v>
          </cell>
          <cell r="F16317">
            <v>12375</v>
          </cell>
        </row>
        <row r="16318">
          <cell r="A16318">
            <v>0</v>
          </cell>
          <cell r="B16318" t="str">
            <v>Costo directo</v>
          </cell>
          <cell r="C16318">
            <v>0</v>
          </cell>
          <cell r="D16318">
            <v>0</v>
          </cell>
          <cell r="E16318">
            <v>0</v>
          </cell>
          <cell r="F16318">
            <v>259875</v>
          </cell>
        </row>
        <row r="16319">
          <cell r="A16319">
            <v>0</v>
          </cell>
          <cell r="B16319" t="str">
            <v xml:space="preserve">A.I.U </v>
          </cell>
          <cell r="C16319">
            <v>0</v>
          </cell>
          <cell r="D16319">
            <v>0</v>
          </cell>
          <cell r="E16319">
            <v>0</v>
          </cell>
          <cell r="F16319">
            <v>0</v>
          </cell>
        </row>
        <row r="16320">
          <cell r="A16320">
            <v>0</v>
          </cell>
          <cell r="B16320" t="str">
            <v>PRECIO UNITARIO (un)</v>
          </cell>
          <cell r="C16320">
            <v>0</v>
          </cell>
          <cell r="D16320">
            <v>0</v>
          </cell>
          <cell r="E16320">
            <v>0</v>
          </cell>
          <cell r="F16320">
            <v>259875</v>
          </cell>
        </row>
        <row r="16321">
          <cell r="A16321">
            <v>0</v>
          </cell>
          <cell r="B16321">
            <v>0</v>
          </cell>
          <cell r="C16321">
            <v>0</v>
          </cell>
          <cell r="D16321">
            <v>0</v>
          </cell>
          <cell r="E16321">
            <v>0</v>
          </cell>
          <cell r="F16321">
            <v>0</v>
          </cell>
        </row>
        <row r="16322">
          <cell r="A16322">
            <v>0</v>
          </cell>
          <cell r="B16322" t="str">
            <v>Suministro de Gabinete exterior para alojar medida y proteccion incluye:  Contador ciclométrico 15(100)amperios, 1 totalizador de 100 amperios.</v>
          </cell>
          <cell r="C16322">
            <v>0</v>
          </cell>
          <cell r="D16322">
            <v>0</v>
          </cell>
          <cell r="E16322">
            <v>0</v>
          </cell>
          <cell r="F16322">
            <v>0</v>
          </cell>
        </row>
        <row r="16323">
          <cell r="A16323">
            <v>0</v>
          </cell>
          <cell r="B16323" t="str">
            <v>Gabinete exterior para alojar medida y proteccion</v>
          </cell>
          <cell r="C16323" t="str">
            <v>un</v>
          </cell>
          <cell r="D16323">
            <v>1</v>
          </cell>
          <cell r="E16323">
            <v>1980000</v>
          </cell>
          <cell r="F16323">
            <v>1980000</v>
          </cell>
        </row>
        <row r="16324">
          <cell r="A16324">
            <v>0</v>
          </cell>
          <cell r="B16324" t="str">
            <v xml:space="preserve">Transporte </v>
          </cell>
          <cell r="C16324" t="str">
            <v>un</v>
          </cell>
          <cell r="D16324">
            <v>119</v>
          </cell>
          <cell r="E16324">
            <v>500</v>
          </cell>
          <cell r="F16324">
            <v>59500</v>
          </cell>
        </row>
        <row r="16325">
          <cell r="A16325">
            <v>0</v>
          </cell>
          <cell r="B16325" t="str">
            <v>Costo directo</v>
          </cell>
          <cell r="C16325">
            <v>0</v>
          </cell>
          <cell r="D16325">
            <v>0</v>
          </cell>
          <cell r="E16325">
            <v>0</v>
          </cell>
          <cell r="F16325">
            <v>2039500</v>
          </cell>
        </row>
        <row r="16326">
          <cell r="A16326">
            <v>0</v>
          </cell>
          <cell r="B16326" t="str">
            <v xml:space="preserve">A.I.U </v>
          </cell>
          <cell r="C16326">
            <v>0</v>
          </cell>
          <cell r="D16326">
            <v>0</v>
          </cell>
          <cell r="E16326">
            <v>0</v>
          </cell>
          <cell r="F16326">
            <v>0</v>
          </cell>
        </row>
        <row r="16327">
          <cell r="A16327">
            <v>0</v>
          </cell>
          <cell r="B16327" t="str">
            <v>PRECIO UNITARIO (un)</v>
          </cell>
          <cell r="C16327">
            <v>0</v>
          </cell>
          <cell r="D16327">
            <v>0</v>
          </cell>
          <cell r="E16327">
            <v>0</v>
          </cell>
          <cell r="F16327">
            <v>2039500</v>
          </cell>
        </row>
        <row r="16328">
          <cell r="A16328">
            <v>0</v>
          </cell>
          <cell r="B16328">
            <v>0</v>
          </cell>
          <cell r="C16328">
            <v>0</v>
          </cell>
          <cell r="D16328">
            <v>0</v>
          </cell>
          <cell r="E16328">
            <v>0</v>
          </cell>
          <cell r="F16328">
            <v>0</v>
          </cell>
        </row>
        <row r="16329">
          <cell r="A16329" t="str">
            <v>21.2.49</v>
          </cell>
          <cell r="B16329" t="str">
            <v>Gabinete ML principal en acero inoxidable incluye: un totalizador de 75 amperios, 2 breakers bifasicos de 40 amperios, 1 breaker Bifasico de 30 amperios, 1 breaker bifásico de 20 amperios, 1 transferencia automática de 80 amperios, 1 supresor de trascientes clase B y se debe dejar espacio para 1 reserva.</v>
          </cell>
          <cell r="C16329" t="str">
            <v>un</v>
          </cell>
          <cell r="D16329">
            <v>866250</v>
          </cell>
          <cell r="E16329">
            <v>5588495</v>
          </cell>
          <cell r="F16329">
            <v>0</v>
          </cell>
        </row>
        <row r="16330">
          <cell r="A16330">
            <v>0</v>
          </cell>
          <cell r="B16330">
            <v>0</v>
          </cell>
          <cell r="C16330">
            <v>0</v>
          </cell>
          <cell r="D16330">
            <v>0</v>
          </cell>
          <cell r="E16330">
            <v>0</v>
          </cell>
          <cell r="F16330">
            <v>0</v>
          </cell>
        </row>
        <row r="16331">
          <cell r="A16331">
            <v>0</v>
          </cell>
          <cell r="B16331" t="str">
            <v>Instalación de gabinete ML principal en acero inoxidable incluye: un totalizador de 75 amperios, 2 breakers bifasicos de 40 amperios, 1 breaker Bifasico de 30 amperios, 1 breaker bifásico de 20 amperios, 1 transferencia automática de 80 amperios, 1 supresor de trascientes clase B y se debe dejar espacio para 1 reserva.</v>
          </cell>
          <cell r="C16331">
            <v>0</v>
          </cell>
          <cell r="D16331">
            <v>0</v>
          </cell>
          <cell r="E16331">
            <v>0</v>
          </cell>
          <cell r="F16331">
            <v>0</v>
          </cell>
        </row>
        <row r="16332">
          <cell r="A16332">
            <v>0</v>
          </cell>
          <cell r="B16332" t="str">
            <v>Cuadrilla de Redes Eléctricas</v>
          </cell>
          <cell r="C16332" t="str">
            <v>dia</v>
          </cell>
          <cell r="D16332">
            <v>1</v>
          </cell>
          <cell r="E16332">
            <v>825000</v>
          </cell>
          <cell r="F16332">
            <v>825000</v>
          </cell>
        </row>
        <row r="16333">
          <cell r="A16333">
            <v>0</v>
          </cell>
          <cell r="B16333" t="str">
            <v>Herramienta menor (5% M.O.)</v>
          </cell>
          <cell r="C16333" t="str">
            <v>gl</v>
          </cell>
          <cell r="D16333">
            <v>0.05</v>
          </cell>
          <cell r="E16333">
            <v>825000</v>
          </cell>
          <cell r="F16333">
            <v>41250</v>
          </cell>
        </row>
        <row r="16334">
          <cell r="A16334">
            <v>0</v>
          </cell>
          <cell r="B16334" t="str">
            <v>Costo directo</v>
          </cell>
          <cell r="C16334">
            <v>0</v>
          </cell>
          <cell r="D16334">
            <v>0</v>
          </cell>
          <cell r="E16334">
            <v>0</v>
          </cell>
          <cell r="F16334">
            <v>866250</v>
          </cell>
        </row>
        <row r="16335">
          <cell r="A16335">
            <v>0</v>
          </cell>
          <cell r="B16335" t="str">
            <v xml:space="preserve">A.I.U </v>
          </cell>
          <cell r="C16335">
            <v>0</v>
          </cell>
          <cell r="D16335">
            <v>0</v>
          </cell>
          <cell r="E16335">
            <v>0</v>
          </cell>
          <cell r="F16335">
            <v>0</v>
          </cell>
        </row>
        <row r="16336">
          <cell r="A16336">
            <v>0</v>
          </cell>
          <cell r="B16336" t="str">
            <v>PRECIO UNITARIO  (un)</v>
          </cell>
          <cell r="C16336">
            <v>0</v>
          </cell>
          <cell r="D16336">
            <v>0</v>
          </cell>
          <cell r="E16336">
            <v>0</v>
          </cell>
          <cell r="F16336">
            <v>866250</v>
          </cell>
        </row>
        <row r="16337">
          <cell r="A16337">
            <v>0</v>
          </cell>
          <cell r="B16337">
            <v>0</v>
          </cell>
          <cell r="C16337">
            <v>0</v>
          </cell>
          <cell r="D16337">
            <v>0</v>
          </cell>
          <cell r="E16337">
            <v>0</v>
          </cell>
          <cell r="F16337">
            <v>0</v>
          </cell>
        </row>
        <row r="16338">
          <cell r="A16338">
            <v>0</v>
          </cell>
          <cell r="B16338" t="str">
            <v>Suministro de gabinete ML principal en acero inoxidable incluye: un totalizador de 75 amperios, 2 breakers bifasicos de 40 amperios, 1 breaker Bifasico de 30 amperios, 1 breaker bifásico de 20 amperios, 1 transferencia automática de 80 amperios, 1 supresor de trascientes clase B y se debe dejar espacio para 1 reserva.</v>
          </cell>
          <cell r="C16338">
            <v>0</v>
          </cell>
          <cell r="D16338">
            <v>0</v>
          </cell>
          <cell r="E16338">
            <v>0</v>
          </cell>
          <cell r="F16338">
            <v>0</v>
          </cell>
        </row>
        <row r="16339">
          <cell r="A16339">
            <v>0</v>
          </cell>
          <cell r="B16339" t="str">
            <v xml:space="preserve">Gabinete ML principal en acero inoxidable </v>
          </cell>
          <cell r="C16339" t="str">
            <v>un</v>
          </cell>
          <cell r="D16339">
            <v>1</v>
          </cell>
          <cell r="E16339">
            <v>1500000</v>
          </cell>
          <cell r="F16339">
            <v>1500000</v>
          </cell>
        </row>
        <row r="16340">
          <cell r="A16340">
            <v>0</v>
          </cell>
          <cell r="B16340" t="str">
            <v>Breaker termomagnético bipolar de 75A</v>
          </cell>
          <cell r="C16340" t="str">
            <v>un</v>
          </cell>
          <cell r="D16340">
            <v>1</v>
          </cell>
          <cell r="E16340">
            <v>292000</v>
          </cell>
          <cell r="F16340">
            <v>292000</v>
          </cell>
        </row>
        <row r="16341">
          <cell r="A16341">
            <v>0</v>
          </cell>
          <cell r="B16341" t="str">
            <v>Breaker termomagnético bipolar de 40A</v>
          </cell>
          <cell r="C16341" t="str">
            <v>un</v>
          </cell>
          <cell r="D16341">
            <v>2</v>
          </cell>
          <cell r="E16341">
            <v>292000</v>
          </cell>
          <cell r="F16341">
            <v>584000</v>
          </cell>
        </row>
        <row r="16342">
          <cell r="A16342">
            <v>0</v>
          </cell>
          <cell r="B16342" t="str">
            <v>Breaker termomagnético bipolar de 30A</v>
          </cell>
          <cell r="C16342" t="str">
            <v>un</v>
          </cell>
          <cell r="D16342">
            <v>1</v>
          </cell>
          <cell r="E16342">
            <v>292000</v>
          </cell>
          <cell r="F16342">
            <v>292000</v>
          </cell>
        </row>
        <row r="16343">
          <cell r="A16343">
            <v>0</v>
          </cell>
          <cell r="B16343" t="str">
            <v>Breaker termomagnético bipolar de 20A</v>
          </cell>
          <cell r="C16343" t="str">
            <v>un</v>
          </cell>
          <cell r="D16343">
            <v>1</v>
          </cell>
          <cell r="E16343">
            <v>292000</v>
          </cell>
          <cell r="F16343">
            <v>292000</v>
          </cell>
        </row>
        <row r="16344">
          <cell r="A16344">
            <v>0</v>
          </cell>
          <cell r="B16344" t="str">
            <v>Transferencia automática de 80 A</v>
          </cell>
          <cell r="C16344" t="str">
            <v>un</v>
          </cell>
          <cell r="D16344">
            <v>1</v>
          </cell>
          <cell r="E16344">
            <v>1750000</v>
          </cell>
          <cell r="F16344">
            <v>1750000</v>
          </cell>
        </row>
        <row r="16345">
          <cell r="A16345">
            <v>0</v>
          </cell>
          <cell r="B16345" t="str">
            <v>Supresor de transcientes clase B</v>
          </cell>
          <cell r="C16345" t="str">
            <v>un</v>
          </cell>
          <cell r="D16345">
            <v>1</v>
          </cell>
          <cell r="E16345">
            <v>680000</v>
          </cell>
          <cell r="F16345">
            <v>680000</v>
          </cell>
        </row>
        <row r="16346">
          <cell r="A16346">
            <v>0</v>
          </cell>
          <cell r="B16346" t="str">
            <v xml:space="preserve">Transporte </v>
          </cell>
          <cell r="C16346" t="str">
            <v>un</v>
          </cell>
          <cell r="D16346">
            <v>396.99</v>
          </cell>
          <cell r="E16346">
            <v>500</v>
          </cell>
          <cell r="F16346">
            <v>198495</v>
          </cell>
        </row>
        <row r="16347">
          <cell r="A16347">
            <v>0</v>
          </cell>
          <cell r="B16347" t="str">
            <v>Costo directo</v>
          </cell>
          <cell r="C16347">
            <v>0</v>
          </cell>
          <cell r="D16347">
            <v>0</v>
          </cell>
          <cell r="E16347">
            <v>0</v>
          </cell>
          <cell r="F16347">
            <v>5588495</v>
          </cell>
        </row>
        <row r="16348">
          <cell r="A16348">
            <v>0</v>
          </cell>
          <cell r="B16348" t="str">
            <v xml:space="preserve">A.I.U </v>
          </cell>
          <cell r="C16348">
            <v>0</v>
          </cell>
          <cell r="D16348">
            <v>0</v>
          </cell>
          <cell r="E16348">
            <v>0</v>
          </cell>
          <cell r="F16348">
            <v>0</v>
          </cell>
        </row>
        <row r="16349">
          <cell r="A16349">
            <v>0</v>
          </cell>
          <cell r="B16349" t="str">
            <v>PRECIO UNITARIO  (un)</v>
          </cell>
          <cell r="C16349">
            <v>0</v>
          </cell>
          <cell r="D16349">
            <v>0</v>
          </cell>
          <cell r="E16349">
            <v>0</v>
          </cell>
          <cell r="F16349">
            <v>5588495</v>
          </cell>
        </row>
        <row r="16350">
          <cell r="A16350">
            <v>0</v>
          </cell>
          <cell r="B16350">
            <v>0</v>
          </cell>
          <cell r="C16350">
            <v>0</v>
          </cell>
          <cell r="D16350">
            <v>0</v>
          </cell>
          <cell r="E16350">
            <v>0</v>
          </cell>
          <cell r="F16350">
            <v>0</v>
          </cell>
        </row>
        <row r="16351">
          <cell r="A16351" t="str">
            <v>21.2.51</v>
          </cell>
          <cell r="B16351" t="str">
            <v>Acometida en 3No4THHN Para alimentacion de tableros.</v>
          </cell>
          <cell r="C16351" t="str">
            <v>ml</v>
          </cell>
          <cell r="D16351">
            <v>4331</v>
          </cell>
          <cell r="E16351">
            <v>55251</v>
          </cell>
          <cell r="F16351">
            <v>0</v>
          </cell>
        </row>
        <row r="16352">
          <cell r="A16352">
            <v>0</v>
          </cell>
          <cell r="B16352">
            <v>0</v>
          </cell>
          <cell r="C16352">
            <v>0</v>
          </cell>
          <cell r="D16352">
            <v>0</v>
          </cell>
          <cell r="E16352">
            <v>0</v>
          </cell>
          <cell r="F16352">
            <v>0</v>
          </cell>
        </row>
        <row r="16353">
          <cell r="A16353">
            <v>0</v>
          </cell>
          <cell r="B16353" t="str">
            <v>Instalación de acometida en 3No4THHN Para alimentacion de tableros.</v>
          </cell>
          <cell r="C16353">
            <v>0</v>
          </cell>
          <cell r="D16353">
            <v>0</v>
          </cell>
          <cell r="E16353">
            <v>0</v>
          </cell>
          <cell r="F16353">
            <v>0</v>
          </cell>
        </row>
        <row r="16354">
          <cell r="A16354">
            <v>0</v>
          </cell>
          <cell r="B16354" t="str">
            <v>Cuadrilla de redes externas</v>
          </cell>
          <cell r="C16354" t="str">
            <v>día</v>
          </cell>
          <cell r="D16354">
            <v>5.0000000000000001E-3</v>
          </cell>
          <cell r="E16354">
            <v>825000</v>
          </cell>
          <cell r="F16354">
            <v>4125</v>
          </cell>
        </row>
        <row r="16355">
          <cell r="A16355">
            <v>0</v>
          </cell>
          <cell r="B16355" t="str">
            <v>Herramienta menor (5% M.O.)</v>
          </cell>
          <cell r="C16355" t="str">
            <v>gl</v>
          </cell>
          <cell r="D16355">
            <v>0.05</v>
          </cell>
          <cell r="E16355">
            <v>4125</v>
          </cell>
          <cell r="F16355">
            <v>206.25</v>
          </cell>
        </row>
        <row r="16356">
          <cell r="A16356">
            <v>0</v>
          </cell>
          <cell r="B16356" t="str">
            <v>Costo directo</v>
          </cell>
          <cell r="C16356">
            <v>0</v>
          </cell>
          <cell r="D16356">
            <v>0</v>
          </cell>
          <cell r="E16356">
            <v>0</v>
          </cell>
          <cell r="F16356">
            <v>4331.25</v>
          </cell>
        </row>
        <row r="16357">
          <cell r="A16357">
            <v>0</v>
          </cell>
          <cell r="B16357" t="str">
            <v>A.I.U</v>
          </cell>
          <cell r="C16357">
            <v>0</v>
          </cell>
          <cell r="D16357">
            <v>0</v>
          </cell>
          <cell r="E16357">
            <v>0</v>
          </cell>
          <cell r="F16357">
            <v>0</v>
          </cell>
        </row>
        <row r="16358">
          <cell r="A16358">
            <v>0</v>
          </cell>
          <cell r="B16358" t="str">
            <v>PRECIO UNITARIO  (ml)</v>
          </cell>
          <cell r="C16358">
            <v>0</v>
          </cell>
          <cell r="D16358">
            <v>0</v>
          </cell>
          <cell r="E16358">
            <v>0</v>
          </cell>
          <cell r="F16358">
            <v>4331</v>
          </cell>
        </row>
        <row r="16359">
          <cell r="A16359">
            <v>0</v>
          </cell>
          <cell r="B16359">
            <v>0</v>
          </cell>
          <cell r="C16359">
            <v>0</v>
          </cell>
          <cell r="D16359">
            <v>0</v>
          </cell>
          <cell r="E16359">
            <v>0</v>
          </cell>
          <cell r="F16359">
            <v>0</v>
          </cell>
        </row>
        <row r="16360">
          <cell r="A16360">
            <v>0</v>
          </cell>
          <cell r="B16360" t="str">
            <v>Suministro de Acometida en 3No4THHN Para alimentacion de tableros.</v>
          </cell>
          <cell r="C16360">
            <v>0</v>
          </cell>
          <cell r="D16360">
            <v>0</v>
          </cell>
          <cell r="E16360">
            <v>0</v>
          </cell>
          <cell r="F16360">
            <v>0</v>
          </cell>
        </row>
        <row r="16361">
          <cell r="A16361">
            <v>0</v>
          </cell>
          <cell r="B16361" t="str">
            <v>Cable No.4 THHN</v>
          </cell>
          <cell r="C16361" t="str">
            <v>ml</v>
          </cell>
          <cell r="D16361">
            <v>3</v>
          </cell>
          <cell r="E16361">
            <v>17427</v>
          </cell>
          <cell r="F16361">
            <v>52281</v>
          </cell>
        </row>
        <row r="16362">
          <cell r="A16362">
            <v>0</v>
          </cell>
          <cell r="B16362" t="str">
            <v xml:space="preserve">Transporte </v>
          </cell>
          <cell r="C16362" t="str">
            <v>dia</v>
          </cell>
          <cell r="D16362">
            <v>1.4999999999999999E-2</v>
          </cell>
          <cell r="E16362">
            <v>198000</v>
          </cell>
          <cell r="F16362">
            <v>2970</v>
          </cell>
        </row>
        <row r="16363">
          <cell r="A16363">
            <v>0</v>
          </cell>
          <cell r="B16363" t="str">
            <v>Costo directo</v>
          </cell>
          <cell r="C16363">
            <v>0</v>
          </cell>
          <cell r="D16363">
            <v>0</v>
          </cell>
          <cell r="E16363">
            <v>0</v>
          </cell>
          <cell r="F16363">
            <v>55251</v>
          </cell>
        </row>
        <row r="16364">
          <cell r="A16364">
            <v>0</v>
          </cell>
          <cell r="B16364" t="str">
            <v xml:space="preserve">A.I.U </v>
          </cell>
          <cell r="C16364">
            <v>0</v>
          </cell>
          <cell r="D16364">
            <v>0</v>
          </cell>
          <cell r="E16364">
            <v>0</v>
          </cell>
          <cell r="F16364">
            <v>0</v>
          </cell>
        </row>
        <row r="16365">
          <cell r="A16365">
            <v>0</v>
          </cell>
          <cell r="B16365" t="str">
            <v>PRECIO UNITARIO  (ml)</v>
          </cell>
          <cell r="C16365">
            <v>0</v>
          </cell>
          <cell r="D16365">
            <v>0</v>
          </cell>
          <cell r="E16365">
            <v>0</v>
          </cell>
          <cell r="F16365">
            <v>55251</v>
          </cell>
        </row>
        <row r="16366">
          <cell r="A16366">
            <v>0</v>
          </cell>
          <cell r="B16366">
            <v>0</v>
          </cell>
          <cell r="C16366">
            <v>0</v>
          </cell>
          <cell r="D16366">
            <v>0</v>
          </cell>
          <cell r="E16366">
            <v>0</v>
          </cell>
          <cell r="F16366">
            <v>0</v>
          </cell>
        </row>
        <row r="16367">
          <cell r="A16367">
            <v>0</v>
          </cell>
          <cell r="B16367">
            <v>0</v>
          </cell>
          <cell r="C16367">
            <v>0</v>
          </cell>
          <cell r="D16367">
            <v>0</v>
          </cell>
          <cell r="E16367">
            <v>0</v>
          </cell>
          <cell r="F16367">
            <v>0</v>
          </cell>
        </row>
        <row r="16368">
          <cell r="A16368" t="str">
            <v>21.2.52</v>
          </cell>
          <cell r="B16368" t="str">
            <v>Acometida eléctrica en 3No. 2+1No.4AWG - THHN, incluyendo bornas terminales marca 3M, cintas de marcación y demás accesorios que garanticen un adecuado desempeño electromecánico</v>
          </cell>
          <cell r="C16368" t="str">
            <v>ml</v>
          </cell>
          <cell r="D16368">
            <v>8663</v>
          </cell>
          <cell r="E16368">
            <v>46966</v>
          </cell>
          <cell r="F16368">
            <v>0</v>
          </cell>
        </row>
        <row r="16369">
          <cell r="A16369">
            <v>0</v>
          </cell>
          <cell r="B16369">
            <v>0</v>
          </cell>
          <cell r="C16369">
            <v>0</v>
          </cell>
          <cell r="D16369">
            <v>0</v>
          </cell>
          <cell r="E16369">
            <v>0</v>
          </cell>
          <cell r="F16369">
            <v>0</v>
          </cell>
        </row>
        <row r="16370">
          <cell r="A16370">
            <v>0</v>
          </cell>
          <cell r="B16370" t="str">
            <v>Instalación de Acometida eléctrica en 3No. 2+1No.4AWG - THHN, incluyendo bornas terminales marca 3M, cintas de marcación y demás accesorios que garanticen un adecuado desempeño electromecánico</v>
          </cell>
          <cell r="C16370">
            <v>0</v>
          </cell>
          <cell r="D16370">
            <v>0</v>
          </cell>
          <cell r="E16370">
            <v>0</v>
          </cell>
          <cell r="F16370">
            <v>0</v>
          </cell>
        </row>
        <row r="16371">
          <cell r="A16371">
            <v>0</v>
          </cell>
          <cell r="B16371" t="str">
            <v>Cuadrilla de Redes Eléctricas</v>
          </cell>
          <cell r="C16371" t="str">
            <v>dia</v>
          </cell>
          <cell r="D16371">
            <v>0.01</v>
          </cell>
          <cell r="E16371">
            <v>825000</v>
          </cell>
          <cell r="F16371">
            <v>8250</v>
          </cell>
        </row>
        <row r="16372">
          <cell r="A16372">
            <v>0</v>
          </cell>
          <cell r="B16372" t="str">
            <v>Herramienta menor (5% M.O.)</v>
          </cell>
          <cell r="C16372" t="str">
            <v>gl</v>
          </cell>
          <cell r="D16372">
            <v>0.05</v>
          </cell>
          <cell r="E16372">
            <v>8250</v>
          </cell>
          <cell r="F16372">
            <v>412.5</v>
          </cell>
        </row>
        <row r="16373">
          <cell r="A16373">
            <v>0</v>
          </cell>
          <cell r="B16373" t="str">
            <v>Costo directo</v>
          </cell>
          <cell r="C16373">
            <v>0</v>
          </cell>
          <cell r="D16373">
            <v>0</v>
          </cell>
          <cell r="E16373">
            <v>0</v>
          </cell>
          <cell r="F16373">
            <v>8662.5</v>
          </cell>
        </row>
        <row r="16374">
          <cell r="A16374">
            <v>0</v>
          </cell>
          <cell r="B16374" t="str">
            <v xml:space="preserve">A.I.U </v>
          </cell>
          <cell r="C16374">
            <v>0</v>
          </cell>
          <cell r="D16374">
            <v>0</v>
          </cell>
          <cell r="E16374">
            <v>0</v>
          </cell>
          <cell r="F16374">
            <v>0</v>
          </cell>
        </row>
        <row r="16375">
          <cell r="A16375">
            <v>0</v>
          </cell>
          <cell r="B16375" t="str">
            <v>PRECIO UNITARIO (m)</v>
          </cell>
          <cell r="C16375">
            <v>0</v>
          </cell>
          <cell r="D16375">
            <v>0</v>
          </cell>
          <cell r="E16375">
            <v>0</v>
          </cell>
          <cell r="F16375">
            <v>8663</v>
          </cell>
        </row>
        <row r="16376">
          <cell r="A16376">
            <v>0</v>
          </cell>
          <cell r="B16376">
            <v>0</v>
          </cell>
          <cell r="C16376">
            <v>0</v>
          </cell>
          <cell r="D16376">
            <v>0</v>
          </cell>
          <cell r="E16376">
            <v>0</v>
          </cell>
          <cell r="F16376">
            <v>0</v>
          </cell>
        </row>
        <row r="16377">
          <cell r="A16377">
            <v>0</v>
          </cell>
          <cell r="B16377" t="str">
            <v>Suministro de Acometida eléctrica en 3No. 2+1No.4AWG - THHN, incluyendo bornas terminales marca 3M, cintas de marcación y demás accesorios que garanticen un adecuado desempeño electromecánico</v>
          </cell>
          <cell r="C16377">
            <v>0</v>
          </cell>
          <cell r="D16377">
            <v>0</v>
          </cell>
          <cell r="E16377">
            <v>0</v>
          </cell>
          <cell r="F16377">
            <v>0</v>
          </cell>
        </row>
        <row r="16378">
          <cell r="A16378">
            <v>0</v>
          </cell>
          <cell r="B16378" t="str">
            <v>Cable No.2 THHN</v>
          </cell>
          <cell r="C16378" t="str">
            <v>ml</v>
          </cell>
          <cell r="D16378">
            <v>3</v>
          </cell>
          <cell r="E16378">
            <v>12320</v>
          </cell>
          <cell r="F16378">
            <v>36960</v>
          </cell>
        </row>
        <row r="16379">
          <cell r="A16379">
            <v>0</v>
          </cell>
          <cell r="B16379" t="str">
            <v>Cable No.4 THHN</v>
          </cell>
          <cell r="C16379" t="str">
            <v>ml</v>
          </cell>
          <cell r="D16379">
            <v>1</v>
          </cell>
          <cell r="E16379">
            <v>8636</v>
          </cell>
          <cell r="F16379">
            <v>8636</v>
          </cell>
        </row>
        <row r="16380">
          <cell r="A16380">
            <v>0</v>
          </cell>
          <cell r="B16380" t="str">
            <v>Cinta scott 33</v>
          </cell>
          <cell r="C16380" t="str">
            <v>un</v>
          </cell>
          <cell r="D16380">
            <v>0.01</v>
          </cell>
          <cell r="E16380">
            <v>10450</v>
          </cell>
          <cell r="F16380">
            <v>104.5</v>
          </cell>
        </row>
        <row r="16381">
          <cell r="A16381">
            <v>0</v>
          </cell>
          <cell r="B16381" t="str">
            <v>Cinta scott 23</v>
          </cell>
          <cell r="C16381" t="str">
            <v>un</v>
          </cell>
          <cell r="D16381">
            <v>0.01</v>
          </cell>
          <cell r="E16381">
            <v>27500</v>
          </cell>
          <cell r="F16381">
            <v>275</v>
          </cell>
        </row>
        <row r="16382">
          <cell r="A16382">
            <v>0</v>
          </cell>
          <cell r="B16382" t="str">
            <v xml:space="preserve">Transporte </v>
          </cell>
          <cell r="C16382" t="str">
            <v>global</v>
          </cell>
          <cell r="D16382">
            <v>1.98</v>
          </cell>
          <cell r="E16382">
            <v>500</v>
          </cell>
          <cell r="F16382">
            <v>990</v>
          </cell>
        </row>
        <row r="16383">
          <cell r="A16383">
            <v>0</v>
          </cell>
          <cell r="B16383" t="str">
            <v>Costo directo</v>
          </cell>
          <cell r="C16383">
            <v>0</v>
          </cell>
          <cell r="D16383">
            <v>0</v>
          </cell>
          <cell r="E16383">
            <v>0</v>
          </cell>
          <cell r="F16383">
            <v>46965.5</v>
          </cell>
        </row>
        <row r="16384">
          <cell r="A16384">
            <v>0</v>
          </cell>
          <cell r="B16384" t="str">
            <v xml:space="preserve">A.I.U </v>
          </cell>
          <cell r="C16384">
            <v>0</v>
          </cell>
          <cell r="D16384">
            <v>0</v>
          </cell>
          <cell r="E16384">
            <v>0</v>
          </cell>
          <cell r="F16384">
            <v>0</v>
          </cell>
        </row>
        <row r="16385">
          <cell r="A16385">
            <v>0</v>
          </cell>
          <cell r="B16385" t="str">
            <v>PRECIO UNITARIO (m)</v>
          </cell>
          <cell r="C16385">
            <v>0</v>
          </cell>
          <cell r="D16385">
            <v>0</v>
          </cell>
          <cell r="E16385">
            <v>0</v>
          </cell>
          <cell r="F16385">
            <v>46966</v>
          </cell>
        </row>
        <row r="16386">
          <cell r="A16386">
            <v>0</v>
          </cell>
          <cell r="B16386">
            <v>0</v>
          </cell>
          <cell r="C16386">
            <v>0</v>
          </cell>
          <cell r="D16386">
            <v>0</v>
          </cell>
          <cell r="E16386">
            <v>0</v>
          </cell>
          <cell r="F16386">
            <v>0</v>
          </cell>
        </row>
        <row r="16387">
          <cell r="A16387" t="str">
            <v>21.2.53</v>
          </cell>
          <cell r="B16387" t="str">
            <v>Gabinete ML principal en acero inoxidable incluye: un totalizador de 100 amperios, 1 breaker bifásico de 70 amperios,1 breaker trifasico de 50 amperios, 2 breaker bifasico de 30 amperios, 1 transferencia automatica de 100 amperios, 1 arrancador directo de 80A para convertidor de fase, 1 supresor de trascientes clase B y se debe dejar espacio para dos reservas.</v>
          </cell>
          <cell r="C16387" t="str">
            <v>un</v>
          </cell>
          <cell r="D16387">
            <v>909563</v>
          </cell>
          <cell r="E16387">
            <v>7524704</v>
          </cell>
          <cell r="F16387">
            <v>0</v>
          </cell>
        </row>
        <row r="16388">
          <cell r="A16388">
            <v>0</v>
          </cell>
          <cell r="B16388">
            <v>0</v>
          </cell>
          <cell r="C16388">
            <v>0</v>
          </cell>
          <cell r="D16388">
            <v>0</v>
          </cell>
          <cell r="E16388">
            <v>0</v>
          </cell>
          <cell r="F16388">
            <v>0</v>
          </cell>
        </row>
        <row r="16389">
          <cell r="A16389">
            <v>0</v>
          </cell>
          <cell r="B16389" t="str">
            <v>Instalación de Gabinete ML principal en acero inoxidable incluye: un totalizador de 100 amperios, 1 breaker bifásico de 70 amperios,1 breaker trifasico de 50 amperios, 2 breaker bifasico de 30 amperios, 1 transferencia automatica de 100 amperios, 1 supresor de trascientes clase B y se debe dejar espacio para dos reservas.</v>
          </cell>
          <cell r="C16389">
            <v>0</v>
          </cell>
          <cell r="D16389">
            <v>0</v>
          </cell>
          <cell r="E16389">
            <v>0</v>
          </cell>
          <cell r="F16389">
            <v>0</v>
          </cell>
        </row>
        <row r="16390">
          <cell r="A16390">
            <v>0</v>
          </cell>
          <cell r="B16390" t="str">
            <v>Cuadrilla de Redes Eléctricas</v>
          </cell>
          <cell r="C16390" t="str">
            <v>dia</v>
          </cell>
          <cell r="D16390">
            <v>1.05</v>
          </cell>
          <cell r="E16390">
            <v>825000</v>
          </cell>
          <cell r="F16390">
            <v>866250</v>
          </cell>
        </row>
        <row r="16391">
          <cell r="A16391">
            <v>0</v>
          </cell>
          <cell r="B16391" t="str">
            <v>Herramienta menor (5% M.O.)</v>
          </cell>
          <cell r="C16391" t="str">
            <v>gl</v>
          </cell>
          <cell r="D16391">
            <v>0.05</v>
          </cell>
          <cell r="E16391">
            <v>866250</v>
          </cell>
          <cell r="F16391">
            <v>43312.5</v>
          </cell>
        </row>
        <row r="16392">
          <cell r="A16392">
            <v>0</v>
          </cell>
          <cell r="B16392" t="str">
            <v>Costo directo</v>
          </cell>
          <cell r="C16392">
            <v>0</v>
          </cell>
          <cell r="D16392">
            <v>0</v>
          </cell>
          <cell r="E16392">
            <v>0</v>
          </cell>
          <cell r="F16392">
            <v>909562.5</v>
          </cell>
        </row>
        <row r="16393">
          <cell r="A16393">
            <v>0</v>
          </cell>
          <cell r="B16393" t="str">
            <v xml:space="preserve">A.I.U </v>
          </cell>
          <cell r="C16393">
            <v>0</v>
          </cell>
          <cell r="D16393">
            <v>0</v>
          </cell>
          <cell r="E16393">
            <v>0</v>
          </cell>
          <cell r="F16393">
            <v>0</v>
          </cell>
        </row>
        <row r="16394">
          <cell r="A16394">
            <v>0</v>
          </cell>
          <cell r="B16394" t="str">
            <v>PRECIO UNITARIO  (un)</v>
          </cell>
          <cell r="C16394">
            <v>0</v>
          </cell>
          <cell r="D16394">
            <v>0</v>
          </cell>
          <cell r="E16394">
            <v>0</v>
          </cell>
          <cell r="F16394">
            <v>909563</v>
          </cell>
        </row>
        <row r="16395">
          <cell r="A16395">
            <v>0</v>
          </cell>
          <cell r="B16395">
            <v>0</v>
          </cell>
          <cell r="C16395">
            <v>0</v>
          </cell>
          <cell r="D16395">
            <v>0</v>
          </cell>
          <cell r="E16395">
            <v>0</v>
          </cell>
          <cell r="F16395">
            <v>0</v>
          </cell>
        </row>
        <row r="16396">
          <cell r="A16396">
            <v>0</v>
          </cell>
          <cell r="B16396" t="str">
            <v>suministro de Gabinete ML principal en acero inoxidable incluye: un totalizador de 100 amperios, 1 breaker bifásico de 70 amperios,1 breaker trifasico de 50 amperios, 2 breaker bifasico de 30 amperios, 1 transferencia automatica de 100 amperios, 1 supresor de trascientes clase B y se debe dejar espacio para dos reservas.</v>
          </cell>
          <cell r="C16396">
            <v>0</v>
          </cell>
          <cell r="D16396">
            <v>0</v>
          </cell>
          <cell r="E16396">
            <v>0</v>
          </cell>
          <cell r="F16396">
            <v>0</v>
          </cell>
        </row>
        <row r="16397">
          <cell r="A16397">
            <v>0</v>
          </cell>
          <cell r="B16397" t="str">
            <v xml:space="preserve">Gabinete ML principal en acero inoxidable </v>
          </cell>
          <cell r="C16397" t="str">
            <v>un</v>
          </cell>
          <cell r="D16397">
            <v>1</v>
          </cell>
          <cell r="E16397">
            <v>1300000</v>
          </cell>
          <cell r="F16397">
            <v>1300000</v>
          </cell>
        </row>
        <row r="16398">
          <cell r="A16398">
            <v>0</v>
          </cell>
          <cell r="B16398" t="str">
            <v>Breaker termomagnético bipolar industrial de 100A</v>
          </cell>
          <cell r="C16398" t="str">
            <v>un</v>
          </cell>
          <cell r="D16398">
            <v>1</v>
          </cell>
          <cell r="E16398">
            <v>642408</v>
          </cell>
          <cell r="F16398">
            <v>642408</v>
          </cell>
        </row>
        <row r="16399">
          <cell r="A16399">
            <v>0</v>
          </cell>
          <cell r="B16399" t="str">
            <v>Breaker termomagnético bipolar de 70A</v>
          </cell>
          <cell r="C16399" t="str">
            <v>un</v>
          </cell>
          <cell r="D16399">
            <v>1</v>
          </cell>
          <cell r="E16399">
            <v>256824</v>
          </cell>
          <cell r="F16399">
            <v>256824</v>
          </cell>
        </row>
        <row r="16400">
          <cell r="A16400">
            <v>0</v>
          </cell>
          <cell r="B16400" t="str">
            <v>Breaker termomagnético tripolar de 50A</v>
          </cell>
          <cell r="C16400" t="str">
            <v>un</v>
          </cell>
          <cell r="D16400">
            <v>1</v>
          </cell>
          <cell r="E16400">
            <v>256824</v>
          </cell>
          <cell r="F16400">
            <v>256824</v>
          </cell>
        </row>
        <row r="16401">
          <cell r="A16401">
            <v>0</v>
          </cell>
          <cell r="B16401" t="str">
            <v>Breaker termomagnético bipolar de 30A</v>
          </cell>
          <cell r="C16401" t="str">
            <v>un</v>
          </cell>
          <cell r="D16401">
            <v>2</v>
          </cell>
          <cell r="E16401">
            <v>256824</v>
          </cell>
          <cell r="F16401">
            <v>513648</v>
          </cell>
        </row>
        <row r="16402">
          <cell r="A16402">
            <v>0</v>
          </cell>
          <cell r="B16402" t="str">
            <v>Transferencia automática de 100A</v>
          </cell>
          <cell r="C16402" t="str">
            <v>un</v>
          </cell>
          <cell r="D16402">
            <v>1</v>
          </cell>
          <cell r="E16402">
            <v>2055000</v>
          </cell>
          <cell r="F16402">
            <v>2055000</v>
          </cell>
        </row>
        <row r="16403">
          <cell r="A16403">
            <v>0</v>
          </cell>
          <cell r="B16403" t="str">
            <v>Arrancador directo de 80A para oonvertidor trifásico</v>
          </cell>
          <cell r="C16403" t="str">
            <v>un</v>
          </cell>
          <cell r="D16403">
            <v>1</v>
          </cell>
          <cell r="E16403">
            <v>1800000</v>
          </cell>
          <cell r="F16403">
            <v>1800000</v>
          </cell>
        </row>
        <row r="16404">
          <cell r="A16404">
            <v>0</v>
          </cell>
          <cell r="B16404" t="str">
            <v>Supresor de transcientes clase B</v>
          </cell>
          <cell r="C16404" t="str">
            <v>un</v>
          </cell>
          <cell r="D16404">
            <v>1</v>
          </cell>
          <cell r="E16404">
            <v>450000</v>
          </cell>
          <cell r="F16404">
            <v>450000</v>
          </cell>
        </row>
        <row r="16405">
          <cell r="A16405">
            <v>0</v>
          </cell>
          <cell r="B16405" t="str">
            <v xml:space="preserve">Transporte </v>
          </cell>
          <cell r="C16405" t="str">
            <v>un</v>
          </cell>
          <cell r="D16405">
            <v>1</v>
          </cell>
          <cell r="E16405">
            <v>250000</v>
          </cell>
          <cell r="F16405">
            <v>250000</v>
          </cell>
        </row>
        <row r="16406">
          <cell r="A16406">
            <v>0</v>
          </cell>
          <cell r="B16406" t="str">
            <v>Costo directo</v>
          </cell>
          <cell r="C16406">
            <v>0</v>
          </cell>
          <cell r="D16406">
            <v>0</v>
          </cell>
          <cell r="E16406">
            <v>0</v>
          </cell>
          <cell r="F16406">
            <v>7524704</v>
          </cell>
        </row>
        <row r="16407">
          <cell r="A16407">
            <v>0</v>
          </cell>
          <cell r="B16407" t="str">
            <v xml:space="preserve">A.I.U </v>
          </cell>
          <cell r="C16407">
            <v>0</v>
          </cell>
          <cell r="D16407">
            <v>0</v>
          </cell>
          <cell r="E16407">
            <v>0</v>
          </cell>
          <cell r="F16407">
            <v>0</v>
          </cell>
        </row>
        <row r="16408">
          <cell r="A16408">
            <v>0</v>
          </cell>
          <cell r="B16408" t="str">
            <v>PRECIO UNITARIO  (un)</v>
          </cell>
          <cell r="C16408">
            <v>0</v>
          </cell>
          <cell r="D16408">
            <v>0</v>
          </cell>
          <cell r="E16408">
            <v>0</v>
          </cell>
          <cell r="F16408">
            <v>7524704</v>
          </cell>
        </row>
        <row r="16409">
          <cell r="A16409">
            <v>0</v>
          </cell>
          <cell r="B16409">
            <v>0</v>
          </cell>
          <cell r="C16409">
            <v>0</v>
          </cell>
          <cell r="D16409">
            <v>0</v>
          </cell>
          <cell r="E16409">
            <v>0</v>
          </cell>
          <cell r="F16409">
            <v>0</v>
          </cell>
        </row>
        <row r="16410">
          <cell r="A16410" t="str">
            <v>21.2.54</v>
          </cell>
          <cell r="B16410" t="str">
            <v>Gabinete ML principal en acero inoxidable incluye: un totalizador de 75 amperios, 2 breaker bifásicos de 20 amperios,2 breaker Bifasicos de 30 amperios,1 transferencia automatica de 75 amperios, 1 supresor de trascientes clase B y se debe dejar espacio para dos reservas.</v>
          </cell>
          <cell r="C16410" t="str">
            <v>un</v>
          </cell>
          <cell r="D16410">
            <v>866250</v>
          </cell>
          <cell r="E16410">
            <v>3318000</v>
          </cell>
          <cell r="F16410">
            <v>0</v>
          </cell>
        </row>
        <row r="16411">
          <cell r="A16411">
            <v>0</v>
          </cell>
          <cell r="B16411">
            <v>0</v>
          </cell>
          <cell r="C16411">
            <v>0</v>
          </cell>
          <cell r="D16411">
            <v>0</v>
          </cell>
          <cell r="E16411">
            <v>0</v>
          </cell>
          <cell r="F16411">
            <v>0</v>
          </cell>
        </row>
        <row r="16412">
          <cell r="A16412">
            <v>0</v>
          </cell>
          <cell r="B16412" t="str">
            <v>Instalación de gabinete ML principal en acero inoxidable incluye: un totalizador de 75 amperios, 2 breaker bifásicos de 20 amperios,2 breaker Bifasicos de 30 amperios,1 transferencia automatica de 75 amperios, 1 supresor de trascientes clase B y se debe dejar espacio para dos reservas.</v>
          </cell>
          <cell r="C16412">
            <v>0</v>
          </cell>
          <cell r="D16412">
            <v>0</v>
          </cell>
          <cell r="E16412">
            <v>0</v>
          </cell>
          <cell r="F16412">
            <v>0</v>
          </cell>
        </row>
        <row r="16413">
          <cell r="A16413">
            <v>0</v>
          </cell>
          <cell r="B16413" t="str">
            <v>Cuadrilla de Redes Eléctricas</v>
          </cell>
          <cell r="C16413" t="str">
            <v>dia</v>
          </cell>
          <cell r="D16413">
            <v>1</v>
          </cell>
          <cell r="E16413">
            <v>825000</v>
          </cell>
          <cell r="F16413">
            <v>825000</v>
          </cell>
        </row>
        <row r="16414">
          <cell r="A16414">
            <v>0</v>
          </cell>
          <cell r="B16414" t="str">
            <v>Herramienta menor (5% M.O.)</v>
          </cell>
          <cell r="C16414" t="str">
            <v>gl</v>
          </cell>
          <cell r="D16414">
            <v>0.05</v>
          </cell>
          <cell r="E16414">
            <v>825000</v>
          </cell>
          <cell r="F16414">
            <v>41250</v>
          </cell>
        </row>
        <row r="16415">
          <cell r="A16415">
            <v>0</v>
          </cell>
          <cell r="B16415" t="str">
            <v>Costo directo</v>
          </cell>
          <cell r="C16415">
            <v>0</v>
          </cell>
          <cell r="D16415">
            <v>0</v>
          </cell>
          <cell r="E16415">
            <v>0</v>
          </cell>
          <cell r="F16415">
            <v>866250</v>
          </cell>
        </row>
        <row r="16416">
          <cell r="A16416">
            <v>0</v>
          </cell>
          <cell r="B16416" t="str">
            <v xml:space="preserve">A.I.U </v>
          </cell>
          <cell r="C16416">
            <v>0</v>
          </cell>
          <cell r="D16416">
            <v>0</v>
          </cell>
          <cell r="E16416">
            <v>0</v>
          </cell>
          <cell r="F16416">
            <v>0</v>
          </cell>
        </row>
        <row r="16417">
          <cell r="A16417">
            <v>0</v>
          </cell>
          <cell r="B16417" t="str">
            <v>PRECIO UNITARIO  (un)</v>
          </cell>
          <cell r="C16417">
            <v>0</v>
          </cell>
          <cell r="D16417">
            <v>0</v>
          </cell>
          <cell r="E16417">
            <v>0</v>
          </cell>
          <cell r="F16417">
            <v>866250</v>
          </cell>
        </row>
        <row r="16418">
          <cell r="A16418">
            <v>0</v>
          </cell>
          <cell r="B16418">
            <v>0</v>
          </cell>
          <cell r="C16418">
            <v>0</v>
          </cell>
          <cell r="D16418">
            <v>0</v>
          </cell>
          <cell r="E16418">
            <v>0</v>
          </cell>
          <cell r="F16418">
            <v>0</v>
          </cell>
        </row>
        <row r="16419">
          <cell r="A16419">
            <v>0</v>
          </cell>
          <cell r="B16419" t="str">
            <v>suministro de gabinete ML principal en acero inoxidable incluye: un totalizador de 75 amperios, 2 breaker bifásicos de 20 amperios,2 breaker Bifasicos de 30 amperios,1 transferencia automatica de 75 amperios, 1 supresor de trascientes clase B y se debe dejar espacio para dos reservas.</v>
          </cell>
          <cell r="C16419">
            <v>0</v>
          </cell>
          <cell r="D16419">
            <v>0</v>
          </cell>
          <cell r="E16419">
            <v>0</v>
          </cell>
          <cell r="F16419">
            <v>0</v>
          </cell>
        </row>
        <row r="16420">
          <cell r="A16420">
            <v>0</v>
          </cell>
          <cell r="B16420" t="str">
            <v xml:space="preserve">Gabinete ML principal en acero inoxidable </v>
          </cell>
          <cell r="C16420" t="str">
            <v>un</v>
          </cell>
          <cell r="D16420">
            <v>1</v>
          </cell>
          <cell r="E16420">
            <v>500000</v>
          </cell>
          <cell r="F16420">
            <v>500000</v>
          </cell>
        </row>
        <row r="16421">
          <cell r="A16421">
            <v>0</v>
          </cell>
          <cell r="B16421" t="str">
            <v>Breaker termomagnético bipolar de 75A</v>
          </cell>
          <cell r="C16421" t="str">
            <v>un</v>
          </cell>
          <cell r="D16421">
            <v>1</v>
          </cell>
          <cell r="E16421">
            <v>280000</v>
          </cell>
          <cell r="F16421">
            <v>280000</v>
          </cell>
        </row>
        <row r="16422">
          <cell r="A16422">
            <v>0</v>
          </cell>
          <cell r="B16422" t="str">
            <v>Breaker termomagnético bipolar de 30A</v>
          </cell>
          <cell r="C16422" t="str">
            <v>un</v>
          </cell>
          <cell r="D16422">
            <v>2</v>
          </cell>
          <cell r="E16422">
            <v>45000</v>
          </cell>
          <cell r="F16422">
            <v>90000</v>
          </cell>
        </row>
        <row r="16423">
          <cell r="A16423">
            <v>0</v>
          </cell>
          <cell r="B16423" t="str">
            <v>Breaker termomagnético bipolar de 20A</v>
          </cell>
          <cell r="C16423" t="str">
            <v>un</v>
          </cell>
          <cell r="D16423">
            <v>2</v>
          </cell>
          <cell r="E16423">
            <v>45000</v>
          </cell>
          <cell r="F16423">
            <v>90000</v>
          </cell>
        </row>
        <row r="16424">
          <cell r="A16424">
            <v>0</v>
          </cell>
          <cell r="B16424" t="str">
            <v>Transferencia automática de 75A</v>
          </cell>
          <cell r="C16424" t="str">
            <v>un</v>
          </cell>
          <cell r="D16424">
            <v>1</v>
          </cell>
          <cell r="E16424">
            <v>1745000</v>
          </cell>
          <cell r="F16424">
            <v>1745000</v>
          </cell>
        </row>
        <row r="16425">
          <cell r="A16425">
            <v>0</v>
          </cell>
          <cell r="B16425" t="str">
            <v>Supresor de transcientes clase B</v>
          </cell>
          <cell r="C16425" t="str">
            <v>un</v>
          </cell>
          <cell r="D16425">
            <v>1</v>
          </cell>
          <cell r="E16425">
            <v>415000</v>
          </cell>
          <cell r="F16425">
            <v>415000</v>
          </cell>
        </row>
        <row r="16426">
          <cell r="A16426">
            <v>0</v>
          </cell>
          <cell r="B16426" t="str">
            <v xml:space="preserve">Transporte </v>
          </cell>
          <cell r="C16426" t="str">
            <v>un</v>
          </cell>
          <cell r="D16426">
            <v>1</v>
          </cell>
          <cell r="E16426">
            <v>198000</v>
          </cell>
          <cell r="F16426">
            <v>198000</v>
          </cell>
        </row>
        <row r="16427">
          <cell r="A16427">
            <v>0</v>
          </cell>
          <cell r="B16427" t="str">
            <v>Costo directo</v>
          </cell>
          <cell r="C16427">
            <v>0</v>
          </cell>
          <cell r="D16427">
            <v>0</v>
          </cell>
          <cell r="E16427">
            <v>0</v>
          </cell>
          <cell r="F16427">
            <v>3318000</v>
          </cell>
        </row>
        <row r="16428">
          <cell r="A16428">
            <v>0</v>
          </cell>
          <cell r="B16428" t="str">
            <v xml:space="preserve">A.I.U </v>
          </cell>
          <cell r="C16428">
            <v>0</v>
          </cell>
          <cell r="D16428">
            <v>0</v>
          </cell>
          <cell r="E16428">
            <v>0</v>
          </cell>
          <cell r="F16428">
            <v>0</v>
          </cell>
        </row>
        <row r="16429">
          <cell r="A16429">
            <v>0</v>
          </cell>
          <cell r="B16429" t="str">
            <v>PRECIO UNITARIO  (un)</v>
          </cell>
          <cell r="C16429">
            <v>0</v>
          </cell>
          <cell r="D16429">
            <v>0</v>
          </cell>
          <cell r="E16429">
            <v>0</v>
          </cell>
          <cell r="F16429">
            <v>3318000</v>
          </cell>
        </row>
        <row r="16430">
          <cell r="A16430">
            <v>0</v>
          </cell>
          <cell r="B16430">
            <v>0</v>
          </cell>
          <cell r="C16430">
            <v>0</v>
          </cell>
          <cell r="D16430">
            <v>0</v>
          </cell>
          <cell r="E16430">
            <v>0</v>
          </cell>
          <cell r="F16430">
            <v>0</v>
          </cell>
        </row>
        <row r="16431">
          <cell r="A16431" t="str">
            <v>21.2.55</v>
          </cell>
          <cell r="B16431" t="str">
            <v>Tuberia conduit metálica intermedia IMC galvanizada de f = 2 1/2", incluyendo accesorios que garanticen un adecuado desempeño mecánico cumpliendo normas del operador de red</v>
          </cell>
          <cell r="C16431" t="str">
            <v>ml</v>
          </cell>
          <cell r="D16431">
            <v>10395</v>
          </cell>
          <cell r="E16431">
            <v>67148</v>
          </cell>
          <cell r="F16431">
            <v>0</v>
          </cell>
        </row>
        <row r="16432">
          <cell r="A16432">
            <v>0</v>
          </cell>
          <cell r="B16432">
            <v>0</v>
          </cell>
          <cell r="C16432">
            <v>0</v>
          </cell>
          <cell r="D16432">
            <v>0</v>
          </cell>
          <cell r="E16432">
            <v>0</v>
          </cell>
          <cell r="F16432">
            <v>0</v>
          </cell>
        </row>
        <row r="16433">
          <cell r="A16433">
            <v>0</v>
          </cell>
          <cell r="B16433" t="str">
            <v>Instalación de Tuberia conduit metálica intermedia IMC galvanizada de f = 2 1/2", incluyendo accesorios que garanticen un adecuado desempeño mecánico cumpliendo normas del operador de red</v>
          </cell>
          <cell r="C16433">
            <v>0</v>
          </cell>
          <cell r="D16433">
            <v>0</v>
          </cell>
          <cell r="E16433">
            <v>0</v>
          </cell>
          <cell r="F16433">
            <v>0</v>
          </cell>
        </row>
        <row r="16434">
          <cell r="A16434">
            <v>0</v>
          </cell>
          <cell r="B16434" t="str">
            <v>Cuadrilla de Redes Eléctricas</v>
          </cell>
          <cell r="C16434" t="str">
            <v>dia</v>
          </cell>
          <cell r="D16434">
            <v>1.2E-2</v>
          </cell>
          <cell r="E16434">
            <v>825000</v>
          </cell>
          <cell r="F16434">
            <v>9900</v>
          </cell>
        </row>
        <row r="16435">
          <cell r="A16435">
            <v>0</v>
          </cell>
          <cell r="B16435" t="str">
            <v>Herramienta menor (5% M.O.)</v>
          </cell>
          <cell r="C16435" t="str">
            <v>gl</v>
          </cell>
          <cell r="D16435">
            <v>0.05</v>
          </cell>
          <cell r="E16435">
            <v>9900</v>
          </cell>
          <cell r="F16435">
            <v>495</v>
          </cell>
        </row>
        <row r="16436">
          <cell r="A16436">
            <v>0</v>
          </cell>
          <cell r="B16436" t="str">
            <v>Costo directo</v>
          </cell>
          <cell r="C16436">
            <v>0</v>
          </cell>
          <cell r="D16436">
            <v>0</v>
          </cell>
          <cell r="E16436">
            <v>0</v>
          </cell>
          <cell r="F16436">
            <v>10395</v>
          </cell>
        </row>
        <row r="16437">
          <cell r="A16437">
            <v>0</v>
          </cell>
          <cell r="B16437" t="str">
            <v xml:space="preserve">A.I.U </v>
          </cell>
          <cell r="C16437">
            <v>0</v>
          </cell>
          <cell r="D16437">
            <v>0</v>
          </cell>
          <cell r="E16437">
            <v>0</v>
          </cell>
          <cell r="F16437">
            <v>0</v>
          </cell>
        </row>
        <row r="16438">
          <cell r="A16438">
            <v>0</v>
          </cell>
          <cell r="B16438" t="str">
            <v>PRECIO UNITARIO (ml)</v>
          </cell>
          <cell r="C16438">
            <v>0</v>
          </cell>
          <cell r="D16438">
            <v>0</v>
          </cell>
          <cell r="E16438">
            <v>0</v>
          </cell>
          <cell r="F16438">
            <v>10395</v>
          </cell>
        </row>
        <row r="16439">
          <cell r="A16439">
            <v>0</v>
          </cell>
          <cell r="B16439">
            <v>0</v>
          </cell>
          <cell r="C16439">
            <v>0</v>
          </cell>
          <cell r="D16439">
            <v>0</v>
          </cell>
          <cell r="E16439">
            <v>0</v>
          </cell>
          <cell r="F16439">
            <v>0</v>
          </cell>
        </row>
        <row r="16440">
          <cell r="A16440">
            <v>0</v>
          </cell>
          <cell r="B16440" t="str">
            <v>Suministro de Tuberia conduit metálica intermedia IMC galvanizada de f = 2 1/2", incluyendo accesorios que garanticen un adecuado desempeño mecánico cumpliendo normas del operador de red</v>
          </cell>
          <cell r="C16440">
            <v>0</v>
          </cell>
          <cell r="D16440">
            <v>0</v>
          </cell>
          <cell r="E16440">
            <v>0</v>
          </cell>
          <cell r="F16440">
            <v>0</v>
          </cell>
        </row>
        <row r="16441">
          <cell r="A16441">
            <v>0</v>
          </cell>
          <cell r="B16441" t="str">
            <v>Tubería galvanizada IMC de 2 1/2"</v>
          </cell>
          <cell r="C16441" t="str">
            <v>ml</v>
          </cell>
          <cell r="D16441">
            <v>1</v>
          </cell>
          <cell r="E16441">
            <v>63134</v>
          </cell>
          <cell r="F16441">
            <v>63134</v>
          </cell>
        </row>
        <row r="16442">
          <cell r="A16442">
            <v>0</v>
          </cell>
          <cell r="B16442" t="str">
            <v>Terminal campana conduit 2 1/2"</v>
          </cell>
          <cell r="C16442" t="str">
            <v>un</v>
          </cell>
          <cell r="D16442">
            <v>0.09</v>
          </cell>
          <cell r="E16442">
            <v>5000</v>
          </cell>
          <cell r="F16442">
            <v>450</v>
          </cell>
        </row>
        <row r="16443">
          <cell r="A16443">
            <v>0</v>
          </cell>
          <cell r="B16443" t="str">
            <v xml:space="preserve">Transporte </v>
          </cell>
          <cell r="C16443" t="str">
            <v>ml</v>
          </cell>
          <cell r="D16443">
            <v>1.7999999999999999E-2</v>
          </cell>
          <cell r="E16443">
            <v>198000</v>
          </cell>
          <cell r="F16443">
            <v>3563.9999999999995</v>
          </cell>
        </row>
        <row r="16444">
          <cell r="A16444">
            <v>0</v>
          </cell>
          <cell r="B16444" t="str">
            <v>Costo directo</v>
          </cell>
          <cell r="C16444">
            <v>0</v>
          </cell>
          <cell r="D16444">
            <v>0</v>
          </cell>
          <cell r="E16444">
            <v>0</v>
          </cell>
          <cell r="F16444">
            <v>67148</v>
          </cell>
        </row>
        <row r="16445">
          <cell r="A16445">
            <v>0</v>
          </cell>
          <cell r="B16445" t="str">
            <v xml:space="preserve">A.I.U </v>
          </cell>
          <cell r="C16445">
            <v>0</v>
          </cell>
          <cell r="D16445">
            <v>0</v>
          </cell>
          <cell r="E16445">
            <v>0</v>
          </cell>
          <cell r="F16445">
            <v>0</v>
          </cell>
        </row>
        <row r="16446">
          <cell r="A16446">
            <v>0</v>
          </cell>
          <cell r="B16446" t="str">
            <v>PRECIO UNITARIO (ml)</v>
          </cell>
          <cell r="C16446">
            <v>0</v>
          </cell>
          <cell r="D16446">
            <v>0</v>
          </cell>
          <cell r="E16446">
            <v>0</v>
          </cell>
          <cell r="F16446">
            <v>67148</v>
          </cell>
        </row>
        <row r="16447">
          <cell r="A16447">
            <v>0</v>
          </cell>
          <cell r="B16447">
            <v>0</v>
          </cell>
          <cell r="C16447">
            <v>0</v>
          </cell>
          <cell r="D16447">
            <v>0</v>
          </cell>
          <cell r="E16447">
            <v>0</v>
          </cell>
          <cell r="F16447">
            <v>0</v>
          </cell>
        </row>
        <row r="16448">
          <cell r="A16448" t="str">
            <v>21.2.56</v>
          </cell>
          <cell r="B16448" t="str">
            <v>Gabinete ML principal en acero inoxidable incluye: un totalizador de 100 amperios, 3 breaker trifasicos de 30 amperios,1 breaker Bifasico de 40 amperios,1 transferencia automatica de 100 amperios, 1 supresor de trascientes clase B y se debe dejar espacio para dos reservas.</v>
          </cell>
          <cell r="C16448" t="str">
            <v>un</v>
          </cell>
          <cell r="D16448">
            <v>866250</v>
          </cell>
          <cell r="E16448">
            <v>4998000</v>
          </cell>
          <cell r="F16448">
            <v>0</v>
          </cell>
        </row>
        <row r="16449">
          <cell r="A16449">
            <v>0</v>
          </cell>
          <cell r="B16449">
            <v>0</v>
          </cell>
          <cell r="C16449">
            <v>0</v>
          </cell>
          <cell r="D16449">
            <v>0</v>
          </cell>
          <cell r="E16449">
            <v>0</v>
          </cell>
          <cell r="F16449">
            <v>0</v>
          </cell>
        </row>
        <row r="16450">
          <cell r="A16450">
            <v>0</v>
          </cell>
          <cell r="B16450" t="str">
            <v>Instalación de Gabinete ML principal en acero inoxidable incluye: un totalizador de 100 amperios, 3 breaker trifasicos de 30 amperios,1 breaker Bifasico de 40 amperios,1 transferencia automatica de 100 amperios, 1 supresor de trascientes clase B y se debe dejar espacio para dos reservas.</v>
          </cell>
          <cell r="C16450">
            <v>0</v>
          </cell>
          <cell r="D16450">
            <v>0</v>
          </cell>
          <cell r="E16450">
            <v>0</v>
          </cell>
          <cell r="F16450">
            <v>0</v>
          </cell>
        </row>
        <row r="16451">
          <cell r="A16451">
            <v>0</v>
          </cell>
          <cell r="B16451" t="str">
            <v>Cuadrilla de Redes Eléctricas</v>
          </cell>
          <cell r="C16451" t="str">
            <v>dia</v>
          </cell>
          <cell r="D16451">
            <v>1</v>
          </cell>
          <cell r="E16451">
            <v>825000</v>
          </cell>
          <cell r="F16451">
            <v>825000</v>
          </cell>
        </row>
        <row r="16452">
          <cell r="A16452">
            <v>0</v>
          </cell>
          <cell r="B16452" t="str">
            <v>Herramienta menor (5% M.O.)</v>
          </cell>
          <cell r="C16452" t="str">
            <v>gl</v>
          </cell>
          <cell r="D16452">
            <v>0.05</v>
          </cell>
          <cell r="E16452">
            <v>825000</v>
          </cell>
          <cell r="F16452">
            <v>41250</v>
          </cell>
        </row>
        <row r="16453">
          <cell r="A16453">
            <v>0</v>
          </cell>
          <cell r="B16453" t="str">
            <v>Costo directo</v>
          </cell>
          <cell r="C16453">
            <v>0</v>
          </cell>
          <cell r="D16453">
            <v>0</v>
          </cell>
          <cell r="E16453">
            <v>0</v>
          </cell>
          <cell r="F16453">
            <v>866250</v>
          </cell>
        </row>
        <row r="16454">
          <cell r="A16454">
            <v>0</v>
          </cell>
          <cell r="B16454" t="str">
            <v xml:space="preserve">A.I.U </v>
          </cell>
          <cell r="C16454">
            <v>0</v>
          </cell>
          <cell r="D16454">
            <v>0</v>
          </cell>
          <cell r="E16454">
            <v>0</v>
          </cell>
          <cell r="F16454">
            <v>0</v>
          </cell>
        </row>
        <row r="16455">
          <cell r="A16455">
            <v>0</v>
          </cell>
          <cell r="B16455" t="str">
            <v>PRECIO UNITARIO (un)</v>
          </cell>
          <cell r="C16455">
            <v>0</v>
          </cell>
          <cell r="D16455">
            <v>0</v>
          </cell>
          <cell r="E16455">
            <v>0</v>
          </cell>
          <cell r="F16455">
            <v>866250</v>
          </cell>
        </row>
        <row r="16456">
          <cell r="A16456">
            <v>0</v>
          </cell>
          <cell r="B16456">
            <v>0</v>
          </cell>
          <cell r="C16456">
            <v>0</v>
          </cell>
          <cell r="D16456">
            <v>0</v>
          </cell>
          <cell r="E16456">
            <v>0</v>
          </cell>
          <cell r="F16456">
            <v>0</v>
          </cell>
        </row>
        <row r="16457">
          <cell r="A16457">
            <v>0</v>
          </cell>
          <cell r="B16457" t="str">
            <v>Suministro de Gabinete ML principal en acero inoxidable incluye: un totalizador de 100 amperios, 3 breaker trifasicos de 30 amperios,1 breaker Bifasico de 40 amperios,1 transferencia automatica de 100 amperios, 1 supresor de trascientes clase B y se debe dejar espacio para dos reservas.</v>
          </cell>
          <cell r="C16457">
            <v>0</v>
          </cell>
          <cell r="D16457">
            <v>0</v>
          </cell>
          <cell r="E16457">
            <v>0</v>
          </cell>
          <cell r="F16457">
            <v>0</v>
          </cell>
        </row>
        <row r="16458">
          <cell r="A16458">
            <v>0</v>
          </cell>
          <cell r="B16458" t="str">
            <v xml:space="preserve">Gabinete ML principal en acero inoxidable </v>
          </cell>
          <cell r="C16458" t="str">
            <v>un</v>
          </cell>
          <cell r="D16458">
            <v>1</v>
          </cell>
          <cell r="E16458">
            <v>800000</v>
          </cell>
          <cell r="F16458">
            <v>800000</v>
          </cell>
        </row>
        <row r="16459">
          <cell r="A16459">
            <v>0</v>
          </cell>
          <cell r="B16459" t="str">
            <v>Breaker termomagnético tripolar de 100A</v>
          </cell>
          <cell r="C16459" t="str">
            <v>un</v>
          </cell>
          <cell r="D16459">
            <v>1</v>
          </cell>
          <cell r="E16459">
            <v>321000</v>
          </cell>
          <cell r="F16459">
            <v>321000</v>
          </cell>
        </row>
        <row r="16460">
          <cell r="A16460">
            <v>0</v>
          </cell>
          <cell r="B16460" t="str">
            <v>Breaker termomagnético tripolar de 30A</v>
          </cell>
          <cell r="C16460" t="str">
            <v>un</v>
          </cell>
          <cell r="D16460">
            <v>3</v>
          </cell>
          <cell r="E16460">
            <v>321000</v>
          </cell>
          <cell r="F16460">
            <v>963000</v>
          </cell>
        </row>
        <row r="16461">
          <cell r="A16461">
            <v>0</v>
          </cell>
          <cell r="B16461" t="str">
            <v>Breaker termomagnético bipolar de 40A</v>
          </cell>
          <cell r="C16461" t="str">
            <v>un</v>
          </cell>
          <cell r="D16461">
            <v>1</v>
          </cell>
          <cell r="E16461">
            <v>321000</v>
          </cell>
          <cell r="F16461">
            <v>321000</v>
          </cell>
        </row>
        <row r="16462">
          <cell r="A16462">
            <v>0</v>
          </cell>
          <cell r="B16462" t="str">
            <v>Transferencia automática de 100A</v>
          </cell>
          <cell r="C16462" t="str">
            <v>un</v>
          </cell>
          <cell r="D16462">
            <v>1</v>
          </cell>
          <cell r="E16462">
            <v>1980000</v>
          </cell>
          <cell r="F16462">
            <v>1980000</v>
          </cell>
        </row>
        <row r="16463">
          <cell r="A16463">
            <v>0</v>
          </cell>
          <cell r="B16463" t="str">
            <v>Supresor de transcientes clase B</v>
          </cell>
          <cell r="C16463" t="str">
            <v>un</v>
          </cell>
          <cell r="D16463">
            <v>1</v>
          </cell>
          <cell r="E16463">
            <v>415000</v>
          </cell>
          <cell r="F16463">
            <v>415000</v>
          </cell>
        </row>
        <row r="16464">
          <cell r="A16464">
            <v>0</v>
          </cell>
          <cell r="B16464" t="str">
            <v xml:space="preserve">Transporte </v>
          </cell>
          <cell r="C16464" t="str">
            <v>un</v>
          </cell>
          <cell r="D16464">
            <v>1</v>
          </cell>
          <cell r="E16464">
            <v>198000</v>
          </cell>
          <cell r="F16464">
            <v>198000</v>
          </cell>
        </row>
        <row r="16465">
          <cell r="A16465">
            <v>0</v>
          </cell>
          <cell r="B16465" t="str">
            <v>Costo directo</v>
          </cell>
          <cell r="C16465">
            <v>0</v>
          </cell>
          <cell r="D16465">
            <v>0</v>
          </cell>
          <cell r="E16465">
            <v>0</v>
          </cell>
          <cell r="F16465">
            <v>4998000</v>
          </cell>
        </row>
        <row r="16466">
          <cell r="A16466">
            <v>0</v>
          </cell>
          <cell r="B16466" t="str">
            <v xml:space="preserve">A.I.U </v>
          </cell>
          <cell r="C16466">
            <v>0</v>
          </cell>
          <cell r="D16466">
            <v>0</v>
          </cell>
          <cell r="E16466">
            <v>0</v>
          </cell>
          <cell r="F16466">
            <v>0</v>
          </cell>
        </row>
        <row r="16467">
          <cell r="A16467">
            <v>0</v>
          </cell>
          <cell r="B16467" t="str">
            <v>PRECIO UNITARIO (un)</v>
          </cell>
          <cell r="C16467">
            <v>0</v>
          </cell>
          <cell r="D16467">
            <v>0</v>
          </cell>
          <cell r="E16467">
            <v>0</v>
          </cell>
          <cell r="F16467">
            <v>4998000</v>
          </cell>
        </row>
        <row r="16468">
          <cell r="A16468">
            <v>0</v>
          </cell>
          <cell r="B16468">
            <v>0</v>
          </cell>
          <cell r="C16468">
            <v>0</v>
          </cell>
          <cell r="D16468">
            <v>0</v>
          </cell>
          <cell r="E16468">
            <v>0</v>
          </cell>
          <cell r="F16468">
            <v>0</v>
          </cell>
        </row>
        <row r="16469">
          <cell r="A16469" t="str">
            <v>21.2.57</v>
          </cell>
          <cell r="B16469" t="str">
            <v>Gabinete ML principal en acero inoxidable incluye: un totalizador de 100 amperios, 1 breaker Trifásico de 50 amperios, 1 breaker bifásico de 70 amperios, 2 breaker bifasicos de 30 amperios, 1 breaker trifásico de 30 amperios, 1 transferencia automática de 100 amperios, 1 supresor de trascientes clase C y se debe dejar espacio para 1 reserva.</v>
          </cell>
          <cell r="C16469" t="str">
            <v>un</v>
          </cell>
          <cell r="D16469">
            <v>649688</v>
          </cell>
          <cell r="E16469">
            <v>6878495</v>
          </cell>
          <cell r="F16469">
            <v>0</v>
          </cell>
        </row>
        <row r="16470">
          <cell r="A16470">
            <v>0</v>
          </cell>
          <cell r="B16470">
            <v>0</v>
          </cell>
          <cell r="C16470">
            <v>0</v>
          </cell>
          <cell r="D16470">
            <v>0</v>
          </cell>
          <cell r="E16470">
            <v>0</v>
          </cell>
          <cell r="F16470">
            <v>0</v>
          </cell>
        </row>
        <row r="16471">
          <cell r="A16471">
            <v>0</v>
          </cell>
          <cell r="B16471" t="str">
            <v xml:space="preserve">Instalación de Gabinete ML principal en acero inoxidable incluye: un totalizador de 100 amperios, 1 breaker Trifásico de 50 amperios, 1 breaker bifásico de 70 amperios, 2 breaker bifasicos de 30 amperios, 1 breaker trifásico de 30 amperios, 1 transferencia automática de 100 amperios, 1 supresor de trascientes clase C y se debe dejar espacio para 1 reserva. </v>
          </cell>
          <cell r="C16471">
            <v>0</v>
          </cell>
          <cell r="D16471">
            <v>0</v>
          </cell>
          <cell r="E16471">
            <v>0</v>
          </cell>
          <cell r="F16471">
            <v>0</v>
          </cell>
        </row>
        <row r="16472">
          <cell r="A16472">
            <v>0</v>
          </cell>
          <cell r="B16472" t="str">
            <v>Cuadrilla de Redes Eléctricas</v>
          </cell>
          <cell r="C16472" t="str">
            <v>dia</v>
          </cell>
          <cell r="D16472">
            <v>0.75</v>
          </cell>
          <cell r="E16472">
            <v>825000</v>
          </cell>
          <cell r="F16472">
            <v>618750</v>
          </cell>
        </row>
        <row r="16473">
          <cell r="A16473">
            <v>0</v>
          </cell>
          <cell r="B16473" t="str">
            <v>Herramienta menor (5% M.O.)</v>
          </cell>
          <cell r="C16473" t="str">
            <v>gl</v>
          </cell>
          <cell r="D16473">
            <v>0.05</v>
          </cell>
          <cell r="E16473">
            <v>618750</v>
          </cell>
          <cell r="F16473">
            <v>30937.5</v>
          </cell>
        </row>
        <row r="16474">
          <cell r="A16474">
            <v>0</v>
          </cell>
          <cell r="B16474" t="str">
            <v>Costo directo</v>
          </cell>
          <cell r="C16474">
            <v>0</v>
          </cell>
          <cell r="D16474">
            <v>0</v>
          </cell>
          <cell r="E16474">
            <v>0</v>
          </cell>
          <cell r="F16474">
            <v>649687.5</v>
          </cell>
        </row>
        <row r="16475">
          <cell r="A16475">
            <v>0</v>
          </cell>
          <cell r="B16475" t="str">
            <v xml:space="preserve">A.I.U </v>
          </cell>
          <cell r="C16475">
            <v>0</v>
          </cell>
          <cell r="D16475">
            <v>0</v>
          </cell>
          <cell r="E16475">
            <v>0</v>
          </cell>
          <cell r="F16475">
            <v>0</v>
          </cell>
        </row>
        <row r="16476">
          <cell r="A16476">
            <v>0</v>
          </cell>
          <cell r="B16476" t="str">
            <v>PRECIO UNITARIO  (un)</v>
          </cell>
          <cell r="C16476">
            <v>0</v>
          </cell>
          <cell r="D16476">
            <v>0</v>
          </cell>
          <cell r="E16476">
            <v>0</v>
          </cell>
          <cell r="F16476">
            <v>649688</v>
          </cell>
        </row>
        <row r="16477">
          <cell r="A16477">
            <v>0</v>
          </cell>
          <cell r="B16477">
            <v>0</v>
          </cell>
          <cell r="C16477">
            <v>0</v>
          </cell>
          <cell r="D16477">
            <v>0</v>
          </cell>
          <cell r="E16477">
            <v>0</v>
          </cell>
          <cell r="F16477">
            <v>0</v>
          </cell>
        </row>
        <row r="16478">
          <cell r="A16478">
            <v>0</v>
          </cell>
          <cell r="B16478" t="str">
            <v>suministro de Gabinete ML principal en acero inoxidable incluye: un totalizador de 100 amperios, 1 breaker Trifásico de 50 amperios, 1 breaker bifásico de 70 amperios, 2 breaker bifasicos de 30 amperios, 1 breaker trifásico de 30 amperios, 1 transferencia automática de 100 amperios, 1 supresor de trascientes clase C y se debe dejar espacio para 1 reserva.</v>
          </cell>
          <cell r="C16478">
            <v>0</v>
          </cell>
          <cell r="D16478">
            <v>0</v>
          </cell>
          <cell r="E16478">
            <v>0</v>
          </cell>
          <cell r="F16478">
            <v>0</v>
          </cell>
        </row>
        <row r="16479">
          <cell r="A16479">
            <v>0</v>
          </cell>
          <cell r="B16479" t="str">
            <v xml:space="preserve">Gabinete ML principal en acero inoxidable </v>
          </cell>
          <cell r="C16479" t="str">
            <v>un</v>
          </cell>
          <cell r="D16479">
            <v>1</v>
          </cell>
          <cell r="E16479">
            <v>800000</v>
          </cell>
          <cell r="F16479">
            <v>800000</v>
          </cell>
        </row>
        <row r="16480">
          <cell r="A16480">
            <v>0</v>
          </cell>
          <cell r="B16480" t="str">
            <v>Breaker termomagnético industrial tripolar de 100A</v>
          </cell>
          <cell r="C16480" t="str">
            <v>un</v>
          </cell>
          <cell r="D16480">
            <v>1</v>
          </cell>
          <cell r="E16480">
            <v>1150000</v>
          </cell>
          <cell r="F16480">
            <v>1150000</v>
          </cell>
        </row>
        <row r="16481">
          <cell r="A16481">
            <v>0</v>
          </cell>
          <cell r="B16481" t="str">
            <v>Breaker termomagnético tripolar de 50A</v>
          </cell>
          <cell r="C16481" t="str">
            <v>un</v>
          </cell>
          <cell r="D16481">
            <v>1</v>
          </cell>
          <cell r="E16481">
            <v>650000</v>
          </cell>
          <cell r="F16481">
            <v>650000</v>
          </cell>
        </row>
        <row r="16482">
          <cell r="A16482">
            <v>0</v>
          </cell>
          <cell r="B16482" t="str">
            <v>Breaker termomagnético bipolar de 70A</v>
          </cell>
          <cell r="C16482" t="str">
            <v>un</v>
          </cell>
          <cell r="D16482">
            <v>1</v>
          </cell>
          <cell r="E16482">
            <v>650000</v>
          </cell>
          <cell r="F16482">
            <v>650000</v>
          </cell>
        </row>
        <row r="16483">
          <cell r="A16483">
            <v>0</v>
          </cell>
          <cell r="B16483" t="str">
            <v>Breaker termomagnético bipolar de 30A</v>
          </cell>
          <cell r="C16483" t="str">
            <v>un</v>
          </cell>
          <cell r="D16483">
            <v>2</v>
          </cell>
          <cell r="E16483">
            <v>220000</v>
          </cell>
          <cell r="F16483">
            <v>440000</v>
          </cell>
        </row>
        <row r="16484">
          <cell r="A16484">
            <v>0</v>
          </cell>
          <cell r="B16484" t="str">
            <v>Breaker termomagnético tripolar de 30A</v>
          </cell>
          <cell r="C16484" t="str">
            <v>un</v>
          </cell>
          <cell r="D16484">
            <v>1</v>
          </cell>
          <cell r="E16484">
            <v>320000</v>
          </cell>
          <cell r="F16484">
            <v>320000</v>
          </cell>
        </row>
        <row r="16485">
          <cell r="A16485">
            <v>0</v>
          </cell>
          <cell r="B16485" t="str">
            <v>Transferencia automática de 100 A</v>
          </cell>
          <cell r="C16485" t="str">
            <v>un</v>
          </cell>
          <cell r="D16485">
            <v>1</v>
          </cell>
          <cell r="E16485">
            <v>1780000</v>
          </cell>
          <cell r="F16485">
            <v>1780000</v>
          </cell>
        </row>
        <row r="16486">
          <cell r="A16486">
            <v>0</v>
          </cell>
          <cell r="B16486" t="str">
            <v>Supresor de transcientes clase C</v>
          </cell>
          <cell r="C16486" t="str">
            <v>un</v>
          </cell>
          <cell r="D16486">
            <v>1</v>
          </cell>
          <cell r="E16486">
            <v>890000</v>
          </cell>
          <cell r="F16486">
            <v>890000</v>
          </cell>
        </row>
        <row r="16487">
          <cell r="A16487">
            <v>0</v>
          </cell>
          <cell r="B16487" t="str">
            <v xml:space="preserve">Transporte </v>
          </cell>
          <cell r="C16487" t="str">
            <v>un</v>
          </cell>
          <cell r="D16487">
            <v>396.99</v>
          </cell>
          <cell r="E16487">
            <v>500</v>
          </cell>
          <cell r="F16487">
            <v>198495</v>
          </cell>
        </row>
        <row r="16488">
          <cell r="A16488">
            <v>0</v>
          </cell>
          <cell r="B16488" t="str">
            <v>Costo directo</v>
          </cell>
          <cell r="C16488">
            <v>0</v>
          </cell>
          <cell r="D16488">
            <v>0</v>
          </cell>
          <cell r="E16488">
            <v>0</v>
          </cell>
          <cell r="F16488">
            <v>6878495</v>
          </cell>
        </row>
        <row r="16489">
          <cell r="A16489">
            <v>0</v>
          </cell>
          <cell r="B16489" t="str">
            <v xml:space="preserve">A.I.U </v>
          </cell>
          <cell r="C16489">
            <v>0</v>
          </cell>
          <cell r="D16489">
            <v>0</v>
          </cell>
          <cell r="E16489">
            <v>0</v>
          </cell>
          <cell r="F16489">
            <v>0</v>
          </cell>
        </row>
        <row r="16490">
          <cell r="A16490">
            <v>0</v>
          </cell>
          <cell r="B16490" t="str">
            <v>PRECIO UNITARIO  (un)</v>
          </cell>
          <cell r="C16490">
            <v>0</v>
          </cell>
          <cell r="D16490">
            <v>0</v>
          </cell>
          <cell r="E16490">
            <v>0</v>
          </cell>
          <cell r="F16490">
            <v>6878495</v>
          </cell>
        </row>
        <row r="16491">
          <cell r="A16491">
            <v>0</v>
          </cell>
          <cell r="B16491">
            <v>0</v>
          </cell>
          <cell r="C16491">
            <v>0</v>
          </cell>
          <cell r="D16491">
            <v>0</v>
          </cell>
          <cell r="E16491">
            <v>0</v>
          </cell>
          <cell r="F16491">
            <v>0</v>
          </cell>
        </row>
        <row r="16492">
          <cell r="A16492" t="str">
            <v>21.2.62</v>
          </cell>
          <cell r="B16492" t="str">
            <v>Tuberia conduit metálica intermedia IMC galvanizada de f = 4", incluyendo accesorios que garanticen un adecuado desempeño mecánico cumpliendo normas del operador de red</v>
          </cell>
          <cell r="C16492" t="str">
            <v>ml</v>
          </cell>
          <cell r="D16492">
            <v>14112</v>
          </cell>
          <cell r="E16492">
            <v>102814</v>
          </cell>
          <cell r="F16492">
            <v>0</v>
          </cell>
        </row>
        <row r="16493">
          <cell r="A16493">
            <v>0</v>
          </cell>
          <cell r="B16493">
            <v>0</v>
          </cell>
          <cell r="C16493">
            <v>0</v>
          </cell>
          <cell r="D16493">
            <v>0</v>
          </cell>
          <cell r="E16493">
            <v>0</v>
          </cell>
          <cell r="F16493">
            <v>0</v>
          </cell>
        </row>
        <row r="16494">
          <cell r="A16494">
            <v>0</v>
          </cell>
          <cell r="B16494" t="str">
            <v>Instalación de Tuberia conduit metálica intermedia IMC galvanizada de f = 4", incluyendo accesorios que garanticen un adecuado desempeño mecánico cumpliendo normas del operador de red</v>
          </cell>
          <cell r="C16494">
            <v>0</v>
          </cell>
          <cell r="D16494">
            <v>0</v>
          </cell>
          <cell r="E16494">
            <v>0</v>
          </cell>
          <cell r="F16494">
            <v>0</v>
          </cell>
        </row>
        <row r="16495">
          <cell r="A16495">
            <v>0</v>
          </cell>
          <cell r="B16495" t="str">
            <v>Cuadrilla de Redes Eléctricas</v>
          </cell>
          <cell r="C16495" t="str">
            <v>dia</v>
          </cell>
          <cell r="D16495">
            <v>1.6290909090909092E-2</v>
          </cell>
          <cell r="E16495">
            <v>825000</v>
          </cell>
          <cell r="F16495">
            <v>13440</v>
          </cell>
        </row>
        <row r="16496">
          <cell r="A16496">
            <v>0</v>
          </cell>
          <cell r="B16496" t="str">
            <v>Herramienta menor (5% M.O.)</v>
          </cell>
          <cell r="C16496" t="str">
            <v>gl</v>
          </cell>
          <cell r="D16496">
            <v>0.05</v>
          </cell>
          <cell r="E16496">
            <v>13440</v>
          </cell>
          <cell r="F16496">
            <v>672</v>
          </cell>
        </row>
        <row r="16497">
          <cell r="A16497">
            <v>0</v>
          </cell>
          <cell r="B16497" t="str">
            <v>Costo directo</v>
          </cell>
          <cell r="C16497">
            <v>0</v>
          </cell>
          <cell r="D16497">
            <v>0</v>
          </cell>
          <cell r="E16497">
            <v>0</v>
          </cell>
          <cell r="F16497">
            <v>14112</v>
          </cell>
        </row>
        <row r="16498">
          <cell r="A16498">
            <v>0</v>
          </cell>
          <cell r="B16498" t="str">
            <v xml:space="preserve">A.I.U </v>
          </cell>
          <cell r="C16498">
            <v>0</v>
          </cell>
          <cell r="D16498">
            <v>0</v>
          </cell>
          <cell r="E16498">
            <v>0</v>
          </cell>
          <cell r="F16498">
            <v>0</v>
          </cell>
        </row>
        <row r="16499">
          <cell r="A16499">
            <v>0</v>
          </cell>
          <cell r="B16499" t="str">
            <v>PRECIO UNITARIO (ml)</v>
          </cell>
          <cell r="C16499">
            <v>0</v>
          </cell>
          <cell r="D16499">
            <v>0</v>
          </cell>
          <cell r="E16499">
            <v>0</v>
          </cell>
          <cell r="F16499">
            <v>14112</v>
          </cell>
        </row>
        <row r="16500">
          <cell r="A16500">
            <v>0</v>
          </cell>
          <cell r="B16500">
            <v>0</v>
          </cell>
          <cell r="C16500">
            <v>0</v>
          </cell>
          <cell r="D16500">
            <v>0</v>
          </cell>
          <cell r="E16500">
            <v>0</v>
          </cell>
          <cell r="F16500">
            <v>0</v>
          </cell>
        </row>
        <row r="16501">
          <cell r="A16501">
            <v>0</v>
          </cell>
          <cell r="B16501" t="str">
            <v>Suministro de Tuberia conduit metálica intermedia IMC galvanizada de f = 4", incluyendo accesorios que garanticen un adecuado desempeño mecánico cumpliendo normas del operador de red</v>
          </cell>
          <cell r="C16501">
            <v>0</v>
          </cell>
          <cell r="D16501">
            <v>0</v>
          </cell>
          <cell r="E16501">
            <v>0</v>
          </cell>
          <cell r="F16501">
            <v>0</v>
          </cell>
        </row>
        <row r="16502">
          <cell r="A16502">
            <v>0</v>
          </cell>
          <cell r="B16502" t="str">
            <v>Tubería galvanizada IMC de 4"</v>
          </cell>
          <cell r="C16502" t="str">
            <v>ml</v>
          </cell>
          <cell r="D16502">
            <v>1</v>
          </cell>
          <cell r="E16502">
            <v>98800</v>
          </cell>
          <cell r="F16502">
            <v>98800</v>
          </cell>
        </row>
        <row r="16503">
          <cell r="A16503">
            <v>0</v>
          </cell>
          <cell r="B16503" t="str">
            <v>Terminal campana conduit 4"</v>
          </cell>
          <cell r="C16503" t="str">
            <v>un</v>
          </cell>
          <cell r="D16503">
            <v>0.09</v>
          </cell>
          <cell r="E16503">
            <v>5000</v>
          </cell>
          <cell r="F16503">
            <v>450</v>
          </cell>
        </row>
        <row r="16504">
          <cell r="A16504">
            <v>0</v>
          </cell>
          <cell r="B16504" t="str">
            <v xml:space="preserve">Transporte </v>
          </cell>
          <cell r="C16504" t="str">
            <v>ml</v>
          </cell>
          <cell r="D16504">
            <v>1.7999999999999999E-2</v>
          </cell>
          <cell r="E16504">
            <v>198000</v>
          </cell>
          <cell r="F16504">
            <v>3563.9999999999995</v>
          </cell>
        </row>
        <row r="16505">
          <cell r="A16505">
            <v>0</v>
          </cell>
          <cell r="B16505" t="str">
            <v>Costo directo</v>
          </cell>
          <cell r="C16505">
            <v>0</v>
          </cell>
          <cell r="D16505">
            <v>0</v>
          </cell>
          <cell r="E16505">
            <v>0</v>
          </cell>
          <cell r="F16505">
            <v>102814</v>
          </cell>
        </row>
        <row r="16506">
          <cell r="A16506">
            <v>0</v>
          </cell>
          <cell r="B16506" t="str">
            <v xml:space="preserve">A.I.U </v>
          </cell>
          <cell r="C16506">
            <v>0</v>
          </cell>
          <cell r="D16506">
            <v>0</v>
          </cell>
          <cell r="E16506">
            <v>0</v>
          </cell>
          <cell r="F16506">
            <v>0</v>
          </cell>
        </row>
        <row r="16507">
          <cell r="A16507">
            <v>0</v>
          </cell>
          <cell r="B16507" t="str">
            <v>PRECIO UNITARIO (ml)</v>
          </cell>
          <cell r="C16507">
            <v>0</v>
          </cell>
          <cell r="D16507">
            <v>0</v>
          </cell>
          <cell r="E16507">
            <v>0</v>
          </cell>
          <cell r="F16507">
            <v>102814</v>
          </cell>
        </row>
        <row r="16508">
          <cell r="A16508">
            <v>0</v>
          </cell>
          <cell r="B16508">
            <v>0</v>
          </cell>
          <cell r="C16508">
            <v>0</v>
          </cell>
          <cell r="D16508">
            <v>0</v>
          </cell>
          <cell r="E16508">
            <v>0</v>
          </cell>
          <cell r="F16508">
            <v>0</v>
          </cell>
        </row>
        <row r="16509">
          <cell r="A16509" t="str">
            <v>21.2.63</v>
          </cell>
          <cell r="B16509" t="str">
            <v>Gabinete exterior para alojar medida y protección incluye:  Contador ciclométrico trifásico,  20(100)A 4 hilos,  y 1 totalizador de 150 amperios.</v>
          </cell>
          <cell r="C16509" t="str">
            <v>un</v>
          </cell>
          <cell r="D16509">
            <v>277200</v>
          </cell>
          <cell r="E16509">
            <v>1776060</v>
          </cell>
          <cell r="F16509">
            <v>0</v>
          </cell>
        </row>
        <row r="16510">
          <cell r="A16510">
            <v>0</v>
          </cell>
          <cell r="B16510">
            <v>0</v>
          </cell>
          <cell r="C16510">
            <v>0</v>
          </cell>
          <cell r="D16510">
            <v>0</v>
          </cell>
          <cell r="E16510">
            <v>0</v>
          </cell>
          <cell r="F16510">
            <v>0</v>
          </cell>
        </row>
        <row r="16511">
          <cell r="A16511">
            <v>0</v>
          </cell>
          <cell r="B16511" t="str">
            <v>Instalación de Gabinete exterior para alojar medida y protección incluye:  Contador ciclométrico trifásico,  20(100)A 4 hilos,  y 1 totalizador de 150 amperios.</v>
          </cell>
          <cell r="C16511">
            <v>0</v>
          </cell>
          <cell r="D16511">
            <v>0</v>
          </cell>
          <cell r="E16511">
            <v>0</v>
          </cell>
          <cell r="F16511">
            <v>0</v>
          </cell>
        </row>
        <row r="16512">
          <cell r="A16512">
            <v>0</v>
          </cell>
          <cell r="B16512" t="str">
            <v>Cuadrilla de redes externas</v>
          </cell>
          <cell r="C16512" t="str">
            <v>día</v>
          </cell>
          <cell r="D16512">
            <v>0.32</v>
          </cell>
          <cell r="E16512">
            <v>825000</v>
          </cell>
          <cell r="F16512">
            <v>264000</v>
          </cell>
        </row>
        <row r="16513">
          <cell r="A16513">
            <v>0</v>
          </cell>
          <cell r="B16513" t="str">
            <v>Herramienta menor (5% M.O.)</v>
          </cell>
          <cell r="C16513" t="str">
            <v>gl</v>
          </cell>
          <cell r="D16513">
            <v>0.05</v>
          </cell>
          <cell r="E16513">
            <v>264000</v>
          </cell>
          <cell r="F16513">
            <v>13200</v>
          </cell>
        </row>
        <row r="16514">
          <cell r="A16514">
            <v>0</v>
          </cell>
          <cell r="B16514" t="str">
            <v>Precio directo</v>
          </cell>
          <cell r="C16514">
            <v>0</v>
          </cell>
          <cell r="D16514">
            <v>0</v>
          </cell>
          <cell r="E16514">
            <v>0</v>
          </cell>
          <cell r="F16514">
            <v>277200</v>
          </cell>
        </row>
        <row r="16515">
          <cell r="A16515">
            <v>0</v>
          </cell>
          <cell r="B16515" t="str">
            <v xml:space="preserve">A.I.U </v>
          </cell>
          <cell r="C16515">
            <v>0</v>
          </cell>
          <cell r="D16515">
            <v>0</v>
          </cell>
          <cell r="E16515">
            <v>0</v>
          </cell>
          <cell r="F16515">
            <v>0</v>
          </cell>
        </row>
        <row r="16516">
          <cell r="A16516">
            <v>0</v>
          </cell>
          <cell r="B16516" t="str">
            <v>PRECIO UNITARIO (un)</v>
          </cell>
          <cell r="C16516">
            <v>0</v>
          </cell>
          <cell r="D16516">
            <v>0</v>
          </cell>
          <cell r="E16516">
            <v>0</v>
          </cell>
          <cell r="F16516">
            <v>277200</v>
          </cell>
        </row>
        <row r="16517">
          <cell r="A16517">
            <v>0</v>
          </cell>
          <cell r="B16517">
            <v>0</v>
          </cell>
          <cell r="C16517">
            <v>0</v>
          </cell>
          <cell r="D16517">
            <v>0</v>
          </cell>
          <cell r="E16517">
            <v>0</v>
          </cell>
          <cell r="F16517">
            <v>0</v>
          </cell>
        </row>
        <row r="16518">
          <cell r="A16518">
            <v>0</v>
          </cell>
          <cell r="B16518" t="str">
            <v>Suministro de Gabinete exterior para alojar medida y protección incluye:  Contador ciclométrico trifásico,  20(100)A 4 hilos,  y 1 totalizador de 150 amperios.</v>
          </cell>
          <cell r="C16518">
            <v>0</v>
          </cell>
          <cell r="D16518">
            <v>0</v>
          </cell>
          <cell r="E16518">
            <v>0</v>
          </cell>
          <cell r="F16518">
            <v>0</v>
          </cell>
        </row>
        <row r="16519">
          <cell r="A16519">
            <v>0</v>
          </cell>
          <cell r="B16519" t="str">
            <v>Gabinete exterior para medida y protección</v>
          </cell>
          <cell r="C16519" t="str">
            <v>un</v>
          </cell>
          <cell r="D16519">
            <v>1</v>
          </cell>
          <cell r="E16519">
            <v>400000</v>
          </cell>
          <cell r="F16519">
            <v>400000</v>
          </cell>
        </row>
        <row r="16520">
          <cell r="A16520">
            <v>0</v>
          </cell>
          <cell r="B16520" t="str">
            <v>Contador de energía activa trifásico tetrafilar 20(100)Amp ciclométrico.</v>
          </cell>
          <cell r="C16520" t="str">
            <v>un</v>
          </cell>
          <cell r="D16520">
            <v>1</v>
          </cell>
          <cell r="E16520">
            <v>800000</v>
          </cell>
          <cell r="F16520">
            <v>800000</v>
          </cell>
        </row>
        <row r="16521">
          <cell r="A16521">
            <v>0</v>
          </cell>
          <cell r="B16521" t="str">
            <v>Breaker termo magnético tripolar industrial de 150A</v>
          </cell>
          <cell r="C16521" t="str">
            <v>un</v>
          </cell>
          <cell r="D16521">
            <v>1</v>
          </cell>
          <cell r="E16521">
            <v>512700</v>
          </cell>
          <cell r="F16521">
            <v>512700</v>
          </cell>
        </row>
        <row r="16522">
          <cell r="A16522">
            <v>0</v>
          </cell>
          <cell r="B16522" t="str">
            <v xml:space="preserve">Transporte </v>
          </cell>
          <cell r="C16522" t="str">
            <v>un</v>
          </cell>
          <cell r="D16522">
            <v>1</v>
          </cell>
          <cell r="E16522">
            <v>63360</v>
          </cell>
          <cell r="F16522">
            <v>63360</v>
          </cell>
        </row>
        <row r="16523">
          <cell r="A16523">
            <v>0</v>
          </cell>
          <cell r="B16523" t="str">
            <v>Precio directo</v>
          </cell>
          <cell r="C16523">
            <v>0</v>
          </cell>
          <cell r="D16523">
            <v>0</v>
          </cell>
          <cell r="E16523">
            <v>0</v>
          </cell>
          <cell r="F16523">
            <v>1776060</v>
          </cell>
        </row>
        <row r="16524">
          <cell r="A16524">
            <v>0</v>
          </cell>
          <cell r="B16524" t="str">
            <v xml:space="preserve">A.I.U </v>
          </cell>
          <cell r="C16524">
            <v>0</v>
          </cell>
          <cell r="D16524">
            <v>0</v>
          </cell>
          <cell r="E16524">
            <v>0</v>
          </cell>
          <cell r="F16524">
            <v>0</v>
          </cell>
        </row>
        <row r="16525">
          <cell r="A16525">
            <v>0</v>
          </cell>
          <cell r="B16525" t="str">
            <v>PRECIO UNITARIO (un)</v>
          </cell>
          <cell r="C16525">
            <v>0</v>
          </cell>
          <cell r="D16525">
            <v>0</v>
          </cell>
          <cell r="E16525">
            <v>0</v>
          </cell>
          <cell r="F16525">
            <v>1776060</v>
          </cell>
        </row>
        <row r="16526">
          <cell r="A16526">
            <v>0</v>
          </cell>
          <cell r="B16526">
            <v>0</v>
          </cell>
          <cell r="C16526">
            <v>0</v>
          </cell>
          <cell r="D16526">
            <v>0</v>
          </cell>
          <cell r="E16526">
            <v>0</v>
          </cell>
          <cell r="F16526">
            <v>0</v>
          </cell>
        </row>
        <row r="16527">
          <cell r="A16527" t="str">
            <v>21.2.64</v>
          </cell>
          <cell r="B16527" t="str">
            <v>Acometida eléctrica en 2No.8 + 1No.10AWG - THHN, incluyendo bornas terminales marca 3M, cintas de marcación y demás accesorios que garanticen un adecuado desempeño electromecánico</v>
          </cell>
          <cell r="C16527" t="str">
            <v>ml</v>
          </cell>
          <cell r="D16527">
            <v>8663</v>
          </cell>
          <cell r="E16527">
            <v>21557</v>
          </cell>
          <cell r="F16527">
            <v>0</v>
          </cell>
        </row>
        <row r="16528">
          <cell r="A16528">
            <v>0</v>
          </cell>
          <cell r="B16528">
            <v>0</v>
          </cell>
          <cell r="C16528">
            <v>0</v>
          </cell>
          <cell r="D16528">
            <v>0</v>
          </cell>
          <cell r="E16528">
            <v>0</v>
          </cell>
          <cell r="F16528">
            <v>0</v>
          </cell>
        </row>
        <row r="16529">
          <cell r="A16529">
            <v>0</v>
          </cell>
          <cell r="B16529" t="str">
            <v>Instalación de Acometida eléctrica en 2No.8 + 1No.10AWG - THHN, incluyendo bornas terminales marca 3M, cintas de marcación y demás accesorios que garanticen un adecuado desempeño electromecánico</v>
          </cell>
          <cell r="C16529">
            <v>0</v>
          </cell>
          <cell r="D16529">
            <v>0</v>
          </cell>
          <cell r="E16529">
            <v>0</v>
          </cell>
          <cell r="F16529">
            <v>0</v>
          </cell>
        </row>
        <row r="16530">
          <cell r="A16530">
            <v>0</v>
          </cell>
          <cell r="B16530" t="str">
            <v>Cuadrilla de redes externas</v>
          </cell>
          <cell r="C16530" t="str">
            <v>día</v>
          </cell>
          <cell r="D16530">
            <v>0.01</v>
          </cell>
          <cell r="E16530">
            <v>825000</v>
          </cell>
          <cell r="F16530">
            <v>8250</v>
          </cell>
        </row>
        <row r="16531">
          <cell r="A16531">
            <v>0</v>
          </cell>
          <cell r="B16531" t="str">
            <v>Herramienta menor (5% M.O.)</v>
          </cell>
          <cell r="C16531" t="str">
            <v>gl</v>
          </cell>
          <cell r="D16531">
            <v>0.05</v>
          </cell>
          <cell r="E16531">
            <v>8250</v>
          </cell>
          <cell r="F16531">
            <v>412.5</v>
          </cell>
        </row>
        <row r="16532">
          <cell r="A16532">
            <v>0</v>
          </cell>
          <cell r="B16532" t="str">
            <v>Precio directo</v>
          </cell>
          <cell r="C16532">
            <v>0</v>
          </cell>
          <cell r="D16532">
            <v>0</v>
          </cell>
          <cell r="E16532">
            <v>0</v>
          </cell>
          <cell r="F16532">
            <v>8662.5</v>
          </cell>
        </row>
        <row r="16533">
          <cell r="A16533">
            <v>0</v>
          </cell>
          <cell r="B16533" t="str">
            <v xml:space="preserve">A.I.U </v>
          </cell>
          <cell r="C16533">
            <v>0</v>
          </cell>
          <cell r="D16533">
            <v>0</v>
          </cell>
          <cell r="E16533">
            <v>0</v>
          </cell>
          <cell r="F16533">
            <v>0</v>
          </cell>
        </row>
        <row r="16534">
          <cell r="A16534">
            <v>0</v>
          </cell>
          <cell r="B16534" t="str">
            <v>PRECIO UNITARIO (ml)</v>
          </cell>
          <cell r="C16534">
            <v>0</v>
          </cell>
          <cell r="D16534">
            <v>0</v>
          </cell>
          <cell r="E16534">
            <v>0</v>
          </cell>
          <cell r="F16534">
            <v>8663</v>
          </cell>
        </row>
        <row r="16535">
          <cell r="A16535">
            <v>0</v>
          </cell>
          <cell r="B16535">
            <v>0</v>
          </cell>
          <cell r="C16535">
            <v>0</v>
          </cell>
          <cell r="D16535">
            <v>0</v>
          </cell>
          <cell r="E16535">
            <v>0</v>
          </cell>
          <cell r="F16535">
            <v>0</v>
          </cell>
        </row>
        <row r="16536">
          <cell r="A16536">
            <v>0</v>
          </cell>
          <cell r="B16536" t="str">
            <v>Suministro de Acometida eléctrica en 2No.8 + 1No.10AWG - THHN, incluyendo bornas terminales marca 3M, cintas de marcación y demás accesorios que garanticen un adecuado desempeño electromecánico</v>
          </cell>
          <cell r="C16536">
            <v>0</v>
          </cell>
          <cell r="D16536">
            <v>0</v>
          </cell>
          <cell r="E16536">
            <v>0</v>
          </cell>
          <cell r="F16536">
            <v>0</v>
          </cell>
        </row>
        <row r="16537">
          <cell r="A16537">
            <v>0</v>
          </cell>
          <cell r="B16537" t="str">
            <v>Cable No.8 THHN</v>
          </cell>
          <cell r="C16537" t="str">
            <v>ml</v>
          </cell>
          <cell r="D16537">
            <v>2</v>
          </cell>
          <cell r="E16537">
            <v>7337</v>
          </cell>
          <cell r="F16537">
            <v>14674</v>
          </cell>
        </row>
        <row r="16538">
          <cell r="A16538">
            <v>0</v>
          </cell>
          <cell r="B16538" t="str">
            <v>Cable No.10 THHN</v>
          </cell>
          <cell r="C16538" t="str">
            <v>ml</v>
          </cell>
          <cell r="D16538">
            <v>1</v>
          </cell>
          <cell r="E16538">
            <v>5063</v>
          </cell>
          <cell r="F16538">
            <v>5063</v>
          </cell>
        </row>
        <row r="16539">
          <cell r="A16539">
            <v>0</v>
          </cell>
          <cell r="B16539" t="str">
            <v>Bornas terminales para cable Nº8</v>
          </cell>
          <cell r="C16539" t="str">
            <v>un</v>
          </cell>
          <cell r="D16539">
            <v>0.2</v>
          </cell>
          <cell r="E16539">
            <v>1500</v>
          </cell>
          <cell r="F16539">
            <v>300</v>
          </cell>
        </row>
        <row r="16540">
          <cell r="A16540">
            <v>0</v>
          </cell>
          <cell r="B16540" t="str">
            <v>Bornas terminales para cable Nº10</v>
          </cell>
          <cell r="C16540" t="str">
            <v>un</v>
          </cell>
          <cell r="D16540">
            <v>0.1</v>
          </cell>
          <cell r="E16540">
            <v>1500</v>
          </cell>
          <cell r="F16540">
            <v>150</v>
          </cell>
        </row>
        <row r="16541">
          <cell r="A16541">
            <v>0</v>
          </cell>
          <cell r="B16541" t="str">
            <v>Cinta Scott 33</v>
          </cell>
          <cell r="C16541" t="str">
            <v>un</v>
          </cell>
          <cell r="D16541">
            <v>0.01</v>
          </cell>
          <cell r="E16541">
            <v>10450</v>
          </cell>
          <cell r="F16541">
            <v>104.5</v>
          </cell>
        </row>
        <row r="16542">
          <cell r="A16542">
            <v>0</v>
          </cell>
          <cell r="B16542" t="str">
            <v>Cinta Scott 23</v>
          </cell>
          <cell r="C16542" t="str">
            <v>un</v>
          </cell>
          <cell r="D16542">
            <v>0.01</v>
          </cell>
          <cell r="E16542">
            <v>27500</v>
          </cell>
          <cell r="F16542">
            <v>275</v>
          </cell>
        </row>
        <row r="16543">
          <cell r="A16543">
            <v>0</v>
          </cell>
          <cell r="B16543" t="str">
            <v xml:space="preserve">Transporte </v>
          </cell>
          <cell r="C16543" t="str">
            <v>ml</v>
          </cell>
          <cell r="D16543">
            <v>1</v>
          </cell>
          <cell r="E16543">
            <v>990</v>
          </cell>
          <cell r="F16543">
            <v>990</v>
          </cell>
        </row>
        <row r="16544">
          <cell r="A16544">
            <v>0</v>
          </cell>
          <cell r="B16544" t="str">
            <v>Precio directo</v>
          </cell>
          <cell r="C16544">
            <v>0</v>
          </cell>
          <cell r="D16544">
            <v>0</v>
          </cell>
          <cell r="E16544">
            <v>0</v>
          </cell>
          <cell r="F16544">
            <v>21556.5</v>
          </cell>
        </row>
        <row r="16545">
          <cell r="A16545">
            <v>0</v>
          </cell>
          <cell r="B16545" t="str">
            <v xml:space="preserve">A.I.U </v>
          </cell>
          <cell r="C16545">
            <v>0</v>
          </cell>
          <cell r="D16545">
            <v>0</v>
          </cell>
          <cell r="E16545">
            <v>0</v>
          </cell>
          <cell r="F16545">
            <v>0</v>
          </cell>
        </row>
        <row r="16546">
          <cell r="A16546">
            <v>0</v>
          </cell>
          <cell r="B16546" t="str">
            <v>PRECIO UNITARIO (ml)</v>
          </cell>
          <cell r="C16546">
            <v>0</v>
          </cell>
          <cell r="D16546">
            <v>0</v>
          </cell>
          <cell r="E16546">
            <v>0</v>
          </cell>
          <cell r="F16546">
            <v>21557</v>
          </cell>
        </row>
        <row r="16547">
          <cell r="A16547">
            <v>0</v>
          </cell>
          <cell r="B16547">
            <v>0</v>
          </cell>
          <cell r="C16547">
            <v>0</v>
          </cell>
          <cell r="D16547">
            <v>0</v>
          </cell>
          <cell r="E16547">
            <v>0</v>
          </cell>
          <cell r="F16547">
            <v>0</v>
          </cell>
        </row>
        <row r="16548">
          <cell r="A16548" t="str">
            <v>21.2.65</v>
          </cell>
          <cell r="B16548" t="str">
            <v>Gabinete ML principal en acero inoxidable incluye: un totalizador de 50 amperios, 2 breakers trifásicos de 15 amperios, 1 breaker Bifasico de 30 amperios, 1 breaker trifasico de 30 amperios, 1 transferencia manual de 25 amperios, 1 supresor de trascientes clase C y se debe dejar espacio para 2 reservas.</v>
          </cell>
          <cell r="C16548" t="str">
            <v>un</v>
          </cell>
          <cell r="D16548">
            <v>822938</v>
          </cell>
          <cell r="E16548">
            <v>5557100</v>
          </cell>
          <cell r="F16548">
            <v>0</v>
          </cell>
        </row>
        <row r="16549">
          <cell r="A16549">
            <v>0</v>
          </cell>
          <cell r="B16549">
            <v>0</v>
          </cell>
          <cell r="C16549">
            <v>0</v>
          </cell>
          <cell r="D16549">
            <v>0</v>
          </cell>
          <cell r="E16549">
            <v>0</v>
          </cell>
          <cell r="F16549">
            <v>0</v>
          </cell>
        </row>
        <row r="16550">
          <cell r="A16550">
            <v>0</v>
          </cell>
          <cell r="B16550" t="str">
            <v>Instalación de gabinete ML principal en acero inoxidable incluye: un totalizador de 50 amperios, 2 breakers trifásicos de 15 amperios, 1 breaker Bifasico de 30 amperios, 1 breaker trifasico de 30 amperios, 1 transferencia automática de 50 amperios, 1 supresor de trascientes clase C y se debe dejar espacio para 2 reservas.</v>
          </cell>
          <cell r="C16550">
            <v>0</v>
          </cell>
          <cell r="D16550">
            <v>0</v>
          </cell>
          <cell r="E16550">
            <v>0</v>
          </cell>
          <cell r="F16550">
            <v>0</v>
          </cell>
        </row>
        <row r="16551">
          <cell r="A16551">
            <v>0</v>
          </cell>
          <cell r="B16551" t="str">
            <v>Cuadrilla de Redes Eléctricas</v>
          </cell>
          <cell r="C16551" t="str">
            <v>dia</v>
          </cell>
          <cell r="D16551">
            <v>0.95</v>
          </cell>
          <cell r="E16551">
            <v>825000</v>
          </cell>
          <cell r="F16551">
            <v>783750</v>
          </cell>
        </row>
        <row r="16552">
          <cell r="A16552">
            <v>0</v>
          </cell>
          <cell r="B16552" t="str">
            <v>Herramienta menor (5% M.O.)</v>
          </cell>
          <cell r="C16552" t="str">
            <v>gl</v>
          </cell>
          <cell r="D16552">
            <v>0.05</v>
          </cell>
          <cell r="E16552">
            <v>783750</v>
          </cell>
          <cell r="F16552">
            <v>39187.5</v>
          </cell>
        </row>
        <row r="16553">
          <cell r="A16553">
            <v>0</v>
          </cell>
          <cell r="B16553" t="str">
            <v>Costo directo</v>
          </cell>
          <cell r="C16553">
            <v>0</v>
          </cell>
          <cell r="D16553">
            <v>0</v>
          </cell>
          <cell r="E16553">
            <v>0</v>
          </cell>
          <cell r="F16553">
            <v>822937.5</v>
          </cell>
        </row>
        <row r="16554">
          <cell r="A16554">
            <v>0</v>
          </cell>
          <cell r="B16554" t="str">
            <v xml:space="preserve">A.I.U </v>
          </cell>
          <cell r="C16554">
            <v>0</v>
          </cell>
          <cell r="D16554">
            <v>0</v>
          </cell>
          <cell r="E16554">
            <v>0</v>
          </cell>
          <cell r="F16554">
            <v>0</v>
          </cell>
        </row>
        <row r="16555">
          <cell r="A16555">
            <v>0</v>
          </cell>
          <cell r="B16555" t="str">
            <v>PRECIO UNITARIO  (un)</v>
          </cell>
          <cell r="C16555">
            <v>0</v>
          </cell>
          <cell r="D16555">
            <v>0</v>
          </cell>
          <cell r="E16555">
            <v>0</v>
          </cell>
          <cell r="F16555">
            <v>822938</v>
          </cell>
        </row>
        <row r="16556">
          <cell r="A16556">
            <v>0</v>
          </cell>
          <cell r="B16556">
            <v>0</v>
          </cell>
          <cell r="C16556">
            <v>0</v>
          </cell>
          <cell r="D16556">
            <v>0</v>
          </cell>
          <cell r="E16556">
            <v>0</v>
          </cell>
          <cell r="F16556">
            <v>0</v>
          </cell>
        </row>
        <row r="16557">
          <cell r="A16557">
            <v>0</v>
          </cell>
          <cell r="B16557" t="str">
            <v>suministro de gabinete ML principal en acero inoxidable incluye: un totalizador de 50 amperios, 2 breakers trifásicos de 15 amperios, 1 breaker Bifasico de 30 amperios, 1 breaker trifasico de 30 amperios, 1 transferencia automática de 50 amperios, 1 supresor de trascientes clase C y se debe dejar espacio para 2 reservas.</v>
          </cell>
          <cell r="C16557">
            <v>0</v>
          </cell>
          <cell r="D16557">
            <v>0</v>
          </cell>
          <cell r="E16557">
            <v>0</v>
          </cell>
          <cell r="F16557">
            <v>0</v>
          </cell>
        </row>
        <row r="16558">
          <cell r="A16558">
            <v>0</v>
          </cell>
          <cell r="B16558" t="str">
            <v xml:space="preserve">Gabinete ML principal en acero inoxidable </v>
          </cell>
          <cell r="C16558" t="str">
            <v>un</v>
          </cell>
          <cell r="D16558">
            <v>1</v>
          </cell>
          <cell r="E16558">
            <v>1500000</v>
          </cell>
          <cell r="F16558">
            <v>1500000</v>
          </cell>
        </row>
        <row r="16559">
          <cell r="A16559">
            <v>0</v>
          </cell>
          <cell r="B16559" t="str">
            <v>Breaker termomagnético industrial tripolar de 50A</v>
          </cell>
          <cell r="C16559" t="str">
            <v>un</v>
          </cell>
          <cell r="D16559">
            <v>1</v>
          </cell>
          <cell r="E16559">
            <v>669000</v>
          </cell>
          <cell r="F16559">
            <v>669000</v>
          </cell>
        </row>
        <row r="16560">
          <cell r="A16560">
            <v>0</v>
          </cell>
          <cell r="B16560" t="str">
            <v>Breaker termomagnético tripolar industrial de 15A</v>
          </cell>
          <cell r="C16560" t="str">
            <v>un</v>
          </cell>
          <cell r="D16560">
            <v>2</v>
          </cell>
          <cell r="E16560">
            <v>669000</v>
          </cell>
          <cell r="F16560">
            <v>1338000</v>
          </cell>
        </row>
        <row r="16561">
          <cell r="A16561">
            <v>0</v>
          </cell>
          <cell r="B16561" t="str">
            <v>Breaker termomagnético bipolar de 30A</v>
          </cell>
          <cell r="C16561" t="str">
            <v>un</v>
          </cell>
          <cell r="D16561">
            <v>1</v>
          </cell>
          <cell r="E16561">
            <v>292000</v>
          </cell>
          <cell r="F16561">
            <v>292000</v>
          </cell>
        </row>
        <row r="16562">
          <cell r="A16562">
            <v>0</v>
          </cell>
          <cell r="B16562" t="str">
            <v>Breaker termomagnético tripolar de 30A</v>
          </cell>
          <cell r="C16562" t="str">
            <v>un</v>
          </cell>
          <cell r="D16562">
            <v>1</v>
          </cell>
          <cell r="E16562">
            <v>292000</v>
          </cell>
          <cell r="F16562">
            <v>292000</v>
          </cell>
        </row>
        <row r="16563">
          <cell r="A16563">
            <v>0</v>
          </cell>
          <cell r="B16563" t="str">
            <v>Transferencia manual con contactores de 25 A ABB</v>
          </cell>
          <cell r="C16563" t="str">
            <v>un</v>
          </cell>
          <cell r="D16563">
            <v>1</v>
          </cell>
          <cell r="E16563">
            <v>588100</v>
          </cell>
          <cell r="F16563">
            <v>588100</v>
          </cell>
        </row>
        <row r="16564">
          <cell r="A16564">
            <v>0</v>
          </cell>
          <cell r="B16564" t="str">
            <v>Supresor de transcientes clase C</v>
          </cell>
          <cell r="C16564" t="str">
            <v>un</v>
          </cell>
          <cell r="D16564">
            <v>1</v>
          </cell>
          <cell r="E16564">
            <v>680000</v>
          </cell>
          <cell r="F16564">
            <v>680000</v>
          </cell>
        </row>
        <row r="16565">
          <cell r="A16565">
            <v>0</v>
          </cell>
          <cell r="B16565" t="str">
            <v xml:space="preserve">Transporte </v>
          </cell>
          <cell r="C16565" t="str">
            <v>un</v>
          </cell>
          <cell r="D16565">
            <v>1</v>
          </cell>
          <cell r="E16565">
            <v>198000</v>
          </cell>
          <cell r="F16565">
            <v>198000</v>
          </cell>
        </row>
        <row r="16566">
          <cell r="A16566">
            <v>0</v>
          </cell>
          <cell r="B16566" t="str">
            <v>Costo directo</v>
          </cell>
          <cell r="C16566">
            <v>0</v>
          </cell>
          <cell r="D16566">
            <v>0</v>
          </cell>
          <cell r="E16566">
            <v>0</v>
          </cell>
          <cell r="F16566">
            <v>5557100</v>
          </cell>
        </row>
        <row r="16567">
          <cell r="A16567">
            <v>0</v>
          </cell>
          <cell r="B16567" t="str">
            <v xml:space="preserve">A.I.U </v>
          </cell>
          <cell r="C16567">
            <v>0</v>
          </cell>
          <cell r="D16567">
            <v>0</v>
          </cell>
          <cell r="E16567">
            <v>0</v>
          </cell>
          <cell r="F16567">
            <v>0</v>
          </cell>
        </row>
        <row r="16568">
          <cell r="A16568">
            <v>0</v>
          </cell>
          <cell r="B16568" t="str">
            <v>PRECIO UNITARIO  (un)</v>
          </cell>
          <cell r="C16568">
            <v>0</v>
          </cell>
          <cell r="D16568">
            <v>0</v>
          </cell>
          <cell r="E16568">
            <v>0</v>
          </cell>
          <cell r="F16568">
            <v>5557100</v>
          </cell>
        </row>
        <row r="16569">
          <cell r="A16569">
            <v>0</v>
          </cell>
          <cell r="B16569">
            <v>0</v>
          </cell>
          <cell r="C16569">
            <v>0</v>
          </cell>
          <cell r="D16569">
            <v>0</v>
          </cell>
          <cell r="E16569">
            <v>0</v>
          </cell>
          <cell r="F16569">
            <v>0</v>
          </cell>
        </row>
        <row r="16570">
          <cell r="A16570" t="str">
            <v>21.2.66</v>
          </cell>
          <cell r="B16570" t="str">
            <v>Gabinete ML principal en acero inoxidable incluye: un totalizador de 150 amperios, 1 breaker tripolar de 40 amperios, 1 breaker bipolar de 30 amperios, 1 breaker bipolar de 20 amperios, 1 transferencia automática de 100 amperios, 1 supresor de trascientes clase B y se debe dejar espacio para dos reservas.</v>
          </cell>
          <cell r="C16570" t="str">
            <v>un</v>
          </cell>
          <cell r="D16570">
            <v>866250</v>
          </cell>
          <cell r="E16570">
            <v>4852900</v>
          </cell>
          <cell r="F16570">
            <v>0</v>
          </cell>
        </row>
        <row r="16571">
          <cell r="A16571">
            <v>0</v>
          </cell>
          <cell r="B16571">
            <v>0</v>
          </cell>
          <cell r="C16571">
            <v>0</v>
          </cell>
          <cell r="D16571">
            <v>0</v>
          </cell>
          <cell r="E16571">
            <v>0</v>
          </cell>
          <cell r="F16571">
            <v>0</v>
          </cell>
        </row>
        <row r="16572">
          <cell r="A16572">
            <v>0</v>
          </cell>
          <cell r="B16572" t="str">
            <v>Instalación de gabinete ML principal en acero inoxidable incluye: un totalizador de 150 amperios, 1 breaker tripolar de 40 amperios, 1 breaker bipolar de 30 amperios, 1 breaker bipolar de 20 amperios, 1 transferencia automática de 100 amperios, 1 supresor de trascientes clase B y se debe dejar espacio para dos reservas.</v>
          </cell>
          <cell r="C16572">
            <v>0</v>
          </cell>
          <cell r="D16572">
            <v>0</v>
          </cell>
          <cell r="E16572">
            <v>0</v>
          </cell>
          <cell r="F16572">
            <v>0</v>
          </cell>
        </row>
        <row r="16573">
          <cell r="A16573">
            <v>0</v>
          </cell>
          <cell r="B16573" t="str">
            <v>Cuadrilla de Redes Eléctricas</v>
          </cell>
          <cell r="C16573" t="str">
            <v>día</v>
          </cell>
          <cell r="D16573">
            <v>1</v>
          </cell>
          <cell r="E16573">
            <v>825000</v>
          </cell>
          <cell r="F16573">
            <v>825000</v>
          </cell>
        </row>
        <row r="16574">
          <cell r="A16574">
            <v>0</v>
          </cell>
          <cell r="B16574" t="str">
            <v>Herramienta menor (5% M.O.)</v>
          </cell>
          <cell r="C16574" t="str">
            <v>gl</v>
          </cell>
          <cell r="D16574">
            <v>0.05</v>
          </cell>
          <cell r="E16574">
            <v>825000</v>
          </cell>
          <cell r="F16574">
            <v>41250</v>
          </cell>
        </row>
        <row r="16575">
          <cell r="A16575">
            <v>0</v>
          </cell>
          <cell r="B16575" t="str">
            <v>Costo directo</v>
          </cell>
          <cell r="C16575">
            <v>0</v>
          </cell>
          <cell r="D16575">
            <v>0</v>
          </cell>
          <cell r="E16575">
            <v>0</v>
          </cell>
          <cell r="F16575">
            <v>866250</v>
          </cell>
        </row>
        <row r="16576">
          <cell r="A16576">
            <v>0</v>
          </cell>
          <cell r="B16576" t="str">
            <v xml:space="preserve">A.I.U </v>
          </cell>
          <cell r="C16576">
            <v>0</v>
          </cell>
          <cell r="D16576">
            <v>0</v>
          </cell>
          <cell r="E16576">
            <v>0</v>
          </cell>
          <cell r="F16576">
            <v>0</v>
          </cell>
        </row>
        <row r="16577">
          <cell r="A16577">
            <v>0</v>
          </cell>
          <cell r="B16577" t="str">
            <v>PRECIO UNITARIO (un)</v>
          </cell>
          <cell r="C16577">
            <v>0</v>
          </cell>
          <cell r="D16577">
            <v>0</v>
          </cell>
          <cell r="E16577">
            <v>0</v>
          </cell>
          <cell r="F16577">
            <v>866250</v>
          </cell>
        </row>
        <row r="16578">
          <cell r="A16578">
            <v>0</v>
          </cell>
          <cell r="B16578">
            <v>0</v>
          </cell>
          <cell r="C16578">
            <v>0</v>
          </cell>
          <cell r="D16578">
            <v>0</v>
          </cell>
          <cell r="E16578">
            <v>0</v>
          </cell>
          <cell r="F16578">
            <v>0</v>
          </cell>
        </row>
        <row r="16579">
          <cell r="A16579">
            <v>0</v>
          </cell>
          <cell r="B16579" t="str">
            <v>Suministro de gabinete ML principal en acero inoxidable incluye: un totalizador de 150 amperios, 1 breaker tripolar de 40 amperios, 1 breaker bipolar de 30 amperios, 1 breaker bipolar de 20 amperios, 1 transferencia automática de 100 amperios, 1 supresor de trascientes clase B y se debe dejar espacio para dos reservas.</v>
          </cell>
          <cell r="C16579">
            <v>0</v>
          </cell>
          <cell r="D16579">
            <v>0</v>
          </cell>
          <cell r="E16579">
            <v>0</v>
          </cell>
          <cell r="F16579">
            <v>0</v>
          </cell>
        </row>
        <row r="16580">
          <cell r="A16580">
            <v>0</v>
          </cell>
          <cell r="B16580" t="str">
            <v xml:space="preserve">Gabinete ML principal en acero inoxidable </v>
          </cell>
          <cell r="C16580" t="str">
            <v>un</v>
          </cell>
          <cell r="D16580">
            <v>1</v>
          </cell>
          <cell r="E16580">
            <v>500000</v>
          </cell>
          <cell r="F16580">
            <v>500000</v>
          </cell>
        </row>
        <row r="16581">
          <cell r="A16581">
            <v>0</v>
          </cell>
          <cell r="B16581" t="str">
            <v>Breaker termomagnético industrial tripolar de 150A</v>
          </cell>
          <cell r="C16581" t="str">
            <v>un</v>
          </cell>
          <cell r="D16581">
            <v>1</v>
          </cell>
          <cell r="E16581">
            <v>969900</v>
          </cell>
          <cell r="F16581">
            <v>969900</v>
          </cell>
        </row>
        <row r="16582">
          <cell r="A16582">
            <v>0</v>
          </cell>
          <cell r="B16582" t="str">
            <v>Breaker termomagnético bipolar de 30A</v>
          </cell>
          <cell r="C16582" t="str">
            <v>un</v>
          </cell>
          <cell r="D16582">
            <v>1</v>
          </cell>
          <cell r="E16582">
            <v>205000</v>
          </cell>
          <cell r="F16582">
            <v>205000</v>
          </cell>
        </row>
        <row r="16583">
          <cell r="A16583">
            <v>0</v>
          </cell>
          <cell r="B16583" t="str">
            <v>Breaker termomagnético bipolar de 20A</v>
          </cell>
          <cell r="C16583" t="str">
            <v>un</v>
          </cell>
          <cell r="D16583">
            <v>1</v>
          </cell>
          <cell r="E16583">
            <v>192000</v>
          </cell>
          <cell r="F16583">
            <v>192000</v>
          </cell>
        </row>
        <row r="16584">
          <cell r="A16584">
            <v>0</v>
          </cell>
          <cell r="B16584" t="str">
            <v>Breaker termomagnético industrial tripolar de 40A</v>
          </cell>
          <cell r="C16584" t="str">
            <v>un</v>
          </cell>
          <cell r="D16584">
            <v>1</v>
          </cell>
          <cell r="E16584">
            <v>628000</v>
          </cell>
          <cell r="F16584">
            <v>628000</v>
          </cell>
        </row>
        <row r="16585">
          <cell r="A16585">
            <v>0</v>
          </cell>
          <cell r="B16585" t="str">
            <v>Transferencia automática de 100A</v>
          </cell>
          <cell r="C16585" t="str">
            <v>un</v>
          </cell>
          <cell r="D16585">
            <v>1</v>
          </cell>
          <cell r="E16585">
            <v>1745000</v>
          </cell>
          <cell r="F16585">
            <v>1745000</v>
          </cell>
        </row>
        <row r="16586">
          <cell r="A16586">
            <v>0</v>
          </cell>
          <cell r="B16586" t="str">
            <v>Supresor de transcientes clase B</v>
          </cell>
          <cell r="C16586" t="str">
            <v>un</v>
          </cell>
          <cell r="D16586">
            <v>1</v>
          </cell>
          <cell r="E16586">
            <v>415000</v>
          </cell>
          <cell r="F16586">
            <v>415000</v>
          </cell>
        </row>
        <row r="16587">
          <cell r="A16587">
            <v>0</v>
          </cell>
          <cell r="B16587" t="str">
            <v xml:space="preserve">Transporte </v>
          </cell>
          <cell r="C16587" t="str">
            <v>un</v>
          </cell>
          <cell r="D16587">
            <v>1</v>
          </cell>
          <cell r="E16587">
            <v>198000</v>
          </cell>
          <cell r="F16587">
            <v>198000</v>
          </cell>
        </row>
        <row r="16588">
          <cell r="A16588">
            <v>0</v>
          </cell>
          <cell r="B16588" t="str">
            <v>Costo directo</v>
          </cell>
          <cell r="C16588">
            <v>0</v>
          </cell>
          <cell r="D16588">
            <v>0</v>
          </cell>
          <cell r="E16588">
            <v>0</v>
          </cell>
          <cell r="F16588">
            <v>4852900</v>
          </cell>
        </row>
        <row r="16589">
          <cell r="A16589">
            <v>0</v>
          </cell>
          <cell r="B16589" t="str">
            <v xml:space="preserve">A.I.U </v>
          </cell>
          <cell r="C16589">
            <v>0</v>
          </cell>
          <cell r="D16589">
            <v>0</v>
          </cell>
          <cell r="E16589">
            <v>0</v>
          </cell>
          <cell r="F16589">
            <v>0</v>
          </cell>
        </row>
        <row r="16590">
          <cell r="A16590">
            <v>0</v>
          </cell>
          <cell r="B16590" t="str">
            <v>PRECIO UNITARIO (un)</v>
          </cell>
          <cell r="C16590">
            <v>0</v>
          </cell>
          <cell r="D16590">
            <v>0</v>
          </cell>
          <cell r="E16590">
            <v>0</v>
          </cell>
          <cell r="F16590">
            <v>4852900</v>
          </cell>
        </row>
        <row r="16591">
          <cell r="A16591">
            <v>0</v>
          </cell>
          <cell r="B16591">
            <v>0</v>
          </cell>
          <cell r="C16591">
            <v>0</v>
          </cell>
          <cell r="D16591">
            <v>0</v>
          </cell>
          <cell r="E16591">
            <v>0</v>
          </cell>
          <cell r="F16591">
            <v>0</v>
          </cell>
        </row>
        <row r="16592">
          <cell r="A16592" t="str">
            <v>21.2.67</v>
          </cell>
          <cell r="B16592" t="str">
            <v>Gabinete exterior para alojar medida y protección incluye:  Contador ciclométrico monofásico 15(100)  y 1 totalizador de 75 amperios.</v>
          </cell>
          <cell r="C16592" t="str">
            <v>un</v>
          </cell>
          <cell r="D16592">
            <v>259875</v>
          </cell>
          <cell r="E16592">
            <v>1139400</v>
          </cell>
          <cell r="F16592">
            <v>0</v>
          </cell>
        </row>
        <row r="16593">
          <cell r="A16593">
            <v>0</v>
          </cell>
          <cell r="B16593">
            <v>0</v>
          </cell>
          <cell r="C16593">
            <v>0</v>
          </cell>
          <cell r="D16593">
            <v>0</v>
          </cell>
          <cell r="E16593">
            <v>0</v>
          </cell>
          <cell r="F16593">
            <v>0</v>
          </cell>
        </row>
        <row r="16594">
          <cell r="A16594">
            <v>0</v>
          </cell>
          <cell r="B16594" t="str">
            <v>Instalación de gabinete exterior para alojar medida y protección incluye:  Contador ciclométrico monofásico 15(100)  y 1 totalizador de 75 amperios.</v>
          </cell>
          <cell r="C16594">
            <v>0</v>
          </cell>
          <cell r="D16594">
            <v>0</v>
          </cell>
          <cell r="E16594">
            <v>0</v>
          </cell>
          <cell r="F16594">
            <v>0</v>
          </cell>
        </row>
        <row r="16595">
          <cell r="A16595">
            <v>0</v>
          </cell>
          <cell r="B16595" t="str">
            <v>Cuadrilla de redes externas</v>
          </cell>
          <cell r="C16595" t="str">
            <v>día</v>
          </cell>
          <cell r="D16595">
            <v>0.3</v>
          </cell>
          <cell r="E16595">
            <v>825000</v>
          </cell>
          <cell r="F16595">
            <v>247500</v>
          </cell>
        </row>
        <row r="16596">
          <cell r="A16596">
            <v>0</v>
          </cell>
          <cell r="B16596" t="str">
            <v>Herramienta menor (5% M.O.)</v>
          </cell>
          <cell r="C16596" t="str">
            <v>gl</v>
          </cell>
          <cell r="D16596">
            <v>0.05</v>
          </cell>
          <cell r="E16596">
            <v>247500</v>
          </cell>
          <cell r="F16596">
            <v>12375</v>
          </cell>
        </row>
        <row r="16597">
          <cell r="A16597">
            <v>0</v>
          </cell>
          <cell r="B16597" t="str">
            <v>Precio directo</v>
          </cell>
          <cell r="C16597">
            <v>0</v>
          </cell>
          <cell r="D16597">
            <v>0</v>
          </cell>
          <cell r="E16597">
            <v>0</v>
          </cell>
          <cell r="F16597">
            <v>259875</v>
          </cell>
        </row>
        <row r="16598">
          <cell r="A16598">
            <v>0</v>
          </cell>
          <cell r="B16598" t="str">
            <v xml:space="preserve">A.I.U </v>
          </cell>
          <cell r="C16598">
            <v>0</v>
          </cell>
          <cell r="D16598">
            <v>0</v>
          </cell>
          <cell r="E16598">
            <v>0</v>
          </cell>
          <cell r="F16598">
            <v>0</v>
          </cell>
        </row>
        <row r="16599">
          <cell r="A16599">
            <v>0</v>
          </cell>
          <cell r="B16599" t="str">
            <v>PRECIO UNITARIO (un)</v>
          </cell>
          <cell r="C16599">
            <v>0</v>
          </cell>
          <cell r="D16599">
            <v>0</v>
          </cell>
          <cell r="E16599">
            <v>0</v>
          </cell>
          <cell r="F16599">
            <v>259875</v>
          </cell>
        </row>
        <row r="16600">
          <cell r="A16600">
            <v>0</v>
          </cell>
          <cell r="B16600">
            <v>0</v>
          </cell>
          <cell r="C16600">
            <v>0</v>
          </cell>
          <cell r="D16600">
            <v>0</v>
          </cell>
          <cell r="E16600">
            <v>0</v>
          </cell>
          <cell r="F16600">
            <v>0</v>
          </cell>
        </row>
        <row r="16601">
          <cell r="A16601">
            <v>0</v>
          </cell>
          <cell r="B16601" t="str">
            <v>Suministro de gabinete exterior para medida y proteccion incluye:  Contador ciclométrico monofásico 15(100)  y 1 totalizador de 75 amperios.</v>
          </cell>
          <cell r="C16601">
            <v>0</v>
          </cell>
          <cell r="D16601">
            <v>0</v>
          </cell>
          <cell r="E16601">
            <v>0</v>
          </cell>
          <cell r="F16601">
            <v>0</v>
          </cell>
        </row>
        <row r="16602">
          <cell r="A16602">
            <v>0</v>
          </cell>
          <cell r="B16602" t="str">
            <v>Gabinete exterior para medida y proteccion</v>
          </cell>
          <cell r="C16602" t="str">
            <v>un</v>
          </cell>
          <cell r="D16602">
            <v>1</v>
          </cell>
          <cell r="E16602">
            <v>350000</v>
          </cell>
          <cell r="F16602">
            <v>350000</v>
          </cell>
        </row>
        <row r="16603">
          <cell r="A16603">
            <v>0</v>
          </cell>
          <cell r="B16603" t="str">
            <v>Contador de energía activa monofásico trifilar 15(100)Amp 240/120V</v>
          </cell>
          <cell r="C16603" t="str">
            <v>un</v>
          </cell>
          <cell r="D16603">
            <v>1</v>
          </cell>
          <cell r="E16603">
            <v>450000</v>
          </cell>
          <cell r="F16603">
            <v>450000</v>
          </cell>
        </row>
        <row r="16604">
          <cell r="A16604">
            <v>0</v>
          </cell>
          <cell r="B16604" t="str">
            <v>Breaker termomagnético bipolar de 75A</v>
          </cell>
          <cell r="C16604" t="str">
            <v>un</v>
          </cell>
          <cell r="D16604">
            <v>1</v>
          </cell>
          <cell r="E16604">
            <v>280000</v>
          </cell>
          <cell r="F16604">
            <v>280000</v>
          </cell>
        </row>
        <row r="16605">
          <cell r="A16605">
            <v>0</v>
          </cell>
          <cell r="B16605" t="str">
            <v xml:space="preserve">Transporte </v>
          </cell>
          <cell r="C16605" t="str">
            <v>un</v>
          </cell>
          <cell r="D16605">
            <v>1</v>
          </cell>
          <cell r="E16605">
            <v>59400</v>
          </cell>
          <cell r="F16605">
            <v>59400</v>
          </cell>
        </row>
        <row r="16606">
          <cell r="A16606">
            <v>0</v>
          </cell>
          <cell r="B16606" t="str">
            <v>Precio directo</v>
          </cell>
          <cell r="C16606">
            <v>0</v>
          </cell>
          <cell r="D16606">
            <v>0</v>
          </cell>
          <cell r="E16606">
            <v>0</v>
          </cell>
          <cell r="F16606">
            <v>1139400</v>
          </cell>
        </row>
        <row r="16607">
          <cell r="A16607">
            <v>0</v>
          </cell>
          <cell r="B16607" t="str">
            <v xml:space="preserve">A.I.U </v>
          </cell>
          <cell r="C16607">
            <v>0</v>
          </cell>
          <cell r="D16607">
            <v>0</v>
          </cell>
          <cell r="E16607">
            <v>0</v>
          </cell>
          <cell r="F16607">
            <v>0</v>
          </cell>
        </row>
        <row r="16608">
          <cell r="A16608">
            <v>0</v>
          </cell>
          <cell r="B16608" t="str">
            <v>PRECIO UNITARIO (un)</v>
          </cell>
          <cell r="C16608">
            <v>0</v>
          </cell>
          <cell r="D16608">
            <v>0</v>
          </cell>
          <cell r="E16608">
            <v>0</v>
          </cell>
          <cell r="F16608">
            <v>1139400</v>
          </cell>
        </row>
        <row r="16609">
          <cell r="A16609">
            <v>0</v>
          </cell>
          <cell r="B16609">
            <v>0</v>
          </cell>
          <cell r="C16609">
            <v>0</v>
          </cell>
          <cell r="D16609">
            <v>0</v>
          </cell>
          <cell r="E16609">
            <v>0</v>
          </cell>
          <cell r="F16609">
            <v>0</v>
          </cell>
        </row>
        <row r="16610">
          <cell r="A16610" t="str">
            <v>21.2.68</v>
          </cell>
          <cell r="B16610" t="str">
            <v>Acometida eléctrica en 2No. 4+1No.6 AWG - THHN, incluyendo bornas terminales marca 3M, cintas de marcación y demás accesorios que garanticen un adecuado desempeño electromecánico</v>
          </cell>
          <cell r="C16610" t="str">
            <v>m</v>
          </cell>
          <cell r="D16610">
            <v>12994</v>
          </cell>
          <cell r="E16610">
            <v>27246</v>
          </cell>
          <cell r="F16610">
            <v>0</v>
          </cell>
        </row>
        <row r="16611">
          <cell r="A16611">
            <v>0</v>
          </cell>
          <cell r="B16611">
            <v>0</v>
          </cell>
          <cell r="C16611">
            <v>0</v>
          </cell>
          <cell r="D16611">
            <v>0</v>
          </cell>
          <cell r="E16611">
            <v>0</v>
          </cell>
          <cell r="F16611">
            <v>0</v>
          </cell>
        </row>
        <row r="16612">
          <cell r="A16612">
            <v>0</v>
          </cell>
          <cell r="B16612" t="str">
            <v>Instalación de Acometida eléctrica en 2No. 4+1No.6 AWG - THHN, incluyendo bornas terminales marca 3M, cintas de marcación y demás accesorios que garanticen un adecuado desempeño electromecánico</v>
          </cell>
          <cell r="C16612">
            <v>0</v>
          </cell>
          <cell r="D16612">
            <v>0</v>
          </cell>
          <cell r="E16612">
            <v>0</v>
          </cell>
          <cell r="F16612">
            <v>0</v>
          </cell>
        </row>
        <row r="16613">
          <cell r="A16613">
            <v>0</v>
          </cell>
          <cell r="B16613" t="str">
            <v>Cuadrilla de Redes Eléctricas</v>
          </cell>
          <cell r="C16613" t="str">
            <v>dia</v>
          </cell>
          <cell r="D16613">
            <v>1.4999999999999999E-2</v>
          </cell>
          <cell r="E16613">
            <v>825000</v>
          </cell>
          <cell r="F16613">
            <v>12375</v>
          </cell>
        </row>
        <row r="16614">
          <cell r="A16614">
            <v>0</v>
          </cell>
          <cell r="B16614" t="str">
            <v>Herramienta menor (5% M.O.)</v>
          </cell>
          <cell r="C16614" t="str">
            <v>gl</v>
          </cell>
          <cell r="D16614">
            <v>0.05</v>
          </cell>
          <cell r="E16614">
            <v>12375</v>
          </cell>
          <cell r="F16614">
            <v>618.75</v>
          </cell>
        </row>
        <row r="16615">
          <cell r="A16615">
            <v>0</v>
          </cell>
          <cell r="B16615" t="str">
            <v>Costo directo</v>
          </cell>
          <cell r="C16615">
            <v>0</v>
          </cell>
          <cell r="D16615">
            <v>0</v>
          </cell>
          <cell r="E16615">
            <v>0</v>
          </cell>
          <cell r="F16615">
            <v>12993.75</v>
          </cell>
        </row>
        <row r="16616">
          <cell r="A16616">
            <v>0</v>
          </cell>
          <cell r="B16616" t="str">
            <v xml:space="preserve">A.I.U </v>
          </cell>
          <cell r="C16616">
            <v>0</v>
          </cell>
          <cell r="D16616">
            <v>0</v>
          </cell>
          <cell r="E16616">
            <v>0</v>
          </cell>
          <cell r="F16616">
            <v>0</v>
          </cell>
        </row>
        <row r="16617">
          <cell r="A16617">
            <v>0</v>
          </cell>
          <cell r="B16617" t="str">
            <v>PRECIO UNITARIO  (ml)</v>
          </cell>
          <cell r="C16617">
            <v>0</v>
          </cell>
          <cell r="D16617">
            <v>0</v>
          </cell>
          <cell r="E16617">
            <v>0</v>
          </cell>
          <cell r="F16617">
            <v>12994</v>
          </cell>
        </row>
        <row r="16618">
          <cell r="A16618">
            <v>0</v>
          </cell>
          <cell r="B16618">
            <v>0</v>
          </cell>
          <cell r="C16618">
            <v>0</v>
          </cell>
          <cell r="D16618">
            <v>0</v>
          </cell>
          <cell r="E16618">
            <v>0</v>
          </cell>
          <cell r="F16618">
            <v>0</v>
          </cell>
        </row>
        <row r="16619">
          <cell r="A16619">
            <v>0</v>
          </cell>
          <cell r="B16619" t="str">
            <v>Suministro de Acometida eléctrica en 2No. 4+1No.6 AWG - THHN, incluyendo bornas terminales marca 3M, cintas de marcación y demás accesorios que garanticen un adecuado desempeño electromecánico</v>
          </cell>
          <cell r="C16619">
            <v>0</v>
          </cell>
          <cell r="D16619">
            <v>0</v>
          </cell>
          <cell r="E16619">
            <v>0</v>
          </cell>
          <cell r="F16619">
            <v>0</v>
          </cell>
        </row>
        <row r="16620">
          <cell r="A16620">
            <v>0</v>
          </cell>
          <cell r="B16620" t="str">
            <v>Cable No.4 THHN</v>
          </cell>
          <cell r="C16620" t="str">
            <v>m</v>
          </cell>
          <cell r="D16620">
            <v>2</v>
          </cell>
          <cell r="E16620">
            <v>8521</v>
          </cell>
          <cell r="F16620">
            <v>17042</v>
          </cell>
        </row>
        <row r="16621">
          <cell r="A16621">
            <v>0</v>
          </cell>
          <cell r="B16621" t="str">
            <v>Cable No.6 THHN</v>
          </cell>
          <cell r="C16621" t="str">
            <v>m</v>
          </cell>
          <cell r="D16621">
            <v>1</v>
          </cell>
          <cell r="E16621">
            <v>5527</v>
          </cell>
          <cell r="F16621">
            <v>5527</v>
          </cell>
        </row>
        <row r="16622">
          <cell r="A16622">
            <v>0</v>
          </cell>
          <cell r="B16622" t="str">
            <v>Cinta scott 33</v>
          </cell>
          <cell r="C16622" t="str">
            <v>un</v>
          </cell>
          <cell r="D16622">
            <v>0.01</v>
          </cell>
          <cell r="E16622">
            <v>10450</v>
          </cell>
          <cell r="F16622">
            <v>104.5</v>
          </cell>
        </row>
        <row r="16623">
          <cell r="A16623">
            <v>0</v>
          </cell>
          <cell r="B16623" t="str">
            <v>Cinta scott 23</v>
          </cell>
          <cell r="C16623" t="str">
            <v>un</v>
          </cell>
          <cell r="D16623">
            <v>0.01</v>
          </cell>
          <cell r="E16623">
            <v>27500</v>
          </cell>
          <cell r="F16623">
            <v>275</v>
          </cell>
        </row>
        <row r="16624">
          <cell r="A16624">
            <v>0</v>
          </cell>
          <cell r="B16624" t="str">
            <v>Terminal Nº4</v>
          </cell>
          <cell r="C16624" t="str">
            <v>un</v>
          </cell>
          <cell r="D16624">
            <v>0.15</v>
          </cell>
          <cell r="E16624">
            <v>1500</v>
          </cell>
          <cell r="F16624">
            <v>225</v>
          </cell>
        </row>
        <row r="16625">
          <cell r="A16625">
            <v>0</v>
          </cell>
          <cell r="B16625" t="str">
            <v>Terminal Nº6</v>
          </cell>
          <cell r="C16625" t="str">
            <v>un</v>
          </cell>
          <cell r="D16625">
            <v>7.4999999999999997E-2</v>
          </cell>
          <cell r="E16625">
            <v>1500</v>
          </cell>
          <cell r="F16625">
            <v>112.5</v>
          </cell>
        </row>
        <row r="16626">
          <cell r="A16626">
            <v>0</v>
          </cell>
          <cell r="B16626" t="str">
            <v xml:space="preserve">Transporte </v>
          </cell>
          <cell r="C16626" t="str">
            <v>m</v>
          </cell>
          <cell r="D16626">
            <v>1</v>
          </cell>
          <cell r="E16626">
            <v>3960</v>
          </cell>
          <cell r="F16626">
            <v>3960</v>
          </cell>
        </row>
        <row r="16627">
          <cell r="A16627">
            <v>0</v>
          </cell>
          <cell r="B16627" t="str">
            <v>Costo directo</v>
          </cell>
          <cell r="C16627">
            <v>0</v>
          </cell>
          <cell r="D16627">
            <v>0</v>
          </cell>
          <cell r="E16627">
            <v>0</v>
          </cell>
          <cell r="F16627">
            <v>27246</v>
          </cell>
        </row>
        <row r="16628">
          <cell r="A16628">
            <v>0</v>
          </cell>
          <cell r="B16628" t="str">
            <v xml:space="preserve">A.I.U </v>
          </cell>
          <cell r="C16628">
            <v>0</v>
          </cell>
          <cell r="D16628">
            <v>0</v>
          </cell>
          <cell r="E16628">
            <v>0</v>
          </cell>
          <cell r="F16628">
            <v>0</v>
          </cell>
        </row>
        <row r="16629">
          <cell r="A16629">
            <v>0</v>
          </cell>
          <cell r="B16629" t="str">
            <v>PRECIO UNITARIO  (ml)</v>
          </cell>
          <cell r="C16629">
            <v>0</v>
          </cell>
          <cell r="D16629">
            <v>0</v>
          </cell>
          <cell r="E16629">
            <v>0</v>
          </cell>
          <cell r="F16629">
            <v>27246</v>
          </cell>
        </row>
        <row r="16630">
          <cell r="A16630">
            <v>0</v>
          </cell>
          <cell r="B16630">
            <v>0</v>
          </cell>
          <cell r="C16630">
            <v>0</v>
          </cell>
          <cell r="D16630">
            <v>0</v>
          </cell>
          <cell r="E16630">
            <v>0</v>
          </cell>
          <cell r="F16630">
            <v>0</v>
          </cell>
        </row>
        <row r="16631">
          <cell r="A16631" t="str">
            <v>21.2.69</v>
          </cell>
          <cell r="B16631" t="str">
            <v>Gabinete ML principal en acero inoxidable incluye: un totalizador de 2x75 amperios,   4 breaker bifasicos de 2x30 amperios,  1 transferencia automatica de 75 amperios, 1 supresosr de trascientes clase B y se debe dejar espacio para dos reservas</v>
          </cell>
          <cell r="C16631" t="str">
            <v>un</v>
          </cell>
          <cell r="D16631">
            <v>901780</v>
          </cell>
          <cell r="E16631">
            <v>5548025</v>
          </cell>
          <cell r="F16631">
            <v>0</v>
          </cell>
        </row>
        <row r="16632">
          <cell r="A16632">
            <v>0</v>
          </cell>
          <cell r="B16632">
            <v>0</v>
          </cell>
          <cell r="C16632">
            <v>0</v>
          </cell>
          <cell r="D16632">
            <v>0</v>
          </cell>
          <cell r="E16632">
            <v>0</v>
          </cell>
          <cell r="F16632">
            <v>0</v>
          </cell>
        </row>
        <row r="16633">
          <cell r="A16633">
            <v>0</v>
          </cell>
          <cell r="B16633" t="str">
            <v>Instalación de Gabinete ML principal en acero inoxidable incluye: un totalizador de 2x75 amperios,   4 breaker bifasicos de 2x30 amperios,  1 transferencia automatica de 75 amperios, 1 supresosr de trascientes clase B y se debe dejar espacio para dos reservas</v>
          </cell>
          <cell r="C16633">
            <v>0</v>
          </cell>
          <cell r="D16633">
            <v>0</v>
          </cell>
          <cell r="E16633">
            <v>0</v>
          </cell>
          <cell r="F16633">
            <v>0</v>
          </cell>
        </row>
        <row r="16634">
          <cell r="A16634">
            <v>0</v>
          </cell>
          <cell r="B16634" t="str">
            <v>Cuadrilla de redes externas</v>
          </cell>
          <cell r="C16634" t="str">
            <v>día</v>
          </cell>
          <cell r="D16634">
            <v>1</v>
          </cell>
          <cell r="E16634">
            <v>825000</v>
          </cell>
          <cell r="F16634">
            <v>825000</v>
          </cell>
        </row>
        <row r="16635">
          <cell r="A16635">
            <v>0</v>
          </cell>
          <cell r="B16635" t="str">
            <v>Herramienta menor (5% M.O.)</v>
          </cell>
          <cell r="C16635" t="str">
            <v>gl</v>
          </cell>
          <cell r="D16635">
            <v>0.05</v>
          </cell>
          <cell r="E16635">
            <v>76780</v>
          </cell>
          <cell r="F16635">
            <v>76780</v>
          </cell>
        </row>
        <row r="16636">
          <cell r="A16636">
            <v>0</v>
          </cell>
          <cell r="B16636" t="str">
            <v>Precio directo</v>
          </cell>
          <cell r="C16636">
            <v>0</v>
          </cell>
          <cell r="D16636">
            <v>0</v>
          </cell>
          <cell r="E16636">
            <v>0</v>
          </cell>
          <cell r="F16636">
            <v>901780</v>
          </cell>
        </row>
        <row r="16637">
          <cell r="A16637">
            <v>0</v>
          </cell>
          <cell r="B16637" t="str">
            <v xml:space="preserve">A.I.U </v>
          </cell>
          <cell r="C16637">
            <v>0</v>
          </cell>
          <cell r="D16637">
            <v>0</v>
          </cell>
          <cell r="E16637">
            <v>0</v>
          </cell>
          <cell r="F16637">
            <v>0</v>
          </cell>
        </row>
        <row r="16638">
          <cell r="A16638">
            <v>0</v>
          </cell>
          <cell r="B16638" t="str">
            <v>PRECIO UNITARIO (un)</v>
          </cell>
          <cell r="C16638">
            <v>0</v>
          </cell>
          <cell r="D16638">
            <v>0</v>
          </cell>
          <cell r="E16638">
            <v>0</v>
          </cell>
          <cell r="F16638">
            <v>901780</v>
          </cell>
        </row>
        <row r="16639">
          <cell r="A16639">
            <v>0</v>
          </cell>
          <cell r="B16639">
            <v>0</v>
          </cell>
          <cell r="C16639">
            <v>0</v>
          </cell>
          <cell r="D16639">
            <v>0</v>
          </cell>
          <cell r="E16639">
            <v>0</v>
          </cell>
          <cell r="F16639">
            <v>0</v>
          </cell>
        </row>
        <row r="16640">
          <cell r="A16640">
            <v>0</v>
          </cell>
          <cell r="B16640" t="str">
            <v>Suministro de Gabinete ML principal en acero inoxidable incluye: un totalizador de 2x75 amperios,   4 breaker bifasicos de 2x30 amperios,  1 transferencia automatica de 75 amperios, 1 supresosr de trascientes clase B y se debe dejar espacio para dos reservas</v>
          </cell>
          <cell r="C16640">
            <v>0</v>
          </cell>
          <cell r="D16640">
            <v>0</v>
          </cell>
          <cell r="E16640">
            <v>0</v>
          </cell>
          <cell r="F16640">
            <v>0</v>
          </cell>
        </row>
        <row r="16641">
          <cell r="A16641">
            <v>0</v>
          </cell>
          <cell r="B16641" t="str">
            <v>Gabinete ML principal en acero inoxidable incluye: un totalizador de 2x75 amperios,   4 breaker bifasicos de 2x30 amperios,  1 transferencia automatica de 75 amperios, 1 supresosr de trascientes clase B y se debe dejar espacio para dos reservas</v>
          </cell>
          <cell r="C16641" t="str">
            <v>un</v>
          </cell>
          <cell r="D16641">
            <v>1</v>
          </cell>
          <cell r="E16641">
            <v>5350025</v>
          </cell>
          <cell r="F16641">
            <v>5350025</v>
          </cell>
        </row>
        <row r="16642">
          <cell r="A16642">
            <v>0</v>
          </cell>
          <cell r="B16642" t="str">
            <v xml:space="preserve">Transporte </v>
          </cell>
          <cell r="C16642" t="str">
            <v>dia</v>
          </cell>
          <cell r="D16642">
            <v>1</v>
          </cell>
          <cell r="E16642">
            <v>198000</v>
          </cell>
          <cell r="F16642">
            <v>198000</v>
          </cell>
        </row>
        <row r="16643">
          <cell r="A16643">
            <v>0</v>
          </cell>
          <cell r="B16643" t="str">
            <v>Precio directo</v>
          </cell>
          <cell r="C16643">
            <v>0</v>
          </cell>
          <cell r="D16643">
            <v>0</v>
          </cell>
          <cell r="E16643">
            <v>0</v>
          </cell>
          <cell r="F16643">
            <v>5548025</v>
          </cell>
        </row>
        <row r="16644">
          <cell r="A16644">
            <v>0</v>
          </cell>
          <cell r="B16644" t="str">
            <v xml:space="preserve">A.I.U </v>
          </cell>
          <cell r="C16644">
            <v>0</v>
          </cell>
          <cell r="D16644">
            <v>0</v>
          </cell>
          <cell r="E16644">
            <v>0</v>
          </cell>
          <cell r="F16644">
            <v>0</v>
          </cell>
        </row>
        <row r="16645">
          <cell r="A16645">
            <v>0</v>
          </cell>
          <cell r="B16645" t="str">
            <v>PRECIO UNITARIO (un)</v>
          </cell>
          <cell r="C16645">
            <v>0</v>
          </cell>
          <cell r="D16645">
            <v>0</v>
          </cell>
          <cell r="E16645">
            <v>0</v>
          </cell>
          <cell r="F16645">
            <v>5548025</v>
          </cell>
        </row>
        <row r="16646">
          <cell r="A16646">
            <v>0</v>
          </cell>
          <cell r="B16646">
            <v>0</v>
          </cell>
          <cell r="C16646">
            <v>0</v>
          </cell>
          <cell r="D16646">
            <v>0</v>
          </cell>
          <cell r="E16646">
            <v>0</v>
          </cell>
          <cell r="F16646">
            <v>0</v>
          </cell>
        </row>
        <row r="16647">
          <cell r="A16647" t="str">
            <v>21.2.70</v>
          </cell>
          <cell r="B16647" t="str">
            <v>Cable Trenzado en 2No2 + 1Nº2 AL para alimentacion de lamparas de sodio.</v>
          </cell>
          <cell r="C16647" t="str">
            <v>ml</v>
          </cell>
          <cell r="D16647">
            <v>5198</v>
          </cell>
          <cell r="E16647">
            <v>17988</v>
          </cell>
          <cell r="F16647">
            <v>0</v>
          </cell>
        </row>
        <row r="16648">
          <cell r="A16648">
            <v>0</v>
          </cell>
          <cell r="B16648">
            <v>0</v>
          </cell>
          <cell r="C16648">
            <v>0</v>
          </cell>
          <cell r="D16648">
            <v>0</v>
          </cell>
          <cell r="E16648">
            <v>0</v>
          </cell>
          <cell r="F16648">
            <v>0</v>
          </cell>
        </row>
        <row r="16649">
          <cell r="A16649">
            <v>0</v>
          </cell>
          <cell r="B16649" t="str">
            <v>Instalación de Cable Trenzado en 2No2 + 1Nº2 AL para alimentacion de lamparas de sodio.</v>
          </cell>
          <cell r="C16649">
            <v>0</v>
          </cell>
          <cell r="D16649">
            <v>0</v>
          </cell>
          <cell r="E16649">
            <v>0</v>
          </cell>
          <cell r="F16649">
            <v>0</v>
          </cell>
        </row>
        <row r="16650">
          <cell r="A16650">
            <v>0</v>
          </cell>
          <cell r="B16650" t="str">
            <v>Cuadrilla de Redes Eléctricas</v>
          </cell>
          <cell r="C16650" t="str">
            <v>dia</v>
          </cell>
          <cell r="D16650">
            <v>6.0000000000000001E-3</v>
          </cell>
          <cell r="E16650">
            <v>825000</v>
          </cell>
          <cell r="F16650">
            <v>4950</v>
          </cell>
        </row>
        <row r="16651">
          <cell r="A16651">
            <v>0</v>
          </cell>
          <cell r="B16651" t="str">
            <v>Herramienta menor (5% M.O.)</v>
          </cell>
          <cell r="C16651" t="str">
            <v>gl</v>
          </cell>
          <cell r="D16651">
            <v>0.05</v>
          </cell>
          <cell r="E16651">
            <v>4950</v>
          </cell>
          <cell r="F16651">
            <v>247.5</v>
          </cell>
        </row>
        <row r="16652">
          <cell r="A16652">
            <v>0</v>
          </cell>
          <cell r="B16652" t="str">
            <v>Costo directo</v>
          </cell>
          <cell r="C16652">
            <v>0</v>
          </cell>
          <cell r="D16652">
            <v>0</v>
          </cell>
          <cell r="E16652">
            <v>0</v>
          </cell>
          <cell r="F16652">
            <v>5197.5</v>
          </cell>
        </row>
        <row r="16653">
          <cell r="A16653">
            <v>0</v>
          </cell>
          <cell r="B16653" t="str">
            <v xml:space="preserve">A.I.U </v>
          </cell>
          <cell r="C16653">
            <v>0</v>
          </cell>
          <cell r="D16653">
            <v>0</v>
          </cell>
          <cell r="E16653">
            <v>0</v>
          </cell>
          <cell r="F16653">
            <v>0</v>
          </cell>
        </row>
        <row r="16654">
          <cell r="A16654">
            <v>0</v>
          </cell>
          <cell r="B16654" t="str">
            <v>PRECIO UNITARIO (m)</v>
          </cell>
          <cell r="C16654">
            <v>0</v>
          </cell>
          <cell r="D16654">
            <v>0</v>
          </cell>
          <cell r="E16654">
            <v>0</v>
          </cell>
          <cell r="F16654">
            <v>5198</v>
          </cell>
        </row>
        <row r="16655">
          <cell r="A16655">
            <v>0</v>
          </cell>
          <cell r="B16655">
            <v>0</v>
          </cell>
          <cell r="C16655">
            <v>0</v>
          </cell>
          <cell r="D16655">
            <v>0</v>
          </cell>
          <cell r="E16655">
            <v>0</v>
          </cell>
          <cell r="F16655">
            <v>0</v>
          </cell>
        </row>
        <row r="16656">
          <cell r="A16656">
            <v>0</v>
          </cell>
          <cell r="B16656" t="str">
            <v>Suministro de Cable Trenzado en 2No2 + 1Nº2 AL para alimentacion de lamparas de sodio.</v>
          </cell>
          <cell r="C16656">
            <v>0</v>
          </cell>
          <cell r="D16656">
            <v>0</v>
          </cell>
          <cell r="E16656">
            <v>0</v>
          </cell>
          <cell r="F16656">
            <v>0</v>
          </cell>
        </row>
        <row r="16657">
          <cell r="A16657">
            <v>0</v>
          </cell>
          <cell r="B16657" t="str">
            <v>Cable trenzado AL 2Nº2+1Nº2</v>
          </cell>
          <cell r="C16657" t="str">
            <v>ml</v>
          </cell>
          <cell r="D16657">
            <v>1</v>
          </cell>
          <cell r="E16657">
            <v>16800</v>
          </cell>
          <cell r="F16657">
            <v>16800</v>
          </cell>
        </row>
        <row r="16658">
          <cell r="A16658">
            <v>0</v>
          </cell>
          <cell r="B16658" t="str">
            <v xml:space="preserve">Transporte </v>
          </cell>
          <cell r="C16658" t="str">
            <v>gl</v>
          </cell>
          <cell r="D16658">
            <v>6.0000000000000001E-3</v>
          </cell>
          <cell r="E16658">
            <v>198000</v>
          </cell>
          <cell r="F16658">
            <v>1188</v>
          </cell>
        </row>
        <row r="16659">
          <cell r="A16659">
            <v>0</v>
          </cell>
          <cell r="B16659" t="str">
            <v>Costo directo</v>
          </cell>
          <cell r="C16659">
            <v>0</v>
          </cell>
          <cell r="D16659">
            <v>0</v>
          </cell>
          <cell r="E16659">
            <v>0</v>
          </cell>
          <cell r="F16659">
            <v>17988</v>
          </cell>
        </row>
        <row r="16660">
          <cell r="A16660">
            <v>0</v>
          </cell>
          <cell r="B16660" t="str">
            <v xml:space="preserve">A.I.U </v>
          </cell>
          <cell r="C16660">
            <v>0</v>
          </cell>
          <cell r="D16660">
            <v>0</v>
          </cell>
          <cell r="E16660">
            <v>0</v>
          </cell>
          <cell r="F16660">
            <v>0</v>
          </cell>
        </row>
        <row r="16661">
          <cell r="A16661">
            <v>0</v>
          </cell>
          <cell r="B16661" t="str">
            <v>PRECIO UNITARIO (m)</v>
          </cell>
          <cell r="C16661">
            <v>0</v>
          </cell>
          <cell r="D16661">
            <v>0</v>
          </cell>
          <cell r="E16661">
            <v>0</v>
          </cell>
          <cell r="F16661">
            <v>17988</v>
          </cell>
        </row>
        <row r="16662">
          <cell r="A16662">
            <v>0</v>
          </cell>
          <cell r="B16662">
            <v>0</v>
          </cell>
          <cell r="C16662">
            <v>0</v>
          </cell>
          <cell r="D16662">
            <v>0</v>
          </cell>
          <cell r="E16662">
            <v>0</v>
          </cell>
          <cell r="F16662">
            <v>0</v>
          </cell>
        </row>
        <row r="16663">
          <cell r="A16663" t="str">
            <v>21.2.71</v>
          </cell>
          <cell r="B16663" t="str">
            <v>Gabinete ML principal en acero inoxidable incluye: un totalizador de 80 amperios, 2 breaker bipolares de 70 amperios, 2 breaker bipolares de 30 amperios, 1 transferencia automatica de 50 amperios, 1 supresor de trascientes clase C y se debe dejar espacio para 2 reservas.</v>
          </cell>
          <cell r="C16663" t="str">
            <v>un</v>
          </cell>
          <cell r="D16663">
            <v>1039500</v>
          </cell>
          <cell r="E16663">
            <v>5578420</v>
          </cell>
          <cell r="F16663">
            <v>0</v>
          </cell>
        </row>
        <row r="16664">
          <cell r="A16664">
            <v>0</v>
          </cell>
          <cell r="B16664">
            <v>0</v>
          </cell>
          <cell r="C16664">
            <v>0</v>
          </cell>
          <cell r="D16664">
            <v>0</v>
          </cell>
          <cell r="E16664">
            <v>0</v>
          </cell>
          <cell r="F16664">
            <v>0</v>
          </cell>
        </row>
        <row r="16665">
          <cell r="A16665">
            <v>0</v>
          </cell>
          <cell r="B16665" t="str">
            <v>Instalación de Gabinete ML principal en acero inoxidable incluye: un totalizador de 80 amperios, 2 breaker bipolares de 70 amperios, 2 breaker bipolares de 30 amperios, 1 transferencia automatica de 50 amperios, 1 supresor de trascientes clase C y se debe dejar espacio para 2 reservas.</v>
          </cell>
          <cell r="C16665">
            <v>0</v>
          </cell>
          <cell r="D16665">
            <v>0</v>
          </cell>
          <cell r="E16665">
            <v>0</v>
          </cell>
          <cell r="F16665">
            <v>0</v>
          </cell>
        </row>
        <row r="16666">
          <cell r="A16666">
            <v>0</v>
          </cell>
          <cell r="B16666" t="str">
            <v>Cuadrilla de Redes Eléctricas</v>
          </cell>
          <cell r="C16666" t="str">
            <v>dia</v>
          </cell>
          <cell r="D16666">
            <v>1.2</v>
          </cell>
          <cell r="E16666">
            <v>825000</v>
          </cell>
          <cell r="F16666">
            <v>990000</v>
          </cell>
        </row>
        <row r="16667">
          <cell r="A16667">
            <v>0</v>
          </cell>
          <cell r="B16667" t="str">
            <v>Herramienta menor (5% M.O.)</v>
          </cell>
          <cell r="C16667" t="str">
            <v>gl</v>
          </cell>
          <cell r="D16667">
            <v>0.05</v>
          </cell>
          <cell r="E16667">
            <v>990000</v>
          </cell>
          <cell r="F16667">
            <v>49500</v>
          </cell>
        </row>
        <row r="16668">
          <cell r="A16668">
            <v>0</v>
          </cell>
          <cell r="B16668" t="str">
            <v>Costo directo</v>
          </cell>
          <cell r="C16668">
            <v>0</v>
          </cell>
          <cell r="D16668">
            <v>0</v>
          </cell>
          <cell r="E16668">
            <v>0</v>
          </cell>
          <cell r="F16668">
            <v>1039500</v>
          </cell>
        </row>
        <row r="16669">
          <cell r="A16669">
            <v>0</v>
          </cell>
          <cell r="B16669" t="str">
            <v xml:space="preserve">A.I.U </v>
          </cell>
          <cell r="C16669">
            <v>0</v>
          </cell>
          <cell r="D16669">
            <v>0</v>
          </cell>
          <cell r="E16669">
            <v>0</v>
          </cell>
          <cell r="F16669">
            <v>0</v>
          </cell>
        </row>
        <row r="16670">
          <cell r="A16670">
            <v>0</v>
          </cell>
          <cell r="B16670" t="str">
            <v>PRECIO UNITARIO  (un)</v>
          </cell>
          <cell r="C16670">
            <v>0</v>
          </cell>
          <cell r="D16670">
            <v>0</v>
          </cell>
          <cell r="E16670">
            <v>0</v>
          </cell>
          <cell r="F16670">
            <v>1039500</v>
          </cell>
        </row>
        <row r="16671">
          <cell r="A16671">
            <v>0</v>
          </cell>
          <cell r="B16671">
            <v>0</v>
          </cell>
          <cell r="C16671">
            <v>0</v>
          </cell>
          <cell r="D16671">
            <v>0</v>
          </cell>
          <cell r="E16671">
            <v>0</v>
          </cell>
          <cell r="F16671">
            <v>0</v>
          </cell>
        </row>
        <row r="16672">
          <cell r="A16672">
            <v>0</v>
          </cell>
          <cell r="B16672" t="str">
            <v>Suministro de Gabinete ML principal en acero inoxidable incluye: un totalizador de 80 amperios, 2 breaker bipolares de 70 amperios, 2 breaker bipolares de 30 amperios, 1 transferencia automatica de 50 amperios, 1 supresor de trascientes clase C y se debe dejar espacio para 2 reservas.</v>
          </cell>
          <cell r="C16672">
            <v>0</v>
          </cell>
          <cell r="D16672">
            <v>0</v>
          </cell>
          <cell r="E16672">
            <v>0</v>
          </cell>
          <cell r="F16672">
            <v>0</v>
          </cell>
        </row>
        <row r="16673">
          <cell r="A16673">
            <v>0</v>
          </cell>
          <cell r="B16673" t="str">
            <v xml:space="preserve">Gabinete ML principal en acero inoxidable, cableado borneras accesorios. </v>
          </cell>
          <cell r="C16673" t="str">
            <v>un</v>
          </cell>
          <cell r="D16673">
            <v>1</v>
          </cell>
          <cell r="E16673">
            <v>725000</v>
          </cell>
          <cell r="F16673">
            <v>725000</v>
          </cell>
        </row>
        <row r="16674">
          <cell r="A16674">
            <v>0</v>
          </cell>
          <cell r="B16674" t="str">
            <v>Breaker termomagnético industrial tripolar de 80A, 50KA</v>
          </cell>
          <cell r="C16674" t="str">
            <v>un</v>
          </cell>
          <cell r="D16674">
            <v>1</v>
          </cell>
          <cell r="E16674">
            <v>205000</v>
          </cell>
          <cell r="F16674">
            <v>205000</v>
          </cell>
        </row>
        <row r="16675">
          <cell r="A16675">
            <v>0</v>
          </cell>
          <cell r="B16675" t="str">
            <v>Breaker MCB bipolar de 63A, 20KA, 220V</v>
          </cell>
          <cell r="C16675" t="str">
            <v>un</v>
          </cell>
          <cell r="D16675">
            <v>2</v>
          </cell>
          <cell r="E16675">
            <v>129500</v>
          </cell>
          <cell r="F16675">
            <v>259000</v>
          </cell>
        </row>
        <row r="16676">
          <cell r="A16676">
            <v>0</v>
          </cell>
          <cell r="B16676" t="str">
            <v>Breaker MCB bipolar de 30A, 20KA, 220V</v>
          </cell>
          <cell r="C16676" t="str">
            <v>un</v>
          </cell>
          <cell r="D16676">
            <v>2</v>
          </cell>
          <cell r="E16676">
            <v>82360</v>
          </cell>
          <cell r="F16676">
            <v>164720</v>
          </cell>
        </row>
        <row r="16677">
          <cell r="A16677">
            <v>0</v>
          </cell>
          <cell r="B16677" t="str">
            <v>Transferencia automática de 55A, AC1</v>
          </cell>
          <cell r="C16677" t="str">
            <v>un</v>
          </cell>
          <cell r="D16677">
            <v>1</v>
          </cell>
          <cell r="E16677">
            <v>2684500</v>
          </cell>
          <cell r="F16677">
            <v>2684500</v>
          </cell>
        </row>
        <row r="16678">
          <cell r="A16678">
            <v>0</v>
          </cell>
          <cell r="B16678" t="str">
            <v>Supresor de transcientes tripolar 2 fases+N enchufable 70kA</v>
          </cell>
          <cell r="C16678" t="str">
            <v>un</v>
          </cell>
          <cell r="D16678">
            <v>1</v>
          </cell>
          <cell r="E16678">
            <v>1190200</v>
          </cell>
          <cell r="F16678">
            <v>1190200</v>
          </cell>
        </row>
        <row r="16679">
          <cell r="A16679">
            <v>0</v>
          </cell>
          <cell r="B16679" t="str">
            <v xml:space="preserve">Transporte </v>
          </cell>
          <cell r="C16679" t="str">
            <v>un</v>
          </cell>
          <cell r="D16679">
            <v>1</v>
          </cell>
          <cell r="E16679">
            <v>350000</v>
          </cell>
          <cell r="F16679">
            <v>350000</v>
          </cell>
        </row>
        <row r="16680">
          <cell r="A16680">
            <v>0</v>
          </cell>
          <cell r="B16680" t="str">
            <v>Costo directo</v>
          </cell>
          <cell r="C16680">
            <v>0</v>
          </cell>
          <cell r="D16680">
            <v>0</v>
          </cell>
          <cell r="E16680">
            <v>0</v>
          </cell>
          <cell r="F16680">
            <v>5578420</v>
          </cell>
        </row>
        <row r="16681">
          <cell r="A16681">
            <v>0</v>
          </cell>
          <cell r="B16681" t="str">
            <v xml:space="preserve">A.I.U </v>
          </cell>
          <cell r="C16681">
            <v>0</v>
          </cell>
          <cell r="D16681">
            <v>0</v>
          </cell>
          <cell r="E16681">
            <v>0</v>
          </cell>
          <cell r="F16681">
            <v>0</v>
          </cell>
        </row>
        <row r="16682">
          <cell r="A16682">
            <v>0</v>
          </cell>
          <cell r="B16682" t="str">
            <v>PRECIO UNITARIO  (un)</v>
          </cell>
          <cell r="C16682">
            <v>0</v>
          </cell>
          <cell r="D16682">
            <v>0</v>
          </cell>
          <cell r="E16682">
            <v>0</v>
          </cell>
          <cell r="F16682">
            <v>5578420</v>
          </cell>
        </row>
        <row r="16683">
          <cell r="A16683">
            <v>0</v>
          </cell>
          <cell r="B16683">
            <v>0</v>
          </cell>
          <cell r="C16683">
            <v>0</v>
          </cell>
          <cell r="D16683">
            <v>0</v>
          </cell>
          <cell r="E16683">
            <v>0</v>
          </cell>
          <cell r="F16683">
            <v>0</v>
          </cell>
        </row>
        <row r="16684">
          <cell r="A16684" t="str">
            <v>21.2.72</v>
          </cell>
          <cell r="B16684" t="str">
            <v>Gabinete ML principal en acero inoxidable incluye: un totalizador de 40 amperios, 2 breaker trifásico de 15 amperios, 1 breaker Bifásico de 30 amperios, 1 supresor de trascientes clase B y se debe dejar espacio para dos reservas.</v>
          </cell>
          <cell r="C16684" t="str">
            <v>un</v>
          </cell>
          <cell r="D16684">
            <v>581339</v>
          </cell>
          <cell r="E16684">
            <v>3028000</v>
          </cell>
          <cell r="F16684">
            <v>0</v>
          </cell>
        </row>
        <row r="16685">
          <cell r="A16685">
            <v>0</v>
          </cell>
          <cell r="B16685">
            <v>0</v>
          </cell>
          <cell r="C16685">
            <v>0</v>
          </cell>
          <cell r="D16685">
            <v>0</v>
          </cell>
          <cell r="E16685">
            <v>0</v>
          </cell>
          <cell r="F16685">
            <v>0</v>
          </cell>
        </row>
        <row r="16686">
          <cell r="A16686">
            <v>0</v>
          </cell>
          <cell r="B16686" t="str">
            <v>Instalalacion de Gabinete ML principal en acero inoxidable incluye: un totalizador de 40 amperios, 2 breaker trifásico de 15 amperios, 1 breaker Bifásico de 30 amperios, 1 supresor de trascientes clase B y se debe dejar espacio para dos reservas.</v>
          </cell>
          <cell r="C16686">
            <v>0</v>
          </cell>
          <cell r="D16686">
            <v>0</v>
          </cell>
          <cell r="E16686">
            <v>0</v>
          </cell>
          <cell r="F16686">
            <v>0</v>
          </cell>
        </row>
        <row r="16687">
          <cell r="A16687">
            <v>0</v>
          </cell>
          <cell r="B16687" t="str">
            <v>Cuadrilla de Redes Externas</v>
          </cell>
          <cell r="C16687" t="str">
            <v>dia</v>
          </cell>
          <cell r="D16687">
            <v>0.7</v>
          </cell>
          <cell r="E16687">
            <v>825000</v>
          </cell>
          <cell r="F16687">
            <v>577500</v>
          </cell>
        </row>
        <row r="16688">
          <cell r="A16688">
            <v>0</v>
          </cell>
          <cell r="B16688" t="str">
            <v>Herramienta menor (5% M.O.)</v>
          </cell>
          <cell r="C16688" t="str">
            <v>gl</v>
          </cell>
          <cell r="D16688">
            <v>0.05</v>
          </cell>
          <cell r="E16688">
            <v>76780</v>
          </cell>
          <cell r="F16688">
            <v>3839</v>
          </cell>
        </row>
        <row r="16689">
          <cell r="A16689">
            <v>0</v>
          </cell>
          <cell r="B16689" t="str">
            <v>Costo Directo</v>
          </cell>
          <cell r="C16689">
            <v>0</v>
          </cell>
          <cell r="D16689">
            <v>0</v>
          </cell>
          <cell r="E16689">
            <v>0</v>
          </cell>
          <cell r="F16689">
            <v>581339</v>
          </cell>
        </row>
        <row r="16690">
          <cell r="A16690">
            <v>0</v>
          </cell>
          <cell r="B16690" t="str">
            <v xml:space="preserve">A.I.U </v>
          </cell>
          <cell r="C16690">
            <v>0</v>
          </cell>
          <cell r="D16690">
            <v>0</v>
          </cell>
          <cell r="E16690">
            <v>0</v>
          </cell>
          <cell r="F16690">
            <v>0</v>
          </cell>
        </row>
        <row r="16691">
          <cell r="A16691">
            <v>0</v>
          </cell>
          <cell r="B16691" t="str">
            <v>PRECIO UNITARIO  (un)</v>
          </cell>
          <cell r="C16691">
            <v>0</v>
          </cell>
          <cell r="D16691">
            <v>0</v>
          </cell>
          <cell r="E16691">
            <v>0</v>
          </cell>
          <cell r="F16691">
            <v>581339</v>
          </cell>
        </row>
        <row r="16692">
          <cell r="A16692">
            <v>0</v>
          </cell>
          <cell r="B16692">
            <v>0</v>
          </cell>
          <cell r="C16692">
            <v>0</v>
          </cell>
          <cell r="D16692">
            <v>0</v>
          </cell>
          <cell r="E16692">
            <v>0</v>
          </cell>
          <cell r="F16692">
            <v>0</v>
          </cell>
        </row>
        <row r="16693">
          <cell r="A16693">
            <v>0</v>
          </cell>
          <cell r="B16693" t="str">
            <v xml:space="preserve">Suministro de gabinete ML principal en acero inoxidable </v>
          </cell>
          <cell r="C16693">
            <v>0</v>
          </cell>
          <cell r="D16693">
            <v>0</v>
          </cell>
          <cell r="E16693">
            <v>0</v>
          </cell>
          <cell r="F16693">
            <v>0</v>
          </cell>
        </row>
        <row r="16694">
          <cell r="A16694">
            <v>0</v>
          </cell>
          <cell r="B16694" t="str">
            <v>Gabinete ML</v>
          </cell>
          <cell r="C16694" t="str">
            <v>un</v>
          </cell>
          <cell r="D16694">
            <v>1</v>
          </cell>
          <cell r="E16694">
            <v>2830000</v>
          </cell>
          <cell r="F16694">
            <v>2830000</v>
          </cell>
        </row>
        <row r="16695">
          <cell r="A16695">
            <v>0</v>
          </cell>
          <cell r="B16695" t="str">
            <v xml:space="preserve">Transporte </v>
          </cell>
          <cell r="C16695" t="str">
            <v>dia</v>
          </cell>
          <cell r="D16695">
            <v>1</v>
          </cell>
          <cell r="E16695">
            <v>198000</v>
          </cell>
          <cell r="F16695">
            <v>198000</v>
          </cell>
        </row>
        <row r="16696">
          <cell r="A16696">
            <v>0</v>
          </cell>
          <cell r="B16696" t="str">
            <v>Costo Directo</v>
          </cell>
          <cell r="C16696">
            <v>0</v>
          </cell>
          <cell r="D16696">
            <v>0</v>
          </cell>
          <cell r="E16696">
            <v>0</v>
          </cell>
          <cell r="F16696">
            <v>3028000</v>
          </cell>
        </row>
        <row r="16697">
          <cell r="A16697">
            <v>0</v>
          </cell>
          <cell r="B16697" t="str">
            <v xml:space="preserve">A.I.U </v>
          </cell>
          <cell r="C16697">
            <v>0</v>
          </cell>
          <cell r="D16697">
            <v>0</v>
          </cell>
          <cell r="E16697">
            <v>0</v>
          </cell>
          <cell r="F16697">
            <v>0</v>
          </cell>
        </row>
        <row r="16698">
          <cell r="A16698">
            <v>0</v>
          </cell>
          <cell r="B16698" t="str">
            <v>PRECIO UNITARIO  (un)</v>
          </cell>
          <cell r="C16698">
            <v>0</v>
          </cell>
          <cell r="D16698">
            <v>0</v>
          </cell>
          <cell r="E16698">
            <v>0</v>
          </cell>
          <cell r="F16698">
            <v>3028000</v>
          </cell>
        </row>
        <row r="16699">
          <cell r="A16699">
            <v>0</v>
          </cell>
          <cell r="B16699">
            <v>0</v>
          </cell>
          <cell r="C16699">
            <v>0</v>
          </cell>
          <cell r="D16699">
            <v>0</v>
          </cell>
          <cell r="E16699">
            <v>0</v>
          </cell>
          <cell r="F16699">
            <v>0</v>
          </cell>
        </row>
        <row r="16700">
          <cell r="A16700" t="str">
            <v>21.2.74</v>
          </cell>
          <cell r="B16700" t="str">
            <v>Gabinete ML principal en acero inoxidable incluye: un totalizador de 40 amperios, 2 breaker bipolares de 20 amperios, 2 breaker bipolares de 30 amperios, 1 transferencia automatica de 30 amperios, 1 supresor de trascientes clase C y se debe dejar espacio para 2 reservas.</v>
          </cell>
          <cell r="C16700" t="str">
            <v>un</v>
          </cell>
          <cell r="D16700">
            <v>1039500</v>
          </cell>
          <cell r="E16700">
            <v>5309020</v>
          </cell>
          <cell r="F16700">
            <v>1</v>
          </cell>
        </row>
        <row r="16701">
          <cell r="A16701">
            <v>0</v>
          </cell>
          <cell r="B16701">
            <v>0</v>
          </cell>
          <cell r="C16701">
            <v>0</v>
          </cell>
          <cell r="D16701">
            <v>0</v>
          </cell>
          <cell r="E16701">
            <v>0</v>
          </cell>
          <cell r="F16701">
            <v>0</v>
          </cell>
        </row>
        <row r="16702">
          <cell r="A16702">
            <v>0</v>
          </cell>
          <cell r="B16702" t="str">
            <v>Instalación de Gabinete ML principal en acero inoxidable incluye: un totalizador de 40 amperios, 2 breaker bipolares de 20 amperios, 2 breaker bipolares de 30 amperios, amperios, 1 transferencia automatica de 30 amperios, 1 supresor de trascientes clase C y se debe dejar espacio para 2 reservas.</v>
          </cell>
          <cell r="C16702">
            <v>0</v>
          </cell>
          <cell r="D16702">
            <v>0</v>
          </cell>
          <cell r="E16702">
            <v>0</v>
          </cell>
          <cell r="F16702">
            <v>0</v>
          </cell>
        </row>
        <row r="16703">
          <cell r="A16703">
            <v>0</v>
          </cell>
          <cell r="B16703" t="str">
            <v>Cuadrilla de Redes Eléctricas</v>
          </cell>
          <cell r="C16703" t="str">
            <v>dia</v>
          </cell>
          <cell r="D16703">
            <v>1.2</v>
          </cell>
          <cell r="E16703">
            <v>825000</v>
          </cell>
          <cell r="F16703">
            <v>990000</v>
          </cell>
        </row>
        <row r="16704">
          <cell r="A16704">
            <v>0</v>
          </cell>
          <cell r="B16704" t="str">
            <v>Herramienta menor (5% M.O.)</v>
          </cell>
          <cell r="C16704" t="str">
            <v>gl</v>
          </cell>
          <cell r="D16704">
            <v>0.05</v>
          </cell>
          <cell r="E16704">
            <v>990000</v>
          </cell>
          <cell r="F16704">
            <v>49500</v>
          </cell>
        </row>
        <row r="16705">
          <cell r="A16705">
            <v>0</v>
          </cell>
          <cell r="B16705" t="str">
            <v>Costo directo</v>
          </cell>
          <cell r="C16705">
            <v>0</v>
          </cell>
          <cell r="D16705">
            <v>0</v>
          </cell>
          <cell r="E16705">
            <v>0</v>
          </cell>
          <cell r="F16705">
            <v>1039500</v>
          </cell>
        </row>
        <row r="16706">
          <cell r="A16706">
            <v>0</v>
          </cell>
          <cell r="B16706" t="str">
            <v xml:space="preserve">A.I.U </v>
          </cell>
          <cell r="C16706">
            <v>0</v>
          </cell>
          <cell r="D16706">
            <v>0</v>
          </cell>
          <cell r="E16706">
            <v>0</v>
          </cell>
          <cell r="F16706">
            <v>0</v>
          </cell>
        </row>
        <row r="16707">
          <cell r="A16707">
            <v>0</v>
          </cell>
          <cell r="B16707" t="str">
            <v>PRECIO UNITARIO  (un)</v>
          </cell>
          <cell r="C16707">
            <v>0</v>
          </cell>
          <cell r="D16707">
            <v>0</v>
          </cell>
          <cell r="E16707">
            <v>0</v>
          </cell>
          <cell r="F16707">
            <v>1039500</v>
          </cell>
        </row>
        <row r="16708">
          <cell r="A16708">
            <v>0</v>
          </cell>
          <cell r="B16708">
            <v>0</v>
          </cell>
          <cell r="C16708">
            <v>0</v>
          </cell>
          <cell r="D16708">
            <v>0</v>
          </cell>
          <cell r="E16708">
            <v>0</v>
          </cell>
          <cell r="F16708">
            <v>0</v>
          </cell>
        </row>
        <row r="16709">
          <cell r="A16709">
            <v>0</v>
          </cell>
          <cell r="B16709" t="str">
            <v>Suministro de Gabinete ML principal en acero inoxidable incluye: un totalizador de 40 amperios, 2 breaker bipolares de 20 amperios, 2 breaker bipolares de 30 amperios, amperios, 1 transferencia automatica de 30 amperios, 1 supresor de trascientes clase C y se debe dejar espacio para 2 reservas.</v>
          </cell>
          <cell r="C16709">
            <v>0</v>
          </cell>
          <cell r="D16709">
            <v>0</v>
          </cell>
          <cell r="E16709">
            <v>0</v>
          </cell>
          <cell r="F16709">
            <v>0</v>
          </cell>
        </row>
        <row r="16710">
          <cell r="A16710">
            <v>0</v>
          </cell>
          <cell r="B16710" t="str">
            <v xml:space="preserve">Gabinete ML principal en acero inoxidable, cableado borneras accesorios. </v>
          </cell>
          <cell r="C16710" t="str">
            <v>un</v>
          </cell>
          <cell r="D16710">
            <v>1</v>
          </cell>
          <cell r="E16710">
            <v>725000</v>
          </cell>
          <cell r="F16710">
            <v>725000</v>
          </cell>
        </row>
        <row r="16711">
          <cell r="A16711">
            <v>0</v>
          </cell>
          <cell r="B16711" t="str">
            <v>Breaker termomagnético industrial tripolar de 40A, 50KA</v>
          </cell>
          <cell r="C16711" t="str">
            <v>un</v>
          </cell>
          <cell r="D16711">
            <v>1</v>
          </cell>
          <cell r="E16711">
            <v>412200</v>
          </cell>
          <cell r="F16711">
            <v>412200</v>
          </cell>
        </row>
        <row r="16712">
          <cell r="A16712">
            <v>0</v>
          </cell>
          <cell r="B16712" t="str">
            <v>Breaker MCB bipolar de 20A, 20KA, 220V</v>
          </cell>
          <cell r="C16712" t="str">
            <v>un</v>
          </cell>
          <cell r="D16712">
            <v>2</v>
          </cell>
          <cell r="E16712">
            <v>64500</v>
          </cell>
          <cell r="F16712">
            <v>129000</v>
          </cell>
        </row>
        <row r="16713">
          <cell r="A16713">
            <v>0</v>
          </cell>
          <cell r="B16713" t="str">
            <v>Breaker MCB bipolar de 30A, 20KA, 220V</v>
          </cell>
          <cell r="C16713" t="str">
            <v>un</v>
          </cell>
          <cell r="D16713">
            <v>2</v>
          </cell>
          <cell r="E16713">
            <v>82360</v>
          </cell>
          <cell r="F16713">
            <v>164720</v>
          </cell>
        </row>
        <row r="16714">
          <cell r="A16714">
            <v>0</v>
          </cell>
          <cell r="B16714" t="str">
            <v>Transferencia automática de 30A, AC1</v>
          </cell>
          <cell r="C16714" t="str">
            <v>un</v>
          </cell>
          <cell r="D16714">
            <v>1</v>
          </cell>
          <cell r="E16714">
            <v>2337900</v>
          </cell>
          <cell r="F16714">
            <v>2337900</v>
          </cell>
        </row>
        <row r="16715">
          <cell r="A16715">
            <v>0</v>
          </cell>
          <cell r="B16715" t="str">
            <v>Supresor de transcientes tripolar 2 fases+N enchufable 70kA</v>
          </cell>
          <cell r="C16715" t="str">
            <v>un</v>
          </cell>
          <cell r="D16715">
            <v>1</v>
          </cell>
          <cell r="E16715">
            <v>1190200</v>
          </cell>
          <cell r="F16715">
            <v>1190200</v>
          </cell>
        </row>
        <row r="16716">
          <cell r="A16716">
            <v>0</v>
          </cell>
          <cell r="B16716" t="str">
            <v xml:space="preserve">Transporte </v>
          </cell>
          <cell r="C16716" t="str">
            <v>un</v>
          </cell>
          <cell r="D16716">
            <v>1</v>
          </cell>
          <cell r="E16716">
            <v>350000</v>
          </cell>
          <cell r="F16716">
            <v>350000</v>
          </cell>
        </row>
        <row r="16717">
          <cell r="A16717">
            <v>0</v>
          </cell>
          <cell r="B16717" t="str">
            <v>Costo directo</v>
          </cell>
          <cell r="C16717">
            <v>0</v>
          </cell>
          <cell r="D16717">
            <v>0</v>
          </cell>
          <cell r="E16717">
            <v>0</v>
          </cell>
          <cell r="F16717">
            <v>5309020</v>
          </cell>
        </row>
        <row r="16718">
          <cell r="A16718">
            <v>0</v>
          </cell>
          <cell r="B16718" t="str">
            <v xml:space="preserve">A.I.U </v>
          </cell>
          <cell r="C16718">
            <v>0</v>
          </cell>
          <cell r="D16718">
            <v>0</v>
          </cell>
          <cell r="E16718">
            <v>0</v>
          </cell>
          <cell r="F16718">
            <v>0</v>
          </cell>
        </row>
        <row r="16719">
          <cell r="A16719">
            <v>0</v>
          </cell>
          <cell r="B16719" t="str">
            <v>PRECIO UNITARIO  (un)</v>
          </cell>
          <cell r="C16719">
            <v>0</v>
          </cell>
          <cell r="D16719">
            <v>0</v>
          </cell>
          <cell r="E16719">
            <v>0</v>
          </cell>
          <cell r="F16719">
            <v>5309020</v>
          </cell>
        </row>
        <row r="16720">
          <cell r="A16720">
            <v>0</v>
          </cell>
          <cell r="B16720">
            <v>0</v>
          </cell>
          <cell r="C16720">
            <v>0</v>
          </cell>
          <cell r="D16720">
            <v>0</v>
          </cell>
          <cell r="E16720">
            <v>0</v>
          </cell>
          <cell r="F16720">
            <v>0</v>
          </cell>
        </row>
        <row r="16721">
          <cell r="A16721" t="str">
            <v>21.2.75</v>
          </cell>
          <cell r="B16721" t="str">
            <v>Gabinete ML principal en acero inoxidable incluye: un totalizador de 70 amperios, 1 breaker tripolar de 60 amperios, 1 breaker bipolar de 30 amperios, 1 breaker tripolar de 30 amperios, 1 transferencia automatica de 55 amperios, 1 supresor de trascientes clase C y se debe dejar espacio para 2 reservas.</v>
          </cell>
          <cell r="C16721" t="str">
            <v>un</v>
          </cell>
          <cell r="D16721">
            <v>909563</v>
          </cell>
          <cell r="E16721">
            <v>5582900</v>
          </cell>
          <cell r="F16721">
            <v>1</v>
          </cell>
        </row>
        <row r="16722">
          <cell r="A16722">
            <v>0</v>
          </cell>
          <cell r="B16722">
            <v>0</v>
          </cell>
          <cell r="C16722">
            <v>0</v>
          </cell>
          <cell r="D16722">
            <v>0</v>
          </cell>
          <cell r="E16722">
            <v>0</v>
          </cell>
          <cell r="F16722">
            <v>0</v>
          </cell>
        </row>
        <row r="16723">
          <cell r="A16723">
            <v>0</v>
          </cell>
          <cell r="B16723" t="str">
            <v>Instalación de gabinete ML principal en acero inoxidable incluye: un totalizador de 70 amperios, 1 breaker tripolar de 60 amperios, 1 breaker bipolar de 30 amperios, 1 breaker tripolar de 30 amperios, 1 transferencia automatica de 55 amperios, 1 supresor de trascientes clase C y se debe dejar espacio para 2 reservas.</v>
          </cell>
          <cell r="C16723">
            <v>0</v>
          </cell>
          <cell r="D16723">
            <v>0</v>
          </cell>
          <cell r="E16723">
            <v>0</v>
          </cell>
          <cell r="F16723">
            <v>0</v>
          </cell>
        </row>
        <row r="16724">
          <cell r="A16724">
            <v>0</v>
          </cell>
          <cell r="B16724" t="str">
            <v>Cuadrilla de Redes Eléctricas</v>
          </cell>
          <cell r="C16724" t="str">
            <v>dia</v>
          </cell>
          <cell r="D16724">
            <v>1.05</v>
          </cell>
          <cell r="E16724">
            <v>825000</v>
          </cell>
          <cell r="F16724">
            <v>866250</v>
          </cell>
        </row>
        <row r="16725">
          <cell r="A16725">
            <v>0</v>
          </cell>
          <cell r="B16725" t="str">
            <v>Herramienta menor (5% M.O.)</v>
          </cell>
          <cell r="C16725" t="str">
            <v>gl</v>
          </cell>
          <cell r="D16725">
            <v>0.05</v>
          </cell>
          <cell r="E16725">
            <v>866250</v>
          </cell>
          <cell r="F16725">
            <v>43312.5</v>
          </cell>
        </row>
        <row r="16726">
          <cell r="A16726">
            <v>0</v>
          </cell>
          <cell r="B16726" t="str">
            <v>Costo directo</v>
          </cell>
          <cell r="C16726">
            <v>0</v>
          </cell>
          <cell r="D16726">
            <v>0</v>
          </cell>
          <cell r="E16726">
            <v>0</v>
          </cell>
          <cell r="F16726">
            <v>909562.5</v>
          </cell>
        </row>
        <row r="16727">
          <cell r="A16727">
            <v>0</v>
          </cell>
          <cell r="B16727" t="str">
            <v xml:space="preserve">A.I.U </v>
          </cell>
          <cell r="C16727">
            <v>0</v>
          </cell>
          <cell r="D16727">
            <v>0</v>
          </cell>
          <cell r="E16727">
            <v>0</v>
          </cell>
          <cell r="F16727">
            <v>0</v>
          </cell>
        </row>
        <row r="16728">
          <cell r="A16728">
            <v>0</v>
          </cell>
          <cell r="B16728" t="str">
            <v>PRECIO UNITARIO  (un)</v>
          </cell>
          <cell r="C16728">
            <v>0</v>
          </cell>
          <cell r="D16728">
            <v>0</v>
          </cell>
          <cell r="E16728">
            <v>0</v>
          </cell>
          <cell r="F16728">
            <v>909563</v>
          </cell>
        </row>
        <row r="16729">
          <cell r="A16729">
            <v>0</v>
          </cell>
          <cell r="B16729">
            <v>0</v>
          </cell>
          <cell r="C16729">
            <v>0</v>
          </cell>
          <cell r="D16729">
            <v>0</v>
          </cell>
          <cell r="E16729">
            <v>0</v>
          </cell>
          <cell r="F16729">
            <v>0</v>
          </cell>
        </row>
        <row r="16730">
          <cell r="A16730">
            <v>0</v>
          </cell>
          <cell r="B16730" t="str">
            <v>Suministro de gabinete ML principal en acero inoxidable incluye: un totalizador de 70 amperios, 1 breaker tripolar de 60 amperios, 1 breaker bipolar de 30 amperios, 1 breaker tripolar de 30 amperios, 1 transferencia automatica de 55 amperios, 1 supresor de trascientes clase C y se debe dejar espacio para 2 reservas.</v>
          </cell>
          <cell r="C16730">
            <v>0</v>
          </cell>
          <cell r="D16730">
            <v>0</v>
          </cell>
          <cell r="E16730">
            <v>0</v>
          </cell>
          <cell r="F16730">
            <v>0</v>
          </cell>
        </row>
        <row r="16731">
          <cell r="A16731">
            <v>0</v>
          </cell>
          <cell r="B16731" t="str">
            <v xml:space="preserve">Gabinete ML principal en acero inoxidable, cableado borneras accesorios. </v>
          </cell>
          <cell r="C16731" t="str">
            <v>un</v>
          </cell>
          <cell r="D16731">
            <v>1</v>
          </cell>
          <cell r="E16731">
            <v>725000</v>
          </cell>
          <cell r="F16731">
            <v>725000</v>
          </cell>
        </row>
        <row r="16732">
          <cell r="A16732">
            <v>0</v>
          </cell>
          <cell r="B16732" t="str">
            <v>Breaker termomagnético industrial tripolar de 70A, 25KA</v>
          </cell>
          <cell r="C16732" t="str">
            <v>un</v>
          </cell>
          <cell r="D16732">
            <v>1</v>
          </cell>
          <cell r="E16732">
            <v>205000</v>
          </cell>
          <cell r="F16732">
            <v>205000</v>
          </cell>
        </row>
        <row r="16733">
          <cell r="A16733">
            <v>0</v>
          </cell>
          <cell r="B16733" t="str">
            <v>Breaker MCB tripolar de 63A, 20KA, 220V</v>
          </cell>
          <cell r="C16733" t="str">
            <v>un</v>
          </cell>
          <cell r="D16733">
            <v>1</v>
          </cell>
          <cell r="E16733">
            <v>242900</v>
          </cell>
          <cell r="F16733">
            <v>242900</v>
          </cell>
        </row>
        <row r="16734">
          <cell r="A16734">
            <v>0</v>
          </cell>
          <cell r="B16734" t="str">
            <v>Breaker MCB bipolar de 30A, 20KA, 220V</v>
          </cell>
          <cell r="C16734" t="str">
            <v>un</v>
          </cell>
          <cell r="D16734">
            <v>1</v>
          </cell>
          <cell r="E16734">
            <v>64500</v>
          </cell>
          <cell r="F16734">
            <v>64500</v>
          </cell>
        </row>
        <row r="16735">
          <cell r="A16735">
            <v>0</v>
          </cell>
          <cell r="B16735" t="str">
            <v>Breaker MCB tripolar de 30A, 20KA, 220V</v>
          </cell>
          <cell r="C16735" t="str">
            <v>un</v>
          </cell>
          <cell r="D16735">
            <v>1</v>
          </cell>
          <cell r="E16735">
            <v>120800</v>
          </cell>
          <cell r="F16735">
            <v>120800</v>
          </cell>
        </row>
        <row r="16736">
          <cell r="A16736">
            <v>0</v>
          </cell>
          <cell r="B16736" t="str">
            <v>Transferencia automática de 55A, AC1</v>
          </cell>
          <cell r="C16736" t="str">
            <v>un</v>
          </cell>
          <cell r="D16736">
            <v>1</v>
          </cell>
          <cell r="E16736">
            <v>2684500</v>
          </cell>
          <cell r="F16736">
            <v>2684500</v>
          </cell>
        </row>
        <row r="16737">
          <cell r="A16737">
            <v>0</v>
          </cell>
          <cell r="B16737" t="str">
            <v>Supresor de transcientes tripolar 3 fases+N enchufable 70kA</v>
          </cell>
          <cell r="C16737" t="str">
            <v>un</v>
          </cell>
          <cell r="D16737">
            <v>1</v>
          </cell>
          <cell r="E16737">
            <v>1190200</v>
          </cell>
          <cell r="F16737">
            <v>1190200</v>
          </cell>
        </row>
        <row r="16738">
          <cell r="A16738">
            <v>0</v>
          </cell>
          <cell r="B16738" t="str">
            <v xml:space="preserve">Transporte </v>
          </cell>
          <cell r="C16738" t="str">
            <v>un</v>
          </cell>
          <cell r="D16738">
            <v>1</v>
          </cell>
          <cell r="E16738">
            <v>350000</v>
          </cell>
          <cell r="F16738">
            <v>350000</v>
          </cell>
        </row>
        <row r="16739">
          <cell r="A16739">
            <v>0</v>
          </cell>
          <cell r="B16739" t="str">
            <v>Costo directo</v>
          </cell>
          <cell r="C16739">
            <v>0</v>
          </cell>
          <cell r="D16739">
            <v>0</v>
          </cell>
          <cell r="E16739">
            <v>0</v>
          </cell>
          <cell r="F16739">
            <v>5582900</v>
          </cell>
        </row>
        <row r="16740">
          <cell r="A16740">
            <v>0</v>
          </cell>
          <cell r="B16740" t="str">
            <v xml:space="preserve">A.I.U </v>
          </cell>
          <cell r="C16740">
            <v>0</v>
          </cell>
          <cell r="D16740">
            <v>0</v>
          </cell>
          <cell r="E16740">
            <v>0</v>
          </cell>
          <cell r="F16740">
            <v>0</v>
          </cell>
        </row>
        <row r="16741">
          <cell r="A16741">
            <v>0</v>
          </cell>
          <cell r="B16741" t="str">
            <v>PRECIO UNITARIO  (un)</v>
          </cell>
          <cell r="C16741">
            <v>0</v>
          </cell>
          <cell r="D16741">
            <v>0</v>
          </cell>
          <cell r="E16741">
            <v>0</v>
          </cell>
          <cell r="F16741">
            <v>5582900</v>
          </cell>
        </row>
        <row r="16742">
          <cell r="A16742">
            <v>0</v>
          </cell>
          <cell r="B16742">
            <v>0</v>
          </cell>
          <cell r="C16742">
            <v>0</v>
          </cell>
          <cell r="D16742">
            <v>0</v>
          </cell>
          <cell r="E16742">
            <v>0</v>
          </cell>
          <cell r="F16742">
            <v>0</v>
          </cell>
        </row>
        <row r="16743">
          <cell r="A16743" t="str">
            <v>21.2.76</v>
          </cell>
          <cell r="B16743" t="str">
            <v>Gabinete ML principal en acero inoxidable incluye: un totalizador de 2X50 Amperios, 2 breaker bifasicos de 15 amperios,  1 breaker bifasico de 20 amperios,1 transferencia automatica de 50 amperios, 1 supresor de trascientes clase B y se debe dejar espacio para dos reservas.</v>
          </cell>
          <cell r="C16743" t="str">
            <v>un</v>
          </cell>
          <cell r="D16743">
            <v>828839</v>
          </cell>
          <cell r="E16743">
            <v>5028000</v>
          </cell>
          <cell r="F16743">
            <v>0</v>
          </cell>
        </row>
        <row r="16744">
          <cell r="A16744">
            <v>0</v>
          </cell>
          <cell r="B16744">
            <v>0</v>
          </cell>
          <cell r="C16744">
            <v>0</v>
          </cell>
          <cell r="D16744">
            <v>0</v>
          </cell>
          <cell r="E16744">
            <v>0</v>
          </cell>
          <cell r="F16744">
            <v>0</v>
          </cell>
        </row>
        <row r="16745">
          <cell r="A16745">
            <v>0</v>
          </cell>
          <cell r="B16745" t="str">
            <v xml:space="preserve">Instalalacion de gabinete ML principal en acero inoxidable </v>
          </cell>
          <cell r="C16745">
            <v>0</v>
          </cell>
          <cell r="D16745">
            <v>0</v>
          </cell>
          <cell r="E16745">
            <v>0</v>
          </cell>
          <cell r="F16745">
            <v>0</v>
          </cell>
        </row>
        <row r="16746">
          <cell r="A16746">
            <v>0</v>
          </cell>
          <cell r="B16746" t="str">
            <v>Cuadrilla de Redes Externas</v>
          </cell>
          <cell r="C16746" t="str">
            <v>dia</v>
          </cell>
          <cell r="D16746">
            <v>1</v>
          </cell>
          <cell r="E16746">
            <v>825000</v>
          </cell>
          <cell r="F16746">
            <v>825000</v>
          </cell>
        </row>
        <row r="16747">
          <cell r="A16747">
            <v>0</v>
          </cell>
          <cell r="B16747" t="str">
            <v>Herramienta menor (5% M.O.)</v>
          </cell>
          <cell r="C16747" t="str">
            <v>gl</v>
          </cell>
          <cell r="D16747">
            <v>0.05</v>
          </cell>
          <cell r="E16747">
            <v>76780</v>
          </cell>
          <cell r="F16747">
            <v>3839</v>
          </cell>
        </row>
        <row r="16748">
          <cell r="A16748">
            <v>0</v>
          </cell>
          <cell r="B16748" t="str">
            <v>Costo Directo</v>
          </cell>
          <cell r="C16748">
            <v>0</v>
          </cell>
          <cell r="D16748">
            <v>0</v>
          </cell>
          <cell r="E16748">
            <v>0</v>
          </cell>
          <cell r="F16748">
            <v>828839</v>
          </cell>
        </row>
        <row r="16749">
          <cell r="A16749">
            <v>0</v>
          </cell>
          <cell r="B16749" t="str">
            <v xml:space="preserve">A.I.U </v>
          </cell>
          <cell r="C16749">
            <v>0</v>
          </cell>
          <cell r="D16749">
            <v>0</v>
          </cell>
          <cell r="E16749">
            <v>0</v>
          </cell>
          <cell r="F16749">
            <v>0</v>
          </cell>
        </row>
        <row r="16750">
          <cell r="A16750">
            <v>0</v>
          </cell>
          <cell r="B16750" t="str">
            <v>PRECIO UNITARIO  (un)</v>
          </cell>
          <cell r="C16750">
            <v>0</v>
          </cell>
          <cell r="D16750">
            <v>0</v>
          </cell>
          <cell r="E16750">
            <v>0</v>
          </cell>
          <cell r="F16750">
            <v>828839</v>
          </cell>
        </row>
        <row r="16751">
          <cell r="A16751">
            <v>0</v>
          </cell>
          <cell r="B16751">
            <v>0</v>
          </cell>
          <cell r="C16751">
            <v>0</v>
          </cell>
          <cell r="D16751">
            <v>0</v>
          </cell>
          <cell r="E16751">
            <v>0</v>
          </cell>
          <cell r="F16751">
            <v>0</v>
          </cell>
        </row>
        <row r="16752">
          <cell r="A16752">
            <v>0</v>
          </cell>
          <cell r="B16752" t="str">
            <v xml:space="preserve">Suministro de gabinete ML principal en acero inoxidable </v>
          </cell>
          <cell r="C16752">
            <v>0</v>
          </cell>
          <cell r="D16752">
            <v>0</v>
          </cell>
          <cell r="E16752">
            <v>0</v>
          </cell>
          <cell r="F16752">
            <v>0</v>
          </cell>
        </row>
        <row r="16753">
          <cell r="A16753">
            <v>0</v>
          </cell>
          <cell r="B16753" t="str">
            <v>Gabinete ML</v>
          </cell>
          <cell r="C16753" t="str">
            <v>Unidad</v>
          </cell>
          <cell r="D16753">
            <v>1</v>
          </cell>
          <cell r="E16753">
            <v>4830000</v>
          </cell>
          <cell r="F16753">
            <v>4830000</v>
          </cell>
        </row>
        <row r="16754">
          <cell r="A16754">
            <v>0</v>
          </cell>
          <cell r="B16754" t="str">
            <v xml:space="preserve">Transporte </v>
          </cell>
          <cell r="C16754" t="str">
            <v>dia</v>
          </cell>
          <cell r="D16754">
            <v>1</v>
          </cell>
          <cell r="E16754">
            <v>198000</v>
          </cell>
          <cell r="F16754">
            <v>198000</v>
          </cell>
        </row>
        <row r="16755">
          <cell r="A16755">
            <v>0</v>
          </cell>
          <cell r="B16755" t="str">
            <v>Costo Directo</v>
          </cell>
          <cell r="C16755">
            <v>0</v>
          </cell>
          <cell r="D16755">
            <v>0</v>
          </cell>
          <cell r="E16755">
            <v>0</v>
          </cell>
          <cell r="F16755">
            <v>5028000</v>
          </cell>
        </row>
        <row r="16756">
          <cell r="A16756">
            <v>0</v>
          </cell>
          <cell r="B16756" t="str">
            <v xml:space="preserve">A.I.U </v>
          </cell>
          <cell r="C16756">
            <v>0</v>
          </cell>
          <cell r="D16756">
            <v>0</v>
          </cell>
          <cell r="E16756">
            <v>0</v>
          </cell>
          <cell r="F16756">
            <v>0</v>
          </cell>
        </row>
        <row r="16757">
          <cell r="A16757">
            <v>0</v>
          </cell>
          <cell r="B16757" t="str">
            <v>PRECIO UNITARIO  (un)</v>
          </cell>
          <cell r="C16757">
            <v>0</v>
          </cell>
          <cell r="D16757">
            <v>0</v>
          </cell>
          <cell r="E16757">
            <v>0</v>
          </cell>
          <cell r="F16757">
            <v>5028000</v>
          </cell>
        </row>
        <row r="16758">
          <cell r="A16758">
            <v>0</v>
          </cell>
          <cell r="B16758">
            <v>0</v>
          </cell>
          <cell r="C16758">
            <v>0</v>
          </cell>
          <cell r="D16758">
            <v>0</v>
          </cell>
          <cell r="E16758">
            <v>0</v>
          </cell>
          <cell r="F16758">
            <v>0</v>
          </cell>
        </row>
        <row r="16759">
          <cell r="A16759">
            <v>0</v>
          </cell>
          <cell r="B16759">
            <v>0</v>
          </cell>
          <cell r="C16759">
            <v>0</v>
          </cell>
          <cell r="D16759">
            <v>0</v>
          </cell>
          <cell r="E16759">
            <v>0</v>
          </cell>
          <cell r="F16759">
            <v>0</v>
          </cell>
        </row>
        <row r="16760">
          <cell r="A16760" t="str">
            <v>21.2.77</v>
          </cell>
          <cell r="B16760" t="str">
            <v>Gabinete exterior para alojar medida y proteccion incluye:  Contador ciclometrico monofasico 15(100)  y 1 totalizador de 50 amperios</v>
          </cell>
          <cell r="C16760" t="str">
            <v>un</v>
          </cell>
          <cell r="D16760">
            <v>270534</v>
          </cell>
          <cell r="E16760">
            <v>1309400</v>
          </cell>
          <cell r="F16760">
            <v>0</v>
          </cell>
        </row>
        <row r="16761">
          <cell r="A16761">
            <v>0</v>
          </cell>
          <cell r="B16761">
            <v>0</v>
          </cell>
          <cell r="C16761">
            <v>0</v>
          </cell>
          <cell r="D16761">
            <v>0</v>
          </cell>
          <cell r="E16761">
            <v>0</v>
          </cell>
          <cell r="F16761">
            <v>0</v>
          </cell>
        </row>
        <row r="16762">
          <cell r="A16762">
            <v>0</v>
          </cell>
          <cell r="B16762" t="str">
            <v>Instalación de Gabinete exterior para alojar medida y proteccion incluye:  Contador ciclometrico monofasico 15(100)  y 1 totalizador de 50 amperios</v>
          </cell>
          <cell r="C16762">
            <v>0</v>
          </cell>
          <cell r="D16762">
            <v>0</v>
          </cell>
          <cell r="E16762">
            <v>0</v>
          </cell>
          <cell r="F16762">
            <v>0</v>
          </cell>
        </row>
        <row r="16763">
          <cell r="A16763">
            <v>0</v>
          </cell>
          <cell r="B16763" t="str">
            <v>Cuadrilla de Redes Externas</v>
          </cell>
          <cell r="C16763" t="str">
            <v>dia</v>
          </cell>
          <cell r="D16763" t="str">
            <v>0.3</v>
          </cell>
          <cell r="E16763">
            <v>825000</v>
          </cell>
          <cell r="F16763">
            <v>247500</v>
          </cell>
        </row>
        <row r="16764">
          <cell r="A16764">
            <v>0</v>
          </cell>
          <cell r="B16764" t="str">
            <v>Herramienta de cuadrilla eléctrica</v>
          </cell>
          <cell r="C16764" t="str">
            <v>dia</v>
          </cell>
          <cell r="D16764" t="str">
            <v>0.3</v>
          </cell>
          <cell r="E16764">
            <v>76780</v>
          </cell>
          <cell r="F16764">
            <v>23034</v>
          </cell>
        </row>
        <row r="16765">
          <cell r="A16765">
            <v>0</v>
          </cell>
          <cell r="B16765" t="str">
            <v>Costo Directo</v>
          </cell>
          <cell r="C16765">
            <v>0</v>
          </cell>
          <cell r="D16765">
            <v>0</v>
          </cell>
          <cell r="E16765">
            <v>0</v>
          </cell>
          <cell r="F16765">
            <v>270534</v>
          </cell>
        </row>
        <row r="16766">
          <cell r="A16766">
            <v>0</v>
          </cell>
          <cell r="B16766" t="str">
            <v xml:space="preserve">A.I.U </v>
          </cell>
          <cell r="C16766">
            <v>0</v>
          </cell>
          <cell r="D16766">
            <v>0</v>
          </cell>
          <cell r="E16766">
            <v>0</v>
          </cell>
          <cell r="F16766">
            <v>0</v>
          </cell>
        </row>
        <row r="16767">
          <cell r="A16767">
            <v>0</v>
          </cell>
          <cell r="B16767" t="str">
            <v>PRECIO UNITARIO (un)</v>
          </cell>
          <cell r="C16767">
            <v>0</v>
          </cell>
          <cell r="D16767">
            <v>0</v>
          </cell>
          <cell r="E16767">
            <v>0</v>
          </cell>
          <cell r="F16767">
            <v>270534</v>
          </cell>
        </row>
        <row r="16768">
          <cell r="A16768">
            <v>0</v>
          </cell>
          <cell r="B16768">
            <v>0</v>
          </cell>
          <cell r="C16768">
            <v>0</v>
          </cell>
          <cell r="D16768">
            <v>0</v>
          </cell>
          <cell r="E16768">
            <v>0</v>
          </cell>
          <cell r="F16768">
            <v>0</v>
          </cell>
        </row>
        <row r="16769">
          <cell r="A16769">
            <v>0</v>
          </cell>
          <cell r="B16769" t="str">
            <v>Suministro de Gabinete exterior para alojar medida y proteccion incluye:  Contador ciclometrico monofasico 15(100)  y 1 totalizador de 50 amperios</v>
          </cell>
          <cell r="C16769">
            <v>0</v>
          </cell>
          <cell r="D16769">
            <v>0</v>
          </cell>
          <cell r="E16769">
            <v>0</v>
          </cell>
          <cell r="F16769">
            <v>0</v>
          </cell>
        </row>
        <row r="16770">
          <cell r="A16770">
            <v>0</v>
          </cell>
          <cell r="B16770" t="str">
            <v xml:space="preserve">Gabinete exterior </v>
          </cell>
          <cell r="C16770" t="str">
            <v>un</v>
          </cell>
          <cell r="D16770">
            <v>1</v>
          </cell>
          <cell r="E16770">
            <v>393176</v>
          </cell>
          <cell r="F16770">
            <v>393176</v>
          </cell>
        </row>
        <row r="16771">
          <cell r="A16771">
            <v>0</v>
          </cell>
          <cell r="B16771" t="str">
            <v>Breaker termomagnético bipolar de 50 amperios</v>
          </cell>
          <cell r="C16771" t="str">
            <v>un</v>
          </cell>
          <cell r="D16771">
            <v>1</v>
          </cell>
          <cell r="E16771">
            <v>256824</v>
          </cell>
          <cell r="F16771">
            <v>256824</v>
          </cell>
        </row>
        <row r="16772">
          <cell r="A16772">
            <v>0</v>
          </cell>
          <cell r="B16772" t="str">
            <v>Contador ciclométrico monofásico 15(100)A</v>
          </cell>
          <cell r="C16772" t="str">
            <v>un</v>
          </cell>
          <cell r="D16772">
            <v>1</v>
          </cell>
          <cell r="E16772">
            <v>600000</v>
          </cell>
          <cell r="F16772">
            <v>600000</v>
          </cell>
        </row>
        <row r="16773">
          <cell r="A16773">
            <v>0</v>
          </cell>
          <cell r="B16773" t="str">
            <v xml:space="preserve">Transporte </v>
          </cell>
          <cell r="C16773" t="str">
            <v>un</v>
          </cell>
          <cell r="D16773">
            <v>1</v>
          </cell>
          <cell r="E16773">
            <v>59400</v>
          </cell>
          <cell r="F16773">
            <v>59400</v>
          </cell>
        </row>
        <row r="16774">
          <cell r="A16774">
            <v>0</v>
          </cell>
          <cell r="B16774" t="str">
            <v>Costo Directo</v>
          </cell>
          <cell r="C16774">
            <v>0</v>
          </cell>
          <cell r="D16774">
            <v>0</v>
          </cell>
          <cell r="E16774">
            <v>0</v>
          </cell>
          <cell r="F16774">
            <v>1309400</v>
          </cell>
        </row>
        <row r="16775">
          <cell r="A16775">
            <v>0</v>
          </cell>
          <cell r="B16775" t="str">
            <v xml:space="preserve">A.I.U </v>
          </cell>
          <cell r="C16775">
            <v>0</v>
          </cell>
          <cell r="D16775">
            <v>0</v>
          </cell>
          <cell r="E16775">
            <v>0</v>
          </cell>
          <cell r="F16775">
            <v>0</v>
          </cell>
        </row>
        <row r="16776">
          <cell r="A16776">
            <v>0</v>
          </cell>
          <cell r="B16776" t="str">
            <v>PRECIO UNITARIO (un)</v>
          </cell>
          <cell r="C16776">
            <v>0</v>
          </cell>
          <cell r="D16776">
            <v>0</v>
          </cell>
          <cell r="E16776">
            <v>0</v>
          </cell>
          <cell r="F16776">
            <v>1309400</v>
          </cell>
        </row>
        <row r="16777">
          <cell r="A16777">
            <v>0</v>
          </cell>
          <cell r="B16777">
            <v>0</v>
          </cell>
          <cell r="C16777">
            <v>0</v>
          </cell>
          <cell r="D16777">
            <v>0</v>
          </cell>
          <cell r="E16777">
            <v>0</v>
          </cell>
          <cell r="F16777">
            <v>0</v>
          </cell>
        </row>
        <row r="16778">
          <cell r="A16778" t="str">
            <v>21.2.78</v>
          </cell>
          <cell r="B16778" t="str">
            <v>Acometida eléctrica en 2No. 6+1No.6 AWG - THHN, incluyendo bornas terminales marca 3M, cintas de marcación y demás accesorios que garanticen un adecuado desempeño electromecánico</v>
          </cell>
          <cell r="C16778" t="str">
            <v>ml</v>
          </cell>
          <cell r="D16778">
            <v>8663</v>
          </cell>
          <cell r="E16778">
            <v>21371</v>
          </cell>
          <cell r="F16778">
            <v>0</v>
          </cell>
        </row>
        <row r="16779">
          <cell r="A16779">
            <v>0</v>
          </cell>
          <cell r="B16779">
            <v>0</v>
          </cell>
          <cell r="C16779">
            <v>0</v>
          </cell>
          <cell r="D16779">
            <v>0</v>
          </cell>
          <cell r="E16779">
            <v>0</v>
          </cell>
          <cell r="F16779">
            <v>0</v>
          </cell>
        </row>
        <row r="16780">
          <cell r="A16780">
            <v>0</v>
          </cell>
          <cell r="B16780" t="str">
            <v>Instalación de Acometida eléctrica en 2No. 6+1No.6 AWG - THHN, incluyendo bornas terminales marca 3M, cintas de marcación y demás accesorios que garanticen un adecuado desempeño electromecánico</v>
          </cell>
          <cell r="C16780">
            <v>0</v>
          </cell>
          <cell r="D16780">
            <v>0</v>
          </cell>
          <cell r="E16780">
            <v>0</v>
          </cell>
          <cell r="F16780">
            <v>0</v>
          </cell>
        </row>
        <row r="16781">
          <cell r="A16781">
            <v>0</v>
          </cell>
          <cell r="B16781" t="str">
            <v>Cuadrilla de Redes Eléctricas</v>
          </cell>
          <cell r="C16781" t="str">
            <v>dia</v>
          </cell>
          <cell r="D16781">
            <v>0.01</v>
          </cell>
          <cell r="E16781">
            <v>825000</v>
          </cell>
          <cell r="F16781">
            <v>8250</v>
          </cell>
        </row>
        <row r="16782">
          <cell r="A16782">
            <v>0</v>
          </cell>
          <cell r="B16782" t="str">
            <v>Herramienta menor (5% M.O.)</v>
          </cell>
          <cell r="C16782" t="str">
            <v>gl</v>
          </cell>
          <cell r="D16782">
            <v>0.05</v>
          </cell>
          <cell r="E16782">
            <v>8250</v>
          </cell>
          <cell r="F16782">
            <v>412.5</v>
          </cell>
        </row>
        <row r="16783">
          <cell r="A16783">
            <v>0</v>
          </cell>
          <cell r="B16783" t="str">
            <v>Costo directo</v>
          </cell>
          <cell r="C16783">
            <v>0</v>
          </cell>
          <cell r="D16783">
            <v>0</v>
          </cell>
          <cell r="E16783">
            <v>0</v>
          </cell>
          <cell r="F16783">
            <v>8662.5</v>
          </cell>
        </row>
        <row r="16784">
          <cell r="A16784">
            <v>0</v>
          </cell>
          <cell r="B16784" t="str">
            <v xml:space="preserve">A.I.U </v>
          </cell>
          <cell r="C16784">
            <v>0</v>
          </cell>
          <cell r="D16784">
            <v>0</v>
          </cell>
          <cell r="E16784">
            <v>0</v>
          </cell>
          <cell r="F16784">
            <v>0</v>
          </cell>
        </row>
        <row r="16785">
          <cell r="A16785">
            <v>0</v>
          </cell>
          <cell r="B16785" t="str">
            <v>PRECIO UNITARIO  (ml)</v>
          </cell>
          <cell r="C16785">
            <v>0</v>
          </cell>
          <cell r="D16785">
            <v>0</v>
          </cell>
          <cell r="E16785">
            <v>0</v>
          </cell>
          <cell r="F16785">
            <v>8663</v>
          </cell>
        </row>
        <row r="16786">
          <cell r="A16786">
            <v>0</v>
          </cell>
          <cell r="B16786">
            <v>0</v>
          </cell>
          <cell r="C16786">
            <v>0</v>
          </cell>
          <cell r="D16786">
            <v>0</v>
          </cell>
          <cell r="E16786">
            <v>0</v>
          </cell>
          <cell r="F16786">
            <v>0</v>
          </cell>
        </row>
        <row r="16787">
          <cell r="A16787">
            <v>0</v>
          </cell>
          <cell r="B16787" t="str">
            <v>Suministro de Acometida eléctrica en 2No. 6+1No.6 AWG - THHN, incluyendo bornas terminales marca 3M, cintas de marcación y demás accesorios que garanticen un adecuado desempeño electromecánico</v>
          </cell>
          <cell r="C16787">
            <v>0</v>
          </cell>
          <cell r="D16787">
            <v>0</v>
          </cell>
          <cell r="E16787">
            <v>0</v>
          </cell>
          <cell r="F16787">
            <v>0</v>
          </cell>
        </row>
        <row r="16788">
          <cell r="A16788">
            <v>0</v>
          </cell>
          <cell r="B16788" t="str">
            <v>Cable No.6 THHN</v>
          </cell>
          <cell r="C16788" t="str">
            <v>ml</v>
          </cell>
          <cell r="D16788">
            <v>3</v>
          </cell>
          <cell r="E16788">
            <v>5527</v>
          </cell>
          <cell r="F16788">
            <v>16581</v>
          </cell>
        </row>
        <row r="16789">
          <cell r="A16789">
            <v>0</v>
          </cell>
          <cell r="B16789" t="str">
            <v>Cinta scott 33</v>
          </cell>
          <cell r="C16789" t="str">
            <v>un</v>
          </cell>
          <cell r="D16789">
            <v>0.01</v>
          </cell>
          <cell r="E16789">
            <v>10450</v>
          </cell>
          <cell r="F16789">
            <v>104.5</v>
          </cell>
        </row>
        <row r="16790">
          <cell r="A16790">
            <v>0</v>
          </cell>
          <cell r="B16790" t="str">
            <v>Cinta scott 23</v>
          </cell>
          <cell r="C16790" t="str">
            <v>un</v>
          </cell>
          <cell r="D16790">
            <v>0.01</v>
          </cell>
          <cell r="E16790">
            <v>27500</v>
          </cell>
          <cell r="F16790">
            <v>275</v>
          </cell>
        </row>
        <row r="16791">
          <cell r="A16791">
            <v>0</v>
          </cell>
          <cell r="B16791" t="str">
            <v>Terminal Nº6</v>
          </cell>
          <cell r="C16791" t="str">
            <v>un</v>
          </cell>
          <cell r="D16791">
            <v>0.3</v>
          </cell>
          <cell r="E16791">
            <v>1500</v>
          </cell>
          <cell r="F16791">
            <v>450</v>
          </cell>
        </row>
        <row r="16792">
          <cell r="A16792">
            <v>0</v>
          </cell>
          <cell r="B16792" t="str">
            <v xml:space="preserve">Transporte </v>
          </cell>
          <cell r="C16792" t="str">
            <v>ml</v>
          </cell>
          <cell r="D16792">
            <v>1</v>
          </cell>
          <cell r="E16792">
            <v>3960</v>
          </cell>
          <cell r="F16792">
            <v>3960</v>
          </cell>
        </row>
        <row r="16793">
          <cell r="A16793">
            <v>0</v>
          </cell>
          <cell r="B16793" t="str">
            <v>Costo directo</v>
          </cell>
          <cell r="C16793">
            <v>0</v>
          </cell>
          <cell r="D16793">
            <v>0</v>
          </cell>
          <cell r="E16793">
            <v>0</v>
          </cell>
          <cell r="F16793">
            <v>21370.5</v>
          </cell>
        </row>
        <row r="16794">
          <cell r="A16794">
            <v>0</v>
          </cell>
          <cell r="B16794" t="str">
            <v xml:space="preserve">A.I.U </v>
          </cell>
          <cell r="C16794">
            <v>0</v>
          </cell>
          <cell r="D16794">
            <v>0</v>
          </cell>
          <cell r="E16794">
            <v>0</v>
          </cell>
          <cell r="F16794">
            <v>0</v>
          </cell>
        </row>
        <row r="16795">
          <cell r="A16795">
            <v>0</v>
          </cell>
          <cell r="B16795" t="str">
            <v>PRECIO UNITARIO  (ml)</v>
          </cell>
          <cell r="C16795">
            <v>0</v>
          </cell>
          <cell r="D16795">
            <v>0</v>
          </cell>
          <cell r="E16795">
            <v>0</v>
          </cell>
          <cell r="F16795">
            <v>21371</v>
          </cell>
        </row>
        <row r="16796">
          <cell r="A16796">
            <v>0</v>
          </cell>
          <cell r="B16796">
            <v>0</v>
          </cell>
          <cell r="C16796">
            <v>0</v>
          </cell>
          <cell r="D16796">
            <v>0</v>
          </cell>
          <cell r="E16796">
            <v>0</v>
          </cell>
          <cell r="F16796">
            <v>0</v>
          </cell>
        </row>
        <row r="16797">
          <cell r="A16797" t="str">
            <v>21.2.79</v>
          </cell>
          <cell r="B16797" t="str">
            <v>Gabinete ML principal en acero inoxidable incluye: un totalizador de 80 amperios, 1 breaker tripolar de 70 amperios, 1 breaker tripolar de 30 amperios, 1 breaker bipolar de 30 amperios, 1 transferencia automatica de 55 amperios, 1 supresor de trascientes clase C y se debe dejar espacio para 2 reservas.</v>
          </cell>
          <cell r="C16797" t="str">
            <v>un</v>
          </cell>
          <cell r="D16797">
            <v>909563</v>
          </cell>
          <cell r="E16797">
            <v>5582900</v>
          </cell>
          <cell r="F16797">
            <v>2</v>
          </cell>
        </row>
        <row r="16798">
          <cell r="A16798">
            <v>0</v>
          </cell>
          <cell r="B16798">
            <v>0</v>
          </cell>
          <cell r="C16798">
            <v>0</v>
          </cell>
          <cell r="D16798">
            <v>0</v>
          </cell>
          <cell r="E16798">
            <v>0</v>
          </cell>
          <cell r="F16798">
            <v>0</v>
          </cell>
        </row>
        <row r="16799">
          <cell r="A16799">
            <v>0</v>
          </cell>
          <cell r="B16799" t="str">
            <v>Instalación de Gabinete ML principal en acero inoxidable incluye: un totalizador de 80 amperios, 1 breaker tripolar de 70 amperios, 1 breaker tripolar de 30 amperios, 1 breaker bipolar de 30 amperios, 1 transferencia automatica de 55 amperios, 1 supresor de trascientes clase C y se debe dejar espacio para 2 reservas.</v>
          </cell>
          <cell r="C16799">
            <v>0</v>
          </cell>
          <cell r="D16799">
            <v>0</v>
          </cell>
          <cell r="E16799">
            <v>0</v>
          </cell>
          <cell r="F16799">
            <v>0</v>
          </cell>
        </row>
        <row r="16800">
          <cell r="A16800">
            <v>0</v>
          </cell>
          <cell r="B16800" t="str">
            <v>Cuadrilla de Redes Eléctricas</v>
          </cell>
          <cell r="C16800" t="str">
            <v>dia</v>
          </cell>
          <cell r="D16800">
            <v>1.05</v>
          </cell>
          <cell r="E16800">
            <v>825000</v>
          </cell>
          <cell r="F16800">
            <v>866250</v>
          </cell>
        </row>
        <row r="16801">
          <cell r="A16801">
            <v>0</v>
          </cell>
          <cell r="B16801" t="str">
            <v>Herramienta menor (5% M.O.)</v>
          </cell>
          <cell r="C16801" t="str">
            <v>gl</v>
          </cell>
          <cell r="D16801">
            <v>0.05</v>
          </cell>
          <cell r="E16801">
            <v>866250</v>
          </cell>
          <cell r="F16801">
            <v>43312.5</v>
          </cell>
        </row>
        <row r="16802">
          <cell r="A16802">
            <v>0</v>
          </cell>
          <cell r="B16802" t="str">
            <v>Costo directo</v>
          </cell>
          <cell r="C16802">
            <v>0</v>
          </cell>
          <cell r="D16802">
            <v>0</v>
          </cell>
          <cell r="E16802">
            <v>0</v>
          </cell>
          <cell r="F16802">
            <v>909562.5</v>
          </cell>
        </row>
        <row r="16803">
          <cell r="A16803">
            <v>0</v>
          </cell>
          <cell r="B16803" t="str">
            <v xml:space="preserve">A.I.U </v>
          </cell>
          <cell r="C16803">
            <v>0</v>
          </cell>
          <cell r="D16803">
            <v>0</v>
          </cell>
          <cell r="E16803">
            <v>0</v>
          </cell>
          <cell r="F16803">
            <v>0</v>
          </cell>
        </row>
        <row r="16804">
          <cell r="A16804">
            <v>0</v>
          </cell>
          <cell r="B16804" t="str">
            <v>PRECIO UNITARIO  (un)</v>
          </cell>
          <cell r="C16804">
            <v>0</v>
          </cell>
          <cell r="D16804">
            <v>0</v>
          </cell>
          <cell r="E16804">
            <v>0</v>
          </cell>
          <cell r="F16804">
            <v>909563</v>
          </cell>
        </row>
        <row r="16805">
          <cell r="A16805">
            <v>0</v>
          </cell>
          <cell r="B16805">
            <v>0</v>
          </cell>
          <cell r="C16805">
            <v>0</v>
          </cell>
          <cell r="D16805">
            <v>0</v>
          </cell>
          <cell r="E16805">
            <v>0</v>
          </cell>
          <cell r="F16805">
            <v>0</v>
          </cell>
        </row>
        <row r="16806">
          <cell r="A16806">
            <v>0</v>
          </cell>
          <cell r="B16806" t="str">
            <v>Suministro de Gabinete ML principal en acero inoxidable incluye: un totalizador de 80 amperios, 1 breaker tripolar de 70 amperios, 1 breaker tripolar de 30 amperios, 1 breaker bipolar de 30 amperios, 1 transferencia automatica de 55 amperios, 1 supresor de trascientes clase C y se debe dejar espacio para 2 reservas.</v>
          </cell>
          <cell r="C16806">
            <v>0</v>
          </cell>
          <cell r="D16806">
            <v>0</v>
          </cell>
          <cell r="E16806">
            <v>0</v>
          </cell>
          <cell r="F16806">
            <v>0</v>
          </cell>
        </row>
        <row r="16807">
          <cell r="A16807">
            <v>0</v>
          </cell>
          <cell r="B16807" t="str">
            <v xml:space="preserve">Gabinete ML principal en acero inoxidable, cableado borneras accesorios. </v>
          </cell>
          <cell r="C16807" t="str">
            <v>un</v>
          </cell>
          <cell r="D16807">
            <v>1</v>
          </cell>
          <cell r="E16807">
            <v>725000</v>
          </cell>
          <cell r="F16807">
            <v>725000</v>
          </cell>
        </row>
        <row r="16808">
          <cell r="A16808">
            <v>0</v>
          </cell>
          <cell r="B16808" t="str">
            <v>Breaker termomagnético industrial tripolar de 80A, 25KA</v>
          </cell>
          <cell r="C16808" t="str">
            <v>un</v>
          </cell>
          <cell r="D16808">
            <v>1</v>
          </cell>
          <cell r="E16808">
            <v>205000</v>
          </cell>
          <cell r="F16808">
            <v>205000</v>
          </cell>
        </row>
        <row r="16809">
          <cell r="A16809">
            <v>0</v>
          </cell>
          <cell r="B16809" t="str">
            <v>Breaker MCB tripolar de 63A, 20KA, 220V</v>
          </cell>
          <cell r="C16809" t="str">
            <v>un</v>
          </cell>
          <cell r="D16809">
            <v>1</v>
          </cell>
          <cell r="E16809">
            <v>242900</v>
          </cell>
          <cell r="F16809">
            <v>242900</v>
          </cell>
        </row>
        <row r="16810">
          <cell r="A16810">
            <v>0</v>
          </cell>
          <cell r="B16810" t="str">
            <v>Breaker MCB bipolar de 30A, 20KA, 220V</v>
          </cell>
          <cell r="C16810" t="str">
            <v>un</v>
          </cell>
          <cell r="D16810">
            <v>1</v>
          </cell>
          <cell r="E16810">
            <v>64500</v>
          </cell>
          <cell r="F16810">
            <v>64500</v>
          </cell>
        </row>
        <row r="16811">
          <cell r="A16811">
            <v>0</v>
          </cell>
          <cell r="B16811" t="str">
            <v>Breaker MCB tripolar de 30A, 20KA, 220V</v>
          </cell>
          <cell r="C16811" t="str">
            <v>un</v>
          </cell>
          <cell r="D16811">
            <v>1</v>
          </cell>
          <cell r="E16811">
            <v>120800</v>
          </cell>
          <cell r="F16811">
            <v>120800</v>
          </cell>
        </row>
        <row r="16812">
          <cell r="A16812">
            <v>0</v>
          </cell>
          <cell r="B16812" t="str">
            <v>Transferencia automática de 55A, AC1</v>
          </cell>
          <cell r="C16812" t="str">
            <v>un</v>
          </cell>
          <cell r="D16812">
            <v>1</v>
          </cell>
          <cell r="E16812">
            <v>2684500</v>
          </cell>
          <cell r="F16812">
            <v>2684500</v>
          </cell>
        </row>
        <row r="16813">
          <cell r="A16813">
            <v>0</v>
          </cell>
          <cell r="B16813" t="str">
            <v>Supresor de transcientes tripolar 3 fases+N enchufable 70kA</v>
          </cell>
          <cell r="C16813" t="str">
            <v>un</v>
          </cell>
          <cell r="D16813">
            <v>1</v>
          </cell>
          <cell r="E16813">
            <v>1190200</v>
          </cell>
          <cell r="F16813">
            <v>1190200</v>
          </cell>
        </row>
        <row r="16814">
          <cell r="A16814">
            <v>0</v>
          </cell>
          <cell r="B16814" t="str">
            <v xml:space="preserve">Transporte </v>
          </cell>
          <cell r="C16814" t="str">
            <v>un</v>
          </cell>
          <cell r="D16814">
            <v>1</v>
          </cell>
          <cell r="E16814">
            <v>350000</v>
          </cell>
          <cell r="F16814">
            <v>350000</v>
          </cell>
        </row>
        <row r="16815">
          <cell r="A16815">
            <v>0</v>
          </cell>
          <cell r="B16815" t="str">
            <v>Costo directo</v>
          </cell>
          <cell r="C16815">
            <v>0</v>
          </cell>
          <cell r="D16815">
            <v>0</v>
          </cell>
          <cell r="E16815">
            <v>0</v>
          </cell>
          <cell r="F16815">
            <v>5582900</v>
          </cell>
        </row>
        <row r="16816">
          <cell r="A16816">
            <v>0</v>
          </cell>
          <cell r="B16816" t="str">
            <v xml:space="preserve">A.I.U </v>
          </cell>
          <cell r="C16816">
            <v>0</v>
          </cell>
          <cell r="D16816">
            <v>0</v>
          </cell>
          <cell r="E16816">
            <v>0</v>
          </cell>
          <cell r="F16816">
            <v>0</v>
          </cell>
        </row>
        <row r="16817">
          <cell r="A16817">
            <v>0</v>
          </cell>
          <cell r="B16817" t="str">
            <v>PRECIO UNITARIO  (un)</v>
          </cell>
          <cell r="C16817">
            <v>0</v>
          </cell>
          <cell r="D16817">
            <v>0</v>
          </cell>
          <cell r="E16817">
            <v>0</v>
          </cell>
          <cell r="F16817">
            <v>5582900</v>
          </cell>
        </row>
        <row r="16818">
          <cell r="A16818">
            <v>0</v>
          </cell>
          <cell r="B16818">
            <v>0</v>
          </cell>
          <cell r="C16818">
            <v>0</v>
          </cell>
          <cell r="D16818">
            <v>0</v>
          </cell>
          <cell r="E16818">
            <v>0</v>
          </cell>
          <cell r="F16818">
            <v>0</v>
          </cell>
        </row>
        <row r="16819">
          <cell r="A16819" t="str">
            <v>21.2.80</v>
          </cell>
          <cell r="B16819" t="str">
            <v>Gabinete ML principal en acero inoxidable incluye: un totalizador de 80 amperios, 1 breaker bipolar de 70 amperios, 2 breaker bipolar de 30 amperios, 1 transferencia automatica de 55 amperios, 1 supresor de trascientes clase C y se debe dejar espacio para 2 reservas.</v>
          </cell>
          <cell r="C16819" t="str">
            <v>un</v>
          </cell>
          <cell r="D16819">
            <v>1039500</v>
          </cell>
          <cell r="E16819">
            <v>5448920</v>
          </cell>
          <cell r="F16819">
            <v>1</v>
          </cell>
        </row>
        <row r="16820">
          <cell r="A16820">
            <v>0</v>
          </cell>
          <cell r="B16820">
            <v>0</v>
          </cell>
          <cell r="C16820">
            <v>0</v>
          </cell>
          <cell r="D16820">
            <v>0</v>
          </cell>
          <cell r="E16820">
            <v>0</v>
          </cell>
          <cell r="F16820">
            <v>0</v>
          </cell>
        </row>
        <row r="16821">
          <cell r="A16821">
            <v>0</v>
          </cell>
          <cell r="B16821" t="str">
            <v>Instalación de gabinete ML principal en acero inoxidable incluye: un totalizador de 80 amperios, 1 breaker bipolar de 70 amperios, 2 breaker bipolar de 30 amperios, 1 transferencia automatica de 55 amperios, 1 supresor de trascientes clase C y se debe dejar espacio para 2 reservas.</v>
          </cell>
          <cell r="C16821">
            <v>0</v>
          </cell>
          <cell r="D16821">
            <v>0</v>
          </cell>
          <cell r="E16821">
            <v>0</v>
          </cell>
          <cell r="F16821">
            <v>0</v>
          </cell>
        </row>
        <row r="16822">
          <cell r="A16822">
            <v>0</v>
          </cell>
          <cell r="B16822" t="str">
            <v>Cuadrilla de Redes Eléctricas</v>
          </cell>
          <cell r="C16822" t="str">
            <v>dia</v>
          </cell>
          <cell r="D16822">
            <v>1.2</v>
          </cell>
          <cell r="E16822">
            <v>825000</v>
          </cell>
          <cell r="F16822">
            <v>990000</v>
          </cell>
        </row>
        <row r="16823">
          <cell r="A16823">
            <v>0</v>
          </cell>
          <cell r="B16823" t="str">
            <v>Herramienta menor (5% M.O.)</v>
          </cell>
          <cell r="C16823" t="str">
            <v>gl</v>
          </cell>
          <cell r="D16823">
            <v>0.05</v>
          </cell>
          <cell r="E16823">
            <v>990000</v>
          </cell>
          <cell r="F16823">
            <v>49500</v>
          </cell>
        </row>
        <row r="16824">
          <cell r="A16824">
            <v>0</v>
          </cell>
          <cell r="B16824" t="str">
            <v>Costo directo</v>
          </cell>
          <cell r="C16824">
            <v>0</v>
          </cell>
          <cell r="D16824">
            <v>0</v>
          </cell>
          <cell r="E16824">
            <v>0</v>
          </cell>
          <cell r="F16824">
            <v>1039500</v>
          </cell>
        </row>
        <row r="16825">
          <cell r="A16825">
            <v>0</v>
          </cell>
          <cell r="B16825" t="str">
            <v xml:space="preserve">A.I.U </v>
          </cell>
          <cell r="C16825">
            <v>0</v>
          </cell>
          <cell r="D16825">
            <v>0</v>
          </cell>
          <cell r="E16825">
            <v>0</v>
          </cell>
          <cell r="F16825">
            <v>0</v>
          </cell>
        </row>
        <row r="16826">
          <cell r="A16826">
            <v>0</v>
          </cell>
          <cell r="B16826" t="str">
            <v>PRECIO UNITARIO  (un)</v>
          </cell>
          <cell r="C16826">
            <v>0</v>
          </cell>
          <cell r="D16826">
            <v>0</v>
          </cell>
          <cell r="E16826">
            <v>0</v>
          </cell>
          <cell r="F16826">
            <v>1039500</v>
          </cell>
        </row>
        <row r="16827">
          <cell r="A16827">
            <v>0</v>
          </cell>
          <cell r="B16827">
            <v>0</v>
          </cell>
          <cell r="C16827">
            <v>0</v>
          </cell>
          <cell r="D16827">
            <v>0</v>
          </cell>
          <cell r="E16827">
            <v>0</v>
          </cell>
          <cell r="F16827">
            <v>0</v>
          </cell>
        </row>
        <row r="16828">
          <cell r="A16828">
            <v>0</v>
          </cell>
          <cell r="B16828" t="str">
            <v>Suministro de gabinete ML principal en acero inoxidable incluye: un totalizador de 80 amperios, 1 breaker bipolar de 70 amperios, 2 breaker bipolar de 30 amperios, 1 transferencia automatica de 55 amperios, 1 supresor de trascientes clase C y se debe dejar espacio para 2 reservas.</v>
          </cell>
          <cell r="C16828">
            <v>0</v>
          </cell>
          <cell r="D16828">
            <v>0</v>
          </cell>
          <cell r="E16828">
            <v>0</v>
          </cell>
          <cell r="F16828">
            <v>0</v>
          </cell>
        </row>
        <row r="16829">
          <cell r="A16829">
            <v>0</v>
          </cell>
          <cell r="B16829" t="str">
            <v xml:space="preserve">Gabinete ML principal en acero inoxidable, cableado borneras accesorios. </v>
          </cell>
          <cell r="C16829" t="str">
            <v>un</v>
          </cell>
          <cell r="D16829">
            <v>1</v>
          </cell>
          <cell r="E16829">
            <v>725000</v>
          </cell>
          <cell r="F16829">
            <v>725000</v>
          </cell>
        </row>
        <row r="16830">
          <cell r="A16830">
            <v>0</v>
          </cell>
          <cell r="B16830" t="str">
            <v>Breaker termomagnético industrial tripolar de 80A, 50KA</v>
          </cell>
          <cell r="C16830" t="str">
            <v>un</v>
          </cell>
          <cell r="D16830">
            <v>1</v>
          </cell>
          <cell r="E16830">
            <v>205000</v>
          </cell>
          <cell r="F16830">
            <v>205000</v>
          </cell>
        </row>
        <row r="16831">
          <cell r="A16831">
            <v>0</v>
          </cell>
          <cell r="B16831" t="str">
            <v>Breaker MCB bipolar de 63A, 20KA, 220V</v>
          </cell>
          <cell r="C16831" t="str">
            <v>un</v>
          </cell>
          <cell r="D16831">
            <v>1</v>
          </cell>
          <cell r="E16831">
            <v>129500</v>
          </cell>
          <cell r="F16831">
            <v>129500</v>
          </cell>
        </row>
        <row r="16832">
          <cell r="A16832">
            <v>0</v>
          </cell>
          <cell r="B16832" t="str">
            <v>Breaker MCB bipolar de 30A, 20KA, 220V</v>
          </cell>
          <cell r="C16832" t="str">
            <v>un</v>
          </cell>
          <cell r="D16832">
            <v>2</v>
          </cell>
          <cell r="E16832">
            <v>82360</v>
          </cell>
          <cell r="F16832">
            <v>164720</v>
          </cell>
        </row>
        <row r="16833">
          <cell r="A16833">
            <v>0</v>
          </cell>
          <cell r="B16833" t="str">
            <v>Transferencia automática de 55A, AC1</v>
          </cell>
          <cell r="C16833" t="str">
            <v>un</v>
          </cell>
          <cell r="D16833">
            <v>1</v>
          </cell>
          <cell r="E16833">
            <v>2684500</v>
          </cell>
          <cell r="F16833">
            <v>2684500</v>
          </cell>
        </row>
        <row r="16834">
          <cell r="A16834">
            <v>0</v>
          </cell>
          <cell r="B16834" t="str">
            <v>Supresor de transcientes tripolar 2 fases+N enchufable 70kA</v>
          </cell>
          <cell r="C16834" t="str">
            <v>un</v>
          </cell>
          <cell r="D16834">
            <v>1</v>
          </cell>
          <cell r="E16834">
            <v>1190200</v>
          </cell>
          <cell r="F16834">
            <v>1190200</v>
          </cell>
        </row>
        <row r="16835">
          <cell r="A16835">
            <v>0</v>
          </cell>
          <cell r="B16835" t="str">
            <v xml:space="preserve">Transporte </v>
          </cell>
          <cell r="C16835" t="str">
            <v>un</v>
          </cell>
          <cell r="D16835">
            <v>1</v>
          </cell>
          <cell r="E16835">
            <v>350000</v>
          </cell>
          <cell r="F16835">
            <v>350000</v>
          </cell>
        </row>
        <row r="16836">
          <cell r="A16836">
            <v>0</v>
          </cell>
          <cell r="B16836" t="str">
            <v>Costo directo</v>
          </cell>
          <cell r="C16836">
            <v>0</v>
          </cell>
          <cell r="D16836">
            <v>0</v>
          </cell>
          <cell r="E16836">
            <v>0</v>
          </cell>
          <cell r="F16836">
            <v>5448920</v>
          </cell>
        </row>
        <row r="16837">
          <cell r="A16837">
            <v>0</v>
          </cell>
          <cell r="B16837" t="str">
            <v xml:space="preserve">A.I.U </v>
          </cell>
          <cell r="C16837">
            <v>0</v>
          </cell>
          <cell r="D16837">
            <v>0</v>
          </cell>
          <cell r="E16837">
            <v>0</v>
          </cell>
          <cell r="F16837">
            <v>0</v>
          </cell>
        </row>
        <row r="16838">
          <cell r="A16838">
            <v>0</v>
          </cell>
          <cell r="B16838" t="str">
            <v>PRECIO UNITARIO  (un)</v>
          </cell>
          <cell r="C16838">
            <v>0</v>
          </cell>
          <cell r="D16838">
            <v>0</v>
          </cell>
          <cell r="E16838">
            <v>0</v>
          </cell>
          <cell r="F16838">
            <v>5448920</v>
          </cell>
        </row>
        <row r="16839">
          <cell r="A16839">
            <v>0</v>
          </cell>
          <cell r="B16839">
            <v>0</v>
          </cell>
          <cell r="C16839">
            <v>0</v>
          </cell>
          <cell r="D16839">
            <v>0</v>
          </cell>
          <cell r="E16839">
            <v>0</v>
          </cell>
          <cell r="F16839">
            <v>0</v>
          </cell>
        </row>
        <row r="16840">
          <cell r="A16840" t="str">
            <v>21.2.81</v>
          </cell>
          <cell r="B16840" t="str">
            <v>Gabinete ML principal en acero inoxidable incluye: un totalizador de 40 amperios,   1 breaker trifasico de 30 amperios, 1 breaker Bifasico de 30 amperios,  1 transferencia automatica de 40 amperios, 1 supresor de trascientes clase B y se debe dejar espacio para tres reservas.</v>
          </cell>
          <cell r="C16840" t="str">
            <v>un</v>
          </cell>
          <cell r="D16840">
            <v>870281</v>
          </cell>
          <cell r="E16840">
            <v>5978250</v>
          </cell>
          <cell r="F16840">
            <v>0</v>
          </cell>
        </row>
        <row r="16841">
          <cell r="A16841">
            <v>0</v>
          </cell>
          <cell r="B16841">
            <v>0</v>
          </cell>
          <cell r="C16841">
            <v>0</v>
          </cell>
          <cell r="D16841">
            <v>0</v>
          </cell>
          <cell r="E16841">
            <v>0</v>
          </cell>
          <cell r="F16841">
            <v>0</v>
          </cell>
        </row>
        <row r="16842">
          <cell r="A16842">
            <v>0</v>
          </cell>
          <cell r="B16842" t="str">
            <v>Instalación de gabinete ML principal en acero inoxidable incluye: un totalizador de 40 amperios,   1 breaker trifasico de 30 amperios, 1 breaker Bifasico de 30 amperios,  1 transferencia automatica de 40 amperios, 1 supresosr de trascientes clase B y se debe dejar espacio para tres reservas.</v>
          </cell>
          <cell r="C16842">
            <v>0</v>
          </cell>
          <cell r="D16842">
            <v>0</v>
          </cell>
          <cell r="E16842">
            <v>0</v>
          </cell>
          <cell r="F16842">
            <v>0</v>
          </cell>
        </row>
        <row r="16843">
          <cell r="A16843">
            <v>0</v>
          </cell>
          <cell r="B16843" t="str">
            <v>Herramienta menor (5% M.O.)</v>
          </cell>
          <cell r="C16843" t="str">
            <v>gl</v>
          </cell>
          <cell r="D16843">
            <v>0.05</v>
          </cell>
          <cell r="E16843">
            <v>76780</v>
          </cell>
          <cell r="F16843">
            <v>3839</v>
          </cell>
        </row>
        <row r="16844">
          <cell r="A16844">
            <v>0</v>
          </cell>
          <cell r="B16844" t="str">
            <v>Cuadrilla de redes externas</v>
          </cell>
          <cell r="C16844" t="str">
            <v>dia</v>
          </cell>
          <cell r="D16844">
            <v>1</v>
          </cell>
          <cell r="E16844">
            <v>825000</v>
          </cell>
          <cell r="F16844">
            <v>825000</v>
          </cell>
        </row>
        <row r="16845">
          <cell r="A16845">
            <v>0</v>
          </cell>
          <cell r="B16845" t="str">
            <v>Herramienta menor (5% M.O.)</v>
          </cell>
          <cell r="C16845" t="str">
            <v>gl</v>
          </cell>
          <cell r="D16845">
            <v>0.05</v>
          </cell>
          <cell r="E16845">
            <v>828839</v>
          </cell>
          <cell r="F16845">
            <v>41441.950000000004</v>
          </cell>
        </row>
        <row r="16846">
          <cell r="A16846">
            <v>0</v>
          </cell>
          <cell r="B16846" t="str">
            <v>Costo directo</v>
          </cell>
          <cell r="C16846">
            <v>0</v>
          </cell>
          <cell r="D16846">
            <v>0</v>
          </cell>
          <cell r="E16846">
            <v>0</v>
          </cell>
          <cell r="F16846">
            <v>870280.95</v>
          </cell>
        </row>
        <row r="16847">
          <cell r="A16847">
            <v>0</v>
          </cell>
          <cell r="B16847" t="str">
            <v xml:space="preserve">A.I.U </v>
          </cell>
          <cell r="C16847">
            <v>0</v>
          </cell>
          <cell r="D16847">
            <v>0</v>
          </cell>
          <cell r="E16847">
            <v>0</v>
          </cell>
          <cell r="F16847">
            <v>0</v>
          </cell>
        </row>
        <row r="16848">
          <cell r="A16848">
            <v>0</v>
          </cell>
          <cell r="B16848" t="str">
            <v>PRECIO UNITARIO (un)</v>
          </cell>
          <cell r="C16848">
            <v>0</v>
          </cell>
          <cell r="D16848">
            <v>0</v>
          </cell>
          <cell r="E16848">
            <v>0</v>
          </cell>
          <cell r="F16848">
            <v>870281</v>
          </cell>
        </row>
        <row r="16849">
          <cell r="A16849">
            <v>0</v>
          </cell>
          <cell r="B16849">
            <v>0</v>
          </cell>
          <cell r="C16849">
            <v>0</v>
          </cell>
          <cell r="D16849">
            <v>0</v>
          </cell>
          <cell r="E16849">
            <v>0</v>
          </cell>
          <cell r="F16849">
            <v>0</v>
          </cell>
        </row>
        <row r="16850">
          <cell r="A16850">
            <v>0</v>
          </cell>
          <cell r="B16850" t="str">
            <v>Suministro de gabinete ML principal en acero inoxidable incluye: un totalizador de 40 amperios,   1 breaker trifasico de 30 amperios, 1 breaker Bifasico de 30 amperios,  1 transferencia automatica de 40 amperios, 1 supresosr de trascientes clase B y se debe dejar espacio para tres reservas.</v>
          </cell>
          <cell r="C16850">
            <v>0</v>
          </cell>
          <cell r="D16850">
            <v>0</v>
          </cell>
          <cell r="E16850">
            <v>0</v>
          </cell>
          <cell r="F16850">
            <v>0</v>
          </cell>
        </row>
        <row r="16851">
          <cell r="A16851">
            <v>0</v>
          </cell>
          <cell r="B16851" t="str">
            <v>Gabinete ML principal en acero inoxidable</v>
          </cell>
          <cell r="C16851" t="str">
            <v>un</v>
          </cell>
          <cell r="D16851">
            <v>1</v>
          </cell>
          <cell r="E16851">
            <v>5780250</v>
          </cell>
          <cell r="F16851">
            <v>5780250</v>
          </cell>
        </row>
        <row r="16852">
          <cell r="A16852">
            <v>0</v>
          </cell>
          <cell r="B16852" t="str">
            <v xml:space="preserve">Transporte </v>
          </cell>
          <cell r="C16852" t="str">
            <v>dia</v>
          </cell>
          <cell r="D16852">
            <v>1</v>
          </cell>
          <cell r="E16852">
            <v>198000</v>
          </cell>
          <cell r="F16852">
            <v>198000</v>
          </cell>
        </row>
        <row r="16853">
          <cell r="A16853">
            <v>0</v>
          </cell>
          <cell r="B16853" t="str">
            <v>Costo directo</v>
          </cell>
          <cell r="C16853">
            <v>0</v>
          </cell>
          <cell r="D16853">
            <v>0</v>
          </cell>
          <cell r="E16853">
            <v>0</v>
          </cell>
          <cell r="F16853">
            <v>5978250</v>
          </cell>
        </row>
        <row r="16854">
          <cell r="A16854">
            <v>0</v>
          </cell>
          <cell r="B16854" t="str">
            <v xml:space="preserve">A.I.U </v>
          </cell>
          <cell r="C16854">
            <v>0</v>
          </cell>
          <cell r="D16854">
            <v>0</v>
          </cell>
          <cell r="E16854">
            <v>0</v>
          </cell>
          <cell r="F16854">
            <v>0</v>
          </cell>
        </row>
        <row r="16855">
          <cell r="A16855">
            <v>0</v>
          </cell>
          <cell r="B16855" t="str">
            <v>PRECIO UNITARIO (un)</v>
          </cell>
          <cell r="C16855">
            <v>0</v>
          </cell>
          <cell r="D16855">
            <v>0</v>
          </cell>
          <cell r="E16855">
            <v>0</v>
          </cell>
          <cell r="F16855">
            <v>5978250</v>
          </cell>
        </row>
        <row r="16856">
          <cell r="A16856">
            <v>0</v>
          </cell>
          <cell r="B16856">
            <v>0</v>
          </cell>
          <cell r="C16856">
            <v>0</v>
          </cell>
          <cell r="D16856">
            <v>0</v>
          </cell>
          <cell r="E16856">
            <v>0</v>
          </cell>
          <cell r="F16856">
            <v>0</v>
          </cell>
        </row>
        <row r="16857">
          <cell r="A16857" t="str">
            <v>21.2.82</v>
          </cell>
          <cell r="B16857" t="str">
            <v>Gabinete ML principal en acero inoxidable incluye: un totalizador de 40 amperios, 2 breakers trifásicos de 20 amperios, 2 breaker Bifasico de 30 amperios, 1 transferencia automática de 40 amperios, 1 supresor de trascientes clase C y se debe dejar espacio para 2 reservas.</v>
          </cell>
          <cell r="C16857" t="str">
            <v>un</v>
          </cell>
          <cell r="D16857">
            <v>866250</v>
          </cell>
          <cell r="E16857">
            <v>5665495</v>
          </cell>
          <cell r="F16857">
            <v>0</v>
          </cell>
        </row>
        <row r="16858">
          <cell r="A16858">
            <v>0</v>
          </cell>
          <cell r="B16858">
            <v>0</v>
          </cell>
          <cell r="C16858">
            <v>0</v>
          </cell>
          <cell r="D16858">
            <v>0</v>
          </cell>
          <cell r="E16858">
            <v>0</v>
          </cell>
          <cell r="F16858">
            <v>0</v>
          </cell>
        </row>
        <row r="16859">
          <cell r="A16859">
            <v>0</v>
          </cell>
          <cell r="B16859" t="str">
            <v>Instalación de gabinete ML principal en acero inoxidable incluye: un totalizador de 40 amperios, 2 breakers trifásicos de 20 amperios, 2 breaker Bifasico de 30 amperios, 1 transferencia automática de 40 amperios, 1 supresor de trascientes clase C y se debe dejar espacio para 2 reservas.</v>
          </cell>
          <cell r="C16859">
            <v>0</v>
          </cell>
          <cell r="D16859">
            <v>0</v>
          </cell>
          <cell r="E16859">
            <v>0</v>
          </cell>
          <cell r="F16859">
            <v>0</v>
          </cell>
        </row>
        <row r="16860">
          <cell r="A16860">
            <v>0</v>
          </cell>
          <cell r="B16860" t="str">
            <v>Cuadrilla de Redes Eléctricas</v>
          </cell>
          <cell r="C16860" t="str">
            <v>dia</v>
          </cell>
          <cell r="D16860">
            <v>1</v>
          </cell>
          <cell r="E16860">
            <v>825000</v>
          </cell>
          <cell r="F16860">
            <v>825000</v>
          </cell>
        </row>
        <row r="16861">
          <cell r="A16861">
            <v>0</v>
          </cell>
          <cell r="B16861" t="str">
            <v>Herramienta menor (5% M.O.)</v>
          </cell>
          <cell r="C16861" t="str">
            <v>gl</v>
          </cell>
          <cell r="D16861">
            <v>0.05</v>
          </cell>
          <cell r="E16861">
            <v>825000</v>
          </cell>
          <cell r="F16861">
            <v>41250</v>
          </cell>
        </row>
        <row r="16862">
          <cell r="A16862">
            <v>0</v>
          </cell>
          <cell r="B16862" t="str">
            <v>Costo directo</v>
          </cell>
          <cell r="C16862">
            <v>0</v>
          </cell>
          <cell r="D16862">
            <v>0</v>
          </cell>
          <cell r="E16862">
            <v>0</v>
          </cell>
          <cell r="F16862">
            <v>866250</v>
          </cell>
        </row>
        <row r="16863">
          <cell r="A16863">
            <v>0</v>
          </cell>
          <cell r="B16863" t="str">
            <v xml:space="preserve">A.I.U </v>
          </cell>
          <cell r="C16863">
            <v>0</v>
          </cell>
          <cell r="D16863">
            <v>0</v>
          </cell>
          <cell r="E16863">
            <v>0</v>
          </cell>
          <cell r="F16863">
            <v>0</v>
          </cell>
        </row>
        <row r="16864">
          <cell r="A16864">
            <v>0</v>
          </cell>
          <cell r="B16864" t="str">
            <v>PRECIO UNITARIO  (un)</v>
          </cell>
          <cell r="C16864">
            <v>0</v>
          </cell>
          <cell r="D16864">
            <v>0</v>
          </cell>
          <cell r="E16864">
            <v>0</v>
          </cell>
          <cell r="F16864">
            <v>866250</v>
          </cell>
        </row>
        <row r="16865">
          <cell r="A16865">
            <v>0</v>
          </cell>
          <cell r="B16865">
            <v>0</v>
          </cell>
          <cell r="C16865">
            <v>0</v>
          </cell>
          <cell r="D16865">
            <v>0</v>
          </cell>
          <cell r="E16865">
            <v>0</v>
          </cell>
          <cell r="F16865">
            <v>0</v>
          </cell>
        </row>
        <row r="16866">
          <cell r="A16866">
            <v>0</v>
          </cell>
          <cell r="B16866" t="str">
            <v>suministro de gabinete ML principal en acero inoxidable incluye: un totalizador de 40 amperios, 2 breakers trifásicos de 20 amperios, 2 breaker Bifasico de 30 amperios, 1 transferencia automática de 40 amperios, 1 supresor de trascientes clase C y se debe dejar espacio para 2 reservas.</v>
          </cell>
          <cell r="C16866">
            <v>0</v>
          </cell>
          <cell r="D16866">
            <v>0</v>
          </cell>
          <cell r="E16866">
            <v>0</v>
          </cell>
          <cell r="F16866">
            <v>0</v>
          </cell>
        </row>
        <row r="16867">
          <cell r="A16867">
            <v>0</v>
          </cell>
          <cell r="B16867" t="str">
            <v xml:space="preserve">Gabinete ML principal en acero inoxidable </v>
          </cell>
          <cell r="C16867" t="str">
            <v>un</v>
          </cell>
          <cell r="D16867">
            <v>1</v>
          </cell>
          <cell r="E16867">
            <v>1500000</v>
          </cell>
          <cell r="F16867">
            <v>1500000</v>
          </cell>
        </row>
        <row r="16868">
          <cell r="A16868">
            <v>0</v>
          </cell>
          <cell r="B16868" t="str">
            <v>Breaker termomagnético industrial tripolar de 40A</v>
          </cell>
          <cell r="C16868" t="str">
            <v>un</v>
          </cell>
          <cell r="D16868">
            <v>1</v>
          </cell>
          <cell r="E16868">
            <v>669000</v>
          </cell>
          <cell r="F16868">
            <v>669000</v>
          </cell>
        </row>
        <row r="16869">
          <cell r="A16869">
            <v>0</v>
          </cell>
          <cell r="B16869" t="str">
            <v>Breaker termomagnético tripolar de 20A</v>
          </cell>
          <cell r="C16869" t="str">
            <v>un</v>
          </cell>
          <cell r="D16869">
            <v>2</v>
          </cell>
          <cell r="E16869">
            <v>292000</v>
          </cell>
          <cell r="F16869">
            <v>584000</v>
          </cell>
        </row>
        <row r="16870">
          <cell r="A16870">
            <v>0</v>
          </cell>
          <cell r="B16870" t="str">
            <v>Breaker termomagnético bipolar de 30A</v>
          </cell>
          <cell r="C16870" t="str">
            <v>un</v>
          </cell>
          <cell r="D16870">
            <v>2</v>
          </cell>
          <cell r="E16870">
            <v>292000</v>
          </cell>
          <cell r="F16870">
            <v>584000</v>
          </cell>
        </row>
        <row r="16871">
          <cell r="A16871">
            <v>0</v>
          </cell>
          <cell r="B16871" t="str">
            <v>Transferencia automática de 40 A</v>
          </cell>
          <cell r="C16871" t="str">
            <v>un</v>
          </cell>
          <cell r="D16871">
            <v>1</v>
          </cell>
          <cell r="E16871">
            <v>1450000</v>
          </cell>
          <cell r="F16871">
            <v>1450000</v>
          </cell>
        </row>
        <row r="16872">
          <cell r="A16872">
            <v>0</v>
          </cell>
          <cell r="B16872" t="str">
            <v>Supresor de transcientes clase C</v>
          </cell>
          <cell r="C16872" t="str">
            <v>un</v>
          </cell>
          <cell r="D16872">
            <v>1</v>
          </cell>
          <cell r="E16872">
            <v>680000</v>
          </cell>
          <cell r="F16872">
            <v>680000</v>
          </cell>
        </row>
        <row r="16873">
          <cell r="A16873">
            <v>0</v>
          </cell>
          <cell r="B16873" t="str">
            <v xml:space="preserve">Transporte </v>
          </cell>
          <cell r="C16873" t="str">
            <v>un</v>
          </cell>
          <cell r="D16873">
            <v>396.99</v>
          </cell>
          <cell r="E16873">
            <v>500</v>
          </cell>
          <cell r="F16873">
            <v>198495</v>
          </cell>
        </row>
        <row r="16874">
          <cell r="A16874">
            <v>0</v>
          </cell>
          <cell r="B16874" t="str">
            <v>Costo directo</v>
          </cell>
          <cell r="C16874">
            <v>0</v>
          </cell>
          <cell r="D16874">
            <v>0</v>
          </cell>
          <cell r="E16874">
            <v>0</v>
          </cell>
          <cell r="F16874">
            <v>5665495</v>
          </cell>
        </row>
        <row r="16875">
          <cell r="A16875">
            <v>0</v>
          </cell>
          <cell r="B16875" t="str">
            <v xml:space="preserve">A.I.U </v>
          </cell>
          <cell r="C16875">
            <v>0</v>
          </cell>
          <cell r="D16875">
            <v>0</v>
          </cell>
          <cell r="E16875">
            <v>0</v>
          </cell>
          <cell r="F16875">
            <v>0</v>
          </cell>
        </row>
        <row r="16876">
          <cell r="A16876">
            <v>0</v>
          </cell>
          <cell r="B16876" t="str">
            <v>PRECIO UNITARIO  (un)</v>
          </cell>
          <cell r="C16876">
            <v>0</v>
          </cell>
          <cell r="D16876">
            <v>0</v>
          </cell>
          <cell r="E16876">
            <v>0</v>
          </cell>
          <cell r="F16876">
            <v>5665495</v>
          </cell>
        </row>
        <row r="16877">
          <cell r="A16877">
            <v>0</v>
          </cell>
          <cell r="B16877">
            <v>0</v>
          </cell>
          <cell r="C16877">
            <v>0</v>
          </cell>
          <cell r="D16877">
            <v>0</v>
          </cell>
          <cell r="E16877">
            <v>0</v>
          </cell>
          <cell r="F16877">
            <v>0</v>
          </cell>
        </row>
        <row r="16878">
          <cell r="A16878" t="str">
            <v>21.2.83</v>
          </cell>
          <cell r="B16878" t="str">
            <v>Gabinete ML principal en acero inoxidable incluye: un totalizador de 80 amperios, 2 breaker tripolares de 70 amperios, 1 breaker bipolar de 30 amperios, 1 breaker tripolar de 30 amperios, 1 transferencia automatica de 50 amperios, 1 supresor de trascientes clase C y se debe dejar espacio para 2 reservas.</v>
          </cell>
          <cell r="C16878" t="str">
            <v>un</v>
          </cell>
          <cell r="D16878">
            <v>1039500</v>
          </cell>
          <cell r="E16878">
            <v>5902060</v>
          </cell>
          <cell r="F16878">
            <v>0</v>
          </cell>
        </row>
        <row r="16879">
          <cell r="A16879">
            <v>0</v>
          </cell>
          <cell r="B16879">
            <v>0</v>
          </cell>
          <cell r="C16879">
            <v>0</v>
          </cell>
          <cell r="D16879">
            <v>0</v>
          </cell>
          <cell r="E16879">
            <v>0</v>
          </cell>
          <cell r="F16879">
            <v>0</v>
          </cell>
        </row>
        <row r="16880">
          <cell r="A16880">
            <v>0</v>
          </cell>
          <cell r="B16880" t="str">
            <v>Instalación de Gabinete ML principal en acero inoxidable incluye: un totalizador de 80 amperios, 2 breaker tripolares de 70 amperios, 1 breaker bipolar de 30 amperios, 1 breaker tripolar de 30 amperios, 1 transferencia automatica de 50 amperios, 1 supresor de trascientes clase C y se debe dejar espacio para 2 reservas.</v>
          </cell>
          <cell r="C16880">
            <v>0</v>
          </cell>
          <cell r="D16880">
            <v>0</v>
          </cell>
          <cell r="E16880">
            <v>0</v>
          </cell>
          <cell r="F16880">
            <v>0</v>
          </cell>
        </row>
        <row r="16881">
          <cell r="A16881">
            <v>0</v>
          </cell>
          <cell r="B16881" t="str">
            <v>Cuadrilla de Redes Eléctricas</v>
          </cell>
          <cell r="C16881" t="str">
            <v>dia</v>
          </cell>
          <cell r="D16881">
            <v>1.2</v>
          </cell>
          <cell r="E16881">
            <v>825000</v>
          </cell>
          <cell r="F16881">
            <v>990000</v>
          </cell>
        </row>
        <row r="16882">
          <cell r="A16882">
            <v>0</v>
          </cell>
          <cell r="B16882" t="str">
            <v>Herramienta menor (5% M.O.)</v>
          </cell>
          <cell r="C16882" t="str">
            <v>gl</v>
          </cell>
          <cell r="D16882">
            <v>0.05</v>
          </cell>
          <cell r="E16882">
            <v>990000</v>
          </cell>
          <cell r="F16882">
            <v>49500</v>
          </cell>
        </row>
        <row r="16883">
          <cell r="A16883">
            <v>0</v>
          </cell>
          <cell r="B16883" t="str">
            <v>Costo directo</v>
          </cell>
          <cell r="C16883">
            <v>0</v>
          </cell>
          <cell r="D16883">
            <v>0</v>
          </cell>
          <cell r="E16883">
            <v>0</v>
          </cell>
          <cell r="F16883">
            <v>1039500</v>
          </cell>
        </row>
        <row r="16884">
          <cell r="A16884">
            <v>0</v>
          </cell>
          <cell r="B16884" t="str">
            <v xml:space="preserve">A.I.U </v>
          </cell>
          <cell r="C16884">
            <v>0</v>
          </cell>
          <cell r="D16884">
            <v>0</v>
          </cell>
          <cell r="E16884">
            <v>0</v>
          </cell>
          <cell r="F16884">
            <v>0</v>
          </cell>
        </row>
        <row r="16885">
          <cell r="A16885">
            <v>0</v>
          </cell>
          <cell r="B16885" t="str">
            <v>PRECIO UNITARIO  (un)</v>
          </cell>
          <cell r="C16885">
            <v>0</v>
          </cell>
          <cell r="D16885">
            <v>0</v>
          </cell>
          <cell r="E16885">
            <v>0</v>
          </cell>
          <cell r="F16885">
            <v>1039500</v>
          </cell>
        </row>
        <row r="16886">
          <cell r="A16886">
            <v>0</v>
          </cell>
          <cell r="B16886">
            <v>0</v>
          </cell>
          <cell r="C16886">
            <v>0</v>
          </cell>
          <cell r="D16886">
            <v>0</v>
          </cell>
          <cell r="E16886">
            <v>0</v>
          </cell>
          <cell r="F16886">
            <v>0</v>
          </cell>
        </row>
        <row r="16887">
          <cell r="A16887">
            <v>0</v>
          </cell>
          <cell r="B16887" t="str">
            <v>Suministro de Gabinete ML principal en acero inoxidable incluye: un totalizador de 80 amperios, 2 breaker tripolares de 70 amperios, 1 breaker bipolar de 30 amperios, 1 breaker tripolar de 30 amperios, 1 transferencia automatica de 50 amperios, 1 supresor de trascientes clase C y se debe dejar espacio para 2 reservas.</v>
          </cell>
          <cell r="C16887">
            <v>0</v>
          </cell>
          <cell r="D16887">
            <v>0</v>
          </cell>
          <cell r="E16887">
            <v>0</v>
          </cell>
          <cell r="F16887">
            <v>0</v>
          </cell>
        </row>
        <row r="16888">
          <cell r="A16888">
            <v>0</v>
          </cell>
          <cell r="B16888" t="str">
            <v xml:space="preserve">Gabinete ML principal en acero inoxidable, cableado borneras accesorios. </v>
          </cell>
          <cell r="C16888" t="str">
            <v>un</v>
          </cell>
          <cell r="D16888">
            <v>1</v>
          </cell>
          <cell r="E16888">
            <v>725000</v>
          </cell>
          <cell r="F16888">
            <v>725000</v>
          </cell>
        </row>
        <row r="16889">
          <cell r="A16889">
            <v>0</v>
          </cell>
          <cell r="B16889" t="str">
            <v>Breaker termomagnético industrial tripolar de 80A, 50KA</v>
          </cell>
          <cell r="C16889" t="str">
            <v>un</v>
          </cell>
          <cell r="D16889">
            <v>1</v>
          </cell>
          <cell r="E16889">
            <v>205000</v>
          </cell>
          <cell r="F16889">
            <v>205000</v>
          </cell>
        </row>
        <row r="16890">
          <cell r="A16890">
            <v>0</v>
          </cell>
          <cell r="B16890" t="str">
            <v>Breaker MCB tripolar de 63A, 20KA, 220V</v>
          </cell>
          <cell r="C16890" t="str">
            <v>un</v>
          </cell>
          <cell r="D16890">
            <v>2</v>
          </cell>
          <cell r="E16890">
            <v>263000</v>
          </cell>
          <cell r="F16890">
            <v>526000</v>
          </cell>
        </row>
        <row r="16891">
          <cell r="A16891">
            <v>0</v>
          </cell>
          <cell r="B16891" t="str">
            <v>Breaker MCB bipolar de 30A, 20KA, 220V</v>
          </cell>
          <cell r="C16891" t="str">
            <v>un</v>
          </cell>
          <cell r="D16891">
            <v>1</v>
          </cell>
          <cell r="E16891">
            <v>82360</v>
          </cell>
          <cell r="F16891">
            <v>82360</v>
          </cell>
        </row>
        <row r="16892">
          <cell r="A16892">
            <v>0</v>
          </cell>
          <cell r="B16892" t="str">
            <v>Breaker MCB tripolar de 30A, 20KA, 220V</v>
          </cell>
          <cell r="C16892" t="str">
            <v>un</v>
          </cell>
          <cell r="D16892">
            <v>1</v>
          </cell>
          <cell r="E16892">
            <v>139000</v>
          </cell>
          <cell r="F16892">
            <v>139000</v>
          </cell>
        </row>
        <row r="16893">
          <cell r="A16893">
            <v>0</v>
          </cell>
          <cell r="B16893" t="str">
            <v>Transferencia automática de 55A, AC1</v>
          </cell>
          <cell r="C16893" t="str">
            <v>un</v>
          </cell>
          <cell r="D16893">
            <v>1</v>
          </cell>
          <cell r="E16893">
            <v>2684500</v>
          </cell>
          <cell r="F16893">
            <v>2684500</v>
          </cell>
        </row>
        <row r="16894">
          <cell r="A16894">
            <v>0</v>
          </cell>
          <cell r="B16894" t="str">
            <v>Supresor de transcientes tripolar 2 fases+N enchufable 70kA</v>
          </cell>
          <cell r="C16894" t="str">
            <v>un</v>
          </cell>
          <cell r="D16894">
            <v>1</v>
          </cell>
          <cell r="E16894">
            <v>1190200</v>
          </cell>
          <cell r="F16894">
            <v>1190200</v>
          </cell>
        </row>
        <row r="16895">
          <cell r="A16895">
            <v>0</v>
          </cell>
          <cell r="B16895" t="str">
            <v xml:space="preserve">Transporte </v>
          </cell>
          <cell r="C16895" t="str">
            <v>un</v>
          </cell>
          <cell r="D16895">
            <v>1</v>
          </cell>
          <cell r="E16895">
            <v>350000</v>
          </cell>
          <cell r="F16895">
            <v>350000</v>
          </cell>
        </row>
        <row r="16896">
          <cell r="A16896">
            <v>0</v>
          </cell>
          <cell r="B16896" t="str">
            <v>Costo directo</v>
          </cell>
          <cell r="C16896">
            <v>0</v>
          </cell>
          <cell r="D16896">
            <v>0</v>
          </cell>
          <cell r="E16896">
            <v>0</v>
          </cell>
          <cell r="F16896">
            <v>5902060</v>
          </cell>
        </row>
        <row r="16897">
          <cell r="A16897">
            <v>0</v>
          </cell>
          <cell r="B16897" t="str">
            <v xml:space="preserve">A.I.U </v>
          </cell>
          <cell r="C16897">
            <v>0</v>
          </cell>
          <cell r="D16897">
            <v>0</v>
          </cell>
          <cell r="E16897">
            <v>0</v>
          </cell>
          <cell r="F16897">
            <v>0</v>
          </cell>
        </row>
        <row r="16898">
          <cell r="A16898">
            <v>0</v>
          </cell>
          <cell r="B16898" t="str">
            <v>PRECIO UNITARIO  (un)</v>
          </cell>
          <cell r="C16898">
            <v>0</v>
          </cell>
          <cell r="D16898">
            <v>0</v>
          </cell>
          <cell r="E16898">
            <v>0</v>
          </cell>
          <cell r="F16898">
            <v>5902060</v>
          </cell>
        </row>
        <row r="16899">
          <cell r="A16899">
            <v>0</v>
          </cell>
          <cell r="B16899">
            <v>0</v>
          </cell>
          <cell r="C16899">
            <v>0</v>
          </cell>
          <cell r="D16899">
            <v>0</v>
          </cell>
          <cell r="E16899">
            <v>0</v>
          </cell>
          <cell r="F16899">
            <v>0</v>
          </cell>
        </row>
        <row r="16900">
          <cell r="A16900" t="str">
            <v>21.2.85</v>
          </cell>
          <cell r="B16900" t="str">
            <v>Gabinete exterior para alojar medida y protección incluye:  Contador ciclométrico trifásico, 30(200)A, 4 hilos,  5A  y 1 totalizador de 200 amperios.</v>
          </cell>
          <cell r="C16900" t="str">
            <v>un</v>
          </cell>
          <cell r="D16900">
            <v>277200</v>
          </cell>
          <cell r="E16900">
            <v>2143360</v>
          </cell>
          <cell r="F16900">
            <v>0</v>
          </cell>
        </row>
        <row r="16901">
          <cell r="A16901">
            <v>0</v>
          </cell>
          <cell r="B16901">
            <v>0</v>
          </cell>
          <cell r="C16901">
            <v>0</v>
          </cell>
          <cell r="D16901">
            <v>0</v>
          </cell>
          <cell r="E16901">
            <v>0</v>
          </cell>
          <cell r="F16901">
            <v>0</v>
          </cell>
        </row>
        <row r="16902">
          <cell r="A16902">
            <v>0</v>
          </cell>
          <cell r="B16902" t="str">
            <v>Instalación de gabinete exterior para alojar medida y protección incluye:  Contador ciclométrico trifásico, 30(200)A, 4 hilos,  5A  y 1 totalizador de 200 amperios.</v>
          </cell>
          <cell r="C16902">
            <v>0</v>
          </cell>
          <cell r="D16902">
            <v>0</v>
          </cell>
          <cell r="E16902">
            <v>0</v>
          </cell>
          <cell r="F16902">
            <v>0</v>
          </cell>
        </row>
        <row r="16903">
          <cell r="A16903">
            <v>0</v>
          </cell>
          <cell r="B16903" t="str">
            <v>Cuadrilla de redes externas</v>
          </cell>
          <cell r="C16903" t="str">
            <v>día</v>
          </cell>
          <cell r="D16903">
            <v>0.32</v>
          </cell>
          <cell r="E16903">
            <v>825000</v>
          </cell>
          <cell r="F16903">
            <v>264000</v>
          </cell>
        </row>
        <row r="16904">
          <cell r="A16904">
            <v>0</v>
          </cell>
          <cell r="B16904" t="str">
            <v>Herramienta menor (5% M.O.)</v>
          </cell>
          <cell r="C16904" t="str">
            <v>gl</v>
          </cell>
          <cell r="D16904">
            <v>0.05</v>
          </cell>
          <cell r="E16904">
            <v>264000</v>
          </cell>
          <cell r="F16904">
            <v>13200</v>
          </cell>
        </row>
        <row r="16905">
          <cell r="A16905">
            <v>0</v>
          </cell>
          <cell r="B16905" t="str">
            <v>Precio directo</v>
          </cell>
          <cell r="C16905">
            <v>0</v>
          </cell>
          <cell r="D16905">
            <v>0</v>
          </cell>
          <cell r="E16905">
            <v>0</v>
          </cell>
          <cell r="F16905">
            <v>277200</v>
          </cell>
        </row>
        <row r="16906">
          <cell r="A16906">
            <v>0</v>
          </cell>
          <cell r="B16906" t="str">
            <v xml:space="preserve">A.I.U </v>
          </cell>
          <cell r="C16906">
            <v>0</v>
          </cell>
          <cell r="D16906">
            <v>0</v>
          </cell>
          <cell r="E16906">
            <v>0</v>
          </cell>
          <cell r="F16906">
            <v>0</v>
          </cell>
        </row>
        <row r="16907">
          <cell r="A16907">
            <v>0</v>
          </cell>
          <cell r="B16907" t="str">
            <v>PRECIO UNITARIO (un)</v>
          </cell>
          <cell r="C16907">
            <v>0</v>
          </cell>
          <cell r="D16907">
            <v>0</v>
          </cell>
          <cell r="E16907">
            <v>0</v>
          </cell>
          <cell r="F16907">
            <v>277200</v>
          </cell>
        </row>
        <row r="16908">
          <cell r="A16908">
            <v>0</v>
          </cell>
          <cell r="B16908">
            <v>0</v>
          </cell>
          <cell r="C16908">
            <v>0</v>
          </cell>
          <cell r="D16908">
            <v>0</v>
          </cell>
          <cell r="E16908">
            <v>0</v>
          </cell>
          <cell r="F16908">
            <v>0</v>
          </cell>
        </row>
        <row r="16909">
          <cell r="A16909">
            <v>0</v>
          </cell>
          <cell r="B16909" t="str">
            <v>Suministro de Gabinete exterior para alojar medida y protección incluye:  Contador ciclométrico trifásico, 30(200)A, 4 hilos,  5A  y 1 totalizador de 200 amperios.</v>
          </cell>
          <cell r="C16909">
            <v>0</v>
          </cell>
          <cell r="D16909">
            <v>0</v>
          </cell>
          <cell r="E16909">
            <v>0</v>
          </cell>
          <cell r="F16909">
            <v>0</v>
          </cell>
        </row>
        <row r="16910">
          <cell r="A16910">
            <v>0</v>
          </cell>
          <cell r="B16910" t="str">
            <v>Gabinete exterior para medida y protección</v>
          </cell>
          <cell r="C16910" t="str">
            <v>un</v>
          </cell>
          <cell r="D16910">
            <v>1</v>
          </cell>
          <cell r="E16910">
            <v>400000</v>
          </cell>
          <cell r="F16910">
            <v>400000</v>
          </cell>
        </row>
        <row r="16911">
          <cell r="A16911">
            <v>0</v>
          </cell>
          <cell r="B16911" t="str">
            <v>Contador de energía activa trifásico tetrafilar 30(200)Amp 5A ciclométrico.</v>
          </cell>
          <cell r="C16911" t="str">
            <v>un</v>
          </cell>
          <cell r="D16911">
            <v>1</v>
          </cell>
          <cell r="E16911">
            <v>800000</v>
          </cell>
          <cell r="F16911">
            <v>800000</v>
          </cell>
        </row>
        <row r="16912">
          <cell r="A16912">
            <v>0</v>
          </cell>
          <cell r="B16912" t="str">
            <v>Breaker termo magnético tripolar industrial de 200A</v>
          </cell>
          <cell r="C16912" t="str">
            <v>un</v>
          </cell>
          <cell r="D16912">
            <v>1</v>
          </cell>
          <cell r="E16912">
            <v>880000</v>
          </cell>
          <cell r="F16912">
            <v>880000</v>
          </cell>
        </row>
        <row r="16913">
          <cell r="A16913">
            <v>0</v>
          </cell>
          <cell r="B16913" t="str">
            <v xml:space="preserve">Transporte </v>
          </cell>
          <cell r="C16913" t="str">
            <v>un</v>
          </cell>
          <cell r="D16913">
            <v>1</v>
          </cell>
          <cell r="E16913">
            <v>63360</v>
          </cell>
          <cell r="F16913">
            <v>63360</v>
          </cell>
        </row>
        <row r="16914">
          <cell r="A16914">
            <v>0</v>
          </cell>
          <cell r="B16914" t="str">
            <v>Precio directo</v>
          </cell>
          <cell r="C16914">
            <v>0</v>
          </cell>
          <cell r="D16914">
            <v>0</v>
          </cell>
          <cell r="E16914">
            <v>0</v>
          </cell>
          <cell r="F16914">
            <v>2143360</v>
          </cell>
        </row>
        <row r="16915">
          <cell r="A16915">
            <v>0</v>
          </cell>
          <cell r="B16915" t="str">
            <v xml:space="preserve">A.I.U </v>
          </cell>
          <cell r="C16915">
            <v>0</v>
          </cell>
          <cell r="D16915">
            <v>0</v>
          </cell>
          <cell r="E16915">
            <v>0</v>
          </cell>
          <cell r="F16915">
            <v>0</v>
          </cell>
        </row>
        <row r="16916">
          <cell r="A16916">
            <v>0</v>
          </cell>
          <cell r="B16916" t="str">
            <v>PRECIO UNITARIO (un)</v>
          </cell>
          <cell r="C16916">
            <v>0</v>
          </cell>
          <cell r="D16916">
            <v>0</v>
          </cell>
          <cell r="E16916">
            <v>0</v>
          </cell>
          <cell r="F16916">
            <v>2143360</v>
          </cell>
        </row>
        <row r="16917">
          <cell r="A16917">
            <v>0</v>
          </cell>
          <cell r="B16917">
            <v>0</v>
          </cell>
          <cell r="C16917">
            <v>0</v>
          </cell>
          <cell r="D16917">
            <v>0</v>
          </cell>
          <cell r="E16917">
            <v>0</v>
          </cell>
          <cell r="F16917">
            <v>0</v>
          </cell>
        </row>
        <row r="16918">
          <cell r="A16918" t="str">
            <v>21.2.86</v>
          </cell>
          <cell r="B16918" t="str">
            <v>Gabinete ML principal en acero inoxidable incluye: un totalizador de 100 amperios, 1 breaker trifásico de 60 amperios, 2 breaker bifasicos de 30 amperios, 1 transferencia automática de 100 amperios, 1 supresor de trascientes clase B y se debe dejar espacio para dos reservas</v>
          </cell>
          <cell r="C16918" t="str">
            <v>un</v>
          </cell>
          <cell r="D16918">
            <v>866250</v>
          </cell>
          <cell r="E16918">
            <v>3508000</v>
          </cell>
          <cell r="F16918">
            <v>0</v>
          </cell>
        </row>
        <row r="16919">
          <cell r="A16919">
            <v>0</v>
          </cell>
          <cell r="B16919">
            <v>0</v>
          </cell>
          <cell r="C16919">
            <v>0</v>
          </cell>
          <cell r="D16919">
            <v>0</v>
          </cell>
          <cell r="E16919">
            <v>0</v>
          </cell>
          <cell r="F16919">
            <v>0</v>
          </cell>
        </row>
        <row r="16920">
          <cell r="A16920">
            <v>0</v>
          </cell>
          <cell r="B16920" t="str">
            <v>Instalación de Gabinete ML principal en acero inoxidable incluye: un totalizador de 100 amperios, 1 breaker trifásico de 60 amperios, 2 breaker bifasicos de 30 amperios, 1 transferencia automática de 100 amperios, 1 supresor de trascientes clase B y se debe dejar espacio para dos reservas</v>
          </cell>
          <cell r="C16920">
            <v>0</v>
          </cell>
          <cell r="D16920">
            <v>0</v>
          </cell>
          <cell r="E16920">
            <v>0</v>
          </cell>
          <cell r="F16920">
            <v>0</v>
          </cell>
        </row>
        <row r="16921">
          <cell r="A16921">
            <v>0</v>
          </cell>
          <cell r="B16921" t="str">
            <v>Cuadrilla de Redes Eléctricas</v>
          </cell>
          <cell r="C16921" t="str">
            <v>día</v>
          </cell>
          <cell r="D16921">
            <v>1</v>
          </cell>
          <cell r="E16921">
            <v>825000</v>
          </cell>
          <cell r="F16921">
            <v>825000</v>
          </cell>
        </row>
        <row r="16922">
          <cell r="A16922">
            <v>0</v>
          </cell>
          <cell r="B16922" t="str">
            <v>Herramienta menor (5% M.O.)</v>
          </cell>
          <cell r="C16922" t="str">
            <v>gl</v>
          </cell>
          <cell r="D16922">
            <v>0.05</v>
          </cell>
          <cell r="E16922">
            <v>825000</v>
          </cell>
          <cell r="F16922">
            <v>41250</v>
          </cell>
        </row>
        <row r="16923">
          <cell r="A16923">
            <v>0</v>
          </cell>
          <cell r="B16923" t="str">
            <v>Costo directo</v>
          </cell>
          <cell r="C16923">
            <v>0</v>
          </cell>
          <cell r="D16923">
            <v>0</v>
          </cell>
          <cell r="E16923">
            <v>0</v>
          </cell>
          <cell r="F16923">
            <v>866250</v>
          </cell>
        </row>
        <row r="16924">
          <cell r="A16924">
            <v>0</v>
          </cell>
          <cell r="B16924" t="str">
            <v xml:space="preserve">A.I.U </v>
          </cell>
          <cell r="C16924">
            <v>0</v>
          </cell>
          <cell r="D16924">
            <v>0</v>
          </cell>
          <cell r="E16924">
            <v>0</v>
          </cell>
          <cell r="F16924">
            <v>0</v>
          </cell>
        </row>
        <row r="16925">
          <cell r="A16925">
            <v>0</v>
          </cell>
          <cell r="B16925" t="str">
            <v>PRECIO UNITARIO (un)</v>
          </cell>
          <cell r="C16925">
            <v>0</v>
          </cell>
          <cell r="D16925">
            <v>0</v>
          </cell>
          <cell r="E16925">
            <v>0</v>
          </cell>
          <cell r="F16925">
            <v>866250</v>
          </cell>
        </row>
        <row r="16926">
          <cell r="A16926">
            <v>0</v>
          </cell>
          <cell r="B16926">
            <v>0</v>
          </cell>
          <cell r="C16926">
            <v>0</v>
          </cell>
          <cell r="D16926">
            <v>0</v>
          </cell>
          <cell r="E16926">
            <v>0</v>
          </cell>
          <cell r="F16926">
            <v>0</v>
          </cell>
        </row>
        <row r="16927">
          <cell r="A16927">
            <v>0</v>
          </cell>
          <cell r="B16927" t="str">
            <v>Suministro de Gabinete ML principal en acero inoxidable incluye: un totalizador de 100 amperios, 1 breaker trifásico de 60 amperios, 2 breaker bifasicos de 30 amperios, 1 transferencia automática de 100 amperios, 1 supresor de trascientes clase B y se debe dejar espacio para dos reservas</v>
          </cell>
          <cell r="C16927">
            <v>0</v>
          </cell>
          <cell r="D16927">
            <v>0</v>
          </cell>
          <cell r="E16927">
            <v>0</v>
          </cell>
          <cell r="F16927">
            <v>0</v>
          </cell>
        </row>
        <row r="16928">
          <cell r="A16928">
            <v>0</v>
          </cell>
          <cell r="B16928" t="str">
            <v xml:space="preserve">Gabinete ML principal en acero inoxidable </v>
          </cell>
          <cell r="C16928" t="str">
            <v>un</v>
          </cell>
          <cell r="D16928">
            <v>1</v>
          </cell>
          <cell r="E16928">
            <v>500000</v>
          </cell>
          <cell r="F16928">
            <v>500000</v>
          </cell>
        </row>
        <row r="16929">
          <cell r="A16929">
            <v>0</v>
          </cell>
          <cell r="B16929" t="str">
            <v>Breaker termomagnético tripolar de 100A</v>
          </cell>
          <cell r="C16929" t="str">
            <v>un</v>
          </cell>
          <cell r="D16929">
            <v>1</v>
          </cell>
          <cell r="E16929">
            <v>280000</v>
          </cell>
          <cell r="F16929">
            <v>280000</v>
          </cell>
        </row>
        <row r="16930">
          <cell r="A16930">
            <v>0</v>
          </cell>
          <cell r="B16930" t="str">
            <v>Breaker termomagnético tripolar de 60A</v>
          </cell>
          <cell r="C16930" t="str">
            <v>un</v>
          </cell>
          <cell r="D16930">
            <v>1</v>
          </cell>
          <cell r="E16930">
            <v>280000</v>
          </cell>
          <cell r="F16930">
            <v>280000</v>
          </cell>
        </row>
        <row r="16931">
          <cell r="A16931">
            <v>0</v>
          </cell>
          <cell r="B16931" t="str">
            <v>Breaker termomagnético bipolar de 30A</v>
          </cell>
          <cell r="C16931" t="str">
            <v>un</v>
          </cell>
          <cell r="D16931">
            <v>2</v>
          </cell>
          <cell r="E16931">
            <v>45000</v>
          </cell>
          <cell r="F16931">
            <v>90000</v>
          </cell>
        </row>
        <row r="16932">
          <cell r="A16932">
            <v>0</v>
          </cell>
          <cell r="B16932" t="str">
            <v>Transferencia automática de 100A</v>
          </cell>
          <cell r="C16932" t="str">
            <v>un</v>
          </cell>
          <cell r="D16932">
            <v>1</v>
          </cell>
          <cell r="E16932">
            <v>1745000</v>
          </cell>
          <cell r="F16932">
            <v>1745000</v>
          </cell>
        </row>
        <row r="16933">
          <cell r="A16933">
            <v>0</v>
          </cell>
          <cell r="B16933" t="str">
            <v>Supresor de transcientes clase B</v>
          </cell>
          <cell r="C16933" t="str">
            <v>un</v>
          </cell>
          <cell r="D16933">
            <v>1</v>
          </cell>
          <cell r="E16933">
            <v>415000</v>
          </cell>
          <cell r="F16933">
            <v>415000</v>
          </cell>
        </row>
        <row r="16934">
          <cell r="A16934">
            <v>0</v>
          </cell>
          <cell r="B16934" t="str">
            <v xml:space="preserve">Transporte </v>
          </cell>
          <cell r="C16934" t="str">
            <v>un</v>
          </cell>
          <cell r="D16934">
            <v>1</v>
          </cell>
          <cell r="E16934">
            <v>198000</v>
          </cell>
          <cell r="F16934">
            <v>198000</v>
          </cell>
        </row>
        <row r="16935">
          <cell r="A16935">
            <v>0</v>
          </cell>
          <cell r="B16935" t="str">
            <v>Costo directo</v>
          </cell>
          <cell r="C16935">
            <v>0</v>
          </cell>
          <cell r="D16935">
            <v>0</v>
          </cell>
          <cell r="E16935">
            <v>0</v>
          </cell>
          <cell r="F16935">
            <v>3508000</v>
          </cell>
        </row>
        <row r="16936">
          <cell r="A16936">
            <v>0</v>
          </cell>
          <cell r="B16936" t="str">
            <v xml:space="preserve">A.I.U </v>
          </cell>
          <cell r="C16936">
            <v>0</v>
          </cell>
          <cell r="D16936">
            <v>0</v>
          </cell>
          <cell r="E16936">
            <v>0</v>
          </cell>
          <cell r="F16936">
            <v>0</v>
          </cell>
        </row>
        <row r="16937">
          <cell r="A16937">
            <v>0</v>
          </cell>
          <cell r="B16937" t="str">
            <v>PRECIO UNITARIO (un)</v>
          </cell>
          <cell r="C16937">
            <v>0</v>
          </cell>
          <cell r="D16937">
            <v>0</v>
          </cell>
          <cell r="E16937">
            <v>0</v>
          </cell>
          <cell r="F16937">
            <v>3508000</v>
          </cell>
        </row>
        <row r="16938">
          <cell r="A16938">
            <v>0</v>
          </cell>
          <cell r="B16938">
            <v>0</v>
          </cell>
          <cell r="C16938">
            <v>0</v>
          </cell>
          <cell r="D16938">
            <v>0</v>
          </cell>
          <cell r="E16938">
            <v>0</v>
          </cell>
          <cell r="F16938">
            <v>0</v>
          </cell>
        </row>
        <row r="16939">
          <cell r="A16939" t="str">
            <v>21.2.87</v>
          </cell>
          <cell r="B16939" t="str">
            <v>Gabinete ML principal en acero inoxidable incluye: un totalizador de 100 amperios, 1 breaker tripolar de 40 amperios, 2 breaker bipolares de 30 amperios, 1 transferencia automática de 100 amperios, 1 supresor de trascientes clase B y se debe dejar espacio para dos reservas.</v>
          </cell>
          <cell r="C16939" t="str">
            <v>un</v>
          </cell>
          <cell r="D16939">
            <v>866250</v>
          </cell>
          <cell r="E16939">
            <v>3313000</v>
          </cell>
          <cell r="F16939">
            <v>0</v>
          </cell>
        </row>
        <row r="16940">
          <cell r="A16940">
            <v>0</v>
          </cell>
          <cell r="B16940">
            <v>0</v>
          </cell>
          <cell r="C16940">
            <v>0</v>
          </cell>
          <cell r="D16940">
            <v>0</v>
          </cell>
          <cell r="E16940">
            <v>0</v>
          </cell>
          <cell r="F16940">
            <v>0</v>
          </cell>
        </row>
        <row r="16941">
          <cell r="A16941">
            <v>0</v>
          </cell>
          <cell r="B16941" t="str">
            <v>Instalación de gabinete ML principal en acero inoxidable incluye: un totalizador de 100 amperios, 1 breaker tripolar de 40 amperios, 2 breaker bipolares de 30 amperios, 1 transferencia automática de 100 amperios, 1 supresor de trascientes clase B y se debe dejar espacio para dos reservas.</v>
          </cell>
          <cell r="C16941">
            <v>0</v>
          </cell>
          <cell r="D16941">
            <v>0</v>
          </cell>
          <cell r="E16941">
            <v>0</v>
          </cell>
          <cell r="F16941">
            <v>0</v>
          </cell>
        </row>
        <row r="16942">
          <cell r="A16942">
            <v>0</v>
          </cell>
          <cell r="B16942" t="str">
            <v>Cuadrilla de Redes Eléctricas</v>
          </cell>
          <cell r="C16942" t="str">
            <v>día</v>
          </cell>
          <cell r="D16942">
            <v>1</v>
          </cell>
          <cell r="E16942">
            <v>825000</v>
          </cell>
          <cell r="F16942">
            <v>825000</v>
          </cell>
        </row>
        <row r="16943">
          <cell r="A16943">
            <v>0</v>
          </cell>
          <cell r="B16943" t="str">
            <v>Herramienta menor (5% M.O.)</v>
          </cell>
          <cell r="C16943" t="str">
            <v>gl</v>
          </cell>
          <cell r="D16943">
            <v>0.05</v>
          </cell>
          <cell r="E16943">
            <v>825000</v>
          </cell>
          <cell r="F16943">
            <v>41250</v>
          </cell>
        </row>
        <row r="16944">
          <cell r="A16944">
            <v>0</v>
          </cell>
          <cell r="B16944" t="str">
            <v>Costo directo</v>
          </cell>
          <cell r="C16944">
            <v>0</v>
          </cell>
          <cell r="D16944">
            <v>0</v>
          </cell>
          <cell r="E16944">
            <v>0</v>
          </cell>
          <cell r="F16944">
            <v>866250</v>
          </cell>
        </row>
        <row r="16945">
          <cell r="A16945">
            <v>0</v>
          </cell>
          <cell r="B16945" t="str">
            <v xml:space="preserve">A.I.U </v>
          </cell>
          <cell r="C16945">
            <v>0</v>
          </cell>
          <cell r="D16945">
            <v>0</v>
          </cell>
          <cell r="E16945">
            <v>0</v>
          </cell>
          <cell r="F16945">
            <v>0</v>
          </cell>
        </row>
        <row r="16946">
          <cell r="A16946">
            <v>0</v>
          </cell>
          <cell r="B16946" t="str">
            <v>PRECIO UNITARIO (un)</v>
          </cell>
          <cell r="C16946">
            <v>0</v>
          </cell>
          <cell r="D16946">
            <v>0</v>
          </cell>
          <cell r="E16946">
            <v>0</v>
          </cell>
          <cell r="F16946">
            <v>866250</v>
          </cell>
        </row>
        <row r="16947">
          <cell r="A16947">
            <v>0</v>
          </cell>
          <cell r="B16947">
            <v>0</v>
          </cell>
          <cell r="C16947">
            <v>0</v>
          </cell>
          <cell r="D16947">
            <v>0</v>
          </cell>
          <cell r="E16947">
            <v>0</v>
          </cell>
          <cell r="F16947">
            <v>0</v>
          </cell>
        </row>
        <row r="16948">
          <cell r="A16948">
            <v>0</v>
          </cell>
          <cell r="B16948" t="str">
            <v>Suministro de gabinete ML principal en acero inoxidable incluye: un totalizador de 100 amperios, 1 breaker tripolar de 40 amperios, 2 breaker bipolares de 30 amperios, 1 transferencia automática de 100 amperios, 1 supresor de trascientes clase B y se debe dejar espacio para dos reservas.</v>
          </cell>
          <cell r="C16948">
            <v>0</v>
          </cell>
          <cell r="D16948">
            <v>0</v>
          </cell>
          <cell r="E16948">
            <v>0</v>
          </cell>
          <cell r="F16948">
            <v>0</v>
          </cell>
        </row>
        <row r="16949">
          <cell r="A16949">
            <v>0</v>
          </cell>
          <cell r="B16949" t="str">
            <v xml:space="preserve">Gabinete ML principal en acero inoxidable </v>
          </cell>
          <cell r="C16949" t="str">
            <v>un</v>
          </cell>
          <cell r="D16949">
            <v>1</v>
          </cell>
          <cell r="E16949">
            <v>500000</v>
          </cell>
          <cell r="F16949">
            <v>500000</v>
          </cell>
        </row>
        <row r="16950">
          <cell r="A16950">
            <v>0</v>
          </cell>
          <cell r="B16950" t="str">
            <v>Breaker termomagnético tripolar de 100A</v>
          </cell>
          <cell r="C16950" t="str">
            <v>un</v>
          </cell>
          <cell r="D16950">
            <v>1</v>
          </cell>
          <cell r="E16950">
            <v>280000</v>
          </cell>
          <cell r="F16950">
            <v>280000</v>
          </cell>
        </row>
        <row r="16951">
          <cell r="A16951">
            <v>0</v>
          </cell>
          <cell r="B16951" t="str">
            <v>Breaker termomagnético bipolar de 30A</v>
          </cell>
          <cell r="C16951" t="str">
            <v>un</v>
          </cell>
          <cell r="D16951">
            <v>2</v>
          </cell>
          <cell r="E16951">
            <v>45000</v>
          </cell>
          <cell r="F16951">
            <v>90000</v>
          </cell>
        </row>
        <row r="16952">
          <cell r="A16952">
            <v>0</v>
          </cell>
          <cell r="B16952" t="str">
            <v>Breaker termomagnético tripolar de 40A</v>
          </cell>
          <cell r="C16952" t="str">
            <v>un</v>
          </cell>
          <cell r="D16952">
            <v>1</v>
          </cell>
          <cell r="E16952">
            <v>85000</v>
          </cell>
          <cell r="F16952">
            <v>85000</v>
          </cell>
        </row>
        <row r="16953">
          <cell r="A16953">
            <v>0</v>
          </cell>
          <cell r="B16953" t="str">
            <v>Transferencia automática de 100A</v>
          </cell>
          <cell r="C16953" t="str">
            <v>un</v>
          </cell>
          <cell r="D16953">
            <v>1</v>
          </cell>
          <cell r="E16953">
            <v>1745000</v>
          </cell>
          <cell r="F16953">
            <v>1745000</v>
          </cell>
        </row>
        <row r="16954">
          <cell r="A16954">
            <v>0</v>
          </cell>
          <cell r="B16954" t="str">
            <v>Supresor de transcientes clase B</v>
          </cell>
          <cell r="C16954" t="str">
            <v>un</v>
          </cell>
          <cell r="D16954">
            <v>1</v>
          </cell>
          <cell r="E16954">
            <v>415000</v>
          </cell>
          <cell r="F16954">
            <v>415000</v>
          </cell>
        </row>
        <row r="16955">
          <cell r="A16955">
            <v>0</v>
          </cell>
          <cell r="B16955" t="str">
            <v xml:space="preserve">Transporte </v>
          </cell>
          <cell r="C16955" t="str">
            <v>un</v>
          </cell>
          <cell r="D16955">
            <v>1</v>
          </cell>
          <cell r="E16955">
            <v>198000</v>
          </cell>
          <cell r="F16955">
            <v>198000</v>
          </cell>
        </row>
        <row r="16956">
          <cell r="A16956">
            <v>0</v>
          </cell>
          <cell r="B16956" t="str">
            <v>Costo directo</v>
          </cell>
          <cell r="C16956">
            <v>0</v>
          </cell>
          <cell r="D16956">
            <v>0</v>
          </cell>
          <cell r="E16956">
            <v>0</v>
          </cell>
          <cell r="F16956">
            <v>3313000</v>
          </cell>
        </row>
        <row r="16957">
          <cell r="A16957">
            <v>0</v>
          </cell>
          <cell r="B16957" t="str">
            <v xml:space="preserve">A.I.U </v>
          </cell>
          <cell r="C16957">
            <v>0</v>
          </cell>
          <cell r="D16957">
            <v>0</v>
          </cell>
          <cell r="E16957">
            <v>0</v>
          </cell>
          <cell r="F16957">
            <v>0</v>
          </cell>
        </row>
        <row r="16958">
          <cell r="A16958">
            <v>0</v>
          </cell>
          <cell r="B16958" t="str">
            <v>PRECIO UNITARIO (un)</v>
          </cell>
          <cell r="C16958">
            <v>0</v>
          </cell>
          <cell r="D16958">
            <v>0</v>
          </cell>
          <cell r="E16958">
            <v>0</v>
          </cell>
          <cell r="F16958">
            <v>3313000</v>
          </cell>
        </row>
        <row r="16959">
          <cell r="A16959">
            <v>0</v>
          </cell>
          <cell r="B16959">
            <v>0</v>
          </cell>
          <cell r="C16959">
            <v>0</v>
          </cell>
          <cell r="D16959">
            <v>0</v>
          </cell>
          <cell r="E16959">
            <v>0</v>
          </cell>
          <cell r="F16959">
            <v>0</v>
          </cell>
        </row>
        <row r="16960">
          <cell r="A16960" t="str">
            <v>21.2.88</v>
          </cell>
          <cell r="B16960" t="str">
            <v>Gabinete ML principal en acero inoxidable incluye: un totalizador de 100 amperios,1 breaker trifasico de 50 amperios,1 breaker Bifasico de 30 amperios,1 transferencia automatica de 100 amperios, 1 supresor de trascientes clase B y se debe dejar espacio para tres reservas.</v>
          </cell>
          <cell r="C16960" t="str">
            <v>un</v>
          </cell>
          <cell r="D16960">
            <v>866250</v>
          </cell>
          <cell r="E16960">
            <v>5948495</v>
          </cell>
          <cell r="F16960">
            <v>0</v>
          </cell>
        </row>
        <row r="16961">
          <cell r="A16961">
            <v>0</v>
          </cell>
          <cell r="B16961">
            <v>0</v>
          </cell>
          <cell r="C16961">
            <v>0</v>
          </cell>
          <cell r="D16961">
            <v>0</v>
          </cell>
          <cell r="E16961">
            <v>0</v>
          </cell>
          <cell r="F16961">
            <v>0</v>
          </cell>
        </row>
        <row r="16962">
          <cell r="A16962">
            <v>0</v>
          </cell>
          <cell r="B16962" t="str">
            <v>Instalación de Gabinete ML principal en acero inoxidable incluye: un totalizador de 100 amperios, 1 breaker trifasico de 50 amperios,1 breaker Bifasico de 30 amperios,1 transferencia automatica de 100 amperios, 1 supresor de trascientes clase B y se debe dejar espacio para tres reservas.</v>
          </cell>
          <cell r="C16962">
            <v>0</v>
          </cell>
          <cell r="D16962">
            <v>0</v>
          </cell>
          <cell r="E16962">
            <v>0</v>
          </cell>
          <cell r="F16962">
            <v>0</v>
          </cell>
        </row>
        <row r="16963">
          <cell r="A16963">
            <v>0</v>
          </cell>
          <cell r="B16963" t="str">
            <v>Cuadrilla de Redes Eléctricas</v>
          </cell>
          <cell r="C16963" t="str">
            <v>dia</v>
          </cell>
          <cell r="D16963">
            <v>1</v>
          </cell>
          <cell r="E16963">
            <v>825000</v>
          </cell>
          <cell r="F16963">
            <v>825000</v>
          </cell>
        </row>
        <row r="16964">
          <cell r="A16964">
            <v>0</v>
          </cell>
          <cell r="B16964" t="str">
            <v>Herramienta menor (5% M.O.)</v>
          </cell>
          <cell r="C16964" t="str">
            <v>gl</v>
          </cell>
          <cell r="D16964">
            <v>0.05</v>
          </cell>
          <cell r="E16964">
            <v>825000</v>
          </cell>
          <cell r="F16964">
            <v>41250</v>
          </cell>
        </row>
        <row r="16965">
          <cell r="A16965">
            <v>0</v>
          </cell>
          <cell r="B16965" t="str">
            <v>Costo directo</v>
          </cell>
          <cell r="C16965">
            <v>0</v>
          </cell>
          <cell r="D16965">
            <v>0</v>
          </cell>
          <cell r="E16965">
            <v>0</v>
          </cell>
          <cell r="F16965">
            <v>866250</v>
          </cell>
        </row>
        <row r="16966">
          <cell r="A16966">
            <v>0</v>
          </cell>
          <cell r="B16966" t="str">
            <v xml:space="preserve">A.I.U </v>
          </cell>
          <cell r="C16966">
            <v>0</v>
          </cell>
          <cell r="D16966">
            <v>0</v>
          </cell>
          <cell r="E16966">
            <v>0</v>
          </cell>
          <cell r="F16966">
            <v>0</v>
          </cell>
        </row>
        <row r="16967">
          <cell r="A16967">
            <v>0</v>
          </cell>
          <cell r="B16967" t="str">
            <v>PRECIO UNITARIO (m)</v>
          </cell>
          <cell r="C16967">
            <v>0</v>
          </cell>
          <cell r="D16967">
            <v>0</v>
          </cell>
          <cell r="E16967">
            <v>0</v>
          </cell>
          <cell r="F16967">
            <v>866250</v>
          </cell>
        </row>
        <row r="16968">
          <cell r="A16968">
            <v>0</v>
          </cell>
          <cell r="B16968">
            <v>0</v>
          </cell>
          <cell r="C16968">
            <v>0</v>
          </cell>
          <cell r="D16968">
            <v>0</v>
          </cell>
          <cell r="E16968">
            <v>0</v>
          </cell>
          <cell r="F16968">
            <v>0</v>
          </cell>
        </row>
        <row r="16969">
          <cell r="A16969">
            <v>0</v>
          </cell>
          <cell r="B16969" t="str">
            <v>Suministro de Gabinete ML principal en acero inoxidable incluye: un totalizador de 100 amperios,  1 breaker trifasico de 50 amperios,1 breaker Bifasico de 30 amperios,1 transferencia automatica de 100 amperios, 1 supresor de trascientes clase B y se debe dejar espacio para tres reservas.</v>
          </cell>
          <cell r="C16969">
            <v>0</v>
          </cell>
          <cell r="D16969">
            <v>0</v>
          </cell>
          <cell r="E16969">
            <v>0</v>
          </cell>
          <cell r="F16969">
            <v>0</v>
          </cell>
        </row>
        <row r="16970">
          <cell r="A16970">
            <v>0</v>
          </cell>
          <cell r="B16970" t="str">
            <v xml:space="preserve">Gabinete ML principal en acero inoxidable </v>
          </cell>
          <cell r="C16970" t="str">
            <v>un</v>
          </cell>
          <cell r="D16970">
            <v>1</v>
          </cell>
          <cell r="E16970">
            <v>5750000</v>
          </cell>
          <cell r="F16970">
            <v>5750000</v>
          </cell>
        </row>
        <row r="16971">
          <cell r="A16971">
            <v>0</v>
          </cell>
          <cell r="B16971" t="str">
            <v xml:space="preserve">Transporte </v>
          </cell>
          <cell r="C16971" t="str">
            <v>gl</v>
          </cell>
          <cell r="D16971">
            <v>396.99</v>
          </cell>
          <cell r="E16971">
            <v>500</v>
          </cell>
          <cell r="F16971">
            <v>198495</v>
          </cell>
        </row>
        <row r="16972">
          <cell r="A16972">
            <v>0</v>
          </cell>
          <cell r="B16972" t="str">
            <v>Costo directo</v>
          </cell>
          <cell r="C16972">
            <v>0</v>
          </cell>
          <cell r="D16972">
            <v>0</v>
          </cell>
          <cell r="E16972">
            <v>0</v>
          </cell>
          <cell r="F16972">
            <v>5948495</v>
          </cell>
        </row>
        <row r="16973">
          <cell r="A16973">
            <v>0</v>
          </cell>
          <cell r="B16973" t="str">
            <v xml:space="preserve">A.I.U </v>
          </cell>
          <cell r="C16973">
            <v>0</v>
          </cell>
          <cell r="D16973">
            <v>0</v>
          </cell>
          <cell r="E16973">
            <v>0</v>
          </cell>
          <cell r="F16973">
            <v>0</v>
          </cell>
        </row>
        <row r="16974">
          <cell r="A16974">
            <v>0</v>
          </cell>
          <cell r="B16974" t="str">
            <v>PRECIO UNITARIO (m)</v>
          </cell>
          <cell r="C16974">
            <v>0</v>
          </cell>
          <cell r="D16974">
            <v>0</v>
          </cell>
          <cell r="E16974">
            <v>0</v>
          </cell>
          <cell r="F16974">
            <v>5948495</v>
          </cell>
        </row>
        <row r="16975">
          <cell r="A16975">
            <v>0</v>
          </cell>
          <cell r="B16975">
            <v>0</v>
          </cell>
          <cell r="C16975">
            <v>0</v>
          </cell>
          <cell r="D16975">
            <v>0</v>
          </cell>
          <cell r="E16975">
            <v>0</v>
          </cell>
          <cell r="F16975">
            <v>0</v>
          </cell>
        </row>
        <row r="16976">
          <cell r="A16976" t="str">
            <v>21.2.89</v>
          </cell>
          <cell r="B16976" t="str">
            <v>Gabinete ML principal en acero inoxidable incluye: un totalizador de 40 amperios,  , 1 breaker trifasico de 40 amperios,1 breaker Bifasico de 30 amperios,1 transferencia automatica de 40 amperios, 1 supresor de trascientes clase B y se debe dejar espacio para tres reservas.</v>
          </cell>
          <cell r="C16976" t="str">
            <v>un</v>
          </cell>
          <cell r="D16976">
            <v>866250</v>
          </cell>
          <cell r="E16976">
            <v>5978250</v>
          </cell>
          <cell r="F16976">
            <v>0</v>
          </cell>
        </row>
        <row r="16977">
          <cell r="A16977">
            <v>0</v>
          </cell>
          <cell r="B16977">
            <v>0</v>
          </cell>
          <cell r="C16977">
            <v>0</v>
          </cell>
          <cell r="D16977">
            <v>0</v>
          </cell>
          <cell r="E16977">
            <v>0</v>
          </cell>
          <cell r="F16977">
            <v>0</v>
          </cell>
        </row>
        <row r="16978">
          <cell r="A16978">
            <v>0</v>
          </cell>
          <cell r="B16978" t="str">
            <v>Instalacion de Gabinete ML principal en acero inoxidable incluye: un totalizador de 40 amperios,  , 1 breaker trifasico de 40 amperios,1 breaker Bifasico de 30 amperios,1 transferencia automatica de 40 amperios, 1 supresor de trascientes clase B y se debe dejar espacio para tres reservas.</v>
          </cell>
          <cell r="C16978">
            <v>0</v>
          </cell>
          <cell r="D16978">
            <v>0</v>
          </cell>
          <cell r="E16978">
            <v>0</v>
          </cell>
          <cell r="F16978">
            <v>0</v>
          </cell>
        </row>
        <row r="16979">
          <cell r="A16979">
            <v>0</v>
          </cell>
          <cell r="B16979" t="str">
            <v>Cuadrilla de Redes Eléctricas</v>
          </cell>
          <cell r="C16979" t="str">
            <v>dia</v>
          </cell>
          <cell r="D16979">
            <v>1</v>
          </cell>
          <cell r="E16979">
            <v>825000</v>
          </cell>
          <cell r="F16979">
            <v>825000</v>
          </cell>
        </row>
        <row r="16980">
          <cell r="A16980">
            <v>0</v>
          </cell>
          <cell r="B16980" t="str">
            <v>Herramienta menor (5% M.O.)</v>
          </cell>
          <cell r="C16980" t="str">
            <v>gl</v>
          </cell>
          <cell r="D16980">
            <v>0.05</v>
          </cell>
          <cell r="E16980">
            <v>825000</v>
          </cell>
          <cell r="F16980">
            <v>41250</v>
          </cell>
        </row>
        <row r="16981">
          <cell r="A16981">
            <v>0</v>
          </cell>
          <cell r="B16981" t="str">
            <v>Costo directo</v>
          </cell>
          <cell r="C16981">
            <v>0</v>
          </cell>
          <cell r="D16981">
            <v>0</v>
          </cell>
          <cell r="E16981">
            <v>0</v>
          </cell>
          <cell r="F16981">
            <v>866250</v>
          </cell>
        </row>
        <row r="16982">
          <cell r="A16982">
            <v>0</v>
          </cell>
          <cell r="B16982" t="str">
            <v xml:space="preserve">A.I.U </v>
          </cell>
          <cell r="C16982">
            <v>0</v>
          </cell>
          <cell r="D16982">
            <v>0</v>
          </cell>
          <cell r="E16982">
            <v>0</v>
          </cell>
          <cell r="F16982">
            <v>0</v>
          </cell>
        </row>
        <row r="16983">
          <cell r="A16983">
            <v>0</v>
          </cell>
          <cell r="B16983" t="str">
            <v>PRECIO UNITARIO (un)</v>
          </cell>
          <cell r="C16983">
            <v>0</v>
          </cell>
          <cell r="D16983">
            <v>0</v>
          </cell>
          <cell r="E16983">
            <v>0</v>
          </cell>
          <cell r="F16983">
            <v>866250</v>
          </cell>
        </row>
        <row r="16984">
          <cell r="A16984">
            <v>0</v>
          </cell>
          <cell r="B16984">
            <v>0</v>
          </cell>
          <cell r="C16984">
            <v>0</v>
          </cell>
          <cell r="D16984">
            <v>0</v>
          </cell>
          <cell r="E16984">
            <v>0</v>
          </cell>
          <cell r="F16984">
            <v>0</v>
          </cell>
        </row>
        <row r="16985">
          <cell r="A16985">
            <v>0</v>
          </cell>
          <cell r="B16985" t="str">
            <v>Suministro deGabinete ML principal en acero inoxidable incluye: un totalizador de 40 amperios,  , 1 breaker trifasico de 40 amperios,1 breaker Bifasico de 30 amperios,1 transferencia automatica de 40 amperios, 1 supresor de trascientes clase B y se debe dejar espacio para tres reservas.</v>
          </cell>
          <cell r="C16985">
            <v>0</v>
          </cell>
          <cell r="D16985">
            <v>0</v>
          </cell>
          <cell r="E16985">
            <v>0</v>
          </cell>
          <cell r="F16985">
            <v>0</v>
          </cell>
        </row>
        <row r="16986">
          <cell r="A16986">
            <v>0</v>
          </cell>
          <cell r="B16986" t="str">
            <v xml:space="preserve">Gabinete ML principal en acero inoxidable </v>
          </cell>
          <cell r="C16986" t="str">
            <v>un</v>
          </cell>
          <cell r="D16986">
            <v>1</v>
          </cell>
          <cell r="E16986">
            <v>5780250</v>
          </cell>
          <cell r="F16986">
            <v>5780250</v>
          </cell>
        </row>
        <row r="16987">
          <cell r="A16987">
            <v>0</v>
          </cell>
          <cell r="B16987" t="str">
            <v xml:space="preserve">Transporte </v>
          </cell>
          <cell r="C16987" t="str">
            <v>gl</v>
          </cell>
          <cell r="D16987">
            <v>396</v>
          </cell>
          <cell r="E16987">
            <v>500</v>
          </cell>
          <cell r="F16987">
            <v>198000</v>
          </cell>
        </row>
        <row r="16988">
          <cell r="A16988">
            <v>0</v>
          </cell>
          <cell r="B16988" t="str">
            <v>Costo directo</v>
          </cell>
          <cell r="C16988">
            <v>0</v>
          </cell>
          <cell r="D16988">
            <v>0</v>
          </cell>
          <cell r="E16988">
            <v>0</v>
          </cell>
          <cell r="F16988">
            <v>5978250</v>
          </cell>
        </row>
        <row r="16989">
          <cell r="A16989">
            <v>0</v>
          </cell>
          <cell r="B16989" t="str">
            <v xml:space="preserve">A.I.U </v>
          </cell>
          <cell r="C16989">
            <v>0</v>
          </cell>
          <cell r="D16989">
            <v>0</v>
          </cell>
          <cell r="E16989">
            <v>0</v>
          </cell>
          <cell r="F16989">
            <v>0</v>
          </cell>
        </row>
        <row r="16990">
          <cell r="A16990">
            <v>0</v>
          </cell>
          <cell r="B16990" t="str">
            <v>PRECIO UNITARIO (un)</v>
          </cell>
          <cell r="C16990">
            <v>0</v>
          </cell>
          <cell r="D16990">
            <v>0</v>
          </cell>
          <cell r="E16990">
            <v>0</v>
          </cell>
          <cell r="F16990">
            <v>5978250</v>
          </cell>
        </row>
        <row r="16991">
          <cell r="A16991">
            <v>0</v>
          </cell>
          <cell r="B16991">
            <v>0</v>
          </cell>
          <cell r="C16991">
            <v>0</v>
          </cell>
          <cell r="D16991">
            <v>0</v>
          </cell>
          <cell r="E16991">
            <v>0</v>
          </cell>
          <cell r="F16991">
            <v>0</v>
          </cell>
        </row>
        <row r="16992">
          <cell r="A16992" t="str">
            <v>21.2.90</v>
          </cell>
          <cell r="B16992" t="str">
            <v>Gabinete exterior para alojar medida y proteccion incluye:  Contador ciclometrico 15(100)  y 1 totalizador de 40 amperios.</v>
          </cell>
          <cell r="C16992" t="str">
            <v>un</v>
          </cell>
          <cell r="D16992">
            <v>259875</v>
          </cell>
          <cell r="E16992">
            <v>1484400</v>
          </cell>
          <cell r="F16992">
            <v>0</v>
          </cell>
        </row>
        <row r="16993">
          <cell r="A16993">
            <v>0</v>
          </cell>
          <cell r="B16993">
            <v>0</v>
          </cell>
          <cell r="C16993">
            <v>0</v>
          </cell>
          <cell r="D16993">
            <v>0</v>
          </cell>
          <cell r="E16993">
            <v>0</v>
          </cell>
          <cell r="F16993">
            <v>0</v>
          </cell>
        </row>
        <row r="16994">
          <cell r="A16994">
            <v>0</v>
          </cell>
          <cell r="B16994" t="str">
            <v>Instalación de Gabinete exterior para alojar medida y proteccion incluye:  Contador ciclometrico 15(100)  y 1 totalizador de 40 amperios.</v>
          </cell>
          <cell r="C16994">
            <v>0</v>
          </cell>
          <cell r="D16994">
            <v>0</v>
          </cell>
          <cell r="E16994">
            <v>0</v>
          </cell>
          <cell r="F16994">
            <v>0</v>
          </cell>
        </row>
        <row r="16995">
          <cell r="A16995">
            <v>0</v>
          </cell>
          <cell r="B16995" t="str">
            <v>Cuadrilla de Redes Eléctricas</v>
          </cell>
          <cell r="C16995" t="str">
            <v>dia</v>
          </cell>
          <cell r="D16995">
            <v>0.3</v>
          </cell>
          <cell r="E16995">
            <v>825000</v>
          </cell>
          <cell r="F16995">
            <v>247500</v>
          </cell>
        </row>
        <row r="16996">
          <cell r="A16996">
            <v>0</v>
          </cell>
          <cell r="B16996" t="str">
            <v>Herramienta menor (5% M.O.)</v>
          </cell>
          <cell r="C16996" t="str">
            <v>gl</v>
          </cell>
          <cell r="D16996">
            <v>0.05</v>
          </cell>
          <cell r="E16996">
            <v>247500</v>
          </cell>
          <cell r="F16996">
            <v>12375</v>
          </cell>
        </row>
        <row r="16997">
          <cell r="A16997">
            <v>0</v>
          </cell>
          <cell r="B16997" t="str">
            <v>Costo directo</v>
          </cell>
          <cell r="C16997">
            <v>0</v>
          </cell>
          <cell r="D16997">
            <v>0</v>
          </cell>
          <cell r="E16997">
            <v>0</v>
          </cell>
          <cell r="F16997">
            <v>259875</v>
          </cell>
        </row>
        <row r="16998">
          <cell r="A16998">
            <v>0</v>
          </cell>
          <cell r="B16998" t="str">
            <v xml:space="preserve">A.I.U </v>
          </cell>
          <cell r="C16998">
            <v>0</v>
          </cell>
          <cell r="D16998">
            <v>0</v>
          </cell>
          <cell r="E16998">
            <v>0</v>
          </cell>
          <cell r="F16998">
            <v>0</v>
          </cell>
        </row>
        <row r="16999">
          <cell r="A16999">
            <v>0</v>
          </cell>
          <cell r="B16999" t="str">
            <v>PRECIO UNITARIO (m)</v>
          </cell>
          <cell r="C16999">
            <v>0</v>
          </cell>
          <cell r="D16999">
            <v>0</v>
          </cell>
          <cell r="E16999">
            <v>0</v>
          </cell>
          <cell r="F16999">
            <v>259875</v>
          </cell>
        </row>
        <row r="17000">
          <cell r="A17000">
            <v>0</v>
          </cell>
          <cell r="B17000">
            <v>0</v>
          </cell>
          <cell r="C17000">
            <v>0</v>
          </cell>
          <cell r="D17000">
            <v>0</v>
          </cell>
          <cell r="E17000">
            <v>0</v>
          </cell>
          <cell r="F17000">
            <v>0</v>
          </cell>
        </row>
        <row r="17001">
          <cell r="A17001">
            <v>0</v>
          </cell>
          <cell r="B17001" t="str">
            <v>Suministro de Gabinete exterior para alojar medida y proteccion incluye:  Contador ciclometrico 15(100)  y 1 totalizador de 40 amperios.</v>
          </cell>
          <cell r="C17001">
            <v>0</v>
          </cell>
          <cell r="D17001">
            <v>0</v>
          </cell>
          <cell r="E17001">
            <v>0</v>
          </cell>
          <cell r="F17001">
            <v>0</v>
          </cell>
        </row>
        <row r="17002">
          <cell r="A17002">
            <v>0</v>
          </cell>
          <cell r="B17002" t="str">
            <v>Gabinete exterior para medida y protección</v>
          </cell>
          <cell r="C17002" t="str">
            <v>un</v>
          </cell>
          <cell r="D17002">
            <v>1</v>
          </cell>
          <cell r="E17002">
            <v>1425000</v>
          </cell>
          <cell r="F17002">
            <v>1425000</v>
          </cell>
        </row>
        <row r="17003">
          <cell r="A17003">
            <v>0</v>
          </cell>
          <cell r="B17003" t="str">
            <v xml:space="preserve">Transporte </v>
          </cell>
          <cell r="C17003" t="str">
            <v>gl</v>
          </cell>
          <cell r="D17003">
            <v>118.8</v>
          </cell>
          <cell r="E17003">
            <v>500</v>
          </cell>
          <cell r="F17003">
            <v>59400</v>
          </cell>
        </row>
        <row r="17004">
          <cell r="A17004">
            <v>0</v>
          </cell>
          <cell r="B17004" t="str">
            <v>Costo directo</v>
          </cell>
          <cell r="C17004">
            <v>0</v>
          </cell>
          <cell r="D17004">
            <v>0</v>
          </cell>
          <cell r="E17004">
            <v>0</v>
          </cell>
          <cell r="F17004">
            <v>1484400</v>
          </cell>
        </row>
        <row r="17005">
          <cell r="A17005">
            <v>0</v>
          </cell>
          <cell r="B17005" t="str">
            <v xml:space="preserve">A.I.U </v>
          </cell>
          <cell r="C17005">
            <v>0</v>
          </cell>
          <cell r="D17005">
            <v>0</v>
          </cell>
          <cell r="E17005">
            <v>0</v>
          </cell>
          <cell r="F17005">
            <v>0</v>
          </cell>
        </row>
        <row r="17006">
          <cell r="A17006">
            <v>0</v>
          </cell>
          <cell r="B17006" t="str">
            <v>PRECIO UNITARIO (m)</v>
          </cell>
          <cell r="C17006">
            <v>0</v>
          </cell>
          <cell r="D17006">
            <v>0</v>
          </cell>
          <cell r="E17006">
            <v>0</v>
          </cell>
          <cell r="F17006">
            <v>1484400</v>
          </cell>
        </row>
        <row r="17007">
          <cell r="A17007">
            <v>0</v>
          </cell>
          <cell r="B17007">
            <v>0</v>
          </cell>
          <cell r="C17007">
            <v>0</v>
          </cell>
          <cell r="D17007">
            <v>0</v>
          </cell>
          <cell r="E17007">
            <v>0</v>
          </cell>
          <cell r="F17007">
            <v>0</v>
          </cell>
        </row>
        <row r="17008">
          <cell r="A17008" t="str">
            <v>21.2.91</v>
          </cell>
          <cell r="B17008" t="str">
            <v>Acometida eléctrica en 2No. 8+1No.8 AWG - THHN, incluyendo bornas terminales marca 3M, cintas de marcación y demás accesorios que garanticen un adecuado desempeño electromecánico</v>
          </cell>
          <cell r="C17008" t="str">
            <v>ml</v>
          </cell>
          <cell r="D17008">
            <v>8663</v>
          </cell>
          <cell r="E17008">
            <v>16490</v>
          </cell>
          <cell r="F17008">
            <v>2</v>
          </cell>
        </row>
        <row r="17009">
          <cell r="A17009">
            <v>0</v>
          </cell>
          <cell r="B17009">
            <v>0</v>
          </cell>
          <cell r="C17009">
            <v>0</v>
          </cell>
          <cell r="D17009">
            <v>0</v>
          </cell>
          <cell r="E17009">
            <v>0</v>
          </cell>
          <cell r="F17009">
            <v>0</v>
          </cell>
        </row>
        <row r="17010">
          <cell r="A17010">
            <v>0</v>
          </cell>
          <cell r="B17010" t="str">
            <v>Instalación de Acometida eléctrica en 2No. 8+1No.8 AWG - THHN, incluyendo bornas terminales marca 3M, cintas de marcación y demás accesorios que garanticen un adecuado desempeño electromecánico</v>
          </cell>
          <cell r="C17010">
            <v>0</v>
          </cell>
          <cell r="D17010">
            <v>0</v>
          </cell>
          <cell r="E17010">
            <v>0</v>
          </cell>
          <cell r="F17010">
            <v>0</v>
          </cell>
        </row>
        <row r="17011">
          <cell r="A17011">
            <v>0</v>
          </cell>
          <cell r="B17011" t="str">
            <v>Cuadrilla de Redes Eléctricas</v>
          </cell>
          <cell r="C17011" t="str">
            <v>dia</v>
          </cell>
          <cell r="D17011">
            <v>0.01</v>
          </cell>
          <cell r="E17011">
            <v>825000</v>
          </cell>
          <cell r="F17011">
            <v>8250</v>
          </cell>
        </row>
        <row r="17012">
          <cell r="A17012">
            <v>0</v>
          </cell>
          <cell r="B17012" t="str">
            <v>Herramienta menor (5% M.O.)</v>
          </cell>
          <cell r="C17012" t="str">
            <v>gl</v>
          </cell>
          <cell r="D17012">
            <v>0.05</v>
          </cell>
          <cell r="E17012">
            <v>8250</v>
          </cell>
          <cell r="F17012">
            <v>412.5</v>
          </cell>
        </row>
        <row r="17013">
          <cell r="A17013">
            <v>0</v>
          </cell>
          <cell r="B17013" t="str">
            <v>Costo directo</v>
          </cell>
          <cell r="C17013">
            <v>0</v>
          </cell>
          <cell r="D17013">
            <v>0</v>
          </cell>
          <cell r="E17013">
            <v>0</v>
          </cell>
          <cell r="F17013">
            <v>8662.5</v>
          </cell>
        </row>
        <row r="17014">
          <cell r="A17014">
            <v>0</v>
          </cell>
          <cell r="B17014" t="str">
            <v xml:space="preserve">A.I.U </v>
          </cell>
          <cell r="C17014">
            <v>0</v>
          </cell>
          <cell r="D17014">
            <v>0</v>
          </cell>
          <cell r="E17014">
            <v>0</v>
          </cell>
          <cell r="F17014">
            <v>0</v>
          </cell>
        </row>
        <row r="17015">
          <cell r="A17015">
            <v>0</v>
          </cell>
          <cell r="B17015" t="str">
            <v>PRECIO UNITARIO  (ml)</v>
          </cell>
          <cell r="C17015">
            <v>0</v>
          </cell>
          <cell r="D17015">
            <v>0</v>
          </cell>
          <cell r="E17015">
            <v>0</v>
          </cell>
          <cell r="F17015">
            <v>8663</v>
          </cell>
        </row>
        <row r="17016">
          <cell r="A17016">
            <v>0</v>
          </cell>
          <cell r="B17016">
            <v>0</v>
          </cell>
          <cell r="C17016">
            <v>0</v>
          </cell>
          <cell r="D17016">
            <v>0</v>
          </cell>
          <cell r="E17016">
            <v>0</v>
          </cell>
          <cell r="F17016">
            <v>0</v>
          </cell>
        </row>
        <row r="17017">
          <cell r="A17017">
            <v>0</v>
          </cell>
          <cell r="B17017" t="str">
            <v>Suministro de Acometida eléctrica en 2No. 8+1No.8 AWG - THHN, incluyendo bornas terminales marca 3M, cintas de marcación y demás accesorios que garanticen un adecuado desempeño electromecánico</v>
          </cell>
          <cell r="C17017">
            <v>0</v>
          </cell>
          <cell r="D17017">
            <v>0</v>
          </cell>
          <cell r="E17017">
            <v>0</v>
          </cell>
          <cell r="F17017">
            <v>0</v>
          </cell>
        </row>
        <row r="17018">
          <cell r="A17018">
            <v>0</v>
          </cell>
          <cell r="B17018" t="str">
            <v>Cable No.8 THHN</v>
          </cell>
          <cell r="C17018" t="str">
            <v>ml</v>
          </cell>
          <cell r="D17018">
            <v>3</v>
          </cell>
          <cell r="E17018">
            <v>3900</v>
          </cell>
          <cell r="F17018">
            <v>11700</v>
          </cell>
        </row>
        <row r="17019">
          <cell r="A17019">
            <v>0</v>
          </cell>
          <cell r="B17019" t="str">
            <v>Cinta scott 33</v>
          </cell>
          <cell r="C17019" t="str">
            <v>un</v>
          </cell>
          <cell r="D17019">
            <v>0.01</v>
          </cell>
          <cell r="E17019">
            <v>10450</v>
          </cell>
          <cell r="F17019">
            <v>104.5</v>
          </cell>
        </row>
        <row r="17020">
          <cell r="A17020">
            <v>0</v>
          </cell>
          <cell r="B17020" t="str">
            <v>Cinta scott 23</v>
          </cell>
          <cell r="C17020" t="str">
            <v>un</v>
          </cell>
          <cell r="D17020">
            <v>0.01</v>
          </cell>
          <cell r="E17020">
            <v>27500</v>
          </cell>
          <cell r="F17020">
            <v>275</v>
          </cell>
        </row>
        <row r="17021">
          <cell r="A17021">
            <v>0</v>
          </cell>
          <cell r="B17021" t="str">
            <v>Terminal Nº8</v>
          </cell>
          <cell r="C17021" t="str">
            <v>un</v>
          </cell>
          <cell r="D17021">
            <v>0.3</v>
          </cell>
          <cell r="E17021">
            <v>1500</v>
          </cell>
          <cell r="F17021">
            <v>450</v>
          </cell>
        </row>
        <row r="17022">
          <cell r="A17022">
            <v>0</v>
          </cell>
          <cell r="B17022" t="str">
            <v xml:space="preserve">Transporte </v>
          </cell>
          <cell r="C17022" t="str">
            <v>ml</v>
          </cell>
          <cell r="D17022">
            <v>1</v>
          </cell>
          <cell r="E17022">
            <v>3960</v>
          </cell>
          <cell r="F17022">
            <v>3960</v>
          </cell>
        </row>
        <row r="17023">
          <cell r="A17023">
            <v>0</v>
          </cell>
          <cell r="B17023" t="str">
            <v>Costo directo</v>
          </cell>
          <cell r="C17023">
            <v>0</v>
          </cell>
          <cell r="D17023">
            <v>0</v>
          </cell>
          <cell r="E17023">
            <v>0</v>
          </cell>
          <cell r="F17023">
            <v>16489.5</v>
          </cell>
        </row>
        <row r="17024">
          <cell r="A17024">
            <v>0</v>
          </cell>
          <cell r="B17024" t="str">
            <v xml:space="preserve">A.I.U </v>
          </cell>
          <cell r="C17024">
            <v>0</v>
          </cell>
          <cell r="D17024">
            <v>0</v>
          </cell>
          <cell r="E17024">
            <v>0</v>
          </cell>
          <cell r="F17024">
            <v>0</v>
          </cell>
        </row>
        <row r="17025">
          <cell r="A17025">
            <v>0</v>
          </cell>
          <cell r="B17025" t="str">
            <v>PRECIO UNITARIO  (ml)</v>
          </cell>
          <cell r="C17025">
            <v>0</v>
          </cell>
          <cell r="D17025">
            <v>0</v>
          </cell>
          <cell r="E17025">
            <v>0</v>
          </cell>
          <cell r="F17025">
            <v>16490</v>
          </cell>
        </row>
        <row r="17026">
          <cell r="A17026">
            <v>0</v>
          </cell>
          <cell r="B17026">
            <v>0</v>
          </cell>
          <cell r="C17026">
            <v>0</v>
          </cell>
          <cell r="D17026">
            <v>0</v>
          </cell>
          <cell r="E17026">
            <v>0</v>
          </cell>
          <cell r="F17026">
            <v>0</v>
          </cell>
        </row>
        <row r="17027">
          <cell r="A17027" t="str">
            <v>21.2.92</v>
          </cell>
          <cell r="B17027" t="str">
            <v>Acometida eléctrica en 2No. 1/0 +1No.2 AWG - THHN, incluyendo bornas terminales marca 3M, cintas de marcación y demás accesorios que garanticen un adecuado desempeño electromecánico</v>
          </cell>
          <cell r="C17027" t="str">
            <v>ml</v>
          </cell>
          <cell r="D17027">
            <v>12089</v>
          </cell>
          <cell r="E17027">
            <v>61543</v>
          </cell>
          <cell r="F17027">
            <v>0</v>
          </cell>
        </row>
        <row r="17028">
          <cell r="A17028">
            <v>0</v>
          </cell>
          <cell r="B17028">
            <v>0</v>
          </cell>
          <cell r="C17028">
            <v>0</v>
          </cell>
          <cell r="D17028">
            <v>0</v>
          </cell>
          <cell r="E17028">
            <v>0</v>
          </cell>
          <cell r="F17028">
            <v>0</v>
          </cell>
        </row>
        <row r="17029">
          <cell r="A17029">
            <v>0</v>
          </cell>
          <cell r="B17029" t="str">
            <v>Instalación de Acometida eléctrica en 2No. 1/0 +1No.2 AWG - THHN, incluyendo bornas terminales marca 3M, cintas de marcación y demás accesorios que garanticen un adecuado desempeño electromecánico</v>
          </cell>
          <cell r="C17029">
            <v>0</v>
          </cell>
          <cell r="D17029">
            <v>0</v>
          </cell>
          <cell r="E17029">
            <v>0</v>
          </cell>
          <cell r="F17029">
            <v>0</v>
          </cell>
        </row>
        <row r="17030">
          <cell r="A17030">
            <v>0</v>
          </cell>
          <cell r="B17030" t="str">
            <v>Cuadrilla de redes externas</v>
          </cell>
          <cell r="C17030" t="str">
            <v>día</v>
          </cell>
          <cell r="D17030">
            <v>0.01</v>
          </cell>
          <cell r="E17030">
            <v>825000</v>
          </cell>
          <cell r="F17030">
            <v>8250</v>
          </cell>
        </row>
        <row r="17031">
          <cell r="A17031">
            <v>0</v>
          </cell>
          <cell r="B17031" t="str">
            <v>Herramienta menor (5% M.O.)</v>
          </cell>
          <cell r="C17031" t="str">
            <v>gl</v>
          </cell>
          <cell r="D17031">
            <v>0.05</v>
          </cell>
          <cell r="E17031">
            <v>76780</v>
          </cell>
          <cell r="F17031">
            <v>3839</v>
          </cell>
        </row>
        <row r="17032">
          <cell r="A17032">
            <v>0</v>
          </cell>
          <cell r="B17032" t="str">
            <v>Precio directo</v>
          </cell>
          <cell r="C17032">
            <v>0</v>
          </cell>
          <cell r="D17032">
            <v>0</v>
          </cell>
          <cell r="E17032">
            <v>0</v>
          </cell>
          <cell r="F17032">
            <v>12089</v>
          </cell>
        </row>
        <row r="17033">
          <cell r="A17033">
            <v>0</v>
          </cell>
          <cell r="B17033" t="str">
            <v xml:space="preserve">A.I.U </v>
          </cell>
          <cell r="C17033">
            <v>0</v>
          </cell>
          <cell r="D17033">
            <v>0</v>
          </cell>
          <cell r="E17033">
            <v>0</v>
          </cell>
          <cell r="F17033">
            <v>0</v>
          </cell>
        </row>
        <row r="17034">
          <cell r="A17034">
            <v>0</v>
          </cell>
          <cell r="B17034" t="str">
            <v>PRECIO UNITARIO (m)</v>
          </cell>
          <cell r="C17034">
            <v>0</v>
          </cell>
          <cell r="D17034">
            <v>0</v>
          </cell>
          <cell r="E17034">
            <v>0</v>
          </cell>
          <cell r="F17034">
            <v>12089</v>
          </cell>
        </row>
        <row r="17035">
          <cell r="A17035">
            <v>0</v>
          </cell>
          <cell r="B17035">
            <v>0</v>
          </cell>
          <cell r="C17035">
            <v>0</v>
          </cell>
          <cell r="D17035">
            <v>0</v>
          </cell>
          <cell r="E17035">
            <v>0</v>
          </cell>
          <cell r="F17035">
            <v>0</v>
          </cell>
        </row>
        <row r="17036">
          <cell r="A17036">
            <v>0</v>
          </cell>
          <cell r="B17036" t="str">
            <v>Suministro de Acometida eléctrica en 2No. 1/0 +1No.2 AWG - THHN, incluyendo bornas terminales marca 3M, cintas de marcación y demás accesorios que garanticen un adecuado desempeño electromecánico</v>
          </cell>
          <cell r="C17036">
            <v>0</v>
          </cell>
          <cell r="D17036">
            <v>0</v>
          </cell>
          <cell r="E17036">
            <v>0</v>
          </cell>
          <cell r="F17036">
            <v>0</v>
          </cell>
        </row>
        <row r="17037">
          <cell r="A17037">
            <v>0</v>
          </cell>
          <cell r="B17037" t="str">
            <v>Cable No.1/0 THHN</v>
          </cell>
          <cell r="C17037" t="str">
            <v>ml</v>
          </cell>
          <cell r="D17037">
            <v>2</v>
          </cell>
          <cell r="E17037">
            <v>25698</v>
          </cell>
          <cell r="F17037">
            <v>51396</v>
          </cell>
        </row>
        <row r="17038">
          <cell r="A17038">
            <v>0</v>
          </cell>
          <cell r="B17038" t="str">
            <v>Cable No.2 THHN</v>
          </cell>
          <cell r="C17038" t="str">
            <v>ml</v>
          </cell>
          <cell r="D17038">
            <v>1</v>
          </cell>
          <cell r="E17038">
            <v>8777</v>
          </cell>
          <cell r="F17038">
            <v>8777</v>
          </cell>
        </row>
        <row r="17039">
          <cell r="A17039">
            <v>0</v>
          </cell>
          <cell r="B17039" t="str">
            <v>Cinta scott 33</v>
          </cell>
          <cell r="C17039" t="str">
            <v>un</v>
          </cell>
          <cell r="D17039">
            <v>0.01</v>
          </cell>
          <cell r="E17039">
            <v>10450</v>
          </cell>
          <cell r="F17039">
            <v>104.5</v>
          </cell>
        </row>
        <row r="17040">
          <cell r="A17040">
            <v>0</v>
          </cell>
          <cell r="B17040" t="str">
            <v>Cinta scott 23</v>
          </cell>
          <cell r="C17040" t="str">
            <v>un</v>
          </cell>
          <cell r="D17040">
            <v>0.01</v>
          </cell>
          <cell r="E17040">
            <v>27500</v>
          </cell>
          <cell r="F17040">
            <v>275</v>
          </cell>
        </row>
        <row r="17041">
          <cell r="A17041">
            <v>0</v>
          </cell>
          <cell r="B17041" t="str">
            <v xml:space="preserve">Transporte </v>
          </cell>
          <cell r="C17041" t="str">
            <v>dia</v>
          </cell>
          <cell r="D17041">
            <v>5.0000000000000001E-3</v>
          </cell>
          <cell r="E17041">
            <v>198000</v>
          </cell>
          <cell r="F17041">
            <v>990</v>
          </cell>
        </row>
        <row r="17042">
          <cell r="A17042">
            <v>0</v>
          </cell>
          <cell r="B17042" t="str">
            <v>Precio directo</v>
          </cell>
          <cell r="C17042">
            <v>0</v>
          </cell>
          <cell r="D17042">
            <v>0</v>
          </cell>
          <cell r="E17042">
            <v>0</v>
          </cell>
          <cell r="F17042">
            <v>61542.5</v>
          </cell>
        </row>
        <row r="17043">
          <cell r="A17043">
            <v>0</v>
          </cell>
          <cell r="B17043" t="str">
            <v xml:space="preserve">A.I.U </v>
          </cell>
          <cell r="C17043">
            <v>0</v>
          </cell>
          <cell r="D17043">
            <v>0</v>
          </cell>
          <cell r="E17043">
            <v>0</v>
          </cell>
          <cell r="F17043">
            <v>0</v>
          </cell>
        </row>
        <row r="17044">
          <cell r="A17044">
            <v>0</v>
          </cell>
          <cell r="B17044" t="str">
            <v>PRECIO UNITARIO (m)</v>
          </cell>
          <cell r="C17044">
            <v>0</v>
          </cell>
          <cell r="D17044">
            <v>0</v>
          </cell>
          <cell r="E17044">
            <v>0</v>
          </cell>
          <cell r="F17044">
            <v>61543</v>
          </cell>
        </row>
        <row r="17045">
          <cell r="A17045">
            <v>0</v>
          </cell>
          <cell r="B17045">
            <v>0</v>
          </cell>
          <cell r="C17045">
            <v>0</v>
          </cell>
          <cell r="D17045">
            <v>0</v>
          </cell>
          <cell r="E17045">
            <v>0</v>
          </cell>
          <cell r="F17045">
            <v>0</v>
          </cell>
        </row>
        <row r="17046">
          <cell r="A17046" t="str">
            <v>21.2.93</v>
          </cell>
          <cell r="B17046" t="str">
            <v>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46" t="str">
            <v>un</v>
          </cell>
          <cell r="D17046">
            <v>828839</v>
          </cell>
          <cell r="E17046">
            <v>5548025</v>
          </cell>
          <cell r="F17046">
            <v>0</v>
          </cell>
        </row>
        <row r="17047">
          <cell r="A17047">
            <v>0</v>
          </cell>
          <cell r="B17047">
            <v>0</v>
          </cell>
          <cell r="C17047">
            <v>0</v>
          </cell>
          <cell r="D17047">
            <v>0</v>
          </cell>
          <cell r="E17047">
            <v>0</v>
          </cell>
          <cell r="F17047">
            <v>0</v>
          </cell>
        </row>
        <row r="17048">
          <cell r="A17048">
            <v>0</v>
          </cell>
          <cell r="B17048" t="str">
            <v>Instalación de 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48">
            <v>0</v>
          </cell>
          <cell r="D17048">
            <v>0</v>
          </cell>
          <cell r="E17048">
            <v>0</v>
          </cell>
          <cell r="F17048">
            <v>0</v>
          </cell>
        </row>
        <row r="17049">
          <cell r="A17049">
            <v>0</v>
          </cell>
          <cell r="B17049" t="str">
            <v>Cuadrilla de redes externas</v>
          </cell>
          <cell r="C17049" t="str">
            <v>día</v>
          </cell>
          <cell r="D17049">
            <v>1</v>
          </cell>
          <cell r="E17049">
            <v>825000</v>
          </cell>
          <cell r="F17049">
            <v>825000</v>
          </cell>
        </row>
        <row r="17050">
          <cell r="A17050">
            <v>0</v>
          </cell>
          <cell r="B17050" t="str">
            <v>Herramienta menor (5% M.O.)</v>
          </cell>
          <cell r="C17050" t="str">
            <v>gl</v>
          </cell>
          <cell r="D17050">
            <v>0.05</v>
          </cell>
          <cell r="E17050">
            <v>76780</v>
          </cell>
          <cell r="F17050">
            <v>3839</v>
          </cell>
        </row>
        <row r="17051">
          <cell r="A17051">
            <v>0</v>
          </cell>
          <cell r="B17051" t="str">
            <v>Precio directo</v>
          </cell>
          <cell r="C17051">
            <v>0</v>
          </cell>
          <cell r="D17051">
            <v>0</v>
          </cell>
          <cell r="E17051">
            <v>0</v>
          </cell>
          <cell r="F17051">
            <v>828839</v>
          </cell>
        </row>
        <row r="17052">
          <cell r="A17052">
            <v>0</v>
          </cell>
          <cell r="B17052" t="str">
            <v xml:space="preserve">A.I.U </v>
          </cell>
          <cell r="C17052">
            <v>0</v>
          </cell>
          <cell r="D17052">
            <v>0</v>
          </cell>
          <cell r="E17052">
            <v>0</v>
          </cell>
          <cell r="F17052">
            <v>0</v>
          </cell>
        </row>
        <row r="17053">
          <cell r="A17053">
            <v>0</v>
          </cell>
          <cell r="B17053" t="str">
            <v>PRECIO UNITARIO (un)</v>
          </cell>
          <cell r="C17053">
            <v>0</v>
          </cell>
          <cell r="D17053">
            <v>0</v>
          </cell>
          <cell r="E17053">
            <v>0</v>
          </cell>
          <cell r="F17053">
            <v>828839</v>
          </cell>
        </row>
        <row r="17054">
          <cell r="A17054">
            <v>0</v>
          </cell>
          <cell r="B17054">
            <v>0</v>
          </cell>
          <cell r="C17054">
            <v>0</v>
          </cell>
          <cell r="D17054">
            <v>0</v>
          </cell>
          <cell r="E17054">
            <v>0</v>
          </cell>
          <cell r="F17054">
            <v>0</v>
          </cell>
        </row>
        <row r="17055">
          <cell r="A17055">
            <v>0</v>
          </cell>
          <cell r="B17055" t="str">
            <v>Suministro de 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55">
            <v>0</v>
          </cell>
          <cell r="D17055">
            <v>0</v>
          </cell>
          <cell r="E17055">
            <v>0</v>
          </cell>
          <cell r="F17055">
            <v>0</v>
          </cell>
        </row>
        <row r="17056">
          <cell r="A17056">
            <v>0</v>
          </cell>
          <cell r="B17056" t="str">
            <v>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56" t="str">
            <v>un</v>
          </cell>
          <cell r="D17056">
            <v>1</v>
          </cell>
          <cell r="E17056">
            <v>5350025</v>
          </cell>
          <cell r="F17056">
            <v>5350025</v>
          </cell>
        </row>
        <row r="17057">
          <cell r="A17057">
            <v>0</v>
          </cell>
          <cell r="B17057" t="str">
            <v xml:space="preserve">Transporte </v>
          </cell>
          <cell r="C17057" t="str">
            <v>dia</v>
          </cell>
          <cell r="D17057">
            <v>1</v>
          </cell>
          <cell r="E17057">
            <v>198000</v>
          </cell>
          <cell r="F17057">
            <v>198000</v>
          </cell>
        </row>
        <row r="17058">
          <cell r="A17058">
            <v>0</v>
          </cell>
          <cell r="B17058" t="str">
            <v>Precio directo</v>
          </cell>
          <cell r="C17058">
            <v>0</v>
          </cell>
          <cell r="D17058">
            <v>0</v>
          </cell>
          <cell r="E17058">
            <v>0</v>
          </cell>
          <cell r="F17058">
            <v>5548025</v>
          </cell>
        </row>
        <row r="17059">
          <cell r="A17059">
            <v>0</v>
          </cell>
          <cell r="B17059" t="str">
            <v xml:space="preserve">A.I.U </v>
          </cell>
          <cell r="C17059">
            <v>0</v>
          </cell>
          <cell r="D17059">
            <v>0</v>
          </cell>
          <cell r="E17059">
            <v>0</v>
          </cell>
          <cell r="F17059">
            <v>0</v>
          </cell>
        </row>
        <row r="17060">
          <cell r="A17060">
            <v>0</v>
          </cell>
          <cell r="B17060" t="str">
            <v>PRECIO UNITARIO (un)</v>
          </cell>
          <cell r="C17060">
            <v>0</v>
          </cell>
          <cell r="D17060">
            <v>0</v>
          </cell>
          <cell r="E17060">
            <v>0</v>
          </cell>
          <cell r="F17060">
            <v>5548025</v>
          </cell>
        </row>
        <row r="17061">
          <cell r="A17061">
            <v>0</v>
          </cell>
          <cell r="B17061">
            <v>0</v>
          </cell>
          <cell r="C17061">
            <v>0</v>
          </cell>
          <cell r="D17061">
            <v>0</v>
          </cell>
          <cell r="E17061">
            <v>0</v>
          </cell>
          <cell r="F17061">
            <v>0</v>
          </cell>
        </row>
        <row r="17062">
          <cell r="A17062" t="str">
            <v>21.2.94</v>
          </cell>
          <cell r="B17062" t="str">
            <v>Gabinete ML principal en acero inoxidable incluye: un totalizador de 175 amperios, 1 breaker tripolar de 175 amperios, 1 breaker tripolar de 30 amperios, 1 breaker bipolar de 30 amperios, 1 transferencia automatica de 55 amperios, 1 supresor de trascientes clase C y se debe dejar espacio para 2 reservas.</v>
          </cell>
          <cell r="C17062" t="str">
            <v>un</v>
          </cell>
          <cell r="D17062">
            <v>1039500</v>
          </cell>
          <cell r="E17062">
            <v>5794560</v>
          </cell>
          <cell r="F17062">
            <v>3</v>
          </cell>
        </row>
        <row r="17063">
          <cell r="A17063">
            <v>0</v>
          </cell>
          <cell r="B17063">
            <v>0</v>
          </cell>
          <cell r="C17063">
            <v>0</v>
          </cell>
          <cell r="D17063">
            <v>0</v>
          </cell>
          <cell r="E17063">
            <v>0</v>
          </cell>
          <cell r="F17063">
            <v>0</v>
          </cell>
        </row>
        <row r="17064">
          <cell r="A17064">
            <v>0</v>
          </cell>
          <cell r="B17064" t="str">
            <v>Instalación de gabinete ML principal en acero inoxidable incluye: un totalizador de 175 amperios, 1 breaker tripolar de 175 amperios, 1 breaker tripolar de 30 amperios, 1 breaker bipolar de 30 amperios, 1 transferencia automatica de 55 amperios, 1 supresor de trascientes clase C y se debe dejar espacio para 2 reservas.</v>
          </cell>
          <cell r="C17064">
            <v>0</v>
          </cell>
          <cell r="D17064">
            <v>0</v>
          </cell>
          <cell r="E17064">
            <v>0</v>
          </cell>
          <cell r="F17064">
            <v>0</v>
          </cell>
        </row>
        <row r="17065">
          <cell r="A17065">
            <v>0</v>
          </cell>
          <cell r="B17065" t="str">
            <v>Cuadrilla de Redes Eléctricas</v>
          </cell>
          <cell r="C17065" t="str">
            <v>dia</v>
          </cell>
          <cell r="D17065">
            <v>1.2</v>
          </cell>
          <cell r="E17065">
            <v>825000</v>
          </cell>
          <cell r="F17065">
            <v>990000</v>
          </cell>
        </row>
        <row r="17066">
          <cell r="A17066">
            <v>0</v>
          </cell>
          <cell r="B17066" t="str">
            <v>Herramienta menor (5% M.O.)</v>
          </cell>
          <cell r="C17066" t="str">
            <v>gl</v>
          </cell>
          <cell r="D17066">
            <v>0.05</v>
          </cell>
          <cell r="E17066">
            <v>990000</v>
          </cell>
          <cell r="F17066">
            <v>49500</v>
          </cell>
        </row>
        <row r="17067">
          <cell r="A17067">
            <v>0</v>
          </cell>
          <cell r="B17067" t="str">
            <v>Costo directo</v>
          </cell>
          <cell r="C17067">
            <v>0</v>
          </cell>
          <cell r="D17067">
            <v>0</v>
          </cell>
          <cell r="E17067">
            <v>0</v>
          </cell>
          <cell r="F17067">
            <v>1039500</v>
          </cell>
        </row>
        <row r="17068">
          <cell r="A17068">
            <v>0</v>
          </cell>
          <cell r="B17068" t="str">
            <v xml:space="preserve">A.I.U </v>
          </cell>
          <cell r="C17068">
            <v>0</v>
          </cell>
          <cell r="D17068">
            <v>0</v>
          </cell>
          <cell r="E17068">
            <v>0</v>
          </cell>
          <cell r="F17068">
            <v>0</v>
          </cell>
        </row>
        <row r="17069">
          <cell r="A17069">
            <v>0</v>
          </cell>
          <cell r="B17069" t="str">
            <v>PRECIO UNITARIO  (un)</v>
          </cell>
          <cell r="C17069">
            <v>0</v>
          </cell>
          <cell r="D17069">
            <v>0</v>
          </cell>
          <cell r="E17069">
            <v>0</v>
          </cell>
          <cell r="F17069">
            <v>1039500</v>
          </cell>
        </row>
        <row r="17070">
          <cell r="A17070">
            <v>0</v>
          </cell>
          <cell r="B17070">
            <v>0</v>
          </cell>
          <cell r="C17070">
            <v>0</v>
          </cell>
          <cell r="D17070">
            <v>0</v>
          </cell>
          <cell r="E17070">
            <v>0</v>
          </cell>
          <cell r="F17070">
            <v>0</v>
          </cell>
        </row>
        <row r="17071">
          <cell r="A17071">
            <v>0</v>
          </cell>
          <cell r="B17071" t="str">
            <v>Suministro de gabinete ML principal en acero inoxidable incluye: un totalizador de 175 amperios, 1 breaker tripolar de 175 amperios, 1 breaker tripolar de 30 amperios, 1 breaker bipolar de 30 amperios, 1 transferencia automatica de 55 amperios, 1 supresor de trascientes clase C y se debe dejar espacio para 2 reservas.</v>
          </cell>
          <cell r="C17071">
            <v>0</v>
          </cell>
          <cell r="D17071">
            <v>0</v>
          </cell>
          <cell r="E17071">
            <v>0</v>
          </cell>
          <cell r="F17071">
            <v>0</v>
          </cell>
        </row>
        <row r="17072">
          <cell r="A17072">
            <v>0</v>
          </cell>
          <cell r="B17072" t="str">
            <v xml:space="preserve">Gabinete ML principal en acero inoxidable, cableado borneras accesorios. </v>
          </cell>
          <cell r="C17072" t="str">
            <v>un</v>
          </cell>
          <cell r="D17072">
            <v>1</v>
          </cell>
          <cell r="E17072">
            <v>725000</v>
          </cell>
          <cell r="F17072">
            <v>725000</v>
          </cell>
        </row>
        <row r="17073">
          <cell r="A17073">
            <v>0</v>
          </cell>
          <cell r="B17073" t="str">
            <v>Breaker termomagnético industrial tripolar de 200A, 50KA</v>
          </cell>
          <cell r="C17073" t="str">
            <v>un</v>
          </cell>
          <cell r="D17073">
            <v>1</v>
          </cell>
          <cell r="E17073">
            <v>633000</v>
          </cell>
          <cell r="F17073">
            <v>633000</v>
          </cell>
        </row>
        <row r="17074">
          <cell r="A17074">
            <v>0</v>
          </cell>
          <cell r="B17074" t="str">
            <v>Breaker MCB tripolar de 30A, 20KA, 220V</v>
          </cell>
          <cell r="C17074" t="str">
            <v>un</v>
          </cell>
          <cell r="D17074">
            <v>1</v>
          </cell>
          <cell r="E17074">
            <v>129500</v>
          </cell>
          <cell r="F17074">
            <v>129500</v>
          </cell>
        </row>
        <row r="17075">
          <cell r="A17075">
            <v>0</v>
          </cell>
          <cell r="B17075" t="str">
            <v>Breaker MCB bipolar de 30A, 20KA, 220V</v>
          </cell>
          <cell r="C17075" t="str">
            <v>un</v>
          </cell>
          <cell r="D17075">
            <v>1</v>
          </cell>
          <cell r="E17075">
            <v>82360</v>
          </cell>
          <cell r="F17075">
            <v>82360</v>
          </cell>
        </row>
        <row r="17076">
          <cell r="A17076">
            <v>0</v>
          </cell>
          <cell r="B17076" t="str">
            <v>Transferencia automática de 55A, AC1</v>
          </cell>
          <cell r="C17076" t="str">
            <v>un</v>
          </cell>
          <cell r="D17076">
            <v>1</v>
          </cell>
          <cell r="E17076">
            <v>2684500</v>
          </cell>
          <cell r="F17076">
            <v>2684500</v>
          </cell>
        </row>
        <row r="17077">
          <cell r="A17077">
            <v>0</v>
          </cell>
          <cell r="B17077" t="str">
            <v>Supresor de transcientes tripolar 2 fases+N enchufable 70kA</v>
          </cell>
          <cell r="C17077" t="str">
            <v>un</v>
          </cell>
          <cell r="D17077">
            <v>1</v>
          </cell>
          <cell r="E17077">
            <v>1190200</v>
          </cell>
          <cell r="F17077">
            <v>1190200</v>
          </cell>
        </row>
        <row r="17078">
          <cell r="A17078">
            <v>0</v>
          </cell>
          <cell r="B17078" t="str">
            <v xml:space="preserve">Transporte </v>
          </cell>
          <cell r="C17078" t="str">
            <v>un</v>
          </cell>
          <cell r="D17078">
            <v>1</v>
          </cell>
          <cell r="E17078">
            <v>350000</v>
          </cell>
          <cell r="F17078">
            <v>350000</v>
          </cell>
        </row>
        <row r="17079">
          <cell r="A17079">
            <v>0</v>
          </cell>
          <cell r="B17079" t="str">
            <v>Costo directo</v>
          </cell>
          <cell r="C17079">
            <v>0</v>
          </cell>
          <cell r="D17079">
            <v>0</v>
          </cell>
          <cell r="E17079">
            <v>0</v>
          </cell>
          <cell r="F17079">
            <v>5794560</v>
          </cell>
        </row>
        <row r="17080">
          <cell r="A17080">
            <v>0</v>
          </cell>
          <cell r="B17080" t="str">
            <v xml:space="preserve">A.I.U </v>
          </cell>
          <cell r="C17080">
            <v>0</v>
          </cell>
          <cell r="D17080">
            <v>0</v>
          </cell>
          <cell r="E17080">
            <v>0</v>
          </cell>
          <cell r="F17080">
            <v>0</v>
          </cell>
        </row>
        <row r="17081">
          <cell r="A17081">
            <v>0</v>
          </cell>
          <cell r="B17081" t="str">
            <v>PRECIO UNITARIO  (un)</v>
          </cell>
          <cell r="C17081">
            <v>0</v>
          </cell>
          <cell r="D17081">
            <v>0</v>
          </cell>
          <cell r="E17081">
            <v>0</v>
          </cell>
          <cell r="F17081">
            <v>5794560</v>
          </cell>
        </row>
        <row r="17082">
          <cell r="A17082">
            <v>0</v>
          </cell>
          <cell r="B17082">
            <v>0</v>
          </cell>
          <cell r="C17082">
            <v>0</v>
          </cell>
          <cell r="D17082">
            <v>0</v>
          </cell>
          <cell r="E17082">
            <v>0</v>
          </cell>
          <cell r="F17082">
            <v>0</v>
          </cell>
        </row>
        <row r="17083">
          <cell r="A17083" t="str">
            <v>21.2.95</v>
          </cell>
          <cell r="B17083" t="str">
            <v>Gabinete exterior para alojar medida y proteccion incluye:  Contador ciclometrico monofasico 15(100)  y 1 totalizador de 30 amperios</v>
          </cell>
          <cell r="C17083" t="str">
            <v>un</v>
          </cell>
          <cell r="D17083">
            <v>270534</v>
          </cell>
          <cell r="E17083">
            <v>1309400</v>
          </cell>
          <cell r="F17083">
            <v>0</v>
          </cell>
        </row>
        <row r="17084">
          <cell r="A17084">
            <v>0</v>
          </cell>
          <cell r="B17084">
            <v>0</v>
          </cell>
          <cell r="C17084">
            <v>0</v>
          </cell>
          <cell r="D17084">
            <v>0</v>
          </cell>
          <cell r="E17084">
            <v>0</v>
          </cell>
          <cell r="F17084">
            <v>0</v>
          </cell>
        </row>
        <row r="17085">
          <cell r="A17085">
            <v>0</v>
          </cell>
          <cell r="B17085" t="str">
            <v>Instalación de Gabinete exterior para alojar medida y proteccion incluye:  Contador ciclometrico monofasico 15(100)  y 1 totalizador de 30 amperios</v>
          </cell>
          <cell r="C17085">
            <v>0</v>
          </cell>
          <cell r="D17085">
            <v>0</v>
          </cell>
          <cell r="E17085">
            <v>0</v>
          </cell>
          <cell r="F17085">
            <v>0</v>
          </cell>
        </row>
        <row r="17086">
          <cell r="A17086">
            <v>0</v>
          </cell>
          <cell r="B17086" t="str">
            <v>Cuadrilla de Redes Externas</v>
          </cell>
          <cell r="C17086" t="str">
            <v>dia</v>
          </cell>
          <cell r="D17086" t="str">
            <v>0.3</v>
          </cell>
          <cell r="E17086">
            <v>825000</v>
          </cell>
          <cell r="F17086">
            <v>247500</v>
          </cell>
        </row>
        <row r="17087">
          <cell r="A17087">
            <v>0</v>
          </cell>
          <cell r="B17087" t="str">
            <v>Herramienta menor (5% M.O.)</v>
          </cell>
          <cell r="C17087" t="str">
            <v>gl</v>
          </cell>
          <cell r="D17087">
            <v>0.05</v>
          </cell>
          <cell r="E17087">
            <v>76780</v>
          </cell>
          <cell r="F17087">
            <v>23034</v>
          </cell>
        </row>
        <row r="17088">
          <cell r="A17088">
            <v>0</v>
          </cell>
          <cell r="B17088" t="str">
            <v>Costo Directo</v>
          </cell>
          <cell r="C17088">
            <v>0</v>
          </cell>
          <cell r="D17088">
            <v>0</v>
          </cell>
          <cell r="E17088">
            <v>0</v>
          </cell>
          <cell r="F17088">
            <v>270534</v>
          </cell>
        </row>
        <row r="17089">
          <cell r="A17089">
            <v>0</v>
          </cell>
          <cell r="B17089" t="str">
            <v xml:space="preserve">A.I.U </v>
          </cell>
          <cell r="C17089">
            <v>0</v>
          </cell>
          <cell r="D17089">
            <v>0</v>
          </cell>
          <cell r="E17089">
            <v>0</v>
          </cell>
          <cell r="F17089">
            <v>0</v>
          </cell>
        </row>
        <row r="17090">
          <cell r="A17090">
            <v>0</v>
          </cell>
          <cell r="B17090" t="str">
            <v>Precio Unitario (un)</v>
          </cell>
          <cell r="C17090">
            <v>0</v>
          </cell>
          <cell r="D17090">
            <v>0</v>
          </cell>
          <cell r="E17090">
            <v>0</v>
          </cell>
          <cell r="F17090">
            <v>270534</v>
          </cell>
        </row>
        <row r="17091">
          <cell r="A17091">
            <v>0</v>
          </cell>
          <cell r="B17091">
            <v>0</v>
          </cell>
          <cell r="C17091">
            <v>0</v>
          </cell>
          <cell r="D17091">
            <v>0</v>
          </cell>
          <cell r="E17091">
            <v>0</v>
          </cell>
          <cell r="F17091">
            <v>0</v>
          </cell>
        </row>
        <row r="17092">
          <cell r="A17092">
            <v>0</v>
          </cell>
          <cell r="B17092" t="str">
            <v>Suministro de Gabinete exterior para alojar medida y proteccion incluye:  Contador ciclometrico monofasico 15(100)  y 1 totalizador de 30 amperios</v>
          </cell>
          <cell r="C17092">
            <v>0</v>
          </cell>
          <cell r="D17092">
            <v>0</v>
          </cell>
          <cell r="E17092">
            <v>0</v>
          </cell>
          <cell r="F17092">
            <v>0</v>
          </cell>
        </row>
        <row r="17093">
          <cell r="A17093">
            <v>0</v>
          </cell>
          <cell r="B17093" t="str">
            <v>Gabinete exterior Contador ciclometrico monofasico 15(100)  y 1 totalizador de 30 amperios</v>
          </cell>
          <cell r="C17093" t="str">
            <v>un</v>
          </cell>
          <cell r="D17093">
            <v>1</v>
          </cell>
          <cell r="E17093">
            <v>1250000</v>
          </cell>
          <cell r="F17093">
            <v>1250000</v>
          </cell>
        </row>
        <row r="17094">
          <cell r="A17094">
            <v>0</v>
          </cell>
          <cell r="B17094" t="str">
            <v xml:space="preserve">Transporte </v>
          </cell>
          <cell r="C17094" t="str">
            <v>dia</v>
          </cell>
          <cell r="D17094">
            <v>0.3</v>
          </cell>
          <cell r="E17094">
            <v>198000</v>
          </cell>
          <cell r="F17094">
            <v>59400</v>
          </cell>
        </row>
        <row r="17095">
          <cell r="A17095">
            <v>0</v>
          </cell>
          <cell r="B17095" t="str">
            <v>Costo Directo</v>
          </cell>
          <cell r="C17095">
            <v>0</v>
          </cell>
          <cell r="D17095">
            <v>0</v>
          </cell>
          <cell r="E17095">
            <v>0</v>
          </cell>
          <cell r="F17095">
            <v>1309400</v>
          </cell>
        </row>
        <row r="17096">
          <cell r="A17096">
            <v>0</v>
          </cell>
          <cell r="B17096" t="str">
            <v xml:space="preserve">A.I.U </v>
          </cell>
          <cell r="C17096">
            <v>0</v>
          </cell>
          <cell r="D17096">
            <v>0</v>
          </cell>
          <cell r="E17096">
            <v>0</v>
          </cell>
          <cell r="F17096">
            <v>0</v>
          </cell>
        </row>
        <row r="17097">
          <cell r="A17097">
            <v>0</v>
          </cell>
          <cell r="B17097" t="str">
            <v>Precio Unitario (un)</v>
          </cell>
          <cell r="C17097">
            <v>0</v>
          </cell>
          <cell r="D17097">
            <v>0</v>
          </cell>
          <cell r="E17097">
            <v>0</v>
          </cell>
          <cell r="F17097">
            <v>1309400</v>
          </cell>
        </row>
        <row r="17098">
          <cell r="A17098">
            <v>0</v>
          </cell>
          <cell r="B17098">
            <v>0</v>
          </cell>
          <cell r="C17098">
            <v>0</v>
          </cell>
          <cell r="D17098">
            <v>0</v>
          </cell>
          <cell r="E17098">
            <v>0</v>
          </cell>
          <cell r="F17098">
            <v>0</v>
          </cell>
        </row>
        <row r="17099">
          <cell r="A17099" t="str">
            <v>21.2.96</v>
          </cell>
          <cell r="B17099" t="str">
            <v>Gabinete ML principal en acero inoxidable incluye: un totalizador de 150 amperios, 1 breaker trifásico de 60 amperios, 1 transferencia automatica de 80 amperios, 1 breaker Bifásico de 30 amperios, 1 supresor de trascientes clase B y se debe dejar espacio para tres reservas.</v>
          </cell>
          <cell r="C17099" t="str">
            <v>un</v>
          </cell>
          <cell r="D17099">
            <v>828839</v>
          </cell>
          <cell r="E17099">
            <v>5828000</v>
          </cell>
          <cell r="F17099">
            <v>0</v>
          </cell>
        </row>
        <row r="17100">
          <cell r="A17100">
            <v>0</v>
          </cell>
          <cell r="B17100">
            <v>0</v>
          </cell>
          <cell r="C17100">
            <v>0</v>
          </cell>
          <cell r="D17100">
            <v>0</v>
          </cell>
          <cell r="E17100">
            <v>0</v>
          </cell>
          <cell r="F17100">
            <v>0</v>
          </cell>
        </row>
        <row r="17101">
          <cell r="A17101">
            <v>0</v>
          </cell>
          <cell r="B17101" t="str">
            <v xml:space="preserve">Instalalacion de gabinete ML principal en acero inoxidable </v>
          </cell>
          <cell r="C17101">
            <v>0</v>
          </cell>
          <cell r="D17101">
            <v>0</v>
          </cell>
          <cell r="E17101">
            <v>0</v>
          </cell>
          <cell r="F17101">
            <v>0</v>
          </cell>
        </row>
        <row r="17102">
          <cell r="A17102">
            <v>0</v>
          </cell>
          <cell r="B17102" t="str">
            <v>Cuadrilla de Redes Externas</v>
          </cell>
          <cell r="C17102" t="str">
            <v>dia</v>
          </cell>
          <cell r="D17102">
            <v>1</v>
          </cell>
          <cell r="E17102">
            <v>825000</v>
          </cell>
          <cell r="F17102">
            <v>825000</v>
          </cell>
        </row>
        <row r="17103">
          <cell r="A17103">
            <v>0</v>
          </cell>
          <cell r="B17103" t="str">
            <v>Herramienta menor (5% M.O.)</v>
          </cell>
          <cell r="C17103" t="str">
            <v>gl</v>
          </cell>
          <cell r="D17103">
            <v>0.05</v>
          </cell>
          <cell r="E17103">
            <v>76780</v>
          </cell>
          <cell r="F17103">
            <v>3839</v>
          </cell>
        </row>
        <row r="17104">
          <cell r="A17104">
            <v>0</v>
          </cell>
          <cell r="B17104" t="str">
            <v>Costo Directo</v>
          </cell>
          <cell r="C17104">
            <v>0</v>
          </cell>
          <cell r="D17104">
            <v>0</v>
          </cell>
          <cell r="E17104">
            <v>0</v>
          </cell>
          <cell r="F17104">
            <v>828839</v>
          </cell>
        </row>
        <row r="17105">
          <cell r="A17105">
            <v>0</v>
          </cell>
          <cell r="B17105" t="str">
            <v xml:space="preserve">A.I.U </v>
          </cell>
          <cell r="C17105">
            <v>0</v>
          </cell>
          <cell r="D17105">
            <v>0</v>
          </cell>
          <cell r="E17105">
            <v>0</v>
          </cell>
          <cell r="F17105">
            <v>0</v>
          </cell>
        </row>
        <row r="17106">
          <cell r="A17106">
            <v>0</v>
          </cell>
          <cell r="B17106" t="str">
            <v>Precio Unitario</v>
          </cell>
          <cell r="C17106">
            <v>0</v>
          </cell>
          <cell r="D17106">
            <v>0</v>
          </cell>
          <cell r="E17106">
            <v>0</v>
          </cell>
          <cell r="F17106">
            <v>828839</v>
          </cell>
        </row>
        <row r="17107">
          <cell r="A17107">
            <v>0</v>
          </cell>
          <cell r="B17107">
            <v>0</v>
          </cell>
          <cell r="C17107">
            <v>0</v>
          </cell>
          <cell r="D17107">
            <v>0</v>
          </cell>
          <cell r="E17107">
            <v>0</v>
          </cell>
          <cell r="F17107">
            <v>0</v>
          </cell>
        </row>
        <row r="17108">
          <cell r="A17108">
            <v>0</v>
          </cell>
          <cell r="B17108" t="str">
            <v xml:space="preserve">Suministro de gabinete ML principal en acero inoxidable </v>
          </cell>
          <cell r="C17108">
            <v>0</v>
          </cell>
          <cell r="D17108">
            <v>0</v>
          </cell>
          <cell r="E17108">
            <v>0</v>
          </cell>
          <cell r="F17108">
            <v>0</v>
          </cell>
        </row>
        <row r="17109">
          <cell r="A17109">
            <v>0</v>
          </cell>
          <cell r="B17109" t="str">
            <v>Gabinete ML</v>
          </cell>
          <cell r="C17109" t="str">
            <v>un</v>
          </cell>
          <cell r="D17109">
            <v>1</v>
          </cell>
          <cell r="E17109">
            <v>5630000</v>
          </cell>
          <cell r="F17109">
            <v>5630000</v>
          </cell>
        </row>
        <row r="17110">
          <cell r="A17110">
            <v>0</v>
          </cell>
          <cell r="B17110" t="str">
            <v xml:space="preserve">Transporte </v>
          </cell>
          <cell r="C17110" t="str">
            <v>dia</v>
          </cell>
          <cell r="D17110">
            <v>1</v>
          </cell>
          <cell r="E17110">
            <v>198000</v>
          </cell>
          <cell r="F17110">
            <v>198000</v>
          </cell>
        </row>
        <row r="17111">
          <cell r="A17111">
            <v>0</v>
          </cell>
          <cell r="B17111" t="str">
            <v>Costo Directo</v>
          </cell>
          <cell r="C17111">
            <v>0</v>
          </cell>
          <cell r="D17111">
            <v>0</v>
          </cell>
          <cell r="E17111">
            <v>0</v>
          </cell>
          <cell r="F17111">
            <v>5828000</v>
          </cell>
        </row>
        <row r="17112">
          <cell r="A17112">
            <v>0</v>
          </cell>
          <cell r="B17112" t="str">
            <v xml:space="preserve">A.I.U </v>
          </cell>
          <cell r="C17112">
            <v>0</v>
          </cell>
          <cell r="D17112">
            <v>0</v>
          </cell>
          <cell r="E17112">
            <v>0</v>
          </cell>
          <cell r="F17112">
            <v>0</v>
          </cell>
        </row>
        <row r="17113">
          <cell r="A17113">
            <v>0</v>
          </cell>
          <cell r="B17113" t="str">
            <v>Precio Unitario</v>
          </cell>
          <cell r="C17113">
            <v>0</v>
          </cell>
          <cell r="D17113">
            <v>0</v>
          </cell>
          <cell r="E17113">
            <v>0</v>
          </cell>
          <cell r="F17113">
            <v>5828000</v>
          </cell>
        </row>
        <row r="17114">
          <cell r="A17114">
            <v>0</v>
          </cell>
          <cell r="B17114">
            <v>0</v>
          </cell>
          <cell r="C17114">
            <v>0</v>
          </cell>
          <cell r="D17114">
            <v>0</v>
          </cell>
          <cell r="E17114">
            <v>0</v>
          </cell>
          <cell r="F17114">
            <v>0</v>
          </cell>
        </row>
        <row r="17115">
          <cell r="A17115" t="str">
            <v>21.2.97</v>
          </cell>
          <cell r="B17115" t="str">
            <v>Herraje de 72 x 72 cm interiores, y construcción en concreto de caja de paso según normas del operador de red.</v>
          </cell>
          <cell r="C17115" t="str">
            <v>un</v>
          </cell>
          <cell r="D17115">
            <v>69300</v>
          </cell>
          <cell r="E17115">
            <v>209050</v>
          </cell>
          <cell r="F17115">
            <v>0</v>
          </cell>
        </row>
        <row r="17116">
          <cell r="A17116">
            <v>0</v>
          </cell>
          <cell r="B17116">
            <v>0</v>
          </cell>
          <cell r="C17116">
            <v>0</v>
          </cell>
          <cell r="D17116">
            <v>0</v>
          </cell>
          <cell r="E17116">
            <v>0</v>
          </cell>
          <cell r="F17116">
            <v>0</v>
          </cell>
        </row>
        <row r="17117">
          <cell r="A17117">
            <v>0</v>
          </cell>
          <cell r="B17117" t="str">
            <v>Instalación de Herraje de 72 x 72 cm interiores, y construcción en concreto de caja de paso según normas del operador de red</v>
          </cell>
          <cell r="C17117">
            <v>0</v>
          </cell>
          <cell r="D17117">
            <v>0</v>
          </cell>
          <cell r="E17117">
            <v>0</v>
          </cell>
          <cell r="F17117">
            <v>0</v>
          </cell>
        </row>
        <row r="17118">
          <cell r="A17118">
            <v>0</v>
          </cell>
          <cell r="B17118" t="str">
            <v>Cuadrilla de Redes Eléctricas</v>
          </cell>
          <cell r="C17118" t="str">
            <v>dia</v>
          </cell>
          <cell r="D17118">
            <v>0.08</v>
          </cell>
          <cell r="E17118">
            <v>825000</v>
          </cell>
          <cell r="F17118">
            <v>66000</v>
          </cell>
        </row>
        <row r="17119">
          <cell r="A17119">
            <v>0</v>
          </cell>
          <cell r="B17119" t="str">
            <v>Herramienta menor (5% M.O.)</v>
          </cell>
          <cell r="C17119" t="str">
            <v>gl</v>
          </cell>
          <cell r="D17119">
            <v>0.05</v>
          </cell>
          <cell r="E17119">
            <v>66000</v>
          </cell>
          <cell r="F17119">
            <v>3300</v>
          </cell>
        </row>
        <row r="17120">
          <cell r="A17120">
            <v>0</v>
          </cell>
          <cell r="B17120" t="str">
            <v>Costo directo</v>
          </cell>
          <cell r="C17120">
            <v>0</v>
          </cell>
          <cell r="D17120">
            <v>0</v>
          </cell>
          <cell r="E17120">
            <v>0</v>
          </cell>
          <cell r="F17120">
            <v>69300</v>
          </cell>
        </row>
        <row r="17121">
          <cell r="A17121">
            <v>0</v>
          </cell>
          <cell r="B17121" t="str">
            <v xml:space="preserve">A.I.U </v>
          </cell>
          <cell r="C17121">
            <v>0</v>
          </cell>
          <cell r="D17121">
            <v>0</v>
          </cell>
          <cell r="E17121">
            <v>0</v>
          </cell>
          <cell r="F17121">
            <v>0</v>
          </cell>
        </row>
        <row r="17122">
          <cell r="A17122">
            <v>0</v>
          </cell>
          <cell r="B17122" t="str">
            <v>PRECIO UNITARIO (un)</v>
          </cell>
          <cell r="C17122">
            <v>0</v>
          </cell>
          <cell r="D17122">
            <v>0</v>
          </cell>
          <cell r="E17122">
            <v>0</v>
          </cell>
          <cell r="F17122">
            <v>69300</v>
          </cell>
        </row>
        <row r="17123">
          <cell r="A17123">
            <v>0</v>
          </cell>
          <cell r="B17123">
            <v>0</v>
          </cell>
          <cell r="C17123">
            <v>0</v>
          </cell>
          <cell r="D17123">
            <v>0</v>
          </cell>
          <cell r="E17123">
            <v>0</v>
          </cell>
          <cell r="F17123">
            <v>0</v>
          </cell>
        </row>
        <row r="17124">
          <cell r="A17124">
            <v>0</v>
          </cell>
          <cell r="B17124" t="str">
            <v>Suministro de herraje de 72 x 72 cm interiores, y construcción en concreto de caja de paso según normas del operador de red.</v>
          </cell>
          <cell r="C17124">
            <v>0</v>
          </cell>
          <cell r="D17124">
            <v>0</v>
          </cell>
          <cell r="E17124">
            <v>0</v>
          </cell>
          <cell r="F17124">
            <v>0</v>
          </cell>
        </row>
        <row r="17125">
          <cell r="A17125">
            <v>0</v>
          </cell>
          <cell r="B17125" t="str">
            <v>Herraje 50x50</v>
          </cell>
          <cell r="C17125" t="str">
            <v>un</v>
          </cell>
          <cell r="D17125">
            <v>1</v>
          </cell>
          <cell r="E17125">
            <v>123218</v>
          </cell>
          <cell r="F17125">
            <v>123218</v>
          </cell>
        </row>
        <row r="17126">
          <cell r="A17126">
            <v>0</v>
          </cell>
          <cell r="B17126" t="str">
            <v xml:space="preserve">Concreto de 3000 PSI </v>
          </cell>
          <cell r="C17126" t="str">
            <v>m³</v>
          </cell>
          <cell r="D17126">
            <v>0.3</v>
          </cell>
          <cell r="E17126">
            <v>233306</v>
          </cell>
          <cell r="F17126">
            <v>69991.8</v>
          </cell>
        </row>
        <row r="17127">
          <cell r="A17127">
            <v>0</v>
          </cell>
          <cell r="B17127" t="str">
            <v xml:space="preserve">Transporte </v>
          </cell>
          <cell r="C17127" t="str">
            <v>dia</v>
          </cell>
          <cell r="D17127">
            <v>0.08</v>
          </cell>
          <cell r="E17127">
            <v>198000</v>
          </cell>
          <cell r="F17127">
            <v>15840</v>
          </cell>
        </row>
        <row r="17128">
          <cell r="A17128">
            <v>0</v>
          </cell>
          <cell r="B17128" t="str">
            <v>Costo directo</v>
          </cell>
          <cell r="C17128">
            <v>0</v>
          </cell>
          <cell r="D17128">
            <v>0</v>
          </cell>
          <cell r="E17128">
            <v>0</v>
          </cell>
          <cell r="F17128">
            <v>209049.8</v>
          </cell>
        </row>
        <row r="17129">
          <cell r="A17129">
            <v>0</v>
          </cell>
          <cell r="B17129" t="str">
            <v xml:space="preserve">A.I.U </v>
          </cell>
          <cell r="C17129">
            <v>0</v>
          </cell>
          <cell r="D17129">
            <v>0</v>
          </cell>
          <cell r="E17129">
            <v>0</v>
          </cell>
          <cell r="F17129">
            <v>0</v>
          </cell>
        </row>
        <row r="17130">
          <cell r="A17130">
            <v>0</v>
          </cell>
          <cell r="B17130" t="str">
            <v>PRECIO UNITARIO (un)</v>
          </cell>
          <cell r="C17130">
            <v>0</v>
          </cell>
          <cell r="D17130">
            <v>0</v>
          </cell>
          <cell r="E17130">
            <v>0</v>
          </cell>
          <cell r="F17130">
            <v>209050</v>
          </cell>
        </row>
        <row r="17131">
          <cell r="A17131">
            <v>0</v>
          </cell>
          <cell r="B17131">
            <v>0</v>
          </cell>
          <cell r="C17131">
            <v>0</v>
          </cell>
          <cell r="D17131">
            <v>0</v>
          </cell>
          <cell r="E17131">
            <v>0</v>
          </cell>
          <cell r="F17131">
            <v>0</v>
          </cell>
        </row>
        <row r="17132">
          <cell r="A17132" t="str">
            <v>21.2.98</v>
          </cell>
          <cell r="B17132" t="str">
            <v>Gabinete ML principal en acero inoxidable incluye: un totalizador de 100 amperios, 2 breaker trifasicos de 40 amperios,1 breaker trifasico de 30 amperios, 1 breaker Bifasico de 30 amperios,1 transferencia automatica de 100 amperios, 1 supresor de trascientes clase B y se debe dejar espacio para dos reservas.</v>
          </cell>
          <cell r="C17132" t="str">
            <v>un</v>
          </cell>
          <cell r="D17132">
            <v>866250</v>
          </cell>
          <cell r="E17132">
            <v>6148000</v>
          </cell>
          <cell r="F17132">
            <v>0</v>
          </cell>
        </row>
        <row r="17133">
          <cell r="A17133">
            <v>0</v>
          </cell>
          <cell r="B17133">
            <v>0</v>
          </cell>
          <cell r="C17133">
            <v>0</v>
          </cell>
          <cell r="D17133">
            <v>0</v>
          </cell>
          <cell r="E17133">
            <v>0</v>
          </cell>
          <cell r="F17133">
            <v>0</v>
          </cell>
        </row>
        <row r="17134">
          <cell r="A17134">
            <v>0</v>
          </cell>
          <cell r="B17134" t="str">
            <v>Instalación de Gabinete ML principal en acero inoxidable incluye: un totalizador de 100 amperios,  , 2 breaker trifasicos de 40 amperios,1 breaker trifasico de 30 amperios, 1 breaker Bifasico de 30 amperios,1 transferencia automatica de 100 amperios, 1 supresor de trascientes clase B y se debe dejar espacio para dos reservas.</v>
          </cell>
          <cell r="C17134">
            <v>0</v>
          </cell>
          <cell r="D17134">
            <v>0</v>
          </cell>
          <cell r="E17134">
            <v>0</v>
          </cell>
          <cell r="F17134">
            <v>0</v>
          </cell>
        </row>
        <row r="17135">
          <cell r="A17135">
            <v>0</v>
          </cell>
          <cell r="B17135" t="str">
            <v>Cuadrilla de Redes Eléctricas</v>
          </cell>
          <cell r="C17135" t="str">
            <v>dia</v>
          </cell>
          <cell r="D17135">
            <v>1</v>
          </cell>
          <cell r="E17135">
            <v>825000</v>
          </cell>
          <cell r="F17135">
            <v>825000</v>
          </cell>
        </row>
        <row r="17136">
          <cell r="A17136">
            <v>0</v>
          </cell>
          <cell r="B17136" t="str">
            <v>Herramienta menor (5% M.O.)</v>
          </cell>
          <cell r="C17136" t="str">
            <v>gl</v>
          </cell>
          <cell r="D17136">
            <v>0.05</v>
          </cell>
          <cell r="E17136">
            <v>825000</v>
          </cell>
          <cell r="F17136">
            <v>41250</v>
          </cell>
        </row>
        <row r="17137">
          <cell r="A17137">
            <v>0</v>
          </cell>
          <cell r="B17137" t="str">
            <v>Costo directo</v>
          </cell>
          <cell r="C17137">
            <v>0</v>
          </cell>
          <cell r="D17137">
            <v>0</v>
          </cell>
          <cell r="E17137">
            <v>0</v>
          </cell>
          <cell r="F17137">
            <v>866250</v>
          </cell>
        </row>
        <row r="17138">
          <cell r="A17138">
            <v>0</v>
          </cell>
          <cell r="B17138" t="str">
            <v xml:space="preserve">A.I.U </v>
          </cell>
          <cell r="C17138">
            <v>0</v>
          </cell>
          <cell r="D17138">
            <v>0</v>
          </cell>
          <cell r="E17138">
            <v>0</v>
          </cell>
          <cell r="F17138">
            <v>0</v>
          </cell>
        </row>
        <row r="17139">
          <cell r="A17139">
            <v>0</v>
          </cell>
          <cell r="B17139" t="str">
            <v>PRECIO UNITARIO (un)</v>
          </cell>
          <cell r="C17139">
            <v>0</v>
          </cell>
          <cell r="D17139">
            <v>0</v>
          </cell>
          <cell r="E17139">
            <v>0</v>
          </cell>
          <cell r="F17139">
            <v>866250</v>
          </cell>
        </row>
        <row r="17140">
          <cell r="A17140">
            <v>0</v>
          </cell>
          <cell r="B17140">
            <v>0</v>
          </cell>
          <cell r="C17140">
            <v>0</v>
          </cell>
          <cell r="D17140">
            <v>0</v>
          </cell>
          <cell r="E17140">
            <v>0</v>
          </cell>
          <cell r="F17140">
            <v>0</v>
          </cell>
        </row>
        <row r="17141">
          <cell r="A17141">
            <v>0</v>
          </cell>
          <cell r="B17141" t="str">
            <v>Suministro de Gabinete ML principal en acero inoxidable incluye: un totalizador de 100 amperios,  , 2 breaker trifasicos de 40 amperios,1 breaker trifasico de 30 amperios, 1 breaker Bifasico de 30 amperios,1 transferencia automatica de 100 amperios, 1 supresor de trascientes clase B y se debe dejar espacio para dos reservas.</v>
          </cell>
          <cell r="C17141">
            <v>0</v>
          </cell>
          <cell r="D17141">
            <v>0</v>
          </cell>
          <cell r="E17141">
            <v>0</v>
          </cell>
          <cell r="F17141">
            <v>0</v>
          </cell>
        </row>
        <row r="17142">
          <cell r="A17142">
            <v>0</v>
          </cell>
          <cell r="B17142" t="str">
            <v xml:space="preserve">Gabinete ML principal en acero inoxidable </v>
          </cell>
          <cell r="C17142" t="str">
            <v>un</v>
          </cell>
          <cell r="D17142">
            <v>1</v>
          </cell>
          <cell r="E17142">
            <v>5950000</v>
          </cell>
          <cell r="F17142">
            <v>5950000</v>
          </cell>
        </row>
        <row r="17143">
          <cell r="A17143">
            <v>0</v>
          </cell>
          <cell r="B17143" t="str">
            <v xml:space="preserve">Transporte </v>
          </cell>
          <cell r="C17143" t="str">
            <v>dia</v>
          </cell>
          <cell r="D17143">
            <v>1</v>
          </cell>
          <cell r="E17143">
            <v>198000</v>
          </cell>
          <cell r="F17143">
            <v>198000</v>
          </cell>
        </row>
        <row r="17144">
          <cell r="A17144">
            <v>0</v>
          </cell>
          <cell r="B17144" t="str">
            <v>Costo directo</v>
          </cell>
          <cell r="C17144">
            <v>0</v>
          </cell>
          <cell r="D17144">
            <v>0</v>
          </cell>
          <cell r="E17144">
            <v>0</v>
          </cell>
          <cell r="F17144">
            <v>6148000</v>
          </cell>
        </row>
        <row r="17145">
          <cell r="A17145">
            <v>0</v>
          </cell>
          <cell r="B17145" t="str">
            <v xml:space="preserve">A.I.U </v>
          </cell>
          <cell r="C17145">
            <v>0</v>
          </cell>
          <cell r="D17145">
            <v>0</v>
          </cell>
          <cell r="E17145">
            <v>0</v>
          </cell>
          <cell r="F17145">
            <v>0</v>
          </cell>
        </row>
        <row r="17146">
          <cell r="A17146">
            <v>0</v>
          </cell>
          <cell r="B17146" t="str">
            <v>PRECIO UNITARIO (un)</v>
          </cell>
          <cell r="C17146">
            <v>0</v>
          </cell>
          <cell r="D17146">
            <v>0</v>
          </cell>
          <cell r="E17146">
            <v>0</v>
          </cell>
          <cell r="F17146">
            <v>6148000</v>
          </cell>
        </row>
        <row r="17147">
          <cell r="A17147">
            <v>0</v>
          </cell>
          <cell r="B17147">
            <v>0</v>
          </cell>
          <cell r="C17147">
            <v>0</v>
          </cell>
          <cell r="D17147">
            <v>0</v>
          </cell>
          <cell r="E17147">
            <v>0</v>
          </cell>
          <cell r="F17147">
            <v>0</v>
          </cell>
        </row>
        <row r="17148">
          <cell r="A17148" t="str">
            <v>21.2.99</v>
          </cell>
          <cell r="B17148" t="str">
            <v>Gabinete ML principal en acero inoxidable incluye: un totalizador de 100 amperios, 2 breaker trifasicos de 30 amperios,1 breaker Bifasico de 30 amperios,1 transferencia automatica de 100 amperios, 1 supresor de trascientes clase B y se debe dejar espacio para dos reservas.</v>
          </cell>
          <cell r="C17148" t="str">
            <v>un</v>
          </cell>
          <cell r="D17148">
            <v>866250</v>
          </cell>
          <cell r="E17148">
            <v>5978250</v>
          </cell>
          <cell r="F17148">
            <v>0</v>
          </cell>
        </row>
        <row r="17149">
          <cell r="A17149">
            <v>0</v>
          </cell>
          <cell r="B17149">
            <v>0</v>
          </cell>
          <cell r="C17149">
            <v>0</v>
          </cell>
          <cell r="D17149">
            <v>0</v>
          </cell>
          <cell r="E17149">
            <v>0</v>
          </cell>
          <cell r="F17149">
            <v>0</v>
          </cell>
        </row>
        <row r="17150">
          <cell r="A17150">
            <v>0</v>
          </cell>
          <cell r="B17150" t="str">
            <v>Instalación de Gabinete ML principal en acero inoxidable incluye: un totalizador de 100 amperios,  , 2 breaker trifasicos de 30 amperios,1 breaker Bifasico de 30 amperios,1 transferencia automatica de 100 amperios, 1 supresor de trascientes clase B y se debe dejar espacio para dos reservas.</v>
          </cell>
          <cell r="C17150">
            <v>0</v>
          </cell>
          <cell r="D17150">
            <v>0</v>
          </cell>
          <cell r="E17150">
            <v>0</v>
          </cell>
          <cell r="F17150">
            <v>0</v>
          </cell>
        </row>
        <row r="17151">
          <cell r="A17151">
            <v>0</v>
          </cell>
          <cell r="B17151" t="str">
            <v>Cuadrilla de Redes Eléctricas</v>
          </cell>
          <cell r="C17151" t="str">
            <v>dia</v>
          </cell>
          <cell r="D17151">
            <v>1</v>
          </cell>
          <cell r="E17151">
            <v>825000</v>
          </cell>
          <cell r="F17151">
            <v>825000</v>
          </cell>
        </row>
        <row r="17152">
          <cell r="A17152">
            <v>0</v>
          </cell>
          <cell r="B17152" t="str">
            <v>Herramienta menor (5% M.O.)</v>
          </cell>
          <cell r="C17152" t="str">
            <v>gl</v>
          </cell>
          <cell r="D17152">
            <v>0.05</v>
          </cell>
          <cell r="E17152">
            <v>825000</v>
          </cell>
          <cell r="F17152">
            <v>41250</v>
          </cell>
        </row>
        <row r="17153">
          <cell r="A17153">
            <v>0</v>
          </cell>
          <cell r="B17153" t="str">
            <v>Costo directo</v>
          </cell>
          <cell r="C17153">
            <v>0</v>
          </cell>
          <cell r="D17153">
            <v>0</v>
          </cell>
          <cell r="E17153">
            <v>0</v>
          </cell>
          <cell r="F17153">
            <v>866250</v>
          </cell>
        </row>
        <row r="17154">
          <cell r="A17154">
            <v>0</v>
          </cell>
          <cell r="B17154" t="str">
            <v xml:space="preserve">A.I.U </v>
          </cell>
          <cell r="C17154">
            <v>0</v>
          </cell>
          <cell r="D17154">
            <v>0</v>
          </cell>
          <cell r="E17154">
            <v>0</v>
          </cell>
          <cell r="F17154">
            <v>0</v>
          </cell>
        </row>
        <row r="17155">
          <cell r="A17155">
            <v>0</v>
          </cell>
          <cell r="B17155" t="str">
            <v>PRECIO UNITARIO (un)</v>
          </cell>
          <cell r="C17155">
            <v>0</v>
          </cell>
          <cell r="D17155">
            <v>0</v>
          </cell>
          <cell r="E17155">
            <v>0</v>
          </cell>
          <cell r="F17155">
            <v>866250</v>
          </cell>
        </row>
        <row r="17156">
          <cell r="A17156">
            <v>0</v>
          </cell>
          <cell r="B17156">
            <v>0</v>
          </cell>
          <cell r="C17156">
            <v>0</v>
          </cell>
          <cell r="D17156">
            <v>0</v>
          </cell>
          <cell r="E17156">
            <v>0</v>
          </cell>
          <cell r="F17156">
            <v>0</v>
          </cell>
        </row>
        <row r="17157">
          <cell r="A17157">
            <v>0</v>
          </cell>
          <cell r="B17157" t="str">
            <v>Suministro de Gabinete ML principal en acero inoxidable incluye: un totalizador de 100 amperios,  , 2 breaker trifasicos de 30 amperios,1 breaker Bifasico de 30 amperios,1 transferencia automatica de 100 amperios, 1 supresor de trascientes clase B y se debe dejar espacio para dos reservas.</v>
          </cell>
          <cell r="C17157">
            <v>0</v>
          </cell>
          <cell r="D17157">
            <v>0</v>
          </cell>
          <cell r="E17157">
            <v>0</v>
          </cell>
          <cell r="F17157">
            <v>0</v>
          </cell>
        </row>
        <row r="17158">
          <cell r="A17158">
            <v>0</v>
          </cell>
          <cell r="B17158" t="str">
            <v xml:space="preserve">Gabinete ML principal en acero inoxidable </v>
          </cell>
          <cell r="C17158" t="str">
            <v>un</v>
          </cell>
          <cell r="D17158">
            <v>1</v>
          </cell>
          <cell r="E17158">
            <v>5780250</v>
          </cell>
          <cell r="F17158">
            <v>5780250</v>
          </cell>
        </row>
        <row r="17159">
          <cell r="A17159">
            <v>0</v>
          </cell>
          <cell r="B17159" t="str">
            <v xml:space="preserve">Transporte </v>
          </cell>
          <cell r="C17159" t="str">
            <v>dia</v>
          </cell>
          <cell r="D17159">
            <v>1</v>
          </cell>
          <cell r="E17159">
            <v>198000</v>
          </cell>
          <cell r="F17159">
            <v>198000</v>
          </cell>
        </row>
        <row r="17160">
          <cell r="A17160">
            <v>0</v>
          </cell>
          <cell r="B17160" t="str">
            <v>Costo directo</v>
          </cell>
          <cell r="C17160">
            <v>0</v>
          </cell>
          <cell r="D17160">
            <v>0</v>
          </cell>
          <cell r="E17160">
            <v>0</v>
          </cell>
          <cell r="F17160">
            <v>5978250</v>
          </cell>
        </row>
        <row r="17161">
          <cell r="A17161">
            <v>0</v>
          </cell>
          <cell r="B17161" t="str">
            <v xml:space="preserve">A.I.U </v>
          </cell>
          <cell r="C17161">
            <v>0</v>
          </cell>
          <cell r="D17161">
            <v>0</v>
          </cell>
          <cell r="E17161">
            <v>0</v>
          </cell>
          <cell r="F17161">
            <v>0</v>
          </cell>
        </row>
        <row r="17162">
          <cell r="A17162">
            <v>0</v>
          </cell>
          <cell r="B17162" t="str">
            <v>PRECIO UNITARIO (un)</v>
          </cell>
          <cell r="C17162">
            <v>0</v>
          </cell>
          <cell r="D17162">
            <v>0</v>
          </cell>
          <cell r="E17162">
            <v>0</v>
          </cell>
          <cell r="F17162">
            <v>5978250</v>
          </cell>
        </row>
        <row r="17163">
          <cell r="A17163">
            <v>0</v>
          </cell>
          <cell r="B17163">
            <v>0</v>
          </cell>
          <cell r="C17163">
            <v>0</v>
          </cell>
          <cell r="D17163">
            <v>0</v>
          </cell>
          <cell r="E17163">
            <v>0</v>
          </cell>
          <cell r="F17163">
            <v>0</v>
          </cell>
        </row>
        <row r="17164">
          <cell r="A17164" t="str">
            <v>21.2.100</v>
          </cell>
          <cell r="B17164" t="str">
            <v>Trenza autosoportada Al 3Nº2+1Nº2 para iluminación de tanque elevado</v>
          </cell>
          <cell r="C17164" t="str">
            <v>ml</v>
          </cell>
          <cell r="D17164">
            <v>5198</v>
          </cell>
          <cell r="E17164">
            <v>20929</v>
          </cell>
          <cell r="F17164">
            <v>0</v>
          </cell>
        </row>
        <row r="17165">
          <cell r="A17165">
            <v>0</v>
          </cell>
          <cell r="B17165">
            <v>0</v>
          </cell>
          <cell r="C17165">
            <v>0</v>
          </cell>
          <cell r="D17165">
            <v>0</v>
          </cell>
          <cell r="E17165">
            <v>0</v>
          </cell>
          <cell r="F17165">
            <v>0</v>
          </cell>
        </row>
        <row r="17166">
          <cell r="A17166">
            <v>0</v>
          </cell>
          <cell r="B17166" t="str">
            <v>Instalación deTrenza autosoportada Al 3Nº2+1Nº2 para iluminación de tanque elevado</v>
          </cell>
          <cell r="C17166">
            <v>0</v>
          </cell>
          <cell r="D17166">
            <v>0</v>
          </cell>
          <cell r="E17166">
            <v>0</v>
          </cell>
          <cell r="F17166">
            <v>0</v>
          </cell>
        </row>
        <row r="17167">
          <cell r="A17167">
            <v>0</v>
          </cell>
          <cell r="B17167" t="str">
            <v>Cuadrilla de Redes Externas</v>
          </cell>
          <cell r="C17167" t="str">
            <v>dia</v>
          </cell>
          <cell r="D17167">
            <v>6.0000000000000001E-3</v>
          </cell>
          <cell r="E17167">
            <v>825000</v>
          </cell>
          <cell r="F17167">
            <v>4950</v>
          </cell>
        </row>
        <row r="17168">
          <cell r="A17168">
            <v>0</v>
          </cell>
          <cell r="B17168" t="str">
            <v>Herramienta menor (5% M.O.)</v>
          </cell>
          <cell r="C17168" t="str">
            <v>gl</v>
          </cell>
          <cell r="D17168">
            <v>0.05</v>
          </cell>
          <cell r="E17168">
            <v>4950</v>
          </cell>
          <cell r="F17168">
            <v>247.5</v>
          </cell>
        </row>
        <row r="17169">
          <cell r="A17169">
            <v>0</v>
          </cell>
          <cell r="B17169" t="str">
            <v>Costo Directo</v>
          </cell>
          <cell r="C17169">
            <v>0</v>
          </cell>
          <cell r="D17169">
            <v>0</v>
          </cell>
          <cell r="E17169">
            <v>0</v>
          </cell>
          <cell r="F17169">
            <v>5197.5</v>
          </cell>
        </row>
        <row r="17170">
          <cell r="A17170">
            <v>0</v>
          </cell>
          <cell r="B17170" t="str">
            <v xml:space="preserve">A.I.U </v>
          </cell>
          <cell r="C17170">
            <v>0</v>
          </cell>
          <cell r="D17170">
            <v>0</v>
          </cell>
          <cell r="E17170">
            <v>0</v>
          </cell>
          <cell r="F17170">
            <v>0</v>
          </cell>
        </row>
        <row r="17171">
          <cell r="A17171">
            <v>0</v>
          </cell>
          <cell r="B17171" t="str">
            <v>PRECIO UNITARIO (ml)</v>
          </cell>
          <cell r="C17171">
            <v>0</v>
          </cell>
          <cell r="D17171">
            <v>0</v>
          </cell>
          <cell r="E17171">
            <v>0</v>
          </cell>
          <cell r="F17171">
            <v>5198</v>
          </cell>
        </row>
        <row r="17172">
          <cell r="A17172">
            <v>0</v>
          </cell>
          <cell r="B17172">
            <v>0</v>
          </cell>
          <cell r="C17172">
            <v>0</v>
          </cell>
          <cell r="D17172">
            <v>0</v>
          </cell>
          <cell r="E17172">
            <v>0</v>
          </cell>
          <cell r="F17172">
            <v>0</v>
          </cell>
        </row>
        <row r="17173">
          <cell r="A17173">
            <v>0</v>
          </cell>
          <cell r="B17173" t="str">
            <v>Suministro de Trenza autosoportada Al 3Nº2+1Nº2 para iluminación de tanque elevado</v>
          </cell>
          <cell r="C17173">
            <v>0</v>
          </cell>
          <cell r="D17173">
            <v>0</v>
          </cell>
          <cell r="E17173">
            <v>0</v>
          </cell>
          <cell r="F17173">
            <v>0</v>
          </cell>
        </row>
        <row r="17174">
          <cell r="A17174">
            <v>0</v>
          </cell>
          <cell r="B17174" t="str">
            <v>Cable trenzado cuadruplex Al 3Nº2+1Nº2</v>
          </cell>
          <cell r="C17174" t="str">
            <v>ml</v>
          </cell>
          <cell r="D17174">
            <v>1</v>
          </cell>
          <cell r="E17174">
            <v>19741</v>
          </cell>
          <cell r="F17174">
            <v>19741</v>
          </cell>
        </row>
        <row r="17175">
          <cell r="A17175">
            <v>0</v>
          </cell>
          <cell r="B17175" t="str">
            <v xml:space="preserve">Transporte </v>
          </cell>
          <cell r="C17175" t="str">
            <v>ml</v>
          </cell>
          <cell r="D17175">
            <v>1</v>
          </cell>
          <cell r="E17175">
            <v>1188</v>
          </cell>
          <cell r="F17175">
            <v>1188</v>
          </cell>
        </row>
        <row r="17176">
          <cell r="A17176">
            <v>0</v>
          </cell>
          <cell r="B17176" t="str">
            <v>Costo Directo</v>
          </cell>
          <cell r="C17176">
            <v>0</v>
          </cell>
          <cell r="D17176">
            <v>0</v>
          </cell>
          <cell r="E17176">
            <v>0</v>
          </cell>
          <cell r="F17176">
            <v>20929</v>
          </cell>
        </row>
        <row r="17177">
          <cell r="A17177">
            <v>0</v>
          </cell>
          <cell r="B17177" t="str">
            <v xml:space="preserve">A.I.U </v>
          </cell>
          <cell r="C17177">
            <v>0</v>
          </cell>
          <cell r="D17177">
            <v>0</v>
          </cell>
          <cell r="E17177">
            <v>0</v>
          </cell>
          <cell r="F17177">
            <v>0</v>
          </cell>
        </row>
        <row r="17178">
          <cell r="A17178">
            <v>0</v>
          </cell>
          <cell r="B17178" t="str">
            <v>PRECIO UNITARIO (ml)</v>
          </cell>
          <cell r="C17178">
            <v>0</v>
          </cell>
          <cell r="D17178">
            <v>0</v>
          </cell>
          <cell r="E17178">
            <v>0</v>
          </cell>
          <cell r="F17178">
            <v>20929</v>
          </cell>
        </row>
        <row r="17179">
          <cell r="A17179">
            <v>0</v>
          </cell>
          <cell r="B17179">
            <v>0</v>
          </cell>
          <cell r="C17179">
            <v>0</v>
          </cell>
          <cell r="D17179">
            <v>0</v>
          </cell>
          <cell r="E17179">
            <v>0</v>
          </cell>
          <cell r="F17179">
            <v>0</v>
          </cell>
        </row>
        <row r="17180">
          <cell r="A17180" t="str">
            <v>21.2.101</v>
          </cell>
          <cell r="B17180" t="str">
            <v xml:space="preserve">Acometida eléctrica en trenza autosoportada Al 3Nº1/0+1Nº1/0 </v>
          </cell>
          <cell r="C17180" t="str">
            <v>m</v>
          </cell>
          <cell r="D17180">
            <v>5410.68</v>
          </cell>
          <cell r="E17180">
            <v>28811</v>
          </cell>
          <cell r="F17180">
            <v>0</v>
          </cell>
        </row>
        <row r="17181">
          <cell r="A17181">
            <v>0</v>
          </cell>
          <cell r="B17181">
            <v>0</v>
          </cell>
          <cell r="C17181">
            <v>0</v>
          </cell>
          <cell r="D17181">
            <v>0</v>
          </cell>
          <cell r="E17181">
            <v>0</v>
          </cell>
          <cell r="F17181">
            <v>0</v>
          </cell>
        </row>
        <row r="17182">
          <cell r="A17182">
            <v>0</v>
          </cell>
          <cell r="B17182" t="str">
            <v>Instalación de Acometida eléctrica en Trenza autosoportada Al 3Nº1/0+1Nº1/0 para acometida secundaria</v>
          </cell>
          <cell r="C17182">
            <v>0</v>
          </cell>
          <cell r="D17182">
            <v>0</v>
          </cell>
          <cell r="E17182">
            <v>0</v>
          </cell>
          <cell r="F17182">
            <v>0</v>
          </cell>
        </row>
        <row r="17183">
          <cell r="A17183">
            <v>0</v>
          </cell>
          <cell r="B17183" t="str">
            <v>Cuadrilla de Redes Externas</v>
          </cell>
          <cell r="C17183" t="str">
            <v>dia</v>
          </cell>
          <cell r="D17183">
            <v>6.0000000000000001E-3</v>
          </cell>
          <cell r="E17183">
            <v>825000</v>
          </cell>
          <cell r="F17183">
            <v>4950</v>
          </cell>
        </row>
        <row r="17184">
          <cell r="A17184">
            <v>0</v>
          </cell>
          <cell r="B17184" t="str">
            <v>Herramienta menor (5% M.O.)</v>
          </cell>
          <cell r="C17184" t="str">
            <v>dia</v>
          </cell>
          <cell r="D17184">
            <v>6.0000000000000001E-3</v>
          </cell>
          <cell r="E17184">
            <v>76780</v>
          </cell>
          <cell r="F17184">
            <v>460.68</v>
          </cell>
        </row>
        <row r="17185">
          <cell r="A17185">
            <v>0</v>
          </cell>
          <cell r="B17185" t="str">
            <v>Costo Directo</v>
          </cell>
          <cell r="C17185">
            <v>0</v>
          </cell>
          <cell r="D17185">
            <v>0</v>
          </cell>
          <cell r="E17185">
            <v>0</v>
          </cell>
          <cell r="F17185">
            <v>5410.68</v>
          </cell>
        </row>
        <row r="17186">
          <cell r="A17186">
            <v>0</v>
          </cell>
          <cell r="B17186" t="str">
            <v xml:space="preserve">A.I.U </v>
          </cell>
          <cell r="C17186">
            <v>0</v>
          </cell>
          <cell r="D17186">
            <v>0</v>
          </cell>
          <cell r="E17186">
            <v>0</v>
          </cell>
          <cell r="F17186">
            <v>0</v>
          </cell>
        </row>
        <row r="17187">
          <cell r="A17187">
            <v>0</v>
          </cell>
          <cell r="B17187" t="str">
            <v>Precio Unitario</v>
          </cell>
          <cell r="C17187">
            <v>0</v>
          </cell>
          <cell r="D17187">
            <v>0</v>
          </cell>
          <cell r="E17187">
            <v>0</v>
          </cell>
          <cell r="F17187">
            <v>5410.68</v>
          </cell>
        </row>
        <row r="17188">
          <cell r="A17188">
            <v>0</v>
          </cell>
          <cell r="B17188">
            <v>0</v>
          </cell>
          <cell r="C17188">
            <v>0</v>
          </cell>
          <cell r="D17188">
            <v>0</v>
          </cell>
          <cell r="E17188">
            <v>0</v>
          </cell>
          <cell r="F17188">
            <v>0</v>
          </cell>
        </row>
        <row r="17189">
          <cell r="A17189">
            <v>0</v>
          </cell>
          <cell r="B17189" t="str">
            <v>Suministro de Acometida eléctrica en Trenza autosoportada Al 3Nº1/0+1Nº1/0 para acometida secundaria</v>
          </cell>
          <cell r="C17189">
            <v>0</v>
          </cell>
          <cell r="D17189">
            <v>0</v>
          </cell>
          <cell r="E17189">
            <v>0</v>
          </cell>
          <cell r="F17189">
            <v>0</v>
          </cell>
        </row>
        <row r="17190">
          <cell r="A17190">
            <v>0</v>
          </cell>
          <cell r="B17190" t="str">
            <v>Cable trenzado cuadruplex Al 3Nº1/0+1Nº1/0</v>
          </cell>
          <cell r="C17190" t="str">
            <v>ml</v>
          </cell>
          <cell r="D17190">
            <v>1</v>
          </cell>
          <cell r="E17190">
            <v>27623</v>
          </cell>
          <cell r="F17190">
            <v>27623</v>
          </cell>
        </row>
        <row r="17191">
          <cell r="A17191">
            <v>0</v>
          </cell>
          <cell r="B17191" t="str">
            <v xml:space="preserve">Transporte </v>
          </cell>
          <cell r="C17191" t="str">
            <v>dia</v>
          </cell>
          <cell r="D17191">
            <v>6.0000000000000001E-3</v>
          </cell>
          <cell r="E17191">
            <v>198000</v>
          </cell>
          <cell r="F17191">
            <v>1188</v>
          </cell>
        </row>
        <row r="17192">
          <cell r="A17192">
            <v>0</v>
          </cell>
          <cell r="B17192" t="str">
            <v>Costo Directo</v>
          </cell>
          <cell r="C17192">
            <v>0</v>
          </cell>
          <cell r="D17192">
            <v>0</v>
          </cell>
          <cell r="E17192">
            <v>0</v>
          </cell>
          <cell r="F17192">
            <v>28811</v>
          </cell>
        </row>
        <row r="17193">
          <cell r="A17193">
            <v>0</v>
          </cell>
          <cell r="B17193" t="str">
            <v xml:space="preserve">A.I.U </v>
          </cell>
          <cell r="C17193">
            <v>0</v>
          </cell>
          <cell r="D17193">
            <v>0</v>
          </cell>
          <cell r="E17193">
            <v>0</v>
          </cell>
          <cell r="F17193">
            <v>0</v>
          </cell>
        </row>
        <row r="17194">
          <cell r="A17194">
            <v>0</v>
          </cell>
          <cell r="B17194" t="str">
            <v>Precio Unitario</v>
          </cell>
          <cell r="C17194">
            <v>0</v>
          </cell>
          <cell r="D17194">
            <v>0</v>
          </cell>
          <cell r="E17194">
            <v>0</v>
          </cell>
          <cell r="F17194">
            <v>28811</v>
          </cell>
        </row>
        <row r="17195">
          <cell r="A17195">
            <v>0</v>
          </cell>
          <cell r="B17195">
            <v>0</v>
          </cell>
          <cell r="C17195">
            <v>0</v>
          </cell>
          <cell r="D17195">
            <v>0</v>
          </cell>
          <cell r="E17195">
            <v>0</v>
          </cell>
          <cell r="F17195">
            <v>0</v>
          </cell>
        </row>
        <row r="17196">
          <cell r="A17196" t="str">
            <v>21.2.102</v>
          </cell>
          <cell r="B17196" t="str">
            <v>Gabinete ML principal en acero inoxidable incluye: un totalizador de 100 amperios, 1 breaker trifasico de 30 amperios,2 breaker Bifasicos de 30 amperios,1 transferencia automatica de 100 amperios, 1 supresor de trascientes clase B y se debe dejar espacio para dos reservas.</v>
          </cell>
          <cell r="C17196" t="str">
            <v>un</v>
          </cell>
          <cell r="D17196">
            <v>866250</v>
          </cell>
          <cell r="E17196">
            <v>3958490</v>
          </cell>
          <cell r="F17196">
            <v>0</v>
          </cell>
        </row>
        <row r="17197">
          <cell r="A17197">
            <v>0</v>
          </cell>
          <cell r="B17197">
            <v>0</v>
          </cell>
          <cell r="C17197">
            <v>0</v>
          </cell>
          <cell r="D17197">
            <v>0</v>
          </cell>
          <cell r="E17197">
            <v>0</v>
          </cell>
          <cell r="F17197">
            <v>0</v>
          </cell>
        </row>
        <row r="17198">
          <cell r="A17198">
            <v>0</v>
          </cell>
          <cell r="B17198" t="str">
            <v>Instalación de gabinete ML principal en acero inoxidable incluye: un totalizador de 100 amperios, 1 breaker trifasico de 30 amperios,2 breaker Bifasicos de 30 amperios,1 transferencia automatica de 100 amperios, 1 supresor de trascientes clase B y se debe dejar espacio para dos reservas.</v>
          </cell>
          <cell r="C17198">
            <v>0</v>
          </cell>
          <cell r="D17198">
            <v>0</v>
          </cell>
          <cell r="E17198">
            <v>0</v>
          </cell>
          <cell r="F17198">
            <v>0</v>
          </cell>
        </row>
        <row r="17199">
          <cell r="A17199">
            <v>0</v>
          </cell>
          <cell r="B17199" t="str">
            <v>Cuadrilla de Redes Eléctricas</v>
          </cell>
          <cell r="C17199" t="str">
            <v>dia</v>
          </cell>
          <cell r="D17199">
            <v>1</v>
          </cell>
          <cell r="E17199">
            <v>825000</v>
          </cell>
          <cell r="F17199">
            <v>825000</v>
          </cell>
        </row>
        <row r="17200">
          <cell r="A17200">
            <v>0</v>
          </cell>
          <cell r="B17200" t="str">
            <v>Herramienta menor (5% M.O.)</v>
          </cell>
          <cell r="C17200" t="str">
            <v>gl</v>
          </cell>
          <cell r="D17200">
            <v>0.05</v>
          </cell>
          <cell r="E17200">
            <v>825000</v>
          </cell>
          <cell r="F17200">
            <v>41250</v>
          </cell>
        </row>
        <row r="17201">
          <cell r="A17201">
            <v>0</v>
          </cell>
          <cell r="B17201" t="str">
            <v>Costo directo</v>
          </cell>
          <cell r="C17201">
            <v>0</v>
          </cell>
          <cell r="D17201">
            <v>0</v>
          </cell>
          <cell r="E17201">
            <v>0</v>
          </cell>
          <cell r="F17201">
            <v>866250</v>
          </cell>
        </row>
        <row r="17202">
          <cell r="A17202">
            <v>0</v>
          </cell>
          <cell r="B17202" t="str">
            <v xml:space="preserve">A.I.U </v>
          </cell>
          <cell r="C17202">
            <v>0</v>
          </cell>
          <cell r="D17202">
            <v>0</v>
          </cell>
          <cell r="E17202">
            <v>0</v>
          </cell>
          <cell r="F17202">
            <v>0</v>
          </cell>
        </row>
        <row r="17203">
          <cell r="A17203">
            <v>0</v>
          </cell>
          <cell r="B17203" t="str">
            <v>PRECIO UNITARIO  (un)</v>
          </cell>
          <cell r="C17203">
            <v>0</v>
          </cell>
          <cell r="D17203">
            <v>0</v>
          </cell>
          <cell r="E17203">
            <v>0</v>
          </cell>
          <cell r="F17203">
            <v>866250</v>
          </cell>
        </row>
        <row r="17204">
          <cell r="A17204">
            <v>0</v>
          </cell>
          <cell r="B17204">
            <v>0</v>
          </cell>
          <cell r="C17204">
            <v>0</v>
          </cell>
          <cell r="D17204">
            <v>0</v>
          </cell>
          <cell r="E17204">
            <v>0</v>
          </cell>
          <cell r="F17204">
            <v>0</v>
          </cell>
        </row>
        <row r="17205">
          <cell r="A17205">
            <v>0</v>
          </cell>
          <cell r="B17205" t="str">
            <v>Suministro de gabinete ML principal en acero inoxidable incluye: un totalizador de 100 amperios, 1 breaker trifasico de 30 amperios,2 breaker Bifasicos de 30 amperios,1 transferencia automatica de 100 amperios, 1 supresor de trascientes clase B y se debe dejar espacio para dos reservas.</v>
          </cell>
          <cell r="C17205">
            <v>0</v>
          </cell>
          <cell r="D17205">
            <v>0</v>
          </cell>
          <cell r="E17205">
            <v>0</v>
          </cell>
          <cell r="F17205">
            <v>0</v>
          </cell>
        </row>
        <row r="17206">
          <cell r="A17206">
            <v>0</v>
          </cell>
          <cell r="B17206" t="str">
            <v xml:space="preserve">Gabinete ML principal en acero inoxidable </v>
          </cell>
          <cell r="C17206" t="str">
            <v>un</v>
          </cell>
          <cell r="D17206">
            <v>1</v>
          </cell>
          <cell r="E17206">
            <v>1300000</v>
          </cell>
          <cell r="F17206">
            <v>1300000</v>
          </cell>
        </row>
        <row r="17207">
          <cell r="A17207">
            <v>0</v>
          </cell>
          <cell r="B17207" t="str">
            <v>Breaker termomagnético tripolar de 100A</v>
          </cell>
          <cell r="C17207" t="str">
            <v>un</v>
          </cell>
          <cell r="D17207">
            <v>1</v>
          </cell>
          <cell r="E17207">
            <v>221400</v>
          </cell>
          <cell r="F17207">
            <v>221400</v>
          </cell>
        </row>
        <row r="17208">
          <cell r="A17208">
            <v>0</v>
          </cell>
          <cell r="B17208" t="str">
            <v>Breaker termomagnético tripolar de 30A</v>
          </cell>
          <cell r="C17208" t="str">
            <v>un</v>
          </cell>
          <cell r="D17208">
            <v>1</v>
          </cell>
          <cell r="E17208">
            <v>53890</v>
          </cell>
          <cell r="F17208">
            <v>53890</v>
          </cell>
        </row>
        <row r="17209">
          <cell r="A17209">
            <v>0</v>
          </cell>
          <cell r="B17209" t="str">
            <v>Breaker termomagnético bipolar de 30A</v>
          </cell>
          <cell r="C17209" t="str">
            <v>un</v>
          </cell>
          <cell r="D17209">
            <v>2</v>
          </cell>
          <cell r="E17209">
            <v>35100</v>
          </cell>
          <cell r="F17209">
            <v>70200</v>
          </cell>
        </row>
        <row r="17210">
          <cell r="A17210">
            <v>0</v>
          </cell>
          <cell r="B17210" t="str">
            <v>Transferencia automática de 100A</v>
          </cell>
          <cell r="C17210" t="str">
            <v>un</v>
          </cell>
          <cell r="D17210">
            <v>1</v>
          </cell>
          <cell r="E17210">
            <v>1895000</v>
          </cell>
          <cell r="F17210">
            <v>1895000</v>
          </cell>
        </row>
        <row r="17211">
          <cell r="A17211">
            <v>0</v>
          </cell>
          <cell r="B17211" t="str">
            <v>Supresor de transcientes clase B</v>
          </cell>
          <cell r="C17211" t="str">
            <v>un</v>
          </cell>
          <cell r="D17211">
            <v>1</v>
          </cell>
          <cell r="E17211">
            <v>220000</v>
          </cell>
          <cell r="F17211">
            <v>220000</v>
          </cell>
        </row>
        <row r="17212">
          <cell r="A17212">
            <v>0</v>
          </cell>
          <cell r="B17212" t="str">
            <v xml:space="preserve">Transporte </v>
          </cell>
          <cell r="C17212" t="str">
            <v>un</v>
          </cell>
          <cell r="D17212">
            <v>1</v>
          </cell>
          <cell r="E17212">
            <v>198000</v>
          </cell>
          <cell r="F17212">
            <v>198000</v>
          </cell>
        </row>
        <row r="17213">
          <cell r="A17213">
            <v>0</v>
          </cell>
          <cell r="B17213" t="str">
            <v>Costo directo</v>
          </cell>
          <cell r="C17213">
            <v>0</v>
          </cell>
          <cell r="D17213">
            <v>0</v>
          </cell>
          <cell r="E17213">
            <v>0</v>
          </cell>
          <cell r="F17213">
            <v>3958490</v>
          </cell>
        </row>
        <row r="17214">
          <cell r="A17214">
            <v>0</v>
          </cell>
          <cell r="B17214" t="str">
            <v xml:space="preserve">A.I.U </v>
          </cell>
          <cell r="C17214">
            <v>0</v>
          </cell>
          <cell r="D17214">
            <v>0</v>
          </cell>
          <cell r="E17214">
            <v>0</v>
          </cell>
          <cell r="F17214">
            <v>0</v>
          </cell>
        </row>
        <row r="17215">
          <cell r="A17215">
            <v>0</v>
          </cell>
          <cell r="B17215" t="str">
            <v>PRECIO UNITARIO  (un)</v>
          </cell>
          <cell r="C17215">
            <v>0</v>
          </cell>
          <cell r="D17215">
            <v>0</v>
          </cell>
          <cell r="E17215">
            <v>0</v>
          </cell>
          <cell r="F17215">
            <v>3958490</v>
          </cell>
        </row>
        <row r="17216">
          <cell r="A17216">
            <v>0</v>
          </cell>
          <cell r="B17216">
            <v>0</v>
          </cell>
          <cell r="C17216">
            <v>0</v>
          </cell>
          <cell r="D17216">
            <v>0</v>
          </cell>
          <cell r="E17216">
            <v>0</v>
          </cell>
          <cell r="F17216">
            <v>0</v>
          </cell>
        </row>
        <row r="17217">
          <cell r="A17217" t="str">
            <v>21.2.103</v>
          </cell>
          <cell r="B17217" t="str">
            <v>Gabinete exterior para alojar medida, incluye: Contador electrónico multifuncional de 3 elementos, 3 transformadores de corriente de 20/5 A Clase 0,5S en media tensión, 3 transformadores de potencial  de 14400/Ö3/120/Ö3 V clase 0,5 en media tensión.</v>
          </cell>
          <cell r="C17217" t="str">
            <v>un</v>
          </cell>
          <cell r="D17217">
            <v>866250</v>
          </cell>
          <cell r="E17217">
            <v>5509400</v>
          </cell>
          <cell r="F17217">
            <v>0</v>
          </cell>
        </row>
        <row r="17218">
          <cell r="A17218">
            <v>0</v>
          </cell>
          <cell r="B17218">
            <v>0</v>
          </cell>
          <cell r="C17218">
            <v>0</v>
          </cell>
          <cell r="D17218">
            <v>0</v>
          </cell>
          <cell r="E17218">
            <v>0</v>
          </cell>
          <cell r="F17218">
            <v>0</v>
          </cell>
        </row>
        <row r="17219">
          <cell r="A17219">
            <v>0</v>
          </cell>
          <cell r="B17219" t="str">
            <v>Instalacion de gabinete exterior para alojar medida, incluye: Contador electrónico multifuncional de 3 elementos, 3 transformadores de corriente de 20/5 A Clase 0,5S en media tensión, 3 transformadores de potencial  de 14400/Ö3/120/Ö3 V clase 0,5 en media tensión.</v>
          </cell>
          <cell r="C17219">
            <v>0</v>
          </cell>
          <cell r="D17219">
            <v>0</v>
          </cell>
          <cell r="E17219">
            <v>0</v>
          </cell>
          <cell r="F17219">
            <v>0</v>
          </cell>
        </row>
        <row r="17220">
          <cell r="A17220">
            <v>0</v>
          </cell>
          <cell r="B17220" t="str">
            <v>Cuadrilla de Redes Eléctricas</v>
          </cell>
          <cell r="C17220" t="str">
            <v>dia</v>
          </cell>
          <cell r="D17220">
            <v>1</v>
          </cell>
          <cell r="E17220">
            <v>825000</v>
          </cell>
          <cell r="F17220">
            <v>825000</v>
          </cell>
        </row>
        <row r="17221">
          <cell r="A17221">
            <v>0</v>
          </cell>
          <cell r="B17221" t="str">
            <v>Herramienta menor (5% M.O.)</v>
          </cell>
          <cell r="C17221" t="str">
            <v>gl</v>
          </cell>
          <cell r="D17221">
            <v>0.05</v>
          </cell>
          <cell r="E17221">
            <v>825000</v>
          </cell>
          <cell r="F17221">
            <v>41250</v>
          </cell>
        </row>
        <row r="17222">
          <cell r="A17222">
            <v>0</v>
          </cell>
          <cell r="B17222" t="str">
            <v>Costo directo</v>
          </cell>
          <cell r="C17222">
            <v>0</v>
          </cell>
          <cell r="D17222">
            <v>0</v>
          </cell>
          <cell r="E17222">
            <v>0</v>
          </cell>
          <cell r="F17222">
            <v>866250</v>
          </cell>
        </row>
        <row r="17223">
          <cell r="A17223">
            <v>0</v>
          </cell>
          <cell r="B17223" t="str">
            <v xml:space="preserve">A.I.U </v>
          </cell>
          <cell r="C17223">
            <v>0</v>
          </cell>
          <cell r="D17223">
            <v>0</v>
          </cell>
          <cell r="E17223">
            <v>0</v>
          </cell>
          <cell r="F17223">
            <v>0</v>
          </cell>
        </row>
        <row r="17224">
          <cell r="A17224">
            <v>0</v>
          </cell>
          <cell r="B17224" t="str">
            <v>PRECIO UNITARIO (un)</v>
          </cell>
          <cell r="C17224">
            <v>0</v>
          </cell>
          <cell r="D17224">
            <v>0</v>
          </cell>
          <cell r="E17224">
            <v>0</v>
          </cell>
          <cell r="F17224">
            <v>866250</v>
          </cell>
        </row>
        <row r="17225">
          <cell r="A17225">
            <v>0</v>
          </cell>
          <cell r="B17225">
            <v>0</v>
          </cell>
          <cell r="C17225">
            <v>0</v>
          </cell>
          <cell r="D17225">
            <v>0</v>
          </cell>
          <cell r="E17225">
            <v>0</v>
          </cell>
          <cell r="F17225">
            <v>0</v>
          </cell>
        </row>
        <row r="17226">
          <cell r="A17226">
            <v>0</v>
          </cell>
          <cell r="B17226" t="str">
            <v>Suministro de gabinete exterior para alojar medida, incluye: Contador electrónico multifuncional de 3 elementos, 3 transformadores de corriente de 20/5 A Clase 0,5S en media tensión, 3 transformadores de potencial  de 14400/Ö3/120/Ö3 V clase 0,5 en media tensión.</v>
          </cell>
          <cell r="C17226">
            <v>0</v>
          </cell>
          <cell r="D17226">
            <v>0</v>
          </cell>
          <cell r="E17226">
            <v>0</v>
          </cell>
          <cell r="F17226">
            <v>0</v>
          </cell>
        </row>
        <row r="17227">
          <cell r="A17227">
            <v>0</v>
          </cell>
          <cell r="B17227" t="str">
            <v>Gabinete exterior para alojar medida</v>
          </cell>
          <cell r="C17227" t="str">
            <v>un</v>
          </cell>
          <cell r="D17227">
            <v>1</v>
          </cell>
          <cell r="E17227">
            <v>150000</v>
          </cell>
          <cell r="F17227">
            <v>150000</v>
          </cell>
        </row>
        <row r="17228">
          <cell r="A17228">
            <v>0</v>
          </cell>
          <cell r="B17228" t="str">
            <v>Contador electrónico multifuncional de 3 elementos</v>
          </cell>
          <cell r="C17228" t="str">
            <v>un</v>
          </cell>
          <cell r="D17228">
            <v>1</v>
          </cell>
          <cell r="E17228">
            <v>3500000</v>
          </cell>
          <cell r="F17228">
            <v>3500000</v>
          </cell>
        </row>
        <row r="17229">
          <cell r="A17229">
            <v>0</v>
          </cell>
          <cell r="B17229" t="str">
            <v>Transformador de corriente 20/5 clase 0,5S</v>
          </cell>
          <cell r="C17229" t="str">
            <v>un</v>
          </cell>
          <cell r="D17229">
            <v>3</v>
          </cell>
          <cell r="E17229">
            <v>300000</v>
          </cell>
          <cell r="F17229">
            <v>900000</v>
          </cell>
        </row>
        <row r="17230">
          <cell r="A17230">
            <v>0</v>
          </cell>
          <cell r="B17230" t="str">
            <v>Transformador de potencial 14400/Ö3/120/Ö3 clase 0,5</v>
          </cell>
          <cell r="C17230" t="str">
            <v>un</v>
          </cell>
          <cell r="D17230">
            <v>3</v>
          </cell>
          <cell r="E17230">
            <v>300000</v>
          </cell>
          <cell r="F17230">
            <v>900000</v>
          </cell>
        </row>
        <row r="17231">
          <cell r="A17231">
            <v>0</v>
          </cell>
          <cell r="B17231" t="str">
            <v xml:space="preserve">Transporte </v>
          </cell>
          <cell r="C17231" t="str">
            <v>gl</v>
          </cell>
          <cell r="D17231">
            <v>0.3</v>
          </cell>
          <cell r="E17231">
            <v>198000</v>
          </cell>
          <cell r="F17231">
            <v>59400</v>
          </cell>
        </row>
        <row r="17232">
          <cell r="A17232">
            <v>0</v>
          </cell>
          <cell r="B17232" t="str">
            <v>Costo directo</v>
          </cell>
          <cell r="C17232">
            <v>0</v>
          </cell>
          <cell r="D17232">
            <v>0</v>
          </cell>
          <cell r="E17232">
            <v>0</v>
          </cell>
          <cell r="F17232">
            <v>5509400</v>
          </cell>
        </row>
        <row r="17233">
          <cell r="A17233">
            <v>0</v>
          </cell>
          <cell r="B17233" t="str">
            <v xml:space="preserve">A.I.U </v>
          </cell>
          <cell r="C17233">
            <v>0</v>
          </cell>
          <cell r="D17233">
            <v>0</v>
          </cell>
          <cell r="E17233">
            <v>0</v>
          </cell>
          <cell r="F17233">
            <v>0</v>
          </cell>
        </row>
        <row r="17234">
          <cell r="A17234">
            <v>0</v>
          </cell>
          <cell r="B17234" t="str">
            <v>PRECIO UNITARIO (un)</v>
          </cell>
          <cell r="C17234">
            <v>0</v>
          </cell>
          <cell r="D17234">
            <v>0</v>
          </cell>
          <cell r="E17234">
            <v>0</v>
          </cell>
          <cell r="F17234">
            <v>5509400</v>
          </cell>
        </row>
        <row r="17235">
          <cell r="A17235">
            <v>0</v>
          </cell>
          <cell r="B17235">
            <v>0</v>
          </cell>
          <cell r="C17235">
            <v>0</v>
          </cell>
          <cell r="D17235">
            <v>0</v>
          </cell>
          <cell r="E17235">
            <v>0</v>
          </cell>
          <cell r="F17235">
            <v>0</v>
          </cell>
        </row>
        <row r="17236">
          <cell r="A17236" t="str">
            <v>21.2.104</v>
          </cell>
          <cell r="B17236" t="str">
            <v xml:space="preserve">Acometida para alimentacion de 3 Bombas trifasicas de 115,3 Hp en 3No.2/0+1Nº1/0, Incuye ducteria galvanizada de 2" , incluye terminacion en coraza americana de 2" </v>
          </cell>
          <cell r="C17236" t="str">
            <v>ml</v>
          </cell>
          <cell r="D17236">
            <v>17325</v>
          </cell>
          <cell r="E17236">
            <v>205373</v>
          </cell>
          <cell r="F17236">
            <v>0</v>
          </cell>
        </row>
        <row r="17237">
          <cell r="A17237">
            <v>0</v>
          </cell>
          <cell r="B17237">
            <v>0</v>
          </cell>
          <cell r="C17237">
            <v>0</v>
          </cell>
          <cell r="D17237">
            <v>0</v>
          </cell>
          <cell r="E17237">
            <v>0</v>
          </cell>
          <cell r="F17237">
            <v>0</v>
          </cell>
        </row>
        <row r="17238">
          <cell r="A17238">
            <v>0</v>
          </cell>
          <cell r="B17238" t="str">
            <v xml:space="preserve">Instalacion de Acometida para alimentacion de 3 Bombas trifasicas de 115,3 Hp en 3No.2/0+1Nº1/0, Incuye ducteria galvanizada de 2" , incluye terminacion en coraza americana de 2" </v>
          </cell>
          <cell r="C17238">
            <v>0</v>
          </cell>
          <cell r="D17238">
            <v>0</v>
          </cell>
          <cell r="E17238">
            <v>0</v>
          </cell>
          <cell r="F17238">
            <v>0</v>
          </cell>
        </row>
        <row r="17239">
          <cell r="A17239">
            <v>0</v>
          </cell>
          <cell r="B17239" t="str">
            <v>Cuadrilla de Redes Eléctricas</v>
          </cell>
          <cell r="C17239" t="str">
            <v>dia</v>
          </cell>
          <cell r="D17239">
            <v>0.02</v>
          </cell>
          <cell r="E17239">
            <v>825000</v>
          </cell>
          <cell r="F17239">
            <v>16500</v>
          </cell>
        </row>
        <row r="17240">
          <cell r="A17240">
            <v>0</v>
          </cell>
          <cell r="B17240" t="str">
            <v>Herramienta menor (5% M.O.)</v>
          </cell>
          <cell r="C17240" t="str">
            <v>gl</v>
          </cell>
          <cell r="D17240">
            <v>0.05</v>
          </cell>
          <cell r="E17240">
            <v>16500</v>
          </cell>
          <cell r="F17240">
            <v>825</v>
          </cell>
        </row>
        <row r="17241">
          <cell r="A17241">
            <v>0</v>
          </cell>
          <cell r="B17241" t="str">
            <v>Costo directo</v>
          </cell>
          <cell r="C17241">
            <v>0</v>
          </cell>
          <cell r="D17241">
            <v>0</v>
          </cell>
          <cell r="E17241">
            <v>0</v>
          </cell>
          <cell r="F17241">
            <v>17325</v>
          </cell>
        </row>
        <row r="17242">
          <cell r="A17242">
            <v>0</v>
          </cell>
          <cell r="B17242" t="str">
            <v xml:space="preserve">A.I.U </v>
          </cell>
          <cell r="C17242">
            <v>0</v>
          </cell>
          <cell r="D17242">
            <v>0</v>
          </cell>
          <cell r="E17242">
            <v>0</v>
          </cell>
          <cell r="F17242">
            <v>0</v>
          </cell>
        </row>
        <row r="17243">
          <cell r="A17243">
            <v>0</v>
          </cell>
          <cell r="B17243" t="str">
            <v>PRECIO UNITARIO (m)</v>
          </cell>
          <cell r="C17243">
            <v>0</v>
          </cell>
          <cell r="D17243">
            <v>0</v>
          </cell>
          <cell r="E17243">
            <v>0</v>
          </cell>
          <cell r="F17243">
            <v>17325</v>
          </cell>
        </row>
        <row r="17244">
          <cell r="A17244">
            <v>0</v>
          </cell>
          <cell r="B17244">
            <v>0</v>
          </cell>
          <cell r="C17244">
            <v>0</v>
          </cell>
          <cell r="D17244">
            <v>0</v>
          </cell>
          <cell r="E17244">
            <v>0</v>
          </cell>
          <cell r="F17244">
            <v>0</v>
          </cell>
        </row>
        <row r="17245">
          <cell r="A17245">
            <v>0</v>
          </cell>
          <cell r="B17245" t="str">
            <v xml:space="preserve">Suministro de Acometida para alimentacion de 3 Bombas trifasicas de 115,3 Hp en 3No.2/0+1Nº1/0, Incuye ducteria galvanizada de 2" , incluye terminacion en coraza americana de 2" </v>
          </cell>
          <cell r="C17245">
            <v>0</v>
          </cell>
          <cell r="D17245">
            <v>0</v>
          </cell>
          <cell r="E17245">
            <v>0</v>
          </cell>
          <cell r="F17245">
            <v>0</v>
          </cell>
        </row>
        <row r="17246">
          <cell r="A17246">
            <v>0</v>
          </cell>
          <cell r="B17246" t="str">
            <v>Cable No.2/0THHN</v>
          </cell>
          <cell r="C17246" t="str">
            <v>ml</v>
          </cell>
          <cell r="D17246">
            <v>3</v>
          </cell>
          <cell r="E17246">
            <v>44185</v>
          </cell>
          <cell r="F17246">
            <v>132555</v>
          </cell>
        </row>
        <row r="17247">
          <cell r="A17247">
            <v>0</v>
          </cell>
          <cell r="B17247" t="str">
            <v>Cable No.1/0THHN</v>
          </cell>
          <cell r="C17247" t="str">
            <v>ml</v>
          </cell>
          <cell r="D17247">
            <v>1</v>
          </cell>
          <cell r="E17247">
            <v>35340</v>
          </cell>
          <cell r="F17247">
            <v>35340</v>
          </cell>
        </row>
        <row r="17248">
          <cell r="A17248">
            <v>0</v>
          </cell>
          <cell r="B17248" t="str">
            <v>Tuberia galvanizad de 2"</v>
          </cell>
          <cell r="C17248" t="str">
            <v>ml</v>
          </cell>
          <cell r="D17248">
            <v>1</v>
          </cell>
          <cell r="E17248">
            <v>13500</v>
          </cell>
          <cell r="F17248">
            <v>13500</v>
          </cell>
        </row>
        <row r="17249">
          <cell r="A17249">
            <v>0</v>
          </cell>
          <cell r="B17249" t="str">
            <v>Union galvanizada de 2"</v>
          </cell>
          <cell r="C17249" t="str">
            <v xml:space="preserve">un </v>
          </cell>
          <cell r="D17249">
            <v>0.25</v>
          </cell>
          <cell r="E17249">
            <v>5379</v>
          </cell>
          <cell r="F17249">
            <v>1344.75</v>
          </cell>
        </row>
        <row r="17250">
          <cell r="A17250">
            <v>0</v>
          </cell>
          <cell r="B17250" t="str">
            <v>Entrada galvanizada  de 2 "</v>
          </cell>
          <cell r="C17250" t="str">
            <v xml:space="preserve">un </v>
          </cell>
          <cell r="D17250">
            <v>0.25</v>
          </cell>
          <cell r="E17250">
            <v>5636</v>
          </cell>
          <cell r="F17250">
            <v>1409</v>
          </cell>
        </row>
        <row r="17251">
          <cell r="A17251">
            <v>0</v>
          </cell>
          <cell r="B17251" t="str">
            <v>Grapa galvaizada de 2"</v>
          </cell>
          <cell r="C17251" t="str">
            <v xml:space="preserve">un </v>
          </cell>
          <cell r="D17251">
            <v>1</v>
          </cell>
          <cell r="E17251">
            <v>715</v>
          </cell>
          <cell r="F17251">
            <v>715</v>
          </cell>
        </row>
        <row r="17252">
          <cell r="A17252">
            <v>0</v>
          </cell>
          <cell r="B17252" t="str">
            <v>Coraza de 2"</v>
          </cell>
          <cell r="C17252" t="str">
            <v>ml</v>
          </cell>
          <cell r="D17252">
            <v>0.25</v>
          </cell>
          <cell r="E17252">
            <v>18700</v>
          </cell>
          <cell r="F17252">
            <v>4675</v>
          </cell>
        </row>
        <row r="17253">
          <cell r="A17253">
            <v>0</v>
          </cell>
          <cell r="B17253" t="str">
            <v>Conector recto de 2"</v>
          </cell>
          <cell r="C17253" t="str">
            <v xml:space="preserve">un </v>
          </cell>
          <cell r="D17253">
            <v>0.25</v>
          </cell>
          <cell r="E17253">
            <v>13970</v>
          </cell>
          <cell r="F17253">
            <v>3492.5</v>
          </cell>
        </row>
        <row r="17254">
          <cell r="A17254">
            <v>0</v>
          </cell>
          <cell r="B17254" t="str">
            <v>Caja IP65 20X20</v>
          </cell>
          <cell r="C17254" t="str">
            <v xml:space="preserve">un </v>
          </cell>
          <cell r="D17254">
            <v>0.25</v>
          </cell>
          <cell r="E17254">
            <v>26400</v>
          </cell>
          <cell r="F17254">
            <v>6600</v>
          </cell>
        </row>
        <row r="17255">
          <cell r="A17255">
            <v>0</v>
          </cell>
          <cell r="B17255" t="str">
            <v>Terminal No.2/0</v>
          </cell>
          <cell r="C17255" t="str">
            <v xml:space="preserve">un </v>
          </cell>
          <cell r="D17255">
            <v>0.15</v>
          </cell>
          <cell r="E17255">
            <v>9350</v>
          </cell>
          <cell r="F17255">
            <v>1402.5</v>
          </cell>
        </row>
        <row r="17256">
          <cell r="A17256">
            <v>0</v>
          </cell>
          <cell r="B17256" t="str">
            <v>Cinta scott 33</v>
          </cell>
          <cell r="C17256" t="str">
            <v xml:space="preserve">un </v>
          </cell>
          <cell r="D17256">
            <v>0.01</v>
          </cell>
          <cell r="E17256">
            <v>10450</v>
          </cell>
          <cell r="F17256">
            <v>104.5</v>
          </cell>
        </row>
        <row r="17257">
          <cell r="A17257">
            <v>0</v>
          </cell>
          <cell r="B17257" t="str">
            <v>Cinta scott 23</v>
          </cell>
          <cell r="C17257" t="str">
            <v xml:space="preserve">un </v>
          </cell>
          <cell r="D17257">
            <v>0.01</v>
          </cell>
          <cell r="E17257">
            <v>27500</v>
          </cell>
          <cell r="F17257">
            <v>275</v>
          </cell>
        </row>
        <row r="17258">
          <cell r="A17258">
            <v>0</v>
          </cell>
          <cell r="B17258" t="str">
            <v xml:space="preserve">Transporte </v>
          </cell>
          <cell r="C17258" t="str">
            <v>gl</v>
          </cell>
          <cell r="D17258">
            <v>0.02</v>
          </cell>
          <cell r="E17258">
            <v>198000</v>
          </cell>
          <cell r="F17258">
            <v>3960</v>
          </cell>
        </row>
        <row r="17259">
          <cell r="A17259">
            <v>0</v>
          </cell>
          <cell r="B17259" t="str">
            <v>Costo directo</v>
          </cell>
          <cell r="C17259">
            <v>0</v>
          </cell>
          <cell r="D17259">
            <v>0</v>
          </cell>
          <cell r="E17259">
            <v>0</v>
          </cell>
          <cell r="F17259">
            <v>205373.25</v>
          </cell>
        </row>
        <row r="17260">
          <cell r="A17260">
            <v>0</v>
          </cell>
          <cell r="B17260" t="str">
            <v xml:space="preserve">A.I.U </v>
          </cell>
          <cell r="C17260">
            <v>0</v>
          </cell>
          <cell r="D17260">
            <v>0</v>
          </cell>
          <cell r="E17260">
            <v>0</v>
          </cell>
          <cell r="F17260">
            <v>0</v>
          </cell>
        </row>
        <row r="17261">
          <cell r="A17261">
            <v>0</v>
          </cell>
          <cell r="B17261" t="str">
            <v>PRECIO UNITARIO (m)</v>
          </cell>
          <cell r="C17261">
            <v>0</v>
          </cell>
          <cell r="D17261">
            <v>0</v>
          </cell>
          <cell r="E17261">
            <v>0</v>
          </cell>
          <cell r="F17261">
            <v>205373</v>
          </cell>
        </row>
        <row r="17262">
          <cell r="A17262">
            <v>0</v>
          </cell>
          <cell r="B17262">
            <v>0</v>
          </cell>
          <cell r="C17262">
            <v>0</v>
          </cell>
          <cell r="D17262">
            <v>0</v>
          </cell>
          <cell r="E17262">
            <v>0</v>
          </cell>
          <cell r="F17262">
            <v>0</v>
          </cell>
        </row>
        <row r="17263">
          <cell r="A17263" t="str">
            <v>21.2.105</v>
          </cell>
          <cell r="B17263" t="str">
            <v>Gabinete ML principal en acero inoxidable incluye: un totalizador de 75 amperios, 4 breaker bifásicos de 30 amperios, 1 transferencia automática de 75 amperios, 1 supresor de trascientes clase B y se debe dejar espacio para dos reservas.</v>
          </cell>
          <cell r="C17263" t="str">
            <v>un</v>
          </cell>
          <cell r="D17263">
            <v>866250</v>
          </cell>
          <cell r="E17263">
            <v>3318000</v>
          </cell>
          <cell r="F17263">
            <v>0</v>
          </cell>
        </row>
        <row r="17264">
          <cell r="A17264">
            <v>0</v>
          </cell>
          <cell r="B17264">
            <v>0</v>
          </cell>
          <cell r="C17264">
            <v>0</v>
          </cell>
          <cell r="D17264">
            <v>0</v>
          </cell>
          <cell r="E17264">
            <v>0</v>
          </cell>
          <cell r="F17264">
            <v>0</v>
          </cell>
        </row>
        <row r="17265">
          <cell r="A17265">
            <v>0</v>
          </cell>
          <cell r="B17265" t="str">
            <v>Instalación de gabinete ML principal en acero inoxidable incluye: un totalizador de 75 amperios, 4 breaker bifásicos de 30 amperios, 1 transferencia automática de 75 amperios, 1 supresor de trascientes clase B y se debe dejar espacio para dos reservas.</v>
          </cell>
          <cell r="C17265">
            <v>0</v>
          </cell>
          <cell r="D17265">
            <v>0</v>
          </cell>
          <cell r="E17265">
            <v>0</v>
          </cell>
          <cell r="F17265">
            <v>0</v>
          </cell>
        </row>
        <row r="17266">
          <cell r="A17266">
            <v>0</v>
          </cell>
          <cell r="B17266" t="str">
            <v>Cuadrilla de Redes Eléctricas</v>
          </cell>
          <cell r="C17266" t="str">
            <v>día</v>
          </cell>
          <cell r="D17266">
            <v>1</v>
          </cell>
          <cell r="E17266">
            <v>825000</v>
          </cell>
          <cell r="F17266">
            <v>825000</v>
          </cell>
        </row>
        <row r="17267">
          <cell r="A17267">
            <v>0</v>
          </cell>
          <cell r="B17267" t="str">
            <v>Herramienta menor (5% M.O.)</v>
          </cell>
          <cell r="C17267" t="str">
            <v>gl</v>
          </cell>
          <cell r="D17267">
            <v>0.05</v>
          </cell>
          <cell r="E17267">
            <v>825000</v>
          </cell>
          <cell r="F17267">
            <v>41250</v>
          </cell>
        </row>
        <row r="17268">
          <cell r="A17268">
            <v>0</v>
          </cell>
          <cell r="B17268" t="str">
            <v>Costo directo</v>
          </cell>
          <cell r="C17268">
            <v>0</v>
          </cell>
          <cell r="D17268">
            <v>0</v>
          </cell>
          <cell r="E17268">
            <v>0</v>
          </cell>
          <cell r="F17268">
            <v>866250</v>
          </cell>
        </row>
        <row r="17269">
          <cell r="A17269">
            <v>0</v>
          </cell>
          <cell r="B17269" t="str">
            <v xml:space="preserve">A.I.U </v>
          </cell>
          <cell r="C17269">
            <v>0</v>
          </cell>
          <cell r="D17269">
            <v>0</v>
          </cell>
          <cell r="E17269">
            <v>0</v>
          </cell>
          <cell r="F17269">
            <v>0</v>
          </cell>
        </row>
        <row r="17270">
          <cell r="A17270">
            <v>0</v>
          </cell>
          <cell r="B17270" t="str">
            <v>PRECIO UNITARIO (un)</v>
          </cell>
          <cell r="C17270">
            <v>0</v>
          </cell>
          <cell r="D17270">
            <v>0</v>
          </cell>
          <cell r="E17270">
            <v>0</v>
          </cell>
          <cell r="F17270">
            <v>866250</v>
          </cell>
        </row>
        <row r="17271">
          <cell r="A17271">
            <v>0</v>
          </cell>
          <cell r="B17271">
            <v>0</v>
          </cell>
          <cell r="C17271">
            <v>0</v>
          </cell>
          <cell r="D17271">
            <v>0</v>
          </cell>
          <cell r="E17271">
            <v>0</v>
          </cell>
          <cell r="F17271">
            <v>0</v>
          </cell>
        </row>
        <row r="17272">
          <cell r="A17272">
            <v>0</v>
          </cell>
          <cell r="B17272" t="str">
            <v>Suministro de gabinete ML principal en acero inoxidable incluye: un totalizador de 75 amperios, 4 breaker bifásicos de 30 amperios, 1 transferencia automática de 75 amperios, 1 supresor de trascientes clase B y se debe dejar espacio para dos reservas.</v>
          </cell>
          <cell r="C17272">
            <v>0</v>
          </cell>
          <cell r="D17272">
            <v>0</v>
          </cell>
          <cell r="E17272">
            <v>0</v>
          </cell>
          <cell r="F17272">
            <v>0</v>
          </cell>
        </row>
        <row r="17273">
          <cell r="A17273">
            <v>0</v>
          </cell>
          <cell r="B17273" t="str">
            <v xml:space="preserve">Gabinete ML principal en acero inoxidable </v>
          </cell>
          <cell r="C17273" t="str">
            <v>un</v>
          </cell>
          <cell r="D17273">
            <v>1</v>
          </cell>
          <cell r="E17273">
            <v>500000</v>
          </cell>
          <cell r="F17273">
            <v>500000</v>
          </cell>
        </row>
        <row r="17274">
          <cell r="A17274">
            <v>0</v>
          </cell>
          <cell r="B17274" t="str">
            <v>Breaker termomagnético bipolar de 75A</v>
          </cell>
          <cell r="C17274" t="str">
            <v>un</v>
          </cell>
          <cell r="D17274">
            <v>1</v>
          </cell>
          <cell r="E17274">
            <v>280000</v>
          </cell>
          <cell r="F17274">
            <v>280000</v>
          </cell>
        </row>
        <row r="17275">
          <cell r="A17275">
            <v>0</v>
          </cell>
          <cell r="B17275" t="str">
            <v>Breaker termomagnético bipolar de 30A</v>
          </cell>
          <cell r="C17275" t="str">
            <v>un</v>
          </cell>
          <cell r="D17275">
            <v>4</v>
          </cell>
          <cell r="E17275">
            <v>45000</v>
          </cell>
          <cell r="F17275">
            <v>180000</v>
          </cell>
        </row>
        <row r="17276">
          <cell r="A17276">
            <v>0</v>
          </cell>
          <cell r="B17276" t="str">
            <v>Transferencia automática de 75A</v>
          </cell>
          <cell r="C17276" t="str">
            <v>un</v>
          </cell>
          <cell r="D17276">
            <v>1</v>
          </cell>
          <cell r="E17276">
            <v>1745000</v>
          </cell>
          <cell r="F17276">
            <v>1745000</v>
          </cell>
        </row>
        <row r="17277">
          <cell r="A17277">
            <v>0</v>
          </cell>
          <cell r="B17277" t="str">
            <v>Supresor de transcientes clase B</v>
          </cell>
          <cell r="C17277" t="str">
            <v>un</v>
          </cell>
          <cell r="D17277">
            <v>1</v>
          </cell>
          <cell r="E17277">
            <v>415000</v>
          </cell>
          <cell r="F17277">
            <v>415000</v>
          </cell>
        </row>
        <row r="17278">
          <cell r="A17278">
            <v>0</v>
          </cell>
          <cell r="B17278" t="str">
            <v xml:space="preserve">Transporte </v>
          </cell>
          <cell r="C17278" t="str">
            <v>un</v>
          </cell>
          <cell r="D17278">
            <v>1</v>
          </cell>
          <cell r="E17278">
            <v>198000</v>
          </cell>
          <cell r="F17278">
            <v>198000</v>
          </cell>
        </row>
        <row r="17279">
          <cell r="A17279">
            <v>0</v>
          </cell>
          <cell r="B17279" t="str">
            <v>Costo directo</v>
          </cell>
          <cell r="C17279">
            <v>0</v>
          </cell>
          <cell r="D17279">
            <v>0</v>
          </cell>
          <cell r="E17279">
            <v>0</v>
          </cell>
          <cell r="F17279">
            <v>3318000</v>
          </cell>
        </row>
        <row r="17280">
          <cell r="A17280">
            <v>0</v>
          </cell>
          <cell r="B17280" t="str">
            <v xml:space="preserve">A.I.U </v>
          </cell>
          <cell r="C17280">
            <v>0</v>
          </cell>
          <cell r="D17280">
            <v>0</v>
          </cell>
          <cell r="E17280">
            <v>0</v>
          </cell>
          <cell r="F17280">
            <v>0</v>
          </cell>
        </row>
        <row r="17281">
          <cell r="A17281">
            <v>0</v>
          </cell>
          <cell r="B17281" t="str">
            <v>PRECIO UNITARIO (un)</v>
          </cell>
          <cell r="C17281">
            <v>0</v>
          </cell>
          <cell r="D17281">
            <v>0</v>
          </cell>
          <cell r="E17281">
            <v>0</v>
          </cell>
          <cell r="F17281">
            <v>3318000</v>
          </cell>
        </row>
        <row r="17282">
          <cell r="A17282">
            <v>0</v>
          </cell>
          <cell r="B17282">
            <v>0</v>
          </cell>
          <cell r="C17282">
            <v>0</v>
          </cell>
          <cell r="D17282">
            <v>0</v>
          </cell>
          <cell r="E17282">
            <v>0</v>
          </cell>
          <cell r="F17282">
            <v>0</v>
          </cell>
        </row>
        <row r="17283">
          <cell r="A17283" t="str">
            <v>21.2.106</v>
          </cell>
          <cell r="B17283" t="str">
            <v>Gabinete exterior para alojar medida, incluye: Contador electrónico multifuncional 30(200), 5A, 4H medición semidirecta con 3 transformadores de corriente 150/5 A, incluye totalizador.</v>
          </cell>
          <cell r="C17283" t="str">
            <v>un</v>
          </cell>
          <cell r="D17283">
            <v>866250</v>
          </cell>
          <cell r="E17283">
            <v>4792400</v>
          </cell>
          <cell r="F17283">
            <v>1</v>
          </cell>
        </row>
        <row r="17284">
          <cell r="A17284">
            <v>0</v>
          </cell>
          <cell r="B17284">
            <v>0</v>
          </cell>
          <cell r="C17284">
            <v>0</v>
          </cell>
          <cell r="D17284">
            <v>0</v>
          </cell>
          <cell r="E17284">
            <v>0</v>
          </cell>
          <cell r="F17284">
            <v>0</v>
          </cell>
        </row>
        <row r="17285">
          <cell r="A17285">
            <v>0</v>
          </cell>
          <cell r="B17285" t="str">
            <v>Instalacion de gabinete exterior para alojar medida, incluye: Contador electrónico multifuncional 30(200), 5A, 4H medición semidirecta con 3 transformadores de corriente 150/5 A, incluye totalizador.</v>
          </cell>
          <cell r="C17285">
            <v>0</v>
          </cell>
          <cell r="D17285">
            <v>0</v>
          </cell>
          <cell r="E17285">
            <v>0</v>
          </cell>
          <cell r="F17285">
            <v>0</v>
          </cell>
        </row>
        <row r="17286">
          <cell r="A17286">
            <v>0</v>
          </cell>
          <cell r="B17286" t="str">
            <v>Cuadrilla de Redes Eléctricas</v>
          </cell>
          <cell r="C17286" t="str">
            <v>dia</v>
          </cell>
          <cell r="D17286">
            <v>1</v>
          </cell>
          <cell r="E17286">
            <v>825000</v>
          </cell>
          <cell r="F17286">
            <v>825000</v>
          </cell>
        </row>
        <row r="17287">
          <cell r="A17287">
            <v>0</v>
          </cell>
          <cell r="B17287" t="str">
            <v>Herramienta menor (5% M.O.)</v>
          </cell>
          <cell r="C17287" t="str">
            <v>gl</v>
          </cell>
          <cell r="D17287">
            <v>0.05</v>
          </cell>
          <cell r="E17287">
            <v>825000</v>
          </cell>
          <cell r="F17287">
            <v>41250</v>
          </cell>
        </row>
        <row r="17288">
          <cell r="A17288">
            <v>0</v>
          </cell>
          <cell r="B17288" t="str">
            <v>Costo directo</v>
          </cell>
          <cell r="C17288">
            <v>0</v>
          </cell>
          <cell r="D17288">
            <v>0</v>
          </cell>
          <cell r="E17288">
            <v>0</v>
          </cell>
          <cell r="F17288">
            <v>866250</v>
          </cell>
        </row>
        <row r="17289">
          <cell r="A17289">
            <v>0</v>
          </cell>
          <cell r="B17289" t="str">
            <v xml:space="preserve">A.I.U </v>
          </cell>
          <cell r="C17289">
            <v>0</v>
          </cell>
          <cell r="D17289">
            <v>0</v>
          </cell>
          <cell r="E17289">
            <v>0</v>
          </cell>
          <cell r="F17289">
            <v>0</v>
          </cell>
        </row>
        <row r="17290">
          <cell r="A17290">
            <v>0</v>
          </cell>
          <cell r="B17290" t="str">
            <v>PRECIO UNITARIO (un)</v>
          </cell>
          <cell r="C17290">
            <v>0</v>
          </cell>
          <cell r="D17290">
            <v>0</v>
          </cell>
          <cell r="E17290">
            <v>0</v>
          </cell>
          <cell r="F17290">
            <v>866250</v>
          </cell>
        </row>
        <row r="17291">
          <cell r="A17291">
            <v>0</v>
          </cell>
          <cell r="B17291">
            <v>0</v>
          </cell>
          <cell r="C17291">
            <v>0</v>
          </cell>
          <cell r="D17291">
            <v>0</v>
          </cell>
          <cell r="E17291">
            <v>0</v>
          </cell>
          <cell r="F17291">
            <v>0</v>
          </cell>
        </row>
        <row r="17292">
          <cell r="A17292">
            <v>0</v>
          </cell>
          <cell r="B17292" t="str">
            <v>Suministro de gabinete exterior para alojar medida, incluye: Contador electrónico multifuncional 30(200), 5A, 4H medición semidirecta con 3 transformadores de corriente 150/5 A, incluye totalizador.</v>
          </cell>
          <cell r="C17292">
            <v>0</v>
          </cell>
          <cell r="D17292">
            <v>0</v>
          </cell>
          <cell r="E17292">
            <v>0</v>
          </cell>
          <cell r="F17292">
            <v>0</v>
          </cell>
        </row>
        <row r="17293">
          <cell r="A17293">
            <v>0</v>
          </cell>
          <cell r="B17293" t="str">
            <v>Gabinete exterior para alojar medida</v>
          </cell>
          <cell r="C17293" t="str">
            <v>un</v>
          </cell>
          <cell r="D17293">
            <v>1</v>
          </cell>
          <cell r="E17293">
            <v>150000</v>
          </cell>
          <cell r="F17293">
            <v>150000</v>
          </cell>
        </row>
        <row r="17294">
          <cell r="A17294">
            <v>0</v>
          </cell>
          <cell r="B17294" t="str">
            <v>Contador electrónico multifuncional 30(200)A, 5A 4hilos medición
 semidirecta</v>
          </cell>
          <cell r="C17294" t="str">
            <v>un</v>
          </cell>
          <cell r="D17294">
            <v>1</v>
          </cell>
          <cell r="E17294">
            <v>3500000</v>
          </cell>
          <cell r="F17294">
            <v>3500000</v>
          </cell>
        </row>
        <row r="17295">
          <cell r="A17295">
            <v>0</v>
          </cell>
          <cell r="B17295" t="str">
            <v>Transformador de corriente 150/5 A clase 0,5</v>
          </cell>
          <cell r="C17295" t="str">
            <v>un</v>
          </cell>
          <cell r="D17295">
            <v>3</v>
          </cell>
          <cell r="E17295">
            <v>150000</v>
          </cell>
          <cell r="F17295">
            <v>450000</v>
          </cell>
        </row>
        <row r="17296">
          <cell r="A17296">
            <v>0</v>
          </cell>
          <cell r="B17296" t="str">
            <v>Breaker termo magnético tripolar industrial</v>
          </cell>
          <cell r="C17296" t="str">
            <v>un</v>
          </cell>
          <cell r="D17296">
            <v>1</v>
          </cell>
          <cell r="E17296">
            <v>633000</v>
          </cell>
          <cell r="F17296">
            <v>633000</v>
          </cell>
        </row>
        <row r="17297">
          <cell r="A17297">
            <v>0</v>
          </cell>
          <cell r="B17297" t="str">
            <v xml:space="preserve">Transporte </v>
          </cell>
          <cell r="C17297" t="str">
            <v>gl</v>
          </cell>
          <cell r="D17297">
            <v>0.3</v>
          </cell>
          <cell r="E17297">
            <v>198000</v>
          </cell>
          <cell r="F17297">
            <v>59400</v>
          </cell>
        </row>
        <row r="17298">
          <cell r="A17298">
            <v>0</v>
          </cell>
          <cell r="B17298" t="str">
            <v>Costo directo</v>
          </cell>
          <cell r="C17298">
            <v>0</v>
          </cell>
          <cell r="D17298">
            <v>0</v>
          </cell>
          <cell r="E17298">
            <v>0</v>
          </cell>
          <cell r="F17298">
            <v>4792400</v>
          </cell>
        </row>
        <row r="17299">
          <cell r="A17299">
            <v>0</v>
          </cell>
          <cell r="B17299" t="str">
            <v xml:space="preserve">A.I.U </v>
          </cell>
          <cell r="C17299">
            <v>0</v>
          </cell>
          <cell r="D17299">
            <v>0</v>
          </cell>
          <cell r="E17299">
            <v>0</v>
          </cell>
          <cell r="F17299">
            <v>0</v>
          </cell>
        </row>
        <row r="17300">
          <cell r="A17300">
            <v>0</v>
          </cell>
          <cell r="B17300" t="str">
            <v>PRECIO UNITARIO (un)</v>
          </cell>
          <cell r="C17300">
            <v>0</v>
          </cell>
          <cell r="D17300">
            <v>0</v>
          </cell>
          <cell r="E17300">
            <v>0</v>
          </cell>
          <cell r="F17300">
            <v>4792400</v>
          </cell>
        </row>
        <row r="17301">
          <cell r="A17301">
            <v>0</v>
          </cell>
          <cell r="B17301">
            <v>0</v>
          </cell>
          <cell r="C17301">
            <v>0</v>
          </cell>
          <cell r="D17301">
            <v>0</v>
          </cell>
          <cell r="E17301">
            <v>0</v>
          </cell>
          <cell r="F17301">
            <v>0</v>
          </cell>
        </row>
        <row r="17302">
          <cell r="A17302" t="str">
            <v>21.2.107</v>
          </cell>
          <cell r="B17302" t="str">
            <v>Cable trenzado autosoportado Al 3Nº2/0+1Nº1/0</v>
          </cell>
          <cell r="C17302" t="str">
            <v>ml</v>
          </cell>
          <cell r="D17302">
            <v>5198</v>
          </cell>
          <cell r="E17302">
            <v>27409</v>
          </cell>
          <cell r="F17302">
            <v>0</v>
          </cell>
        </row>
        <row r="17303">
          <cell r="A17303">
            <v>0</v>
          </cell>
          <cell r="B17303">
            <v>0</v>
          </cell>
          <cell r="C17303">
            <v>0</v>
          </cell>
          <cell r="D17303">
            <v>0</v>
          </cell>
          <cell r="E17303">
            <v>0</v>
          </cell>
          <cell r="F17303">
            <v>0</v>
          </cell>
        </row>
        <row r="17304">
          <cell r="A17304">
            <v>0</v>
          </cell>
          <cell r="B17304" t="str">
            <v>Instalación de Cable trenzado autosoportado Al 3Nº2/0+1Nº1/0</v>
          </cell>
          <cell r="C17304">
            <v>0</v>
          </cell>
          <cell r="D17304">
            <v>0</v>
          </cell>
          <cell r="E17304">
            <v>0</v>
          </cell>
          <cell r="F17304">
            <v>0</v>
          </cell>
        </row>
        <row r="17305">
          <cell r="A17305">
            <v>0</v>
          </cell>
          <cell r="B17305" t="str">
            <v>Cuadrilla de Redes Externas</v>
          </cell>
          <cell r="C17305" t="str">
            <v>dia</v>
          </cell>
          <cell r="D17305">
            <v>6.0000000000000001E-3</v>
          </cell>
          <cell r="E17305">
            <v>825000</v>
          </cell>
          <cell r="F17305">
            <v>4950</v>
          </cell>
        </row>
        <row r="17306">
          <cell r="A17306">
            <v>0</v>
          </cell>
          <cell r="B17306" t="str">
            <v>Herramienta menor (5% M.O.)</v>
          </cell>
          <cell r="C17306" t="str">
            <v>gl</v>
          </cell>
          <cell r="D17306">
            <v>0.05</v>
          </cell>
          <cell r="E17306">
            <v>4950</v>
          </cell>
          <cell r="F17306">
            <v>247.5</v>
          </cell>
        </row>
        <row r="17307">
          <cell r="A17307">
            <v>0</v>
          </cell>
          <cell r="B17307" t="str">
            <v>Costo Directo</v>
          </cell>
          <cell r="C17307">
            <v>0</v>
          </cell>
          <cell r="D17307">
            <v>0</v>
          </cell>
          <cell r="E17307">
            <v>0</v>
          </cell>
          <cell r="F17307">
            <v>5197.5</v>
          </cell>
        </row>
        <row r="17308">
          <cell r="A17308">
            <v>0</v>
          </cell>
          <cell r="B17308" t="str">
            <v xml:space="preserve">A.I.U </v>
          </cell>
          <cell r="C17308">
            <v>0</v>
          </cell>
          <cell r="D17308">
            <v>0</v>
          </cell>
          <cell r="E17308">
            <v>0</v>
          </cell>
          <cell r="F17308">
            <v>0</v>
          </cell>
        </row>
        <row r="17309">
          <cell r="A17309">
            <v>0</v>
          </cell>
          <cell r="B17309" t="str">
            <v>PRECIO UNITARIO (ml)</v>
          </cell>
          <cell r="C17309">
            <v>0</v>
          </cell>
          <cell r="D17309">
            <v>0</v>
          </cell>
          <cell r="E17309">
            <v>0</v>
          </cell>
          <cell r="F17309">
            <v>5198</v>
          </cell>
        </row>
        <row r="17310">
          <cell r="A17310">
            <v>0</v>
          </cell>
          <cell r="B17310">
            <v>0</v>
          </cell>
          <cell r="C17310">
            <v>0</v>
          </cell>
          <cell r="D17310">
            <v>0</v>
          </cell>
          <cell r="E17310">
            <v>0</v>
          </cell>
          <cell r="F17310">
            <v>0</v>
          </cell>
        </row>
        <row r="17311">
          <cell r="A17311">
            <v>0</v>
          </cell>
          <cell r="B17311" t="str">
            <v>Suministro de Cable trenzado autosoportado Al 3Nº2/0+1Nº1/0</v>
          </cell>
          <cell r="C17311">
            <v>0</v>
          </cell>
          <cell r="D17311">
            <v>0</v>
          </cell>
          <cell r="E17311">
            <v>0</v>
          </cell>
          <cell r="F17311">
            <v>0</v>
          </cell>
        </row>
        <row r="17312">
          <cell r="A17312">
            <v>0</v>
          </cell>
          <cell r="B17312" t="str">
            <v>Cable trenzado cuadruplex Al 3Nº2/0+1Nº1/0</v>
          </cell>
          <cell r="C17312" t="str">
            <v>ml</v>
          </cell>
          <cell r="D17312">
            <v>1</v>
          </cell>
          <cell r="E17312">
            <v>26221</v>
          </cell>
          <cell r="F17312">
            <v>26221</v>
          </cell>
        </row>
        <row r="17313">
          <cell r="A17313">
            <v>0</v>
          </cell>
          <cell r="B17313" t="str">
            <v xml:space="preserve">Transporte </v>
          </cell>
          <cell r="C17313" t="str">
            <v>ml</v>
          </cell>
          <cell r="D17313">
            <v>1</v>
          </cell>
          <cell r="E17313">
            <v>1188</v>
          </cell>
          <cell r="F17313">
            <v>1188</v>
          </cell>
        </row>
        <row r="17314">
          <cell r="A17314">
            <v>0</v>
          </cell>
          <cell r="B17314" t="str">
            <v>Costo Directo</v>
          </cell>
          <cell r="C17314">
            <v>0</v>
          </cell>
          <cell r="D17314">
            <v>0</v>
          </cell>
          <cell r="E17314">
            <v>0</v>
          </cell>
          <cell r="F17314">
            <v>27409</v>
          </cell>
        </row>
        <row r="17315">
          <cell r="A17315">
            <v>0</v>
          </cell>
          <cell r="B17315" t="str">
            <v xml:space="preserve">A.I.U </v>
          </cell>
          <cell r="C17315">
            <v>0</v>
          </cell>
          <cell r="D17315">
            <v>0</v>
          </cell>
          <cell r="E17315">
            <v>0</v>
          </cell>
          <cell r="F17315">
            <v>0</v>
          </cell>
        </row>
        <row r="17316">
          <cell r="A17316">
            <v>0</v>
          </cell>
          <cell r="B17316" t="str">
            <v>PRECIO UNITARIO (ml)</v>
          </cell>
          <cell r="C17316">
            <v>0</v>
          </cell>
          <cell r="D17316">
            <v>0</v>
          </cell>
          <cell r="E17316">
            <v>0</v>
          </cell>
          <cell r="F17316">
            <v>27409</v>
          </cell>
        </row>
        <row r="17317">
          <cell r="A17317">
            <v>0</v>
          </cell>
          <cell r="B17317">
            <v>0</v>
          </cell>
          <cell r="C17317">
            <v>0</v>
          </cell>
          <cell r="D17317">
            <v>0</v>
          </cell>
          <cell r="E17317">
            <v>0</v>
          </cell>
          <cell r="F17317">
            <v>0</v>
          </cell>
        </row>
        <row r="17318">
          <cell r="A17318" t="str">
            <v>21.2.109</v>
          </cell>
          <cell r="B17318" t="str">
            <v>Proyector de 250W, incluye accesorios.</v>
          </cell>
          <cell r="C17318" t="str">
            <v>un</v>
          </cell>
          <cell r="D17318">
            <v>9529</v>
          </cell>
          <cell r="E17318">
            <v>347970</v>
          </cell>
          <cell r="F17318">
            <v>0</v>
          </cell>
        </row>
        <row r="17319">
          <cell r="A17319">
            <v>0</v>
          </cell>
          <cell r="B17319">
            <v>0</v>
          </cell>
          <cell r="C17319">
            <v>0</v>
          </cell>
          <cell r="D17319">
            <v>0</v>
          </cell>
          <cell r="E17319">
            <v>0</v>
          </cell>
          <cell r="F17319">
            <v>0</v>
          </cell>
        </row>
        <row r="17320">
          <cell r="A17320">
            <v>0</v>
          </cell>
          <cell r="B17320" t="str">
            <v>Instalación de Proyector de 250W, incluye accesorios.</v>
          </cell>
          <cell r="C17320">
            <v>0</v>
          </cell>
          <cell r="D17320">
            <v>0</v>
          </cell>
          <cell r="E17320">
            <v>0</v>
          </cell>
          <cell r="F17320">
            <v>0</v>
          </cell>
        </row>
        <row r="17321">
          <cell r="A17321">
            <v>0</v>
          </cell>
          <cell r="B17321" t="str">
            <v>Cuadrilla de Redes Eléctricas</v>
          </cell>
          <cell r="C17321" t="str">
            <v>día</v>
          </cell>
          <cell r="D17321">
            <v>1.0999999999999999E-2</v>
          </cell>
          <cell r="E17321">
            <v>825000</v>
          </cell>
          <cell r="F17321">
            <v>9075</v>
          </cell>
        </row>
        <row r="17322">
          <cell r="A17322">
            <v>0</v>
          </cell>
          <cell r="B17322" t="str">
            <v>Herramienta menor (5% M.O.)</v>
          </cell>
          <cell r="C17322" t="str">
            <v>gl</v>
          </cell>
          <cell r="D17322">
            <v>0.05</v>
          </cell>
          <cell r="E17322">
            <v>9075</v>
          </cell>
          <cell r="F17322">
            <v>453.75</v>
          </cell>
        </row>
        <row r="17323">
          <cell r="A17323">
            <v>0</v>
          </cell>
          <cell r="B17323" t="str">
            <v>Costo directo</v>
          </cell>
          <cell r="C17323">
            <v>0</v>
          </cell>
          <cell r="D17323">
            <v>0</v>
          </cell>
          <cell r="E17323">
            <v>0</v>
          </cell>
          <cell r="F17323">
            <v>9528.75</v>
          </cell>
        </row>
        <row r="17324">
          <cell r="A17324">
            <v>0</v>
          </cell>
          <cell r="B17324" t="str">
            <v xml:space="preserve">A.I.U </v>
          </cell>
          <cell r="C17324">
            <v>0</v>
          </cell>
          <cell r="D17324">
            <v>0</v>
          </cell>
          <cell r="E17324">
            <v>0</v>
          </cell>
          <cell r="F17324">
            <v>0</v>
          </cell>
        </row>
        <row r="17325">
          <cell r="A17325">
            <v>0</v>
          </cell>
          <cell r="B17325" t="str">
            <v>PRECIO UNITARIO (un)</v>
          </cell>
          <cell r="C17325">
            <v>0</v>
          </cell>
          <cell r="D17325">
            <v>0</v>
          </cell>
          <cell r="E17325">
            <v>0</v>
          </cell>
          <cell r="F17325">
            <v>9529</v>
          </cell>
        </row>
        <row r="17326">
          <cell r="A17326">
            <v>0</v>
          </cell>
          <cell r="B17326">
            <v>0</v>
          </cell>
          <cell r="C17326">
            <v>0</v>
          </cell>
          <cell r="D17326">
            <v>0</v>
          </cell>
          <cell r="E17326">
            <v>0</v>
          </cell>
          <cell r="F17326">
            <v>0</v>
          </cell>
        </row>
        <row r="17327">
          <cell r="A17327">
            <v>0</v>
          </cell>
          <cell r="B17327" t="str">
            <v>Suministro de Proyector de 250W, incluye accesorios.</v>
          </cell>
          <cell r="C17327">
            <v>0</v>
          </cell>
          <cell r="D17327">
            <v>0</v>
          </cell>
          <cell r="E17327">
            <v>0</v>
          </cell>
          <cell r="F17327">
            <v>0</v>
          </cell>
        </row>
        <row r="17328">
          <cell r="A17328">
            <v>0</v>
          </cell>
          <cell r="B17328" t="str">
            <v>Proyector de 250 W</v>
          </cell>
          <cell r="C17328" t="str">
            <v>un</v>
          </cell>
          <cell r="D17328">
            <v>1</v>
          </cell>
          <cell r="E17328">
            <v>345000</v>
          </cell>
          <cell r="F17328">
            <v>345000</v>
          </cell>
        </row>
        <row r="17329">
          <cell r="A17329">
            <v>0</v>
          </cell>
          <cell r="B17329" t="str">
            <v xml:space="preserve">Transporte </v>
          </cell>
          <cell r="C17329" t="str">
            <v>un</v>
          </cell>
          <cell r="D17329">
            <v>1.4999999999999999E-2</v>
          </cell>
          <cell r="E17329">
            <v>198000</v>
          </cell>
          <cell r="F17329">
            <v>2970</v>
          </cell>
        </row>
        <row r="17330">
          <cell r="A17330">
            <v>0</v>
          </cell>
          <cell r="B17330" t="str">
            <v>Costo directo</v>
          </cell>
          <cell r="C17330">
            <v>0</v>
          </cell>
          <cell r="D17330">
            <v>0</v>
          </cell>
          <cell r="E17330">
            <v>0</v>
          </cell>
          <cell r="F17330">
            <v>347970</v>
          </cell>
        </row>
        <row r="17331">
          <cell r="A17331">
            <v>0</v>
          </cell>
          <cell r="B17331" t="str">
            <v xml:space="preserve">A.I.U </v>
          </cell>
          <cell r="C17331">
            <v>0</v>
          </cell>
          <cell r="D17331">
            <v>0</v>
          </cell>
          <cell r="E17331">
            <v>0</v>
          </cell>
          <cell r="F17331">
            <v>0</v>
          </cell>
        </row>
        <row r="17332">
          <cell r="A17332">
            <v>0</v>
          </cell>
          <cell r="B17332" t="str">
            <v>PRECIO UNITARIO (un)</v>
          </cell>
          <cell r="C17332">
            <v>0</v>
          </cell>
          <cell r="D17332">
            <v>0</v>
          </cell>
          <cell r="E17332">
            <v>0</v>
          </cell>
          <cell r="F17332">
            <v>347970</v>
          </cell>
        </row>
        <row r="17333">
          <cell r="A17333">
            <v>0</v>
          </cell>
          <cell r="B17333">
            <v>0</v>
          </cell>
          <cell r="C17333">
            <v>0</v>
          </cell>
          <cell r="D17333">
            <v>0</v>
          </cell>
          <cell r="E17333">
            <v>0</v>
          </cell>
          <cell r="F17333">
            <v>0</v>
          </cell>
        </row>
        <row r="17334">
          <cell r="A17334" t="str">
            <v>21.2.110</v>
          </cell>
          <cell r="B17334" t="str">
            <v>Acometida aérea en 3No. 12+1No.12 Cu THHW, incluyendo bornas terminales marca 3M, cintas de marcación y demás accesorios que garanticen un adecuado desempeño electromecánico</v>
          </cell>
          <cell r="C17334" t="str">
            <v>ml</v>
          </cell>
          <cell r="D17334">
            <v>5198</v>
          </cell>
          <cell r="E17334">
            <v>19483</v>
          </cell>
          <cell r="F17334">
            <v>0</v>
          </cell>
        </row>
        <row r="17335">
          <cell r="A17335">
            <v>0</v>
          </cell>
          <cell r="B17335">
            <v>0</v>
          </cell>
          <cell r="C17335">
            <v>0</v>
          </cell>
          <cell r="D17335">
            <v>0</v>
          </cell>
          <cell r="E17335">
            <v>0</v>
          </cell>
          <cell r="F17335">
            <v>0</v>
          </cell>
        </row>
        <row r="17336">
          <cell r="A17336">
            <v>0</v>
          </cell>
          <cell r="B17336" t="str">
            <v>Instalación de Acometida aérea en 3No. 12+1No.12 Cu THHW, incluyendo bornas terminales marca 3M, cintas de marcación y demás accesorios que garanticen un adecuado desempeño electromecánico</v>
          </cell>
          <cell r="C17336">
            <v>0</v>
          </cell>
          <cell r="D17336">
            <v>0</v>
          </cell>
          <cell r="E17336">
            <v>0</v>
          </cell>
          <cell r="F17336">
            <v>0</v>
          </cell>
        </row>
        <row r="17337">
          <cell r="A17337">
            <v>0</v>
          </cell>
          <cell r="B17337" t="str">
            <v>Cuadrilla de Redes Eléctricas</v>
          </cell>
          <cell r="C17337" t="str">
            <v>dia</v>
          </cell>
          <cell r="D17337">
            <v>6.0000000000000001E-3</v>
          </cell>
          <cell r="E17337">
            <v>825000</v>
          </cell>
          <cell r="F17337">
            <v>4950</v>
          </cell>
        </row>
        <row r="17338">
          <cell r="A17338">
            <v>0</v>
          </cell>
          <cell r="B17338" t="str">
            <v>Herramienta menor (5% M.O.)</v>
          </cell>
          <cell r="C17338" t="str">
            <v>gl</v>
          </cell>
          <cell r="D17338">
            <v>0.05</v>
          </cell>
          <cell r="E17338">
            <v>4950</v>
          </cell>
          <cell r="F17338">
            <v>247.5</v>
          </cell>
        </row>
        <row r="17339">
          <cell r="A17339">
            <v>0</v>
          </cell>
          <cell r="B17339" t="str">
            <v>Costo directo</v>
          </cell>
          <cell r="C17339">
            <v>0</v>
          </cell>
          <cell r="D17339">
            <v>0</v>
          </cell>
          <cell r="E17339">
            <v>0</v>
          </cell>
          <cell r="F17339">
            <v>5197.5</v>
          </cell>
        </row>
        <row r="17340">
          <cell r="A17340">
            <v>0</v>
          </cell>
          <cell r="B17340" t="str">
            <v xml:space="preserve">A.I.U </v>
          </cell>
          <cell r="C17340">
            <v>0</v>
          </cell>
          <cell r="D17340">
            <v>0</v>
          </cell>
          <cell r="E17340">
            <v>0</v>
          </cell>
          <cell r="F17340">
            <v>0</v>
          </cell>
        </row>
        <row r="17341">
          <cell r="A17341">
            <v>0</v>
          </cell>
          <cell r="B17341" t="str">
            <v>PRECIO UNITARIO (ml)</v>
          </cell>
          <cell r="C17341">
            <v>0</v>
          </cell>
          <cell r="D17341">
            <v>0</v>
          </cell>
          <cell r="E17341">
            <v>0</v>
          </cell>
          <cell r="F17341">
            <v>5198</v>
          </cell>
        </row>
        <row r="17342">
          <cell r="A17342">
            <v>0</v>
          </cell>
          <cell r="B17342">
            <v>0</v>
          </cell>
          <cell r="C17342">
            <v>0</v>
          </cell>
          <cell r="D17342">
            <v>0</v>
          </cell>
          <cell r="E17342">
            <v>0</v>
          </cell>
          <cell r="F17342">
            <v>0</v>
          </cell>
        </row>
        <row r="17343">
          <cell r="A17343">
            <v>0</v>
          </cell>
          <cell r="B17343" t="str">
            <v>Suministro de Acometida aérea en 3No. 12+1No.12 Cu THHW, incluyendo bornas terminales marca 3M, cintas de marcación y demás accesorios que garanticen un adecuado desempeño electromecánico</v>
          </cell>
          <cell r="C17343">
            <v>0</v>
          </cell>
          <cell r="D17343">
            <v>0</v>
          </cell>
          <cell r="E17343">
            <v>0</v>
          </cell>
          <cell r="F17343">
            <v>0</v>
          </cell>
        </row>
        <row r="17344">
          <cell r="A17344">
            <v>0</v>
          </cell>
          <cell r="B17344" t="str">
            <v>Cable N°12 THHW</v>
          </cell>
          <cell r="C17344" t="str">
            <v>ml</v>
          </cell>
          <cell r="D17344">
            <v>4</v>
          </cell>
          <cell r="E17344">
            <v>3800</v>
          </cell>
          <cell r="F17344">
            <v>15200</v>
          </cell>
        </row>
        <row r="17345">
          <cell r="A17345">
            <v>0</v>
          </cell>
          <cell r="B17345" t="str">
            <v>Terminal Nº1/0</v>
          </cell>
          <cell r="C17345" t="str">
            <v>un</v>
          </cell>
          <cell r="D17345">
            <v>0.35</v>
          </cell>
          <cell r="E17345">
            <v>2100</v>
          </cell>
          <cell r="F17345">
            <v>735</v>
          </cell>
        </row>
        <row r="17346">
          <cell r="A17346">
            <v>0</v>
          </cell>
          <cell r="B17346" t="str">
            <v>Cinta scott 33</v>
          </cell>
          <cell r="C17346" t="str">
            <v>un</v>
          </cell>
          <cell r="D17346">
            <v>0.01</v>
          </cell>
          <cell r="E17346">
            <v>10450</v>
          </cell>
          <cell r="F17346">
            <v>104.5</v>
          </cell>
        </row>
        <row r="17347">
          <cell r="A17347">
            <v>0</v>
          </cell>
          <cell r="B17347" t="str">
            <v>Cinta scott 23</v>
          </cell>
          <cell r="C17347" t="str">
            <v>un</v>
          </cell>
          <cell r="D17347">
            <v>0.01</v>
          </cell>
          <cell r="E17347">
            <v>27500</v>
          </cell>
          <cell r="F17347">
            <v>275</v>
          </cell>
        </row>
        <row r="17348">
          <cell r="A17348">
            <v>0</v>
          </cell>
          <cell r="B17348" t="str">
            <v xml:space="preserve">Transporte </v>
          </cell>
          <cell r="C17348" t="str">
            <v>ml</v>
          </cell>
          <cell r="D17348">
            <v>1</v>
          </cell>
          <cell r="E17348">
            <v>3168</v>
          </cell>
          <cell r="F17348">
            <v>3168</v>
          </cell>
        </row>
        <row r="17349">
          <cell r="A17349">
            <v>0</v>
          </cell>
          <cell r="B17349" t="str">
            <v>Costo directo</v>
          </cell>
          <cell r="C17349">
            <v>0</v>
          </cell>
          <cell r="D17349">
            <v>0</v>
          </cell>
          <cell r="E17349">
            <v>0</v>
          </cell>
          <cell r="F17349">
            <v>19482.5</v>
          </cell>
        </row>
        <row r="17350">
          <cell r="A17350">
            <v>0</v>
          </cell>
          <cell r="B17350" t="str">
            <v xml:space="preserve">A.I.U </v>
          </cell>
          <cell r="C17350">
            <v>0</v>
          </cell>
          <cell r="D17350">
            <v>0</v>
          </cell>
          <cell r="E17350">
            <v>0</v>
          </cell>
          <cell r="F17350">
            <v>0</v>
          </cell>
        </row>
        <row r="17351">
          <cell r="A17351">
            <v>0</v>
          </cell>
          <cell r="B17351" t="str">
            <v>PRECIO UNITARIO (ml)</v>
          </cell>
          <cell r="C17351">
            <v>0</v>
          </cell>
          <cell r="D17351">
            <v>0</v>
          </cell>
          <cell r="E17351">
            <v>0</v>
          </cell>
          <cell r="F17351">
            <v>19483</v>
          </cell>
        </row>
        <row r="17352">
          <cell r="A17352">
            <v>0</v>
          </cell>
          <cell r="B17352">
            <v>0</v>
          </cell>
          <cell r="C17352">
            <v>0</v>
          </cell>
          <cell r="D17352">
            <v>0</v>
          </cell>
          <cell r="E17352">
            <v>0</v>
          </cell>
          <cell r="F17352">
            <v>0</v>
          </cell>
        </row>
        <row r="17353">
          <cell r="A17353" t="str">
            <v>21.2.111</v>
          </cell>
          <cell r="B17353" t="str">
            <v>Gabinete ML principal en acero inoxidable incluye: un totalizador de 50 amperios, 2 breakers trifásicos de 15 amperios, 1 breaker Bifasico de 30 amperios, 1 breaker trifasico de 30 amperios, 1 breaker trifásico de 50 amperios, 1 breaker trifásico de 30 amperios, 1 transferencia automática de 100 amperios, 1 contactor de 37 amperios, 1 contactor de 26 amperios, 1 supresor de trascientes clase C y se debe dejar espacio para 2 reservas.</v>
          </cell>
          <cell r="C17353" t="str">
            <v>un</v>
          </cell>
          <cell r="D17353">
            <v>822938</v>
          </cell>
          <cell r="E17353">
            <v>9927095</v>
          </cell>
          <cell r="F17353">
            <v>0</v>
          </cell>
        </row>
        <row r="17354">
          <cell r="A17354">
            <v>0</v>
          </cell>
          <cell r="B17354">
            <v>0</v>
          </cell>
          <cell r="C17354">
            <v>0</v>
          </cell>
          <cell r="D17354">
            <v>0</v>
          </cell>
          <cell r="E17354">
            <v>0</v>
          </cell>
          <cell r="F17354">
            <v>0</v>
          </cell>
        </row>
        <row r="17355">
          <cell r="A17355">
            <v>0</v>
          </cell>
          <cell r="B17355" t="str">
            <v>Instalación de Gabinete ML principal en acero inoxidable incluye: un totalizador de 50 amperios, 2 breakers trifásicos de 15 amperios, 1 breaker Bifasico de 30 amperios, 1 breaker trifasico de 30 amperios, 1 breaker trifásico de 50 amperios, 1 breaker trifásico de 30 amperios, 1 transferencia automática de 100 amperios, 1 contactor de 37 amperios, 1 contactor de 26 amperios, 1 supresor de trascientes clase C y se debe dejar espacio para 2 reservas.</v>
          </cell>
          <cell r="C17355">
            <v>0</v>
          </cell>
          <cell r="D17355">
            <v>0</v>
          </cell>
          <cell r="E17355">
            <v>0</v>
          </cell>
          <cell r="F17355">
            <v>0</v>
          </cell>
        </row>
        <row r="17356">
          <cell r="A17356">
            <v>0</v>
          </cell>
          <cell r="B17356" t="str">
            <v>Cuadrilla de Redes Eléctricas</v>
          </cell>
          <cell r="C17356" t="str">
            <v>dia</v>
          </cell>
          <cell r="D17356">
            <v>0.95</v>
          </cell>
          <cell r="E17356">
            <v>825000</v>
          </cell>
          <cell r="F17356">
            <v>783750</v>
          </cell>
        </row>
        <row r="17357">
          <cell r="A17357">
            <v>0</v>
          </cell>
          <cell r="B17357" t="str">
            <v>Herramienta menor (5% M.O.)</v>
          </cell>
          <cell r="C17357" t="str">
            <v>gl</v>
          </cell>
          <cell r="D17357">
            <v>0.05</v>
          </cell>
          <cell r="E17357">
            <v>783750</v>
          </cell>
          <cell r="F17357">
            <v>39187.5</v>
          </cell>
        </row>
        <row r="17358">
          <cell r="A17358">
            <v>0</v>
          </cell>
          <cell r="B17358" t="str">
            <v>Costo directo</v>
          </cell>
          <cell r="C17358">
            <v>0</v>
          </cell>
          <cell r="D17358">
            <v>0</v>
          </cell>
          <cell r="E17358">
            <v>0</v>
          </cell>
          <cell r="F17358">
            <v>822937.5</v>
          </cell>
        </row>
        <row r="17359">
          <cell r="A17359">
            <v>0</v>
          </cell>
          <cell r="B17359" t="str">
            <v xml:space="preserve">A.I.U </v>
          </cell>
          <cell r="C17359">
            <v>0</v>
          </cell>
          <cell r="D17359">
            <v>0</v>
          </cell>
          <cell r="E17359">
            <v>0</v>
          </cell>
          <cell r="F17359">
            <v>0</v>
          </cell>
        </row>
        <row r="17360">
          <cell r="A17360">
            <v>0</v>
          </cell>
          <cell r="B17360" t="str">
            <v>PRECIO UNITARIO  (un)</v>
          </cell>
          <cell r="C17360">
            <v>0</v>
          </cell>
          <cell r="D17360">
            <v>0</v>
          </cell>
          <cell r="E17360">
            <v>0</v>
          </cell>
          <cell r="F17360">
            <v>822938</v>
          </cell>
        </row>
        <row r="17361">
          <cell r="A17361">
            <v>0</v>
          </cell>
          <cell r="B17361">
            <v>0</v>
          </cell>
          <cell r="C17361">
            <v>0</v>
          </cell>
          <cell r="D17361">
            <v>0</v>
          </cell>
          <cell r="E17361">
            <v>0</v>
          </cell>
          <cell r="F17361">
            <v>0</v>
          </cell>
        </row>
        <row r="17362">
          <cell r="A17362">
            <v>0</v>
          </cell>
          <cell r="B17362" t="str">
            <v>suministro de Gabinete ML principal en acero inoxidable incluye: un totalizador de 50 amperios, 2 breakers trifásicos de 15 amperios, 1 breaker Bifasico de 30 amperios, 1 breaker trifasico de 30 amperios, 1 breaker trifásico de 50 amperios, 1 breaker trifásico de 30 amperios, 1 transferencia automática de 100 amperios, 1 contactor de 37 amperios, 1 contactor de 26 amperios, 1 supresor de trascientes clase C y se debe dejar espacio para 2 reservas.</v>
          </cell>
          <cell r="C17362">
            <v>0</v>
          </cell>
          <cell r="D17362">
            <v>0</v>
          </cell>
          <cell r="E17362">
            <v>0</v>
          </cell>
          <cell r="F17362">
            <v>0</v>
          </cell>
        </row>
        <row r="17363">
          <cell r="A17363">
            <v>0</v>
          </cell>
          <cell r="B17363" t="str">
            <v xml:space="preserve">Gabinete ML principal en acero inoxidable </v>
          </cell>
          <cell r="C17363" t="str">
            <v>un</v>
          </cell>
          <cell r="D17363">
            <v>1</v>
          </cell>
          <cell r="E17363">
            <v>850000</v>
          </cell>
          <cell r="F17363">
            <v>850000</v>
          </cell>
        </row>
        <row r="17364">
          <cell r="A17364">
            <v>0</v>
          </cell>
          <cell r="B17364" t="str">
            <v>Breaker termomagnético industrial tripolar de 50A</v>
          </cell>
          <cell r="C17364" t="str">
            <v>un</v>
          </cell>
          <cell r="D17364">
            <v>1</v>
          </cell>
          <cell r="E17364">
            <v>669000</v>
          </cell>
          <cell r="F17364">
            <v>669000</v>
          </cell>
        </row>
        <row r="17365">
          <cell r="A17365">
            <v>0</v>
          </cell>
          <cell r="B17365" t="str">
            <v>Breaker termomagnético tripolar industrial de 15A</v>
          </cell>
          <cell r="C17365" t="str">
            <v>un</v>
          </cell>
          <cell r="D17365">
            <v>2</v>
          </cell>
          <cell r="E17365">
            <v>669000</v>
          </cell>
          <cell r="F17365">
            <v>1338000</v>
          </cell>
        </row>
        <row r="17366">
          <cell r="A17366">
            <v>0</v>
          </cell>
          <cell r="B17366" t="str">
            <v>Breaker termomagnético bipolar de 30A</v>
          </cell>
          <cell r="C17366" t="str">
            <v>un</v>
          </cell>
          <cell r="D17366">
            <v>1</v>
          </cell>
          <cell r="E17366">
            <v>292000</v>
          </cell>
          <cell r="F17366">
            <v>292000</v>
          </cell>
        </row>
        <row r="17367">
          <cell r="A17367">
            <v>0</v>
          </cell>
          <cell r="B17367" t="str">
            <v>Breaker termomagnético tripolar de 30A</v>
          </cell>
          <cell r="C17367" t="str">
            <v>un</v>
          </cell>
          <cell r="D17367">
            <v>2</v>
          </cell>
          <cell r="E17367">
            <v>292000</v>
          </cell>
          <cell r="F17367">
            <v>584000</v>
          </cell>
        </row>
        <row r="17368">
          <cell r="A17368">
            <v>0</v>
          </cell>
          <cell r="B17368" t="str">
            <v>Breaker termomagnético tripolar industrial de 50A</v>
          </cell>
          <cell r="C17368" t="str">
            <v>un</v>
          </cell>
          <cell r="D17368">
            <v>1</v>
          </cell>
          <cell r="E17368">
            <v>669000</v>
          </cell>
          <cell r="F17368">
            <v>669000</v>
          </cell>
        </row>
        <row r="17369">
          <cell r="A17369">
            <v>0</v>
          </cell>
          <cell r="B17369" t="str">
            <v>Breaker termomagnético tripolar industrial de 30A</v>
          </cell>
          <cell r="C17369" t="str">
            <v>un</v>
          </cell>
          <cell r="D17369">
            <v>1</v>
          </cell>
          <cell r="E17369">
            <v>669000</v>
          </cell>
          <cell r="F17369">
            <v>669000</v>
          </cell>
        </row>
        <row r="17370">
          <cell r="A17370">
            <v>0</v>
          </cell>
          <cell r="B17370" t="str">
            <v>Transferencia automática de 100 A ABB</v>
          </cell>
          <cell r="C17370" t="str">
            <v>un</v>
          </cell>
          <cell r="D17370">
            <v>1</v>
          </cell>
          <cell r="E17370">
            <v>3133800</v>
          </cell>
          <cell r="F17370">
            <v>3133800</v>
          </cell>
        </row>
        <row r="17371">
          <cell r="A17371">
            <v>0</v>
          </cell>
          <cell r="B17371" t="str">
            <v>Contactor de 37 A AC3 1NA+1NC ABB</v>
          </cell>
          <cell r="C17371" t="str">
            <v>un</v>
          </cell>
          <cell r="D17371">
            <v>1</v>
          </cell>
          <cell r="E17371">
            <v>545200</v>
          </cell>
          <cell r="F17371">
            <v>545200</v>
          </cell>
        </row>
        <row r="17372">
          <cell r="A17372">
            <v>0</v>
          </cell>
          <cell r="B17372" t="str">
            <v>Contactor de 26 A AC3 1NA+1NC ABB</v>
          </cell>
          <cell r="C17372" t="str">
            <v>un</v>
          </cell>
          <cell r="D17372">
            <v>1</v>
          </cell>
          <cell r="E17372">
            <v>298600</v>
          </cell>
          <cell r="F17372">
            <v>298600</v>
          </cell>
        </row>
        <row r="17373">
          <cell r="A17373">
            <v>0</v>
          </cell>
          <cell r="B17373" t="str">
            <v>Supresor de transcientes clase C</v>
          </cell>
          <cell r="C17373" t="str">
            <v>un</v>
          </cell>
          <cell r="D17373">
            <v>1</v>
          </cell>
          <cell r="E17373">
            <v>680000</v>
          </cell>
          <cell r="F17373">
            <v>680000</v>
          </cell>
        </row>
        <row r="17374">
          <cell r="A17374">
            <v>0</v>
          </cell>
          <cell r="B17374" t="str">
            <v xml:space="preserve">Transporte </v>
          </cell>
          <cell r="C17374" t="str">
            <v>un</v>
          </cell>
          <cell r="D17374">
            <v>396.99</v>
          </cell>
          <cell r="E17374">
            <v>500</v>
          </cell>
          <cell r="F17374">
            <v>198495</v>
          </cell>
        </row>
        <row r="17375">
          <cell r="A17375">
            <v>0</v>
          </cell>
          <cell r="B17375" t="str">
            <v>Costo directo</v>
          </cell>
          <cell r="C17375">
            <v>0</v>
          </cell>
          <cell r="D17375">
            <v>0</v>
          </cell>
          <cell r="E17375">
            <v>0</v>
          </cell>
          <cell r="F17375">
            <v>9927095</v>
          </cell>
        </row>
        <row r="17376">
          <cell r="A17376">
            <v>0</v>
          </cell>
          <cell r="B17376" t="str">
            <v xml:space="preserve">A.I.U </v>
          </cell>
          <cell r="C17376">
            <v>0</v>
          </cell>
          <cell r="D17376">
            <v>0</v>
          </cell>
          <cell r="E17376">
            <v>0</v>
          </cell>
          <cell r="F17376">
            <v>0</v>
          </cell>
        </row>
        <row r="17377">
          <cell r="A17377">
            <v>0</v>
          </cell>
          <cell r="B17377" t="str">
            <v>PRECIO UNITARIO  (un)</v>
          </cell>
          <cell r="C17377">
            <v>0</v>
          </cell>
          <cell r="D17377">
            <v>0</v>
          </cell>
          <cell r="E17377">
            <v>0</v>
          </cell>
          <cell r="F17377">
            <v>9927095</v>
          </cell>
        </row>
        <row r="17378">
          <cell r="A17378">
            <v>0</v>
          </cell>
          <cell r="B17378">
            <v>0</v>
          </cell>
          <cell r="C17378">
            <v>0</v>
          </cell>
          <cell r="D17378">
            <v>0</v>
          </cell>
          <cell r="E17378">
            <v>0</v>
          </cell>
          <cell r="F17378">
            <v>0</v>
          </cell>
        </row>
        <row r="17379">
          <cell r="A17379" t="str">
            <v>21.2.112</v>
          </cell>
          <cell r="B17379" t="str">
            <v>Gabinete ML principal en acero inoxidable incluye: un totalizador de 90 amperios, 2 breakers trifásicos de 60 amperios, 1 breaker Bifasico de 30 amperios, 1 breaker trifasico de 30 amperios, 1 transferencia manual de 45 amperios, 1 supresor de trascientes clase C y se debe dejar espacio para 2 reservas.</v>
          </cell>
          <cell r="C17379" t="str">
            <v>un</v>
          </cell>
          <cell r="D17379">
            <v>866250</v>
          </cell>
          <cell r="E17379">
            <v>6015395</v>
          </cell>
          <cell r="F17379">
            <v>0</v>
          </cell>
        </row>
        <row r="17380">
          <cell r="A17380">
            <v>0</v>
          </cell>
          <cell r="B17380">
            <v>0</v>
          </cell>
          <cell r="C17380">
            <v>0</v>
          </cell>
          <cell r="D17380">
            <v>0</v>
          </cell>
          <cell r="E17380">
            <v>0</v>
          </cell>
          <cell r="F17380">
            <v>0</v>
          </cell>
        </row>
        <row r="17381">
          <cell r="A17381">
            <v>0</v>
          </cell>
          <cell r="B17381" t="str">
            <v>Instalación de Gabinete ML principal en acero inoxidable incluye: un totalizador de 90 amperios, 2 breakers trifásicos de 60 amperios, 1 breaker Bifasico de 30 amperios, 1 breaker trifasico de 30 amperios, 1 transferencia manual de 45 amperios, 1 supresor de trascientes clase C y se debe dejar espacio para 2 reservas.</v>
          </cell>
          <cell r="C17381">
            <v>0</v>
          </cell>
          <cell r="D17381">
            <v>0</v>
          </cell>
          <cell r="E17381">
            <v>0</v>
          </cell>
          <cell r="F17381">
            <v>0</v>
          </cell>
        </row>
        <row r="17382">
          <cell r="A17382">
            <v>0</v>
          </cell>
          <cell r="B17382" t="str">
            <v>Cuadrilla de Redes Eléctricas</v>
          </cell>
          <cell r="C17382" t="str">
            <v>dia</v>
          </cell>
          <cell r="D17382">
            <v>1</v>
          </cell>
          <cell r="E17382">
            <v>825000</v>
          </cell>
          <cell r="F17382">
            <v>825000</v>
          </cell>
        </row>
        <row r="17383">
          <cell r="A17383">
            <v>0</v>
          </cell>
          <cell r="B17383" t="str">
            <v>Herramienta menor (5% M.O.)</v>
          </cell>
          <cell r="C17383" t="str">
            <v>gl</v>
          </cell>
          <cell r="D17383">
            <v>0.05</v>
          </cell>
          <cell r="E17383">
            <v>825000</v>
          </cell>
          <cell r="F17383">
            <v>41250</v>
          </cell>
        </row>
        <row r="17384">
          <cell r="A17384">
            <v>0</v>
          </cell>
          <cell r="B17384" t="str">
            <v>Costo directo</v>
          </cell>
          <cell r="C17384">
            <v>0</v>
          </cell>
          <cell r="D17384">
            <v>0</v>
          </cell>
          <cell r="E17384">
            <v>0</v>
          </cell>
          <cell r="F17384">
            <v>866250</v>
          </cell>
        </row>
        <row r="17385">
          <cell r="A17385">
            <v>0</v>
          </cell>
          <cell r="B17385" t="str">
            <v xml:space="preserve">A.I.U </v>
          </cell>
          <cell r="C17385">
            <v>0</v>
          </cell>
          <cell r="D17385">
            <v>0</v>
          </cell>
          <cell r="E17385">
            <v>0</v>
          </cell>
          <cell r="F17385">
            <v>0</v>
          </cell>
        </row>
        <row r="17386">
          <cell r="A17386">
            <v>0</v>
          </cell>
          <cell r="B17386" t="str">
            <v>PRECIO UNITARIO  (un)</v>
          </cell>
          <cell r="C17386">
            <v>0</v>
          </cell>
          <cell r="D17386">
            <v>0</v>
          </cell>
          <cell r="E17386">
            <v>0</v>
          </cell>
          <cell r="F17386">
            <v>866250</v>
          </cell>
        </row>
        <row r="17387">
          <cell r="A17387">
            <v>0</v>
          </cell>
          <cell r="B17387">
            <v>0</v>
          </cell>
          <cell r="C17387">
            <v>0</v>
          </cell>
          <cell r="D17387">
            <v>0</v>
          </cell>
          <cell r="E17387">
            <v>0</v>
          </cell>
          <cell r="F17387">
            <v>0</v>
          </cell>
        </row>
        <row r="17388">
          <cell r="A17388">
            <v>0</v>
          </cell>
          <cell r="B17388" t="str">
            <v>suministro de Gabinete ML principal en acero inoxidable incluye: un totalizador de 90 amperios, 2 breakers trifásicos de 60 amperios, 1 breaker Bifasico de 30 amperios, 1 breaker trifasico de 30 amperios, 1 transferencia manual de 45 amperios, 1 supresor de trascientes clase C y se debe dejar espacio para 2 reservas.</v>
          </cell>
          <cell r="C17388">
            <v>0</v>
          </cell>
          <cell r="D17388">
            <v>0</v>
          </cell>
          <cell r="E17388">
            <v>0</v>
          </cell>
          <cell r="F17388">
            <v>0</v>
          </cell>
        </row>
        <row r="17389">
          <cell r="A17389">
            <v>0</v>
          </cell>
          <cell r="B17389" t="str">
            <v xml:space="preserve">Gabinete ML principal en acero inoxidable </v>
          </cell>
          <cell r="C17389" t="str">
            <v>un</v>
          </cell>
          <cell r="D17389">
            <v>1</v>
          </cell>
          <cell r="E17389">
            <v>1500000</v>
          </cell>
          <cell r="F17389">
            <v>1500000</v>
          </cell>
        </row>
        <row r="17390">
          <cell r="A17390">
            <v>0</v>
          </cell>
          <cell r="B17390" t="str">
            <v>Breaker termomagnético industrial tripolar de 90A</v>
          </cell>
          <cell r="C17390" t="str">
            <v>un</v>
          </cell>
          <cell r="D17390">
            <v>1</v>
          </cell>
          <cell r="E17390">
            <v>669000</v>
          </cell>
          <cell r="F17390">
            <v>669000</v>
          </cell>
        </row>
        <row r="17391">
          <cell r="A17391">
            <v>0</v>
          </cell>
          <cell r="B17391" t="str">
            <v>Breaker termomagnético tripolar industrial de 60A</v>
          </cell>
          <cell r="C17391" t="str">
            <v>un</v>
          </cell>
          <cell r="D17391">
            <v>2</v>
          </cell>
          <cell r="E17391">
            <v>629100</v>
          </cell>
          <cell r="F17391">
            <v>1258200</v>
          </cell>
        </row>
        <row r="17392">
          <cell r="A17392">
            <v>0</v>
          </cell>
          <cell r="B17392" t="str">
            <v>Breaker termomagnético bipolar de 30A</v>
          </cell>
          <cell r="C17392" t="str">
            <v>un</v>
          </cell>
          <cell r="D17392">
            <v>1</v>
          </cell>
          <cell r="E17392">
            <v>292000</v>
          </cell>
          <cell r="F17392">
            <v>292000</v>
          </cell>
        </row>
        <row r="17393">
          <cell r="A17393">
            <v>0</v>
          </cell>
          <cell r="B17393" t="str">
            <v>Breaker termomagnético tripolar de 30A</v>
          </cell>
          <cell r="C17393" t="str">
            <v>un</v>
          </cell>
          <cell r="D17393">
            <v>2</v>
          </cell>
          <cell r="E17393">
            <v>292000</v>
          </cell>
          <cell r="F17393">
            <v>584000</v>
          </cell>
        </row>
        <row r="17394">
          <cell r="A17394">
            <v>0</v>
          </cell>
          <cell r="B17394" t="str">
            <v>Transferencia manual con contactores de 45 A ABB</v>
          </cell>
          <cell r="C17394" t="str">
            <v>un</v>
          </cell>
          <cell r="D17394">
            <v>1</v>
          </cell>
          <cell r="E17394">
            <v>833700</v>
          </cell>
          <cell r="F17394">
            <v>833700</v>
          </cell>
        </row>
        <row r="17395">
          <cell r="A17395">
            <v>0</v>
          </cell>
          <cell r="B17395" t="str">
            <v>Supresor de transcientes clase C</v>
          </cell>
          <cell r="C17395" t="str">
            <v>un</v>
          </cell>
          <cell r="D17395">
            <v>1</v>
          </cell>
          <cell r="E17395">
            <v>680000</v>
          </cell>
          <cell r="F17395">
            <v>680000</v>
          </cell>
        </row>
        <row r="17396">
          <cell r="A17396">
            <v>0</v>
          </cell>
          <cell r="B17396" t="str">
            <v xml:space="preserve">Transporte </v>
          </cell>
          <cell r="C17396" t="str">
            <v>un</v>
          </cell>
          <cell r="D17396">
            <v>396.99</v>
          </cell>
          <cell r="E17396">
            <v>500</v>
          </cell>
          <cell r="F17396">
            <v>198495</v>
          </cell>
        </row>
        <row r="17397">
          <cell r="A17397">
            <v>0</v>
          </cell>
          <cell r="B17397" t="str">
            <v>Costo directo</v>
          </cell>
          <cell r="C17397">
            <v>0</v>
          </cell>
          <cell r="D17397">
            <v>0</v>
          </cell>
          <cell r="E17397">
            <v>0</v>
          </cell>
          <cell r="F17397">
            <v>6015395</v>
          </cell>
        </row>
        <row r="17398">
          <cell r="A17398">
            <v>0</v>
          </cell>
          <cell r="B17398" t="str">
            <v xml:space="preserve">A.I.U </v>
          </cell>
          <cell r="C17398">
            <v>0</v>
          </cell>
          <cell r="D17398">
            <v>0</v>
          </cell>
          <cell r="E17398">
            <v>0</v>
          </cell>
          <cell r="F17398">
            <v>0</v>
          </cell>
        </row>
        <row r="17399">
          <cell r="A17399">
            <v>0</v>
          </cell>
          <cell r="B17399" t="str">
            <v>PRECIO UNITARIO  (un)</v>
          </cell>
          <cell r="C17399">
            <v>0</v>
          </cell>
          <cell r="D17399">
            <v>0</v>
          </cell>
          <cell r="E17399">
            <v>0</v>
          </cell>
          <cell r="F17399">
            <v>6015395</v>
          </cell>
        </row>
        <row r="17400">
          <cell r="A17400">
            <v>0</v>
          </cell>
          <cell r="B17400">
            <v>0</v>
          </cell>
          <cell r="C17400">
            <v>0</v>
          </cell>
          <cell r="D17400">
            <v>0</v>
          </cell>
          <cell r="E17400">
            <v>0</v>
          </cell>
          <cell r="F17400">
            <v>0</v>
          </cell>
        </row>
        <row r="17401">
          <cell r="A17401" t="str">
            <v>21.2.113</v>
          </cell>
          <cell r="B17401" t="str">
            <v>Gabinete ML principal en acero inoxidable incluye: un totalizador de 50 amperios, 2 breakers trifásicos de 25 amperios, 1 breaker Bifasico de 30 amperios, 1 breaker trifasico de 30 amperios, 1 transferencia automática de 50 amperios, 1 supresor de trascientes clase C y se debe dejar espacio para 2 reservas.</v>
          </cell>
          <cell r="C17401" t="str">
            <v>un</v>
          </cell>
          <cell r="D17401">
            <v>822938</v>
          </cell>
          <cell r="E17401">
            <v>7745295</v>
          </cell>
          <cell r="F17401">
            <v>0</v>
          </cell>
        </row>
        <row r="17402">
          <cell r="A17402">
            <v>0</v>
          </cell>
          <cell r="B17402">
            <v>0</v>
          </cell>
          <cell r="C17402">
            <v>0</v>
          </cell>
          <cell r="D17402">
            <v>0</v>
          </cell>
          <cell r="E17402">
            <v>0</v>
          </cell>
          <cell r="F17402">
            <v>0</v>
          </cell>
        </row>
        <row r="17403">
          <cell r="A17403">
            <v>0</v>
          </cell>
          <cell r="B17403" t="str">
            <v>Instalación de Gabinete ML principal en acero inoxidable incluye: un totalizador de 50 amperios, 2 breakers trifásicos de 25 amperios, 1 breaker Bifasico de 30 amperios, 1 breaker trifasico de 30 amperios, 1 transferencia automática de 50 amperios, 1 supresor de trascientes clase C y se debe dejar espacio para 2 reservas.</v>
          </cell>
          <cell r="C17403">
            <v>0</v>
          </cell>
          <cell r="D17403">
            <v>0</v>
          </cell>
          <cell r="E17403">
            <v>0</v>
          </cell>
          <cell r="F17403">
            <v>0</v>
          </cell>
        </row>
        <row r="17404">
          <cell r="A17404">
            <v>0</v>
          </cell>
          <cell r="B17404" t="str">
            <v>Cuadrilla de Redes Eléctricas</v>
          </cell>
          <cell r="C17404" t="str">
            <v>dia</v>
          </cell>
          <cell r="D17404">
            <v>0.95</v>
          </cell>
          <cell r="E17404">
            <v>825000</v>
          </cell>
          <cell r="F17404">
            <v>783750</v>
          </cell>
        </row>
        <row r="17405">
          <cell r="A17405">
            <v>0</v>
          </cell>
          <cell r="B17405" t="str">
            <v>Herramienta menor (5% M.O.)</v>
          </cell>
          <cell r="C17405" t="str">
            <v>gl</v>
          </cell>
          <cell r="D17405">
            <v>0.05</v>
          </cell>
          <cell r="E17405">
            <v>783750</v>
          </cell>
          <cell r="F17405">
            <v>39187.5</v>
          </cell>
        </row>
        <row r="17406">
          <cell r="A17406">
            <v>0</v>
          </cell>
          <cell r="B17406" t="str">
            <v>Costo directo</v>
          </cell>
          <cell r="C17406">
            <v>0</v>
          </cell>
          <cell r="D17406">
            <v>0</v>
          </cell>
          <cell r="E17406">
            <v>0</v>
          </cell>
          <cell r="F17406">
            <v>822937.5</v>
          </cell>
        </row>
        <row r="17407">
          <cell r="A17407">
            <v>0</v>
          </cell>
          <cell r="B17407" t="str">
            <v xml:space="preserve">A.I.U </v>
          </cell>
          <cell r="C17407">
            <v>0</v>
          </cell>
          <cell r="D17407">
            <v>0</v>
          </cell>
          <cell r="E17407">
            <v>0</v>
          </cell>
          <cell r="F17407">
            <v>0</v>
          </cell>
        </row>
        <row r="17408">
          <cell r="A17408">
            <v>0</v>
          </cell>
          <cell r="B17408" t="str">
            <v>PRECIO UNITARIO  (un)</v>
          </cell>
          <cell r="C17408">
            <v>0</v>
          </cell>
          <cell r="D17408">
            <v>0</v>
          </cell>
          <cell r="E17408">
            <v>0</v>
          </cell>
          <cell r="F17408">
            <v>822938</v>
          </cell>
        </row>
        <row r="17409">
          <cell r="A17409">
            <v>0</v>
          </cell>
          <cell r="B17409">
            <v>0</v>
          </cell>
          <cell r="C17409">
            <v>0</v>
          </cell>
          <cell r="D17409">
            <v>0</v>
          </cell>
          <cell r="E17409">
            <v>0</v>
          </cell>
          <cell r="F17409">
            <v>0</v>
          </cell>
        </row>
        <row r="17410">
          <cell r="A17410">
            <v>0</v>
          </cell>
          <cell r="B17410" t="str">
            <v>Suministro de Gabinete ML principal en acero inoxidable incluye: un totalizador de 50 amperios, 2 breakers trifásicos de 25 amperios, 1 breaker Bifasico de 30 amperios, 1 breaker trifasico de 30 amperios, 1 transferencia automática de 50 amperios, 1 supresor de trascientes clase C y se debe dejar espacio para 2 reservas.</v>
          </cell>
          <cell r="C17410">
            <v>0</v>
          </cell>
          <cell r="D17410">
            <v>0</v>
          </cell>
          <cell r="E17410">
            <v>0</v>
          </cell>
          <cell r="F17410">
            <v>0</v>
          </cell>
        </row>
        <row r="17411">
          <cell r="A17411">
            <v>0</v>
          </cell>
          <cell r="B17411" t="str">
            <v xml:space="preserve">Gabinete ML principal en acero inoxidable </v>
          </cell>
          <cell r="C17411" t="str">
            <v>un</v>
          </cell>
          <cell r="D17411">
            <v>1</v>
          </cell>
          <cell r="E17411">
            <v>850000</v>
          </cell>
          <cell r="F17411">
            <v>850000</v>
          </cell>
        </row>
        <row r="17412">
          <cell r="A17412">
            <v>0</v>
          </cell>
          <cell r="B17412" t="str">
            <v>Breaker termomagnético industrial tripolar de 50A</v>
          </cell>
          <cell r="C17412" t="str">
            <v>un</v>
          </cell>
          <cell r="D17412">
            <v>1</v>
          </cell>
          <cell r="E17412">
            <v>669000</v>
          </cell>
          <cell r="F17412">
            <v>669000</v>
          </cell>
        </row>
        <row r="17413">
          <cell r="A17413">
            <v>0</v>
          </cell>
          <cell r="B17413" t="str">
            <v>Breaker termomagnético tripolar industrial de 25A</v>
          </cell>
          <cell r="C17413" t="str">
            <v>un</v>
          </cell>
          <cell r="D17413">
            <v>2</v>
          </cell>
          <cell r="E17413">
            <v>669000</v>
          </cell>
          <cell r="F17413">
            <v>1338000</v>
          </cell>
        </row>
        <row r="17414">
          <cell r="A17414">
            <v>0</v>
          </cell>
          <cell r="B17414" t="str">
            <v>Breaker termomagnético bipolar de 30A</v>
          </cell>
          <cell r="C17414" t="str">
            <v>un</v>
          </cell>
          <cell r="D17414">
            <v>1</v>
          </cell>
          <cell r="E17414">
            <v>292000</v>
          </cell>
          <cell r="F17414">
            <v>292000</v>
          </cell>
        </row>
        <row r="17415">
          <cell r="A17415">
            <v>0</v>
          </cell>
          <cell r="B17415" t="str">
            <v>Breaker termomagnético tripolar de 30A</v>
          </cell>
          <cell r="C17415" t="str">
            <v>un</v>
          </cell>
          <cell r="D17415">
            <v>2</v>
          </cell>
          <cell r="E17415">
            <v>292000</v>
          </cell>
          <cell r="F17415">
            <v>584000</v>
          </cell>
        </row>
        <row r="17416">
          <cell r="A17416">
            <v>0</v>
          </cell>
          <cell r="B17416" t="str">
            <v>Transferencia automática de 50 A ABB</v>
          </cell>
          <cell r="C17416" t="str">
            <v>un</v>
          </cell>
          <cell r="D17416">
            <v>1</v>
          </cell>
          <cell r="E17416">
            <v>3133800</v>
          </cell>
          <cell r="F17416">
            <v>3133800</v>
          </cell>
        </row>
        <row r="17417">
          <cell r="A17417">
            <v>0</v>
          </cell>
          <cell r="B17417" t="str">
            <v>Supresor de transcientes clase C</v>
          </cell>
          <cell r="C17417" t="str">
            <v>un</v>
          </cell>
          <cell r="D17417">
            <v>1</v>
          </cell>
          <cell r="E17417">
            <v>680000</v>
          </cell>
          <cell r="F17417">
            <v>680000</v>
          </cell>
        </row>
        <row r="17418">
          <cell r="A17418">
            <v>0</v>
          </cell>
          <cell r="B17418" t="str">
            <v xml:space="preserve">Transporte </v>
          </cell>
          <cell r="C17418" t="str">
            <v>un</v>
          </cell>
          <cell r="D17418">
            <v>396.99</v>
          </cell>
          <cell r="E17418">
            <v>500</v>
          </cell>
          <cell r="F17418">
            <v>198495</v>
          </cell>
        </row>
        <row r="17419">
          <cell r="A17419">
            <v>0</v>
          </cell>
          <cell r="B17419" t="str">
            <v>Costo directo</v>
          </cell>
          <cell r="C17419">
            <v>0</v>
          </cell>
          <cell r="D17419">
            <v>0</v>
          </cell>
          <cell r="E17419">
            <v>0</v>
          </cell>
          <cell r="F17419">
            <v>7745295</v>
          </cell>
        </row>
        <row r="17420">
          <cell r="A17420">
            <v>0</v>
          </cell>
          <cell r="B17420" t="str">
            <v xml:space="preserve">A.I.U </v>
          </cell>
          <cell r="C17420">
            <v>0</v>
          </cell>
          <cell r="D17420">
            <v>0</v>
          </cell>
          <cell r="E17420">
            <v>0</v>
          </cell>
          <cell r="F17420">
            <v>0</v>
          </cell>
        </row>
        <row r="17421">
          <cell r="A17421">
            <v>0</v>
          </cell>
          <cell r="B17421" t="str">
            <v>PRECIO UNITARIO  (un)</v>
          </cell>
          <cell r="C17421">
            <v>0</v>
          </cell>
          <cell r="D17421">
            <v>0</v>
          </cell>
          <cell r="E17421">
            <v>0</v>
          </cell>
          <cell r="F17421">
            <v>7745295</v>
          </cell>
        </row>
        <row r="17422">
          <cell r="A17422">
            <v>0</v>
          </cell>
          <cell r="B17422">
            <v>0</v>
          </cell>
          <cell r="C17422">
            <v>0</v>
          </cell>
          <cell r="D17422">
            <v>0</v>
          </cell>
          <cell r="E17422">
            <v>0</v>
          </cell>
          <cell r="F17422">
            <v>0</v>
          </cell>
        </row>
        <row r="17423">
          <cell r="A17423" t="str">
            <v>21.2.114</v>
          </cell>
          <cell r="B17423" t="str">
            <v>Gabinete exterior para alojar medida y protección incluye:  Contador ciclométrico 15(120)amperios, 1 totalizador de 110 amperios.</v>
          </cell>
          <cell r="C17423" t="str">
            <v>un</v>
          </cell>
          <cell r="D17423">
            <v>259875</v>
          </cell>
          <cell r="E17423">
            <v>1772200</v>
          </cell>
          <cell r="F17423">
            <v>0</v>
          </cell>
        </row>
        <row r="17424">
          <cell r="A17424">
            <v>0</v>
          </cell>
          <cell r="B17424">
            <v>0</v>
          </cell>
          <cell r="C17424">
            <v>0</v>
          </cell>
          <cell r="D17424">
            <v>0</v>
          </cell>
          <cell r="E17424">
            <v>0</v>
          </cell>
          <cell r="F17424">
            <v>0</v>
          </cell>
        </row>
        <row r="17425">
          <cell r="A17425">
            <v>0</v>
          </cell>
          <cell r="B17425" t="str">
            <v>Instalación de Gabinete exterior para alojar medida y protección incluye:  Contador ciclométrico 15(120)amperios, 1 totalizador de 110 amperios.</v>
          </cell>
          <cell r="C17425">
            <v>0</v>
          </cell>
          <cell r="D17425">
            <v>0</v>
          </cell>
          <cell r="E17425">
            <v>0</v>
          </cell>
          <cell r="F17425">
            <v>0</v>
          </cell>
        </row>
        <row r="17426">
          <cell r="A17426">
            <v>0</v>
          </cell>
          <cell r="B17426" t="str">
            <v>Cuadrilla de Redes Eléctricas</v>
          </cell>
          <cell r="C17426" t="str">
            <v>día</v>
          </cell>
          <cell r="D17426">
            <v>0.3</v>
          </cell>
          <cell r="E17426">
            <v>825000</v>
          </cell>
          <cell r="F17426">
            <v>247500</v>
          </cell>
        </row>
        <row r="17427">
          <cell r="A17427">
            <v>0</v>
          </cell>
          <cell r="B17427" t="str">
            <v>Herramienta menor (5% M.O.)</v>
          </cell>
          <cell r="C17427" t="str">
            <v>gl</v>
          </cell>
          <cell r="D17427">
            <v>0.05</v>
          </cell>
          <cell r="E17427">
            <v>247500</v>
          </cell>
          <cell r="F17427">
            <v>12375</v>
          </cell>
        </row>
        <row r="17428">
          <cell r="A17428">
            <v>0</v>
          </cell>
          <cell r="B17428" t="str">
            <v>Costo directo</v>
          </cell>
          <cell r="C17428">
            <v>0</v>
          </cell>
          <cell r="D17428">
            <v>0</v>
          </cell>
          <cell r="E17428">
            <v>0</v>
          </cell>
          <cell r="F17428">
            <v>259875</v>
          </cell>
        </row>
        <row r="17429">
          <cell r="A17429">
            <v>0</v>
          </cell>
          <cell r="B17429" t="str">
            <v xml:space="preserve">A.I.U </v>
          </cell>
          <cell r="C17429">
            <v>0</v>
          </cell>
          <cell r="D17429">
            <v>0</v>
          </cell>
          <cell r="E17429">
            <v>0</v>
          </cell>
          <cell r="F17429">
            <v>0</v>
          </cell>
        </row>
        <row r="17430">
          <cell r="A17430">
            <v>0</v>
          </cell>
          <cell r="B17430" t="str">
            <v>PRECIO UNITARIO (un)</v>
          </cell>
          <cell r="C17430">
            <v>0</v>
          </cell>
          <cell r="D17430">
            <v>0</v>
          </cell>
          <cell r="E17430">
            <v>0</v>
          </cell>
          <cell r="F17430">
            <v>259875</v>
          </cell>
        </row>
        <row r="17431">
          <cell r="A17431">
            <v>0</v>
          </cell>
          <cell r="B17431">
            <v>0</v>
          </cell>
          <cell r="C17431">
            <v>0</v>
          </cell>
          <cell r="D17431">
            <v>0</v>
          </cell>
          <cell r="E17431">
            <v>0</v>
          </cell>
          <cell r="F17431">
            <v>0</v>
          </cell>
        </row>
        <row r="17432">
          <cell r="A17432">
            <v>0</v>
          </cell>
          <cell r="B17432" t="str">
            <v>Suministro de Gabinete exterior para alojar medida y protección incluye:  Contador ciclométrico 15(120)amperios, 1 totalizador de 110 amperios.</v>
          </cell>
          <cell r="C17432">
            <v>0</v>
          </cell>
          <cell r="D17432">
            <v>0</v>
          </cell>
          <cell r="E17432">
            <v>0</v>
          </cell>
          <cell r="F17432">
            <v>0</v>
          </cell>
        </row>
        <row r="17433">
          <cell r="A17433">
            <v>0</v>
          </cell>
          <cell r="B17433" t="str">
            <v>Gabinete exterior para alojar medida y protección</v>
          </cell>
          <cell r="C17433" t="str">
            <v>un</v>
          </cell>
          <cell r="D17433">
            <v>1</v>
          </cell>
          <cell r="E17433">
            <v>400000</v>
          </cell>
          <cell r="F17433">
            <v>400000</v>
          </cell>
        </row>
        <row r="17434">
          <cell r="A17434">
            <v>0</v>
          </cell>
          <cell r="B17434" t="str">
            <v>Contador de energía activa, trifásico, 4 hilos, 15(120) Amp, sin registro de demanda (inducción).</v>
          </cell>
          <cell r="C17434" t="str">
            <v>un</v>
          </cell>
          <cell r="D17434">
            <v>1</v>
          </cell>
          <cell r="E17434">
            <v>800000</v>
          </cell>
          <cell r="F17434">
            <v>800000</v>
          </cell>
        </row>
        <row r="17435">
          <cell r="A17435">
            <v>0</v>
          </cell>
          <cell r="B17435" t="str">
            <v>Breaker termo magnético tripolar industrial de 110A</v>
          </cell>
          <cell r="C17435" t="str">
            <v>un</v>
          </cell>
          <cell r="D17435">
            <v>1</v>
          </cell>
          <cell r="E17435">
            <v>512700</v>
          </cell>
          <cell r="F17435">
            <v>512700</v>
          </cell>
        </row>
        <row r="17436">
          <cell r="A17436">
            <v>0</v>
          </cell>
          <cell r="B17436" t="str">
            <v xml:space="preserve">Transporte </v>
          </cell>
          <cell r="C17436" t="str">
            <v>un</v>
          </cell>
          <cell r="D17436">
            <v>119</v>
          </cell>
          <cell r="E17436">
            <v>500</v>
          </cell>
          <cell r="F17436">
            <v>59500</v>
          </cell>
        </row>
        <row r="17437">
          <cell r="A17437">
            <v>0</v>
          </cell>
          <cell r="B17437" t="str">
            <v>Costo directo</v>
          </cell>
          <cell r="C17437">
            <v>0</v>
          </cell>
          <cell r="D17437">
            <v>0</v>
          </cell>
          <cell r="E17437">
            <v>0</v>
          </cell>
          <cell r="F17437">
            <v>1772200</v>
          </cell>
        </row>
        <row r="17438">
          <cell r="A17438">
            <v>0</v>
          </cell>
          <cell r="B17438" t="str">
            <v xml:space="preserve">A.I.U </v>
          </cell>
          <cell r="C17438">
            <v>0</v>
          </cell>
          <cell r="D17438">
            <v>0</v>
          </cell>
          <cell r="E17438">
            <v>0</v>
          </cell>
          <cell r="F17438">
            <v>0</v>
          </cell>
        </row>
        <row r="17439">
          <cell r="A17439">
            <v>0</v>
          </cell>
          <cell r="B17439" t="str">
            <v>PRECIO UNITARIO (un)</v>
          </cell>
          <cell r="C17439">
            <v>0</v>
          </cell>
          <cell r="D17439">
            <v>0</v>
          </cell>
          <cell r="E17439">
            <v>0</v>
          </cell>
          <cell r="F17439">
            <v>1772200</v>
          </cell>
        </row>
        <row r="17440">
          <cell r="A17440">
            <v>0</v>
          </cell>
          <cell r="B17440">
            <v>0</v>
          </cell>
          <cell r="C17440">
            <v>0</v>
          </cell>
          <cell r="D17440">
            <v>0</v>
          </cell>
          <cell r="E17440">
            <v>0</v>
          </cell>
          <cell r="F17440">
            <v>0</v>
          </cell>
        </row>
        <row r="17441">
          <cell r="A17441" t="str">
            <v>21.2.115</v>
          </cell>
          <cell r="B17441" t="str">
            <v>Gabinete ML principal en acero inoxidable incluye: un totalizador de 110 amperios, 1 breaker tripolar de 110 amperios, 1 breaker Bipolar de 30 amperios, 1 breaker tripolar de 30 amperios, 1 transferencia automática de 100 amperios, 1 supresor de trascientes clase C y se debe dejar espacio para 2 reservas.</v>
          </cell>
          <cell r="C17441" t="str">
            <v>un</v>
          </cell>
          <cell r="D17441">
            <v>1732500</v>
          </cell>
          <cell r="E17441">
            <v>6128795</v>
          </cell>
          <cell r="F17441">
            <v>0</v>
          </cell>
        </row>
        <row r="17442">
          <cell r="A17442">
            <v>0</v>
          </cell>
          <cell r="B17442">
            <v>0</v>
          </cell>
          <cell r="C17442">
            <v>0</v>
          </cell>
          <cell r="D17442">
            <v>0</v>
          </cell>
          <cell r="E17442">
            <v>0</v>
          </cell>
          <cell r="F17442">
            <v>0</v>
          </cell>
        </row>
        <row r="17443">
          <cell r="A17443">
            <v>0</v>
          </cell>
          <cell r="B17443" t="str">
            <v>Instalación de Gabinete ML principal en acero inoxidable incluye: un totalizador de 110 amperios, 1 breaker tripolar de 110 amperios, 1 breaker Bipolar de 30 amperios, 1 breaker tripolar de 30 amperios, 1 transferencia automática de 100 amperios, 1 supresor de trascientes clase C y se debe dejar espacio para 2 reservas.</v>
          </cell>
          <cell r="C17443">
            <v>0</v>
          </cell>
          <cell r="D17443">
            <v>0</v>
          </cell>
          <cell r="E17443">
            <v>0</v>
          </cell>
          <cell r="F17443">
            <v>0</v>
          </cell>
        </row>
        <row r="17444">
          <cell r="A17444">
            <v>0</v>
          </cell>
          <cell r="B17444" t="str">
            <v>Cuadrilla de Redes Eléctricas</v>
          </cell>
          <cell r="C17444" t="str">
            <v>día</v>
          </cell>
          <cell r="D17444">
            <v>2</v>
          </cell>
          <cell r="E17444">
            <v>825000</v>
          </cell>
          <cell r="F17444">
            <v>1650000</v>
          </cell>
        </row>
        <row r="17445">
          <cell r="A17445">
            <v>0</v>
          </cell>
          <cell r="B17445" t="str">
            <v>Herramienta menor (5% M.O.)</v>
          </cell>
          <cell r="C17445" t="str">
            <v>gl</v>
          </cell>
          <cell r="D17445">
            <v>0.05</v>
          </cell>
          <cell r="E17445">
            <v>1650000</v>
          </cell>
          <cell r="F17445">
            <v>82500</v>
          </cell>
        </row>
        <row r="17446">
          <cell r="A17446">
            <v>0</v>
          </cell>
          <cell r="B17446" t="str">
            <v>Costo directo</v>
          </cell>
          <cell r="C17446">
            <v>0</v>
          </cell>
          <cell r="D17446">
            <v>0</v>
          </cell>
          <cell r="E17446">
            <v>0</v>
          </cell>
          <cell r="F17446">
            <v>1732500</v>
          </cell>
        </row>
        <row r="17447">
          <cell r="A17447">
            <v>0</v>
          </cell>
          <cell r="B17447" t="str">
            <v xml:space="preserve">A.I.U </v>
          </cell>
          <cell r="C17447">
            <v>0</v>
          </cell>
          <cell r="D17447">
            <v>0</v>
          </cell>
          <cell r="E17447">
            <v>0</v>
          </cell>
          <cell r="F17447">
            <v>0</v>
          </cell>
        </row>
        <row r="17448">
          <cell r="A17448">
            <v>0</v>
          </cell>
          <cell r="B17448" t="str">
            <v>PRECIO UNITARIO  (un)</v>
          </cell>
          <cell r="C17448">
            <v>0</v>
          </cell>
          <cell r="D17448">
            <v>0</v>
          </cell>
          <cell r="E17448">
            <v>0</v>
          </cell>
          <cell r="F17448">
            <v>1732500</v>
          </cell>
        </row>
        <row r="17449">
          <cell r="A17449">
            <v>0</v>
          </cell>
          <cell r="B17449">
            <v>0</v>
          </cell>
          <cell r="C17449">
            <v>0</v>
          </cell>
          <cell r="D17449">
            <v>0</v>
          </cell>
          <cell r="E17449">
            <v>0</v>
          </cell>
          <cell r="F17449">
            <v>0</v>
          </cell>
        </row>
        <row r="17450">
          <cell r="A17450">
            <v>0</v>
          </cell>
          <cell r="B17450" t="str">
            <v>suministro de Gabinete ML principal en acero inoxidable incluye: un totalizador de 110 amperios, 1 breaker tripolar de 110 amperios, 1 breaker Bipolar de 30 amperios, 1 breaker tripolar de 30 amperios, 1 transferencia automática de 100 amperios, 1 supresor de trascientes clase C y se debe dejar espacio para 2 reservas.</v>
          </cell>
          <cell r="C17450">
            <v>0</v>
          </cell>
          <cell r="D17450">
            <v>0</v>
          </cell>
          <cell r="E17450">
            <v>0</v>
          </cell>
          <cell r="F17450">
            <v>0</v>
          </cell>
        </row>
        <row r="17451">
          <cell r="A17451">
            <v>0</v>
          </cell>
          <cell r="B17451" t="str">
            <v xml:space="preserve">Gabinete ML principal en acero inoxidable </v>
          </cell>
          <cell r="C17451" t="str">
            <v>un</v>
          </cell>
          <cell r="D17451">
            <v>1</v>
          </cell>
          <cell r="E17451">
            <v>850000</v>
          </cell>
          <cell r="F17451">
            <v>850000</v>
          </cell>
        </row>
        <row r="17452">
          <cell r="A17452">
            <v>0</v>
          </cell>
          <cell r="B17452" t="str">
            <v>Breaker termomagnético industrial tripolar de 110A, 85kA</v>
          </cell>
          <cell r="C17452" t="str">
            <v>un</v>
          </cell>
          <cell r="D17452">
            <v>1</v>
          </cell>
          <cell r="E17452">
            <v>669000</v>
          </cell>
          <cell r="F17452">
            <v>669000</v>
          </cell>
        </row>
        <row r="17453">
          <cell r="A17453">
            <v>0</v>
          </cell>
          <cell r="B17453" t="str">
            <v>Breaker termomagnético industrial tripolar de 110A, 50kA</v>
          </cell>
          <cell r="C17453" t="str">
            <v>un</v>
          </cell>
          <cell r="D17453">
            <v>1</v>
          </cell>
          <cell r="E17453">
            <v>412200</v>
          </cell>
          <cell r="F17453">
            <v>412200</v>
          </cell>
        </row>
        <row r="17454">
          <cell r="A17454">
            <v>0</v>
          </cell>
          <cell r="B17454" t="str">
            <v>Breaker termomagnético bipolar de 30A, 20kA</v>
          </cell>
          <cell r="C17454" t="str">
            <v>un</v>
          </cell>
          <cell r="D17454">
            <v>1</v>
          </cell>
          <cell r="E17454">
            <v>64500</v>
          </cell>
          <cell r="F17454">
            <v>64500</v>
          </cell>
        </row>
        <row r="17455">
          <cell r="A17455">
            <v>0</v>
          </cell>
          <cell r="B17455" t="str">
            <v>Breaker termomagnético tripolar de 30A, 20kA</v>
          </cell>
          <cell r="C17455" t="str">
            <v>un</v>
          </cell>
          <cell r="D17455">
            <v>1</v>
          </cell>
          <cell r="E17455">
            <v>120800</v>
          </cell>
          <cell r="F17455">
            <v>120800</v>
          </cell>
        </row>
        <row r="17456">
          <cell r="A17456">
            <v>0</v>
          </cell>
          <cell r="B17456" t="str">
            <v>Transferencia automática de 100 A ABB</v>
          </cell>
          <cell r="C17456" t="str">
            <v>un</v>
          </cell>
          <cell r="D17456">
            <v>1</v>
          </cell>
          <cell r="E17456">
            <v>3133800</v>
          </cell>
          <cell r="F17456">
            <v>3133800</v>
          </cell>
        </row>
        <row r="17457">
          <cell r="A17457">
            <v>0</v>
          </cell>
          <cell r="B17457" t="str">
            <v>Supresor de transcientes clase C</v>
          </cell>
          <cell r="C17457" t="str">
            <v>un</v>
          </cell>
          <cell r="D17457">
            <v>1</v>
          </cell>
          <cell r="E17457">
            <v>680000</v>
          </cell>
          <cell r="F17457">
            <v>680000</v>
          </cell>
        </row>
        <row r="17458">
          <cell r="A17458">
            <v>0</v>
          </cell>
          <cell r="B17458" t="str">
            <v xml:space="preserve">Transporte </v>
          </cell>
          <cell r="C17458" t="str">
            <v>un</v>
          </cell>
          <cell r="D17458">
            <v>396.99</v>
          </cell>
          <cell r="E17458">
            <v>500</v>
          </cell>
          <cell r="F17458">
            <v>198495</v>
          </cell>
        </row>
        <row r="17459">
          <cell r="A17459">
            <v>0</v>
          </cell>
          <cell r="B17459" t="str">
            <v>Costo directo</v>
          </cell>
          <cell r="C17459">
            <v>0</v>
          </cell>
          <cell r="D17459">
            <v>0</v>
          </cell>
          <cell r="E17459">
            <v>0</v>
          </cell>
          <cell r="F17459">
            <v>6128795</v>
          </cell>
        </row>
        <row r="17460">
          <cell r="A17460">
            <v>0</v>
          </cell>
          <cell r="B17460" t="str">
            <v xml:space="preserve">A.I.U </v>
          </cell>
          <cell r="C17460">
            <v>0</v>
          </cell>
          <cell r="D17460">
            <v>0</v>
          </cell>
          <cell r="E17460">
            <v>0</v>
          </cell>
          <cell r="F17460">
            <v>0</v>
          </cell>
        </row>
        <row r="17461">
          <cell r="A17461">
            <v>0</v>
          </cell>
          <cell r="B17461" t="str">
            <v>PRECIO UNITARIO  (un)</v>
          </cell>
          <cell r="C17461">
            <v>0</v>
          </cell>
          <cell r="D17461">
            <v>0</v>
          </cell>
          <cell r="E17461">
            <v>0</v>
          </cell>
          <cell r="F17461">
            <v>6128795</v>
          </cell>
        </row>
        <row r="17462">
          <cell r="A17462">
            <v>0</v>
          </cell>
          <cell r="B17462">
            <v>0</v>
          </cell>
          <cell r="C17462">
            <v>0</v>
          </cell>
          <cell r="D17462">
            <v>0</v>
          </cell>
          <cell r="E17462">
            <v>0</v>
          </cell>
          <cell r="F17462">
            <v>0</v>
          </cell>
        </row>
        <row r="17463">
          <cell r="A17463" t="str">
            <v>21.2.116</v>
          </cell>
          <cell r="B17463" t="str">
            <v>Gabinete ML principal en acero inoxidable incluye: un totalizador de 150 amperios, 1 breaker trifásico de 150 amperios, 1 breaker Bifásico de 30 amperios, 1 breaker trifásico de 30 amperios, 1 transferencia automática de 100 amperios, 1 supresor de trascientes clase C y se debe dejar espacio para 2 reservas.</v>
          </cell>
          <cell r="C17463" t="str">
            <v>un</v>
          </cell>
          <cell r="D17463">
            <v>822938</v>
          </cell>
          <cell r="E17463">
            <v>6784295</v>
          </cell>
          <cell r="F17463">
            <v>0</v>
          </cell>
        </row>
        <row r="17464">
          <cell r="A17464">
            <v>0</v>
          </cell>
          <cell r="B17464">
            <v>0</v>
          </cell>
          <cell r="C17464">
            <v>0</v>
          </cell>
          <cell r="D17464">
            <v>0</v>
          </cell>
          <cell r="E17464">
            <v>0</v>
          </cell>
          <cell r="F17464">
            <v>0</v>
          </cell>
        </row>
        <row r="17465">
          <cell r="A17465">
            <v>0</v>
          </cell>
          <cell r="B17465" t="str">
            <v>Instalación de Gabinete ML principal en acero inoxidable incluye: un totalizador de 150 amperios, 1 breaker trifásico de 150 amperios, 1 breaker Bifásico de 30 amperios, 1 breaker trifásico de 30 amperios, 1 transferencia automática de 100 amperios, 1 supresor de trascientes clase C y se debe dejar espacio para 2 reservas.</v>
          </cell>
          <cell r="C17465">
            <v>0</v>
          </cell>
          <cell r="D17465">
            <v>0</v>
          </cell>
          <cell r="E17465">
            <v>0</v>
          </cell>
          <cell r="F17465">
            <v>0</v>
          </cell>
        </row>
        <row r="17466">
          <cell r="A17466">
            <v>0</v>
          </cell>
          <cell r="B17466" t="str">
            <v>Cuadrilla de Redes Eléctricas</v>
          </cell>
          <cell r="C17466" t="str">
            <v>día</v>
          </cell>
          <cell r="D17466">
            <v>0.95</v>
          </cell>
          <cell r="E17466">
            <v>825000</v>
          </cell>
          <cell r="F17466">
            <v>783750</v>
          </cell>
        </row>
        <row r="17467">
          <cell r="A17467">
            <v>0</v>
          </cell>
          <cell r="B17467" t="str">
            <v>Herramienta menor (5% M.O.)</v>
          </cell>
          <cell r="C17467" t="str">
            <v>gl</v>
          </cell>
          <cell r="D17467">
            <v>0.05</v>
          </cell>
          <cell r="E17467">
            <v>783750</v>
          </cell>
          <cell r="F17467">
            <v>39187.5</v>
          </cell>
        </row>
        <row r="17468">
          <cell r="A17468">
            <v>0</v>
          </cell>
          <cell r="B17468" t="str">
            <v>Costo directo</v>
          </cell>
          <cell r="C17468">
            <v>0</v>
          </cell>
          <cell r="D17468">
            <v>0</v>
          </cell>
          <cell r="E17468">
            <v>0</v>
          </cell>
          <cell r="F17468">
            <v>822937.5</v>
          </cell>
        </row>
        <row r="17469">
          <cell r="A17469">
            <v>0</v>
          </cell>
          <cell r="B17469" t="str">
            <v xml:space="preserve">A.I.U </v>
          </cell>
          <cell r="C17469">
            <v>0</v>
          </cell>
          <cell r="D17469">
            <v>0</v>
          </cell>
          <cell r="E17469">
            <v>0</v>
          </cell>
          <cell r="F17469">
            <v>0</v>
          </cell>
        </row>
        <row r="17470">
          <cell r="A17470">
            <v>0</v>
          </cell>
          <cell r="B17470" t="str">
            <v>PRECIO UNITARIO  (un)</v>
          </cell>
          <cell r="C17470">
            <v>0</v>
          </cell>
          <cell r="D17470">
            <v>0</v>
          </cell>
          <cell r="E17470">
            <v>0</v>
          </cell>
          <cell r="F17470">
            <v>822938</v>
          </cell>
        </row>
        <row r="17471">
          <cell r="A17471">
            <v>0</v>
          </cell>
          <cell r="B17471">
            <v>0</v>
          </cell>
          <cell r="C17471">
            <v>0</v>
          </cell>
          <cell r="D17471">
            <v>0</v>
          </cell>
          <cell r="E17471">
            <v>0</v>
          </cell>
          <cell r="F17471">
            <v>0</v>
          </cell>
        </row>
        <row r="17472">
          <cell r="A17472">
            <v>0</v>
          </cell>
          <cell r="B17472" t="str">
            <v>suministro de Gabinete ML principal en acero inoxidable incluye: un totalizador de 150 amperios, 1 breaker trifásico de 150 amperios, 1 breaker Bifásico de 30 amperios, 1 breaker trifásico de 30 amperios, 1 transferencia automática de 100 amperios, 1 supresor de trascientes clase C y se debe dejar espacio para 2 reservas.</v>
          </cell>
          <cell r="C17472">
            <v>0</v>
          </cell>
          <cell r="D17472">
            <v>0</v>
          </cell>
          <cell r="E17472">
            <v>0</v>
          </cell>
          <cell r="F17472">
            <v>0</v>
          </cell>
        </row>
        <row r="17473">
          <cell r="A17473">
            <v>0</v>
          </cell>
          <cell r="B17473" t="str">
            <v xml:space="preserve">Gabinete ML principal en acero inoxidable </v>
          </cell>
          <cell r="C17473" t="str">
            <v>un</v>
          </cell>
          <cell r="D17473">
            <v>1</v>
          </cell>
          <cell r="E17473">
            <v>850000</v>
          </cell>
          <cell r="F17473">
            <v>850000</v>
          </cell>
        </row>
        <row r="17474">
          <cell r="A17474">
            <v>0</v>
          </cell>
          <cell r="B17474" t="str">
            <v>Breaker termomagnético industrial tripolar de 150A, 85kA</v>
          </cell>
          <cell r="C17474" t="str">
            <v>un</v>
          </cell>
          <cell r="D17474">
            <v>2</v>
          </cell>
          <cell r="E17474">
            <v>669000</v>
          </cell>
          <cell r="F17474">
            <v>1338000</v>
          </cell>
        </row>
        <row r="17475">
          <cell r="A17475">
            <v>0</v>
          </cell>
          <cell r="B17475" t="str">
            <v>Breaker termomagnético bipolar de 30A</v>
          </cell>
          <cell r="C17475" t="str">
            <v>un</v>
          </cell>
          <cell r="D17475">
            <v>1</v>
          </cell>
          <cell r="E17475">
            <v>292000</v>
          </cell>
          <cell r="F17475">
            <v>292000</v>
          </cell>
        </row>
        <row r="17476">
          <cell r="A17476">
            <v>0</v>
          </cell>
          <cell r="B17476" t="str">
            <v>Breaker termomagnético tripolar de 30A</v>
          </cell>
          <cell r="C17476" t="str">
            <v>un</v>
          </cell>
          <cell r="D17476">
            <v>1</v>
          </cell>
          <cell r="E17476">
            <v>292000</v>
          </cell>
          <cell r="F17476">
            <v>292000</v>
          </cell>
        </row>
        <row r="17477">
          <cell r="A17477">
            <v>0</v>
          </cell>
          <cell r="B17477" t="str">
            <v>Transferencia automática de 100 A ABB</v>
          </cell>
          <cell r="C17477" t="str">
            <v>un</v>
          </cell>
          <cell r="D17477">
            <v>1</v>
          </cell>
          <cell r="E17477">
            <v>3133800</v>
          </cell>
          <cell r="F17477">
            <v>3133800</v>
          </cell>
        </row>
        <row r="17478">
          <cell r="A17478">
            <v>0</v>
          </cell>
          <cell r="B17478" t="str">
            <v>Supresor de transcientes clase C</v>
          </cell>
          <cell r="C17478" t="str">
            <v>un</v>
          </cell>
          <cell r="D17478">
            <v>1</v>
          </cell>
          <cell r="E17478">
            <v>680000</v>
          </cell>
          <cell r="F17478">
            <v>680000</v>
          </cell>
        </row>
        <row r="17479">
          <cell r="A17479">
            <v>0</v>
          </cell>
          <cell r="B17479" t="str">
            <v xml:space="preserve">Transporte </v>
          </cell>
          <cell r="C17479" t="str">
            <v>un</v>
          </cell>
          <cell r="D17479">
            <v>396.99</v>
          </cell>
          <cell r="E17479">
            <v>500</v>
          </cell>
          <cell r="F17479">
            <v>198495</v>
          </cell>
        </row>
        <row r="17480">
          <cell r="A17480">
            <v>0</v>
          </cell>
          <cell r="B17480" t="str">
            <v>Costo directo</v>
          </cell>
          <cell r="C17480">
            <v>0</v>
          </cell>
          <cell r="D17480">
            <v>0</v>
          </cell>
          <cell r="E17480">
            <v>0</v>
          </cell>
          <cell r="F17480">
            <v>6784295</v>
          </cell>
        </row>
        <row r="17481">
          <cell r="A17481">
            <v>0</v>
          </cell>
          <cell r="B17481" t="str">
            <v xml:space="preserve">A.I.U </v>
          </cell>
          <cell r="C17481">
            <v>0</v>
          </cell>
          <cell r="D17481">
            <v>0</v>
          </cell>
          <cell r="E17481">
            <v>0</v>
          </cell>
          <cell r="F17481">
            <v>0</v>
          </cell>
        </row>
        <row r="17482">
          <cell r="A17482">
            <v>0</v>
          </cell>
          <cell r="B17482" t="str">
            <v>PRECIO UNITARIO  (un)</v>
          </cell>
          <cell r="C17482">
            <v>0</v>
          </cell>
          <cell r="D17482">
            <v>0</v>
          </cell>
          <cell r="E17482">
            <v>0</v>
          </cell>
          <cell r="F17482">
            <v>6784295</v>
          </cell>
        </row>
        <row r="17483">
          <cell r="A17483">
            <v>0</v>
          </cell>
          <cell r="B17483">
            <v>0</v>
          </cell>
          <cell r="C17483">
            <v>0</v>
          </cell>
          <cell r="D17483">
            <v>0</v>
          </cell>
          <cell r="E17483">
            <v>0</v>
          </cell>
          <cell r="F17483">
            <v>0</v>
          </cell>
        </row>
        <row r="17484">
          <cell r="A17484" t="str">
            <v>21.2.117</v>
          </cell>
          <cell r="B17484" t="str">
            <v>Gabinete ML principal en acero inoxidable incluye: un totalizador de 110 amperios, 2 breakers trifásicos de 110 amperios, 1 breaker Bifásico de 30 amperios, 1 breaker trifásico de 30 amperios, 1 transferencia automática de 100 amperios, 1 supresor de trascientes clase C y se debe dejar espacio para 2 reservas.</v>
          </cell>
          <cell r="C17484" t="str">
            <v>un</v>
          </cell>
          <cell r="D17484">
            <v>822938</v>
          </cell>
          <cell r="E17484">
            <v>6939695</v>
          </cell>
          <cell r="F17484">
            <v>0</v>
          </cell>
        </row>
        <row r="17485">
          <cell r="A17485">
            <v>0</v>
          </cell>
          <cell r="B17485">
            <v>0</v>
          </cell>
          <cell r="C17485">
            <v>0</v>
          </cell>
          <cell r="D17485">
            <v>0</v>
          </cell>
          <cell r="E17485">
            <v>0</v>
          </cell>
          <cell r="F17485">
            <v>0</v>
          </cell>
        </row>
        <row r="17486">
          <cell r="A17486">
            <v>0</v>
          </cell>
          <cell r="B17486" t="str">
            <v>Instalación de Gabinete ML principal en acero inoxidable incluye: un totalizador de 110 amperios, 2 breakers trifásicos de 110 amperios, 1 breaker Bifásico de 30 amperios, 1 breaker trifásico de 30 amperios, 1 transferencia automática de 100 amperios, 1 supresor de trascientes clase C y se debe dejar espacio para 2 reservas.</v>
          </cell>
          <cell r="C17486">
            <v>0</v>
          </cell>
          <cell r="D17486">
            <v>0</v>
          </cell>
          <cell r="E17486">
            <v>0</v>
          </cell>
          <cell r="F17486">
            <v>0</v>
          </cell>
        </row>
        <row r="17487">
          <cell r="A17487">
            <v>0</v>
          </cell>
          <cell r="B17487" t="str">
            <v>Cuadrilla de Redes Eléctricas</v>
          </cell>
          <cell r="C17487" t="str">
            <v>día</v>
          </cell>
          <cell r="D17487">
            <v>0.95</v>
          </cell>
          <cell r="E17487">
            <v>825000</v>
          </cell>
          <cell r="F17487">
            <v>783750</v>
          </cell>
        </row>
        <row r="17488">
          <cell r="A17488">
            <v>0</v>
          </cell>
          <cell r="B17488" t="str">
            <v>Herramienta menor (5% M.O.)</v>
          </cell>
          <cell r="C17488" t="str">
            <v>gl</v>
          </cell>
          <cell r="D17488">
            <v>0.05</v>
          </cell>
          <cell r="E17488">
            <v>783750</v>
          </cell>
          <cell r="F17488">
            <v>39187.5</v>
          </cell>
        </row>
        <row r="17489">
          <cell r="A17489">
            <v>0</v>
          </cell>
          <cell r="B17489" t="str">
            <v>Costo directo</v>
          </cell>
          <cell r="C17489">
            <v>0</v>
          </cell>
          <cell r="D17489">
            <v>0</v>
          </cell>
          <cell r="E17489">
            <v>0</v>
          </cell>
          <cell r="F17489">
            <v>822937.5</v>
          </cell>
        </row>
        <row r="17490">
          <cell r="A17490">
            <v>0</v>
          </cell>
          <cell r="B17490" t="str">
            <v xml:space="preserve">A.I.U </v>
          </cell>
          <cell r="C17490">
            <v>0</v>
          </cell>
          <cell r="D17490">
            <v>0</v>
          </cell>
          <cell r="E17490">
            <v>0</v>
          </cell>
          <cell r="F17490">
            <v>0</v>
          </cell>
        </row>
        <row r="17491">
          <cell r="A17491">
            <v>0</v>
          </cell>
          <cell r="B17491" t="str">
            <v>PRECIO UNITARIO  (un)</v>
          </cell>
          <cell r="C17491">
            <v>0</v>
          </cell>
          <cell r="D17491">
            <v>0</v>
          </cell>
          <cell r="E17491">
            <v>0</v>
          </cell>
          <cell r="F17491">
            <v>822938</v>
          </cell>
        </row>
        <row r="17492">
          <cell r="A17492">
            <v>0</v>
          </cell>
          <cell r="B17492">
            <v>0</v>
          </cell>
          <cell r="C17492">
            <v>0</v>
          </cell>
          <cell r="D17492">
            <v>0</v>
          </cell>
          <cell r="E17492">
            <v>0</v>
          </cell>
          <cell r="F17492">
            <v>0</v>
          </cell>
        </row>
        <row r="17493">
          <cell r="A17493">
            <v>0</v>
          </cell>
          <cell r="B17493" t="str">
            <v>suministro de Gabinete ML principal en acero inoxidable incluye: un totalizador de 110 amperios, 2 breakers trifásicos de 110 amperios, 1 breaker Bifásico de 30 amperios, 1 breaker trifásico de 30 amperios, 1 transferencia automática de 100 amperios, 1 supresor de trascientes clase C y se debe dejar espacio para 2 reservas.</v>
          </cell>
          <cell r="C17493">
            <v>0</v>
          </cell>
          <cell r="D17493">
            <v>0</v>
          </cell>
          <cell r="E17493">
            <v>0</v>
          </cell>
          <cell r="F17493">
            <v>0</v>
          </cell>
        </row>
        <row r="17494">
          <cell r="A17494">
            <v>0</v>
          </cell>
          <cell r="B17494" t="str">
            <v xml:space="preserve">Gabinete ML principal en acero inoxidable </v>
          </cell>
          <cell r="C17494" t="str">
            <v>un</v>
          </cell>
          <cell r="D17494">
            <v>1</v>
          </cell>
          <cell r="E17494">
            <v>850000</v>
          </cell>
          <cell r="F17494">
            <v>850000</v>
          </cell>
        </row>
        <row r="17495">
          <cell r="A17495">
            <v>0</v>
          </cell>
          <cell r="B17495" t="str">
            <v>Breaker termomagnético industrial tripolar de 110A, 85kA</v>
          </cell>
          <cell r="C17495" t="str">
            <v>un</v>
          </cell>
          <cell r="D17495">
            <v>1</v>
          </cell>
          <cell r="E17495">
            <v>669000</v>
          </cell>
          <cell r="F17495">
            <v>669000</v>
          </cell>
        </row>
        <row r="17496">
          <cell r="A17496">
            <v>0</v>
          </cell>
          <cell r="B17496" t="str">
            <v>Breaker termomagnético industrial tripolar de 110A, 50kA</v>
          </cell>
          <cell r="C17496" t="str">
            <v>un</v>
          </cell>
          <cell r="D17496">
            <v>2</v>
          </cell>
          <cell r="E17496">
            <v>412200</v>
          </cell>
          <cell r="F17496">
            <v>824400</v>
          </cell>
        </row>
        <row r="17497">
          <cell r="A17497">
            <v>0</v>
          </cell>
          <cell r="B17497" t="str">
            <v>Breaker termomagnético bipolar de 30A</v>
          </cell>
          <cell r="C17497" t="str">
            <v>un</v>
          </cell>
          <cell r="D17497">
            <v>1</v>
          </cell>
          <cell r="E17497">
            <v>292000</v>
          </cell>
          <cell r="F17497">
            <v>292000</v>
          </cell>
        </row>
        <row r="17498">
          <cell r="A17498">
            <v>0</v>
          </cell>
          <cell r="B17498" t="str">
            <v>Breaker termomagnético tripolar de 30A</v>
          </cell>
          <cell r="C17498" t="str">
            <v>un</v>
          </cell>
          <cell r="D17498">
            <v>1</v>
          </cell>
          <cell r="E17498">
            <v>292000</v>
          </cell>
          <cell r="F17498">
            <v>292000</v>
          </cell>
        </row>
        <row r="17499">
          <cell r="A17499">
            <v>0</v>
          </cell>
          <cell r="B17499" t="str">
            <v>Transferencia automática de 100 A ABB</v>
          </cell>
          <cell r="C17499" t="str">
            <v>un</v>
          </cell>
          <cell r="D17499">
            <v>1</v>
          </cell>
          <cell r="E17499">
            <v>3133800</v>
          </cell>
          <cell r="F17499">
            <v>3133800</v>
          </cell>
        </row>
        <row r="17500">
          <cell r="A17500">
            <v>0</v>
          </cell>
          <cell r="B17500" t="str">
            <v>Supresor de transcientes clase C</v>
          </cell>
          <cell r="C17500" t="str">
            <v>un</v>
          </cell>
          <cell r="D17500">
            <v>1</v>
          </cell>
          <cell r="E17500">
            <v>680000</v>
          </cell>
          <cell r="F17500">
            <v>680000</v>
          </cell>
        </row>
        <row r="17501">
          <cell r="A17501">
            <v>0</v>
          </cell>
          <cell r="B17501" t="str">
            <v xml:space="preserve">Transporte </v>
          </cell>
          <cell r="C17501" t="str">
            <v>un</v>
          </cell>
          <cell r="D17501">
            <v>396.99</v>
          </cell>
          <cell r="E17501">
            <v>500</v>
          </cell>
          <cell r="F17501">
            <v>198495</v>
          </cell>
        </row>
        <row r="17502">
          <cell r="A17502">
            <v>0</v>
          </cell>
          <cell r="B17502" t="str">
            <v>Costo directo</v>
          </cell>
          <cell r="C17502">
            <v>0</v>
          </cell>
          <cell r="D17502">
            <v>0</v>
          </cell>
          <cell r="E17502">
            <v>0</v>
          </cell>
          <cell r="F17502">
            <v>6939695</v>
          </cell>
        </row>
        <row r="17503">
          <cell r="A17503">
            <v>0</v>
          </cell>
          <cell r="B17503" t="str">
            <v xml:space="preserve">A.I.U </v>
          </cell>
          <cell r="C17503">
            <v>0</v>
          </cell>
          <cell r="D17503">
            <v>0</v>
          </cell>
          <cell r="E17503">
            <v>0</v>
          </cell>
          <cell r="F17503">
            <v>0</v>
          </cell>
        </row>
        <row r="17504">
          <cell r="A17504">
            <v>0</v>
          </cell>
          <cell r="B17504" t="str">
            <v>PRECIO UNITARIO  (un)</v>
          </cell>
          <cell r="C17504">
            <v>0</v>
          </cell>
          <cell r="D17504">
            <v>0</v>
          </cell>
          <cell r="E17504">
            <v>0</v>
          </cell>
          <cell r="F17504">
            <v>6939695</v>
          </cell>
        </row>
        <row r="17505">
          <cell r="A17505">
            <v>0</v>
          </cell>
          <cell r="B17505">
            <v>0</v>
          </cell>
          <cell r="C17505">
            <v>0</v>
          </cell>
          <cell r="D17505">
            <v>0</v>
          </cell>
          <cell r="E17505">
            <v>0</v>
          </cell>
          <cell r="F17505">
            <v>0</v>
          </cell>
        </row>
        <row r="17506">
          <cell r="A17506" t="str">
            <v>21.2.118</v>
          </cell>
          <cell r="B17506" t="str">
            <v>Acometida eléctrica en 2No. 4+1No.4 TRIPLEX  Al ACSR, incluyendo bornas terminales marca 3M, cintas de marcación y demás accesorios que garanticen un adecuado desempeño electromecánico</v>
          </cell>
          <cell r="C17506" t="str">
            <v>ml</v>
          </cell>
          <cell r="D17506">
            <v>8663</v>
          </cell>
          <cell r="E17506">
            <v>14067</v>
          </cell>
          <cell r="F17506">
            <v>0</v>
          </cell>
        </row>
        <row r="17507">
          <cell r="A17507">
            <v>0</v>
          </cell>
          <cell r="B17507">
            <v>0</v>
          </cell>
          <cell r="C17507">
            <v>0</v>
          </cell>
          <cell r="D17507">
            <v>0</v>
          </cell>
          <cell r="E17507">
            <v>0</v>
          </cell>
          <cell r="F17507">
            <v>0</v>
          </cell>
        </row>
        <row r="17508">
          <cell r="A17508">
            <v>0</v>
          </cell>
          <cell r="B17508" t="str">
            <v>Instalación de Acometida eléctrica en 2No. 4+1No.4 TRIPLEX  Al ACSR, incluyendo bornas terminales marca 3M, cintas de marcación y demás accesorios que garanticen un adecuado desempeño electromecánico</v>
          </cell>
          <cell r="C17508">
            <v>0</v>
          </cell>
          <cell r="D17508">
            <v>0</v>
          </cell>
          <cell r="E17508">
            <v>0</v>
          </cell>
          <cell r="F17508">
            <v>0</v>
          </cell>
        </row>
        <row r="17509">
          <cell r="A17509">
            <v>0</v>
          </cell>
          <cell r="B17509" t="str">
            <v>Cuadrilla de Redes Eléctricas</v>
          </cell>
          <cell r="C17509" t="str">
            <v>día</v>
          </cell>
          <cell r="D17509">
            <v>0.01</v>
          </cell>
          <cell r="E17509">
            <v>825000</v>
          </cell>
          <cell r="F17509">
            <v>8250</v>
          </cell>
        </row>
        <row r="17510">
          <cell r="A17510">
            <v>0</v>
          </cell>
          <cell r="B17510" t="str">
            <v>Herramienta menor (5% M.O.)</v>
          </cell>
          <cell r="C17510" t="str">
            <v>gl</v>
          </cell>
          <cell r="D17510">
            <v>0.05</v>
          </cell>
          <cell r="E17510">
            <v>8250</v>
          </cell>
          <cell r="F17510">
            <v>412.5</v>
          </cell>
        </row>
        <row r="17511">
          <cell r="A17511">
            <v>0</v>
          </cell>
          <cell r="B17511" t="str">
            <v>Costo directo</v>
          </cell>
          <cell r="C17511">
            <v>0</v>
          </cell>
          <cell r="D17511">
            <v>0</v>
          </cell>
          <cell r="E17511">
            <v>0</v>
          </cell>
          <cell r="F17511">
            <v>8662.5</v>
          </cell>
        </row>
        <row r="17512">
          <cell r="A17512">
            <v>0</v>
          </cell>
          <cell r="B17512" t="str">
            <v xml:space="preserve">A.I.U </v>
          </cell>
          <cell r="C17512">
            <v>0</v>
          </cell>
          <cell r="D17512">
            <v>0</v>
          </cell>
          <cell r="E17512">
            <v>0</v>
          </cell>
          <cell r="F17512">
            <v>0</v>
          </cell>
        </row>
        <row r="17513">
          <cell r="A17513">
            <v>0</v>
          </cell>
          <cell r="B17513" t="str">
            <v>PRECIO UNITARIO (ml)</v>
          </cell>
          <cell r="C17513">
            <v>0</v>
          </cell>
          <cell r="D17513">
            <v>0</v>
          </cell>
          <cell r="E17513">
            <v>0</v>
          </cell>
          <cell r="F17513">
            <v>8663</v>
          </cell>
        </row>
        <row r="17514">
          <cell r="A17514">
            <v>0</v>
          </cell>
          <cell r="B17514">
            <v>0</v>
          </cell>
          <cell r="C17514">
            <v>0</v>
          </cell>
          <cell r="D17514">
            <v>0</v>
          </cell>
          <cell r="E17514">
            <v>0</v>
          </cell>
          <cell r="F17514">
            <v>0</v>
          </cell>
        </row>
        <row r="17515">
          <cell r="A17515">
            <v>0</v>
          </cell>
          <cell r="B17515" t="str">
            <v>Suministro de Acometida eléctrica en 2No. 4+1No.4 TRIPLEX  Al ACSR, incluyendo bornas terminales marca 3M, cintas de marcación y demás accesorios que garanticen un adecuado desempeño electromecánico</v>
          </cell>
          <cell r="C17515">
            <v>0</v>
          </cell>
          <cell r="D17515">
            <v>0</v>
          </cell>
          <cell r="E17515">
            <v>0</v>
          </cell>
          <cell r="F17515">
            <v>0</v>
          </cell>
        </row>
        <row r="17516">
          <cell r="A17516">
            <v>0</v>
          </cell>
          <cell r="B17516" t="str">
            <v>Cable Triplex Al ACSR 2Nº4+1Nº4</v>
          </cell>
          <cell r="C17516" t="str">
            <v>ml</v>
          </cell>
          <cell r="D17516">
            <v>1</v>
          </cell>
          <cell r="E17516">
            <v>9784</v>
          </cell>
          <cell r="F17516">
            <v>9784</v>
          </cell>
        </row>
        <row r="17517">
          <cell r="A17517">
            <v>0</v>
          </cell>
          <cell r="B17517" t="str">
            <v>Terminal Nº4</v>
          </cell>
          <cell r="C17517" t="str">
            <v>un</v>
          </cell>
          <cell r="D17517">
            <v>0.35</v>
          </cell>
          <cell r="E17517">
            <v>2100</v>
          </cell>
          <cell r="F17517">
            <v>735</v>
          </cell>
        </row>
        <row r="17518">
          <cell r="A17518">
            <v>0</v>
          </cell>
          <cell r="B17518" t="str">
            <v>Cinta scott 33</v>
          </cell>
          <cell r="C17518" t="str">
            <v>un</v>
          </cell>
          <cell r="D17518">
            <v>0.01</v>
          </cell>
          <cell r="E17518">
            <v>10450</v>
          </cell>
          <cell r="F17518">
            <v>104.5</v>
          </cell>
        </row>
        <row r="17519">
          <cell r="A17519">
            <v>0</v>
          </cell>
          <cell r="B17519" t="str">
            <v>Cinta scott 23</v>
          </cell>
          <cell r="C17519" t="str">
            <v>un</v>
          </cell>
          <cell r="D17519">
            <v>0.01</v>
          </cell>
          <cell r="E17519">
            <v>27500</v>
          </cell>
          <cell r="F17519">
            <v>275</v>
          </cell>
        </row>
        <row r="17520">
          <cell r="A17520">
            <v>0</v>
          </cell>
          <cell r="B17520" t="str">
            <v xml:space="preserve">Transporte </v>
          </cell>
          <cell r="C17520" t="str">
            <v>ml</v>
          </cell>
          <cell r="D17520">
            <v>1</v>
          </cell>
          <cell r="E17520">
            <v>3168</v>
          </cell>
          <cell r="F17520">
            <v>3168</v>
          </cell>
        </row>
        <row r="17521">
          <cell r="A17521">
            <v>0</v>
          </cell>
          <cell r="B17521" t="str">
            <v>Costo directo</v>
          </cell>
          <cell r="C17521">
            <v>0</v>
          </cell>
          <cell r="D17521">
            <v>0</v>
          </cell>
          <cell r="E17521">
            <v>0</v>
          </cell>
          <cell r="F17521">
            <v>14066.5</v>
          </cell>
        </row>
        <row r="17522">
          <cell r="A17522">
            <v>0</v>
          </cell>
          <cell r="B17522" t="str">
            <v xml:space="preserve">A.I.U </v>
          </cell>
          <cell r="C17522">
            <v>0</v>
          </cell>
          <cell r="D17522">
            <v>0</v>
          </cell>
          <cell r="E17522">
            <v>0</v>
          </cell>
          <cell r="F17522">
            <v>0</v>
          </cell>
        </row>
        <row r="17523">
          <cell r="A17523">
            <v>0</v>
          </cell>
          <cell r="B17523" t="str">
            <v>PRECIO UNITARIO (ml)</v>
          </cell>
          <cell r="C17523">
            <v>0</v>
          </cell>
          <cell r="D17523">
            <v>0</v>
          </cell>
          <cell r="E17523">
            <v>0</v>
          </cell>
          <cell r="F17523">
            <v>14067</v>
          </cell>
        </row>
        <row r="17524">
          <cell r="A17524">
            <v>0</v>
          </cell>
          <cell r="B17524">
            <v>0</v>
          </cell>
          <cell r="C17524">
            <v>0</v>
          </cell>
          <cell r="D17524">
            <v>0</v>
          </cell>
          <cell r="E17524">
            <v>0</v>
          </cell>
          <cell r="F17524">
            <v>0</v>
          </cell>
        </row>
        <row r="17525">
          <cell r="A17525" t="str">
            <v>21.2.119</v>
          </cell>
          <cell r="B17525" t="str">
            <v>Proyector de 400W, incluye accesorios.</v>
          </cell>
          <cell r="C17525" t="str">
            <v>un</v>
          </cell>
          <cell r="D17525">
            <v>9529</v>
          </cell>
          <cell r="E17525">
            <v>397970</v>
          </cell>
          <cell r="F17525">
            <v>3</v>
          </cell>
        </row>
        <row r="17526">
          <cell r="A17526">
            <v>0</v>
          </cell>
          <cell r="B17526">
            <v>0</v>
          </cell>
          <cell r="C17526">
            <v>0</v>
          </cell>
          <cell r="D17526">
            <v>0</v>
          </cell>
          <cell r="E17526">
            <v>0</v>
          </cell>
          <cell r="F17526">
            <v>0</v>
          </cell>
        </row>
        <row r="17527">
          <cell r="A17527">
            <v>0</v>
          </cell>
          <cell r="B17527" t="str">
            <v>Instalación de Proyector de 400W, incluye accesorios.</v>
          </cell>
          <cell r="C17527">
            <v>0</v>
          </cell>
          <cell r="D17527">
            <v>0</v>
          </cell>
          <cell r="E17527">
            <v>0</v>
          </cell>
          <cell r="F17527">
            <v>0</v>
          </cell>
        </row>
        <row r="17528">
          <cell r="A17528">
            <v>0</v>
          </cell>
          <cell r="B17528" t="str">
            <v>Cuadrilla de Redes Eléctricas</v>
          </cell>
          <cell r="C17528" t="str">
            <v>día</v>
          </cell>
          <cell r="D17528">
            <v>1.0999999999999999E-2</v>
          </cell>
          <cell r="E17528">
            <v>825000</v>
          </cell>
          <cell r="F17528">
            <v>9075</v>
          </cell>
        </row>
        <row r="17529">
          <cell r="A17529">
            <v>0</v>
          </cell>
          <cell r="B17529" t="str">
            <v>Herramienta menor (5% M.O.)</v>
          </cell>
          <cell r="C17529" t="str">
            <v>gl</v>
          </cell>
          <cell r="D17529">
            <v>0.05</v>
          </cell>
          <cell r="E17529">
            <v>9075</v>
          </cell>
          <cell r="F17529">
            <v>453.75</v>
          </cell>
        </row>
        <row r="17530">
          <cell r="A17530">
            <v>0</v>
          </cell>
          <cell r="B17530" t="str">
            <v>Costo directo</v>
          </cell>
          <cell r="C17530">
            <v>0</v>
          </cell>
          <cell r="D17530">
            <v>0</v>
          </cell>
          <cell r="E17530">
            <v>0</v>
          </cell>
          <cell r="F17530">
            <v>9528.75</v>
          </cell>
        </row>
        <row r="17531">
          <cell r="A17531">
            <v>0</v>
          </cell>
          <cell r="B17531" t="str">
            <v xml:space="preserve">A.I.U </v>
          </cell>
          <cell r="C17531">
            <v>0</v>
          </cell>
          <cell r="D17531">
            <v>0</v>
          </cell>
          <cell r="E17531">
            <v>0</v>
          </cell>
          <cell r="F17531">
            <v>0</v>
          </cell>
        </row>
        <row r="17532">
          <cell r="A17532">
            <v>0</v>
          </cell>
          <cell r="B17532" t="str">
            <v>PRECIO UNITARIO (un)</v>
          </cell>
          <cell r="C17532">
            <v>0</v>
          </cell>
          <cell r="D17532">
            <v>0</v>
          </cell>
          <cell r="E17532">
            <v>0</v>
          </cell>
          <cell r="F17532">
            <v>9529</v>
          </cell>
        </row>
        <row r="17533">
          <cell r="A17533">
            <v>0</v>
          </cell>
          <cell r="B17533">
            <v>0</v>
          </cell>
          <cell r="C17533">
            <v>0</v>
          </cell>
          <cell r="D17533">
            <v>0</v>
          </cell>
          <cell r="E17533">
            <v>0</v>
          </cell>
          <cell r="F17533">
            <v>0</v>
          </cell>
        </row>
        <row r="17534">
          <cell r="A17534">
            <v>0</v>
          </cell>
          <cell r="B17534" t="str">
            <v>Suministro de Proyector de 400W, incluye accesorios.</v>
          </cell>
          <cell r="C17534">
            <v>0</v>
          </cell>
          <cell r="D17534">
            <v>0</v>
          </cell>
          <cell r="E17534">
            <v>0</v>
          </cell>
          <cell r="F17534">
            <v>0</v>
          </cell>
        </row>
        <row r="17535">
          <cell r="A17535">
            <v>0</v>
          </cell>
          <cell r="B17535" t="str">
            <v>Proyector de 400 W</v>
          </cell>
          <cell r="C17535" t="str">
            <v>un</v>
          </cell>
          <cell r="D17535">
            <v>1</v>
          </cell>
          <cell r="E17535">
            <v>395000</v>
          </cell>
          <cell r="F17535">
            <v>395000</v>
          </cell>
        </row>
        <row r="17536">
          <cell r="A17536">
            <v>0</v>
          </cell>
          <cell r="B17536" t="str">
            <v xml:space="preserve">Transporte </v>
          </cell>
          <cell r="C17536" t="str">
            <v>un</v>
          </cell>
          <cell r="D17536">
            <v>1.4999999999999999E-2</v>
          </cell>
          <cell r="E17536">
            <v>198000</v>
          </cell>
          <cell r="F17536">
            <v>2970</v>
          </cell>
        </row>
        <row r="17537">
          <cell r="A17537">
            <v>0</v>
          </cell>
          <cell r="B17537" t="str">
            <v>Costo directo</v>
          </cell>
          <cell r="C17537">
            <v>0</v>
          </cell>
          <cell r="D17537">
            <v>0</v>
          </cell>
          <cell r="E17537">
            <v>0</v>
          </cell>
          <cell r="F17537">
            <v>397970</v>
          </cell>
        </row>
        <row r="17538">
          <cell r="A17538">
            <v>0</v>
          </cell>
          <cell r="B17538" t="str">
            <v xml:space="preserve">A.I.U </v>
          </cell>
          <cell r="C17538">
            <v>0</v>
          </cell>
          <cell r="D17538">
            <v>0</v>
          </cell>
          <cell r="E17538">
            <v>0</v>
          </cell>
          <cell r="F17538">
            <v>0</v>
          </cell>
        </row>
        <row r="17539">
          <cell r="A17539">
            <v>0</v>
          </cell>
          <cell r="B17539" t="str">
            <v>PRECIO UNITARIO (un)</v>
          </cell>
          <cell r="C17539">
            <v>0</v>
          </cell>
          <cell r="D17539">
            <v>0</v>
          </cell>
          <cell r="E17539">
            <v>0</v>
          </cell>
          <cell r="F17539">
            <v>397970</v>
          </cell>
        </row>
        <row r="17540">
          <cell r="A17540">
            <v>0</v>
          </cell>
          <cell r="B17540">
            <v>0</v>
          </cell>
          <cell r="C17540">
            <v>0</v>
          </cell>
          <cell r="D17540">
            <v>0</v>
          </cell>
          <cell r="E17540">
            <v>0</v>
          </cell>
          <cell r="F17540">
            <v>0</v>
          </cell>
        </row>
        <row r="17541">
          <cell r="A17541" t="str">
            <v>21.2.120</v>
          </cell>
          <cell r="B17541" t="str">
            <v>Banco de condensadores de 70kVAR, 460V, trifásico, para correción del factor de potencia de la instalación.</v>
          </cell>
          <cell r="C17541" t="str">
            <v>un</v>
          </cell>
          <cell r="D17541">
            <v>346500</v>
          </cell>
          <cell r="E17541">
            <v>9417000</v>
          </cell>
          <cell r="F17541">
            <v>0</v>
          </cell>
        </row>
        <row r="17542">
          <cell r="A17542">
            <v>0</v>
          </cell>
          <cell r="B17542">
            <v>0</v>
          </cell>
          <cell r="C17542">
            <v>0</v>
          </cell>
          <cell r="D17542">
            <v>0</v>
          </cell>
          <cell r="E17542">
            <v>0</v>
          </cell>
          <cell r="F17542">
            <v>0</v>
          </cell>
        </row>
        <row r="17543">
          <cell r="A17543">
            <v>0</v>
          </cell>
          <cell r="B17543" t="str">
            <v>Instalación de banco de condensadores de 70kVAR, 460V, trifásico, para correción del factor de potencia de la instalación.</v>
          </cell>
          <cell r="C17543">
            <v>0</v>
          </cell>
          <cell r="D17543">
            <v>0</v>
          </cell>
          <cell r="E17543">
            <v>0</v>
          </cell>
          <cell r="F17543">
            <v>0</v>
          </cell>
        </row>
        <row r="17544">
          <cell r="A17544">
            <v>0</v>
          </cell>
          <cell r="B17544" t="str">
            <v>Cuadrilla de Redes Externas</v>
          </cell>
          <cell r="C17544" t="str">
            <v>dia</v>
          </cell>
          <cell r="D17544">
            <v>0.4</v>
          </cell>
          <cell r="E17544">
            <v>825000</v>
          </cell>
          <cell r="F17544">
            <v>330000</v>
          </cell>
        </row>
        <row r="17545">
          <cell r="A17545">
            <v>0</v>
          </cell>
          <cell r="B17545" t="str">
            <v>Herramienta menor (5% M.O.)</v>
          </cell>
          <cell r="C17545" t="str">
            <v>gl</v>
          </cell>
          <cell r="D17545">
            <v>0.05</v>
          </cell>
          <cell r="E17545">
            <v>330000</v>
          </cell>
          <cell r="F17545">
            <v>16500</v>
          </cell>
        </row>
        <row r="17546">
          <cell r="A17546">
            <v>0</v>
          </cell>
          <cell r="B17546" t="str">
            <v>Costo Directo</v>
          </cell>
          <cell r="C17546">
            <v>0</v>
          </cell>
          <cell r="D17546">
            <v>0</v>
          </cell>
          <cell r="E17546">
            <v>0</v>
          </cell>
          <cell r="F17546">
            <v>346500</v>
          </cell>
        </row>
        <row r="17547">
          <cell r="A17547">
            <v>0</v>
          </cell>
          <cell r="B17547" t="str">
            <v xml:space="preserve">A.I.U </v>
          </cell>
          <cell r="C17547">
            <v>0</v>
          </cell>
          <cell r="D17547">
            <v>0</v>
          </cell>
          <cell r="E17547">
            <v>0</v>
          </cell>
          <cell r="F17547">
            <v>0</v>
          </cell>
        </row>
        <row r="17548">
          <cell r="A17548">
            <v>0</v>
          </cell>
          <cell r="B17548" t="str">
            <v>Precio Unitario (un)</v>
          </cell>
          <cell r="C17548">
            <v>0</v>
          </cell>
          <cell r="D17548">
            <v>0</v>
          </cell>
          <cell r="E17548">
            <v>0</v>
          </cell>
          <cell r="F17548">
            <v>346500</v>
          </cell>
        </row>
        <row r="17549">
          <cell r="A17549">
            <v>0</v>
          </cell>
          <cell r="B17549">
            <v>0</v>
          </cell>
          <cell r="C17549">
            <v>0</v>
          </cell>
          <cell r="D17549">
            <v>0</v>
          </cell>
          <cell r="E17549">
            <v>0</v>
          </cell>
          <cell r="F17549">
            <v>0</v>
          </cell>
        </row>
        <row r="17550">
          <cell r="A17550">
            <v>0</v>
          </cell>
          <cell r="B17550" t="str">
            <v>Suministro de banco de condensadores de 70kVAR, 460V, trifásico, para correción del factor de potencia de la instalación.</v>
          </cell>
          <cell r="C17550">
            <v>0</v>
          </cell>
          <cell r="D17550">
            <v>0</v>
          </cell>
          <cell r="E17550">
            <v>0</v>
          </cell>
          <cell r="F17550">
            <v>0</v>
          </cell>
        </row>
        <row r="17551">
          <cell r="A17551">
            <v>0</v>
          </cell>
          <cell r="B17551" t="str">
            <v>Banco de condensadores 70KVAR, 460V</v>
          </cell>
          <cell r="C17551" t="str">
            <v>un</v>
          </cell>
          <cell r="D17551">
            <v>1</v>
          </cell>
          <cell r="E17551">
            <v>9067000</v>
          </cell>
          <cell r="F17551">
            <v>9067000</v>
          </cell>
        </row>
        <row r="17552">
          <cell r="A17552">
            <v>0</v>
          </cell>
          <cell r="B17552" t="str">
            <v xml:space="preserve">Transporte </v>
          </cell>
          <cell r="C17552" t="str">
            <v>un</v>
          </cell>
          <cell r="D17552">
            <v>1</v>
          </cell>
          <cell r="E17552">
            <v>350000</v>
          </cell>
          <cell r="F17552">
            <v>350000</v>
          </cell>
        </row>
        <row r="17553">
          <cell r="A17553">
            <v>0</v>
          </cell>
          <cell r="B17553" t="str">
            <v>Costo Directo</v>
          </cell>
          <cell r="C17553">
            <v>0</v>
          </cell>
          <cell r="D17553">
            <v>0</v>
          </cell>
          <cell r="E17553">
            <v>0</v>
          </cell>
          <cell r="F17553">
            <v>9417000</v>
          </cell>
        </row>
        <row r="17554">
          <cell r="A17554">
            <v>0</v>
          </cell>
          <cell r="B17554" t="str">
            <v xml:space="preserve">A.I.U </v>
          </cell>
          <cell r="C17554">
            <v>0</v>
          </cell>
          <cell r="D17554">
            <v>0</v>
          </cell>
          <cell r="E17554">
            <v>0</v>
          </cell>
          <cell r="F17554">
            <v>0</v>
          </cell>
        </row>
        <row r="17555">
          <cell r="A17555">
            <v>0</v>
          </cell>
          <cell r="B17555" t="str">
            <v>Precio Unitario (un)</v>
          </cell>
          <cell r="C17555">
            <v>0</v>
          </cell>
          <cell r="D17555">
            <v>0</v>
          </cell>
          <cell r="E17555">
            <v>0</v>
          </cell>
          <cell r="F17555">
            <v>9417000</v>
          </cell>
        </row>
        <row r="17556">
          <cell r="A17556">
            <v>0</v>
          </cell>
          <cell r="B17556">
            <v>0</v>
          </cell>
          <cell r="C17556">
            <v>0</v>
          </cell>
          <cell r="D17556">
            <v>0</v>
          </cell>
          <cell r="E17556">
            <v>0</v>
          </cell>
          <cell r="F17556">
            <v>0</v>
          </cell>
        </row>
        <row r="17557">
          <cell r="A17557" t="str">
            <v>21.2.121</v>
          </cell>
          <cell r="B17557" t="str">
            <v>Gabinete exterior para alojar medida y protección incluye:  Contador ciclométrico 15(120)amperios, 1 totalizador de 60 amperios.</v>
          </cell>
          <cell r="C17557" t="str">
            <v>un</v>
          </cell>
          <cell r="D17557">
            <v>259875</v>
          </cell>
          <cell r="E17557">
            <v>1464500</v>
          </cell>
          <cell r="F17557">
            <v>0</v>
          </cell>
        </row>
        <row r="17558">
          <cell r="A17558">
            <v>0</v>
          </cell>
          <cell r="B17558">
            <v>0</v>
          </cell>
          <cell r="C17558">
            <v>0</v>
          </cell>
          <cell r="D17558">
            <v>0</v>
          </cell>
          <cell r="E17558">
            <v>0</v>
          </cell>
          <cell r="F17558">
            <v>0</v>
          </cell>
        </row>
        <row r="17559">
          <cell r="A17559">
            <v>0</v>
          </cell>
          <cell r="B17559" t="str">
            <v>Instalación de Gabinete exterior para alojar medida y protección incluye:  Contador ciclométrico 15(120)amperios, 1 totalizador de 60 amperios.</v>
          </cell>
          <cell r="C17559">
            <v>0</v>
          </cell>
          <cell r="D17559">
            <v>0</v>
          </cell>
          <cell r="E17559">
            <v>0</v>
          </cell>
          <cell r="F17559">
            <v>0</v>
          </cell>
        </row>
        <row r="17560">
          <cell r="A17560">
            <v>0</v>
          </cell>
          <cell r="B17560" t="str">
            <v>Cuadrilla de Redes Eléctricas</v>
          </cell>
          <cell r="C17560" t="str">
            <v>día</v>
          </cell>
          <cell r="D17560">
            <v>0.3</v>
          </cell>
          <cell r="E17560">
            <v>825000</v>
          </cell>
          <cell r="F17560">
            <v>247500</v>
          </cell>
        </row>
        <row r="17561">
          <cell r="A17561">
            <v>0</v>
          </cell>
          <cell r="B17561" t="str">
            <v>Herramienta menor (5% M.O.)</v>
          </cell>
          <cell r="C17561" t="str">
            <v>gl</v>
          </cell>
          <cell r="D17561">
            <v>0.05</v>
          </cell>
          <cell r="E17561">
            <v>247500</v>
          </cell>
          <cell r="F17561">
            <v>12375</v>
          </cell>
        </row>
        <row r="17562">
          <cell r="A17562">
            <v>0</v>
          </cell>
          <cell r="B17562" t="str">
            <v>Costo directo</v>
          </cell>
          <cell r="C17562">
            <v>0</v>
          </cell>
          <cell r="D17562">
            <v>0</v>
          </cell>
          <cell r="E17562">
            <v>0</v>
          </cell>
          <cell r="F17562">
            <v>259875</v>
          </cell>
        </row>
        <row r="17563">
          <cell r="A17563">
            <v>0</v>
          </cell>
          <cell r="B17563" t="str">
            <v xml:space="preserve">A.I.U </v>
          </cell>
          <cell r="C17563">
            <v>0</v>
          </cell>
          <cell r="D17563">
            <v>0</v>
          </cell>
          <cell r="E17563">
            <v>0</v>
          </cell>
          <cell r="F17563">
            <v>0</v>
          </cell>
        </row>
        <row r="17564">
          <cell r="A17564">
            <v>0</v>
          </cell>
          <cell r="B17564" t="str">
            <v>PRECIO UNITARIO (un)</v>
          </cell>
          <cell r="C17564">
            <v>0</v>
          </cell>
          <cell r="D17564">
            <v>0</v>
          </cell>
          <cell r="E17564">
            <v>0</v>
          </cell>
          <cell r="F17564">
            <v>259875</v>
          </cell>
        </row>
        <row r="17565">
          <cell r="A17565">
            <v>0</v>
          </cell>
          <cell r="B17565">
            <v>0</v>
          </cell>
          <cell r="C17565">
            <v>0</v>
          </cell>
          <cell r="D17565">
            <v>0</v>
          </cell>
          <cell r="E17565">
            <v>0</v>
          </cell>
          <cell r="F17565">
            <v>0</v>
          </cell>
        </row>
        <row r="17566">
          <cell r="A17566">
            <v>0</v>
          </cell>
          <cell r="B17566" t="str">
            <v>Suministro de Gabinete exterior para alojar medida y protección incluye:  Contador ciclométrico 15(120)amperios, 1 totalizador de 60 amperios.</v>
          </cell>
          <cell r="C17566">
            <v>0</v>
          </cell>
          <cell r="D17566">
            <v>0</v>
          </cell>
          <cell r="E17566">
            <v>0</v>
          </cell>
          <cell r="F17566">
            <v>0</v>
          </cell>
        </row>
        <row r="17567">
          <cell r="A17567">
            <v>0</v>
          </cell>
          <cell r="B17567" t="str">
            <v>Gabinete exterior para alojar medida y protección</v>
          </cell>
          <cell r="C17567" t="str">
            <v>un</v>
          </cell>
          <cell r="D17567">
            <v>1</v>
          </cell>
          <cell r="E17567">
            <v>400000</v>
          </cell>
          <cell r="F17567">
            <v>400000</v>
          </cell>
        </row>
        <row r="17568">
          <cell r="A17568">
            <v>0</v>
          </cell>
          <cell r="B17568" t="str">
            <v>Contador de energía activa, trifásico, 4 hilos, 15(120) Amp, sin registro de demanda (inducción).</v>
          </cell>
          <cell r="C17568" t="str">
            <v>un</v>
          </cell>
          <cell r="D17568">
            <v>1</v>
          </cell>
          <cell r="E17568">
            <v>800000</v>
          </cell>
          <cell r="F17568">
            <v>800000</v>
          </cell>
        </row>
        <row r="17569">
          <cell r="A17569">
            <v>0</v>
          </cell>
          <cell r="B17569" t="str">
            <v>Breaker termo magnético tripolar industrial de 60A</v>
          </cell>
          <cell r="C17569" t="str">
            <v>un</v>
          </cell>
          <cell r="D17569">
            <v>1</v>
          </cell>
          <cell r="E17569">
            <v>205000</v>
          </cell>
          <cell r="F17569">
            <v>205000</v>
          </cell>
        </row>
        <row r="17570">
          <cell r="A17570">
            <v>0</v>
          </cell>
          <cell r="B17570" t="str">
            <v xml:space="preserve">Transporte </v>
          </cell>
          <cell r="C17570" t="str">
            <v>un</v>
          </cell>
          <cell r="D17570">
            <v>119</v>
          </cell>
          <cell r="E17570">
            <v>500</v>
          </cell>
          <cell r="F17570">
            <v>59500</v>
          </cell>
        </row>
        <row r="17571">
          <cell r="A17571">
            <v>0</v>
          </cell>
          <cell r="B17571" t="str">
            <v>Costo directo</v>
          </cell>
          <cell r="C17571">
            <v>0</v>
          </cell>
          <cell r="D17571">
            <v>0</v>
          </cell>
          <cell r="E17571">
            <v>0</v>
          </cell>
          <cell r="F17571">
            <v>1464500</v>
          </cell>
        </row>
        <row r="17572">
          <cell r="A17572">
            <v>0</v>
          </cell>
          <cell r="B17572" t="str">
            <v xml:space="preserve">A.I.U </v>
          </cell>
          <cell r="C17572">
            <v>0</v>
          </cell>
          <cell r="D17572">
            <v>0</v>
          </cell>
          <cell r="E17572">
            <v>0</v>
          </cell>
          <cell r="F17572">
            <v>0</v>
          </cell>
        </row>
        <row r="17573">
          <cell r="A17573">
            <v>0</v>
          </cell>
          <cell r="B17573" t="str">
            <v>PRECIO UNITARIO (un)</v>
          </cell>
          <cell r="C17573">
            <v>0</v>
          </cell>
          <cell r="D17573">
            <v>0</v>
          </cell>
          <cell r="E17573">
            <v>0</v>
          </cell>
          <cell r="F17573">
            <v>1464500</v>
          </cell>
        </row>
        <row r="17574">
          <cell r="A17574">
            <v>0</v>
          </cell>
          <cell r="B17574">
            <v>0</v>
          </cell>
          <cell r="C17574">
            <v>0</v>
          </cell>
          <cell r="D17574">
            <v>0</v>
          </cell>
          <cell r="E17574">
            <v>0</v>
          </cell>
          <cell r="F17574">
            <v>0</v>
          </cell>
        </row>
        <row r="17575">
          <cell r="A17575" t="str">
            <v>21.2.122</v>
          </cell>
          <cell r="B17575" t="str">
            <v>Gabinete ML principal en acero inoxidable incluye: un totalizador de 60 amperios, 2 breakers tripolares de 45 amperios, 2 breaker Bipolares de 30 amperios, 1 breaker tripolar de 30 amperios, 1 transferencia automática de 50 amperios, 1 supresor de trascientes clase C y se debe dejar espacio para 2 reservas.</v>
          </cell>
          <cell r="C17575" t="str">
            <v>un</v>
          </cell>
          <cell r="D17575">
            <v>822938</v>
          </cell>
          <cell r="E17575">
            <v>5779915</v>
          </cell>
          <cell r="F17575">
            <v>0</v>
          </cell>
        </row>
        <row r="17576">
          <cell r="A17576">
            <v>0</v>
          </cell>
          <cell r="B17576">
            <v>0</v>
          </cell>
          <cell r="C17576">
            <v>0</v>
          </cell>
          <cell r="D17576">
            <v>0</v>
          </cell>
          <cell r="E17576">
            <v>0</v>
          </cell>
          <cell r="F17576">
            <v>0</v>
          </cell>
        </row>
        <row r="17577">
          <cell r="A17577">
            <v>0</v>
          </cell>
          <cell r="B17577" t="str">
            <v>Instalación deGabinete ML principal en acero inoxidable incluye: un totalizador de 60 amperios, 2 breakers tripolares de 45 amperios, 2 breaker Bipolares de 30 amperios, 1 breaker tripolar de 30 amperios, 1 transferencia automática de 50 amperios, 1 supresor de trascientes clase C y se debe dejar espacio para 2 reservas.</v>
          </cell>
          <cell r="C17577">
            <v>0</v>
          </cell>
          <cell r="D17577">
            <v>0</v>
          </cell>
          <cell r="E17577">
            <v>0</v>
          </cell>
          <cell r="F17577">
            <v>0</v>
          </cell>
        </row>
        <row r="17578">
          <cell r="A17578">
            <v>0</v>
          </cell>
          <cell r="B17578" t="str">
            <v>Cuadrilla de Redes Eléctricas</v>
          </cell>
          <cell r="C17578" t="str">
            <v>día</v>
          </cell>
          <cell r="D17578">
            <v>0.95</v>
          </cell>
          <cell r="E17578">
            <v>825000</v>
          </cell>
          <cell r="F17578">
            <v>783750</v>
          </cell>
        </row>
        <row r="17579">
          <cell r="A17579">
            <v>0</v>
          </cell>
          <cell r="B17579" t="str">
            <v>Herramienta menor (5% M.O.)</v>
          </cell>
          <cell r="C17579" t="str">
            <v>gl</v>
          </cell>
          <cell r="D17579">
            <v>0.05</v>
          </cell>
          <cell r="E17579">
            <v>783750</v>
          </cell>
          <cell r="F17579">
            <v>39187.5</v>
          </cell>
        </row>
        <row r="17580">
          <cell r="A17580">
            <v>0</v>
          </cell>
          <cell r="B17580" t="str">
            <v>Costo directo</v>
          </cell>
          <cell r="C17580">
            <v>0</v>
          </cell>
          <cell r="D17580">
            <v>0</v>
          </cell>
          <cell r="E17580">
            <v>0</v>
          </cell>
          <cell r="F17580">
            <v>822937.5</v>
          </cell>
        </row>
        <row r="17581">
          <cell r="A17581">
            <v>0</v>
          </cell>
          <cell r="B17581" t="str">
            <v xml:space="preserve">A.I.U </v>
          </cell>
          <cell r="C17581">
            <v>0</v>
          </cell>
          <cell r="D17581">
            <v>0</v>
          </cell>
          <cell r="E17581">
            <v>0</v>
          </cell>
          <cell r="F17581">
            <v>0</v>
          </cell>
        </row>
        <row r="17582">
          <cell r="A17582">
            <v>0</v>
          </cell>
          <cell r="B17582" t="str">
            <v>PRECIO UNITARIO  (un)</v>
          </cell>
          <cell r="C17582">
            <v>0</v>
          </cell>
          <cell r="D17582">
            <v>0</v>
          </cell>
          <cell r="E17582">
            <v>0</v>
          </cell>
          <cell r="F17582">
            <v>822938</v>
          </cell>
        </row>
        <row r="17583">
          <cell r="A17583">
            <v>0</v>
          </cell>
          <cell r="B17583">
            <v>0</v>
          </cell>
          <cell r="C17583">
            <v>0</v>
          </cell>
          <cell r="D17583">
            <v>0</v>
          </cell>
          <cell r="E17583">
            <v>0</v>
          </cell>
          <cell r="F17583">
            <v>0</v>
          </cell>
        </row>
        <row r="17584">
          <cell r="A17584">
            <v>0</v>
          </cell>
          <cell r="B17584" t="str">
            <v>suministro de Gabinete ML principal en acero inoxidable incluye: un totalizador de 60 amperios, 2 breakers tripolares de 45 amperios, 2 breaker Bipolares de 30 amperios, 1 breaker tripolar de 30 amperios, 1 transferencia automática de 50 amperios, 1 supresor de trascientes clase C y se debe dejar espacio para 2 reservas.</v>
          </cell>
          <cell r="C17584">
            <v>0</v>
          </cell>
          <cell r="D17584">
            <v>0</v>
          </cell>
          <cell r="E17584">
            <v>0</v>
          </cell>
          <cell r="F17584">
            <v>0</v>
          </cell>
        </row>
        <row r="17585">
          <cell r="A17585">
            <v>0</v>
          </cell>
          <cell r="B17585" t="str">
            <v xml:space="preserve">Gabinete ML principal en acero inoxidable </v>
          </cell>
          <cell r="C17585" t="str">
            <v>un</v>
          </cell>
          <cell r="D17585">
            <v>1</v>
          </cell>
          <cell r="E17585">
            <v>850000</v>
          </cell>
          <cell r="F17585">
            <v>850000</v>
          </cell>
        </row>
        <row r="17586">
          <cell r="A17586">
            <v>0</v>
          </cell>
          <cell r="B17586" t="str">
            <v>Breaker termomagnético industrial tripolar de 60A, 50kA</v>
          </cell>
          <cell r="C17586" t="str">
            <v>un</v>
          </cell>
          <cell r="D17586">
            <v>1</v>
          </cell>
          <cell r="E17586">
            <v>477920</v>
          </cell>
          <cell r="F17586">
            <v>477920</v>
          </cell>
        </row>
        <row r="17587">
          <cell r="A17587">
            <v>0</v>
          </cell>
          <cell r="B17587" t="str">
            <v>Breaker MCB tripolar de 50A, 20KA, 220V</v>
          </cell>
          <cell r="C17587" t="str">
            <v>un</v>
          </cell>
          <cell r="D17587">
            <v>2</v>
          </cell>
          <cell r="E17587">
            <v>292000</v>
          </cell>
          <cell r="F17587">
            <v>584000</v>
          </cell>
        </row>
        <row r="17588">
          <cell r="A17588">
            <v>0</v>
          </cell>
          <cell r="B17588" t="str">
            <v>Breaker MCB tripolar de 30A, 20KA, 220V</v>
          </cell>
          <cell r="C17588" t="str">
            <v>un</v>
          </cell>
          <cell r="D17588">
            <v>1</v>
          </cell>
          <cell r="E17588">
            <v>139000</v>
          </cell>
          <cell r="F17588">
            <v>139000</v>
          </cell>
        </row>
        <row r="17589">
          <cell r="A17589">
            <v>0</v>
          </cell>
          <cell r="B17589" t="str">
            <v>Breaker MCB bipolar de 30A, 20KA, 220V</v>
          </cell>
          <cell r="C17589" t="str">
            <v>un</v>
          </cell>
          <cell r="D17589">
            <v>2</v>
          </cell>
          <cell r="E17589">
            <v>83000</v>
          </cell>
          <cell r="F17589">
            <v>166000</v>
          </cell>
        </row>
        <row r="17590">
          <cell r="A17590">
            <v>0</v>
          </cell>
          <cell r="B17590" t="str">
            <v>Transferencia automática de 55 A AC1 ABB</v>
          </cell>
          <cell r="C17590" t="str">
            <v>un</v>
          </cell>
          <cell r="D17590">
            <v>1</v>
          </cell>
          <cell r="E17590">
            <v>2684500</v>
          </cell>
          <cell r="F17590">
            <v>2684500</v>
          </cell>
        </row>
        <row r="17591">
          <cell r="A17591">
            <v>0</v>
          </cell>
          <cell r="B17591" t="str">
            <v>Supresor de transcientes clase C</v>
          </cell>
          <cell r="C17591" t="str">
            <v>un</v>
          </cell>
          <cell r="D17591">
            <v>1</v>
          </cell>
          <cell r="E17591">
            <v>680000</v>
          </cell>
          <cell r="F17591">
            <v>680000</v>
          </cell>
        </row>
        <row r="17592">
          <cell r="A17592">
            <v>0</v>
          </cell>
          <cell r="B17592" t="str">
            <v xml:space="preserve">Transporte </v>
          </cell>
          <cell r="C17592" t="str">
            <v>un</v>
          </cell>
          <cell r="D17592">
            <v>396.99</v>
          </cell>
          <cell r="E17592">
            <v>500</v>
          </cell>
          <cell r="F17592">
            <v>198495</v>
          </cell>
        </row>
        <row r="17593">
          <cell r="A17593">
            <v>0</v>
          </cell>
          <cell r="B17593" t="str">
            <v>Costo directo</v>
          </cell>
          <cell r="C17593">
            <v>0</v>
          </cell>
          <cell r="D17593">
            <v>0</v>
          </cell>
          <cell r="E17593">
            <v>0</v>
          </cell>
          <cell r="F17593">
            <v>5779915</v>
          </cell>
        </row>
        <row r="17594">
          <cell r="A17594">
            <v>0</v>
          </cell>
          <cell r="B17594" t="str">
            <v xml:space="preserve">A.I.U </v>
          </cell>
          <cell r="C17594">
            <v>0</v>
          </cell>
          <cell r="D17594">
            <v>0</v>
          </cell>
          <cell r="E17594">
            <v>0</v>
          </cell>
          <cell r="F17594">
            <v>0</v>
          </cell>
        </row>
        <row r="17595">
          <cell r="A17595">
            <v>0</v>
          </cell>
          <cell r="B17595" t="str">
            <v>PRECIO UNITARIO  (un)</v>
          </cell>
          <cell r="C17595">
            <v>0</v>
          </cell>
          <cell r="D17595">
            <v>0</v>
          </cell>
          <cell r="E17595">
            <v>0</v>
          </cell>
          <cell r="F17595">
            <v>5779915</v>
          </cell>
        </row>
        <row r="17596">
          <cell r="A17596">
            <v>0</v>
          </cell>
          <cell r="B17596">
            <v>0</v>
          </cell>
          <cell r="C17596">
            <v>0</v>
          </cell>
          <cell r="D17596">
            <v>0</v>
          </cell>
          <cell r="E17596">
            <v>0</v>
          </cell>
          <cell r="F17596">
            <v>0</v>
          </cell>
        </row>
        <row r="17597">
          <cell r="A17597" t="str">
            <v>21.2.123</v>
          </cell>
          <cell r="B17597" t="str">
            <v>Gabinete ML principal en acero inoxidable incluye: un totalizador de 40 amperios, 2 breakers monopolares de 20 amperios, 2 breakers bipolares de 30 amperios, 1 supresor de trascientes clase C y se debe dejar espacio para 2 reservas.</v>
          </cell>
          <cell r="C17597" t="str">
            <v>un</v>
          </cell>
          <cell r="D17597">
            <v>866250</v>
          </cell>
          <cell r="E17597">
            <v>3086095</v>
          </cell>
          <cell r="F17597">
            <v>0</v>
          </cell>
        </row>
        <row r="17598">
          <cell r="A17598">
            <v>0</v>
          </cell>
          <cell r="B17598">
            <v>0</v>
          </cell>
          <cell r="C17598">
            <v>0</v>
          </cell>
          <cell r="D17598">
            <v>0</v>
          </cell>
          <cell r="E17598">
            <v>0</v>
          </cell>
          <cell r="F17598">
            <v>0</v>
          </cell>
        </row>
        <row r="17599">
          <cell r="A17599">
            <v>0</v>
          </cell>
          <cell r="B17599" t="str">
            <v>Instalación de Gabinete ML principal en acero inoxidable incluye: un totalizador de 40 amperios, 2 breakers monopolares de 20 amperios, 2 breakers bipolares de 30 amperios, 1 supresor de trascientes clase C y se debe dejar espacio para 2 reservas.</v>
          </cell>
          <cell r="C17599">
            <v>0</v>
          </cell>
          <cell r="D17599">
            <v>0</v>
          </cell>
          <cell r="E17599">
            <v>0</v>
          </cell>
          <cell r="F17599">
            <v>0</v>
          </cell>
        </row>
        <row r="17600">
          <cell r="A17600">
            <v>0</v>
          </cell>
          <cell r="B17600" t="str">
            <v>Cuadrilla de Redes Eléctricas</v>
          </cell>
          <cell r="C17600" t="str">
            <v>dia</v>
          </cell>
          <cell r="D17600">
            <v>1</v>
          </cell>
          <cell r="E17600">
            <v>825000</v>
          </cell>
          <cell r="F17600">
            <v>825000</v>
          </cell>
        </row>
        <row r="17601">
          <cell r="A17601">
            <v>0</v>
          </cell>
          <cell r="B17601" t="str">
            <v>Herramienta menor (5% M.O.)</v>
          </cell>
          <cell r="C17601" t="str">
            <v>gl</v>
          </cell>
          <cell r="D17601">
            <v>0.05</v>
          </cell>
          <cell r="E17601">
            <v>825000</v>
          </cell>
          <cell r="F17601">
            <v>41250</v>
          </cell>
        </row>
        <row r="17602">
          <cell r="A17602">
            <v>0</v>
          </cell>
          <cell r="B17602" t="str">
            <v>Costo directo</v>
          </cell>
          <cell r="C17602">
            <v>0</v>
          </cell>
          <cell r="D17602">
            <v>0</v>
          </cell>
          <cell r="E17602">
            <v>0</v>
          </cell>
          <cell r="F17602">
            <v>866250</v>
          </cell>
        </row>
        <row r="17603">
          <cell r="A17603">
            <v>0</v>
          </cell>
          <cell r="B17603" t="str">
            <v xml:space="preserve">A.I.U </v>
          </cell>
          <cell r="C17603">
            <v>0</v>
          </cell>
          <cell r="D17603">
            <v>0</v>
          </cell>
          <cell r="E17603">
            <v>0</v>
          </cell>
          <cell r="F17603">
            <v>0</v>
          </cell>
        </row>
        <row r="17604">
          <cell r="A17604">
            <v>0</v>
          </cell>
          <cell r="B17604" t="str">
            <v>PRECIO UNITARIO  (un)</v>
          </cell>
          <cell r="C17604">
            <v>0</v>
          </cell>
          <cell r="D17604">
            <v>0</v>
          </cell>
          <cell r="E17604">
            <v>0</v>
          </cell>
          <cell r="F17604">
            <v>866250</v>
          </cell>
        </row>
        <row r="17605">
          <cell r="A17605">
            <v>0</v>
          </cell>
          <cell r="B17605">
            <v>0</v>
          </cell>
          <cell r="C17605">
            <v>0</v>
          </cell>
          <cell r="D17605">
            <v>0</v>
          </cell>
          <cell r="E17605">
            <v>0</v>
          </cell>
          <cell r="F17605">
            <v>0</v>
          </cell>
        </row>
        <row r="17606">
          <cell r="A17606">
            <v>0</v>
          </cell>
          <cell r="B17606" t="str">
            <v>Suministro de Gabinete ML principal en acero inoxidable incluye: un totalizador de 40 amperios, 2 breakers monopolares de 20 amperios, 2 breakers bipolares de 30 amperios, 1 supresor de trascientes clase C y se debe dejar espacio para 2 reservas.</v>
          </cell>
          <cell r="C17606">
            <v>0</v>
          </cell>
          <cell r="D17606">
            <v>0</v>
          </cell>
          <cell r="E17606">
            <v>0</v>
          </cell>
          <cell r="F17606">
            <v>0</v>
          </cell>
        </row>
        <row r="17607">
          <cell r="A17607">
            <v>0</v>
          </cell>
          <cell r="B17607" t="str">
            <v xml:space="preserve">Gabinete ML principal en acero inoxidable </v>
          </cell>
          <cell r="C17607" t="str">
            <v>un</v>
          </cell>
          <cell r="D17607">
            <v>1</v>
          </cell>
          <cell r="E17607">
            <v>1500000</v>
          </cell>
          <cell r="F17607">
            <v>1500000</v>
          </cell>
        </row>
        <row r="17608">
          <cell r="A17608">
            <v>0</v>
          </cell>
          <cell r="B17608" t="str">
            <v>Breaker termomagnético industrial tripolar de 40A, 50KA</v>
          </cell>
          <cell r="C17608" t="str">
            <v>un</v>
          </cell>
          <cell r="D17608">
            <v>1</v>
          </cell>
          <cell r="E17608">
            <v>477920</v>
          </cell>
          <cell r="F17608">
            <v>477920</v>
          </cell>
        </row>
        <row r="17609">
          <cell r="A17609">
            <v>0</v>
          </cell>
          <cell r="B17609" t="str">
            <v>Breaker MCB monopolar de 20A, 20KA, 220V</v>
          </cell>
          <cell r="C17609" t="str">
            <v>un</v>
          </cell>
          <cell r="D17609">
            <v>2</v>
          </cell>
          <cell r="E17609">
            <v>32480</v>
          </cell>
          <cell r="F17609">
            <v>64960</v>
          </cell>
        </row>
        <row r="17610">
          <cell r="A17610">
            <v>0</v>
          </cell>
          <cell r="B17610" t="str">
            <v>Breaker MCB bipolar de 30A, 20KA, 220V</v>
          </cell>
          <cell r="C17610" t="str">
            <v>un</v>
          </cell>
          <cell r="D17610">
            <v>2</v>
          </cell>
          <cell r="E17610">
            <v>82360</v>
          </cell>
          <cell r="F17610">
            <v>164720</v>
          </cell>
        </row>
        <row r="17611">
          <cell r="A17611">
            <v>0</v>
          </cell>
          <cell r="B17611" t="str">
            <v>Supresor de transcientes clase C</v>
          </cell>
          <cell r="C17611" t="str">
            <v>un</v>
          </cell>
          <cell r="D17611">
            <v>1</v>
          </cell>
          <cell r="E17611">
            <v>680000</v>
          </cell>
          <cell r="F17611">
            <v>680000</v>
          </cell>
        </row>
        <row r="17612">
          <cell r="A17612">
            <v>0</v>
          </cell>
          <cell r="B17612" t="str">
            <v xml:space="preserve">Transporte </v>
          </cell>
          <cell r="C17612" t="str">
            <v>un</v>
          </cell>
          <cell r="D17612">
            <v>396.99</v>
          </cell>
          <cell r="E17612">
            <v>500</v>
          </cell>
          <cell r="F17612">
            <v>198495</v>
          </cell>
        </row>
        <row r="17613">
          <cell r="A17613">
            <v>0</v>
          </cell>
          <cell r="B17613" t="str">
            <v>Costo directo</v>
          </cell>
          <cell r="C17613">
            <v>0</v>
          </cell>
          <cell r="D17613">
            <v>0</v>
          </cell>
          <cell r="E17613">
            <v>0</v>
          </cell>
          <cell r="F17613">
            <v>3086095</v>
          </cell>
        </row>
        <row r="17614">
          <cell r="A17614">
            <v>0</v>
          </cell>
          <cell r="B17614" t="str">
            <v xml:space="preserve">A.I.U </v>
          </cell>
          <cell r="C17614">
            <v>0</v>
          </cell>
          <cell r="D17614">
            <v>0</v>
          </cell>
          <cell r="E17614">
            <v>0</v>
          </cell>
          <cell r="F17614">
            <v>0</v>
          </cell>
        </row>
        <row r="17615">
          <cell r="A17615">
            <v>0</v>
          </cell>
          <cell r="B17615" t="str">
            <v>PRECIO UNITARIO  (un)</v>
          </cell>
          <cell r="C17615">
            <v>0</v>
          </cell>
          <cell r="D17615">
            <v>0</v>
          </cell>
          <cell r="E17615">
            <v>0</v>
          </cell>
          <cell r="F17615">
            <v>3086095</v>
          </cell>
        </row>
        <row r="17616">
          <cell r="A17616">
            <v>0</v>
          </cell>
          <cell r="B17616">
            <v>0</v>
          </cell>
          <cell r="C17616">
            <v>0</v>
          </cell>
          <cell r="D17616">
            <v>0</v>
          </cell>
          <cell r="E17616">
            <v>0</v>
          </cell>
          <cell r="F17616">
            <v>0</v>
          </cell>
        </row>
        <row r="17617">
          <cell r="A17617" t="str">
            <v>21.2.124</v>
          </cell>
          <cell r="B17617" t="str">
            <v>Gabinete ML principal en acero inoxidable incluye: un totalizador de 50 amperios, 2 breaker bipolares de 20 amperios, 2 breakers Bipolares de 30 amperios, 1 transferencia automática de 100 amperios, 1 supresor de trascientes clase C y se debe dejar espacio para 2 reservas.</v>
          </cell>
          <cell r="C17617" t="str">
            <v>un</v>
          </cell>
          <cell r="D17617">
            <v>822938</v>
          </cell>
          <cell r="E17617">
            <v>5440295</v>
          </cell>
          <cell r="F17617">
            <v>0</v>
          </cell>
        </row>
        <row r="17618">
          <cell r="A17618">
            <v>0</v>
          </cell>
          <cell r="B17618">
            <v>0</v>
          </cell>
          <cell r="C17618">
            <v>0</v>
          </cell>
          <cell r="D17618">
            <v>0</v>
          </cell>
          <cell r="E17618">
            <v>0</v>
          </cell>
          <cell r="F17618">
            <v>0</v>
          </cell>
        </row>
        <row r="17619">
          <cell r="A17619">
            <v>0</v>
          </cell>
          <cell r="B17619" t="str">
            <v>Instalación de Gabinete ML principal en acero inoxidable incluye: un totalizador de 50 amperios, 2 breaker bipolares de 20 amperios, 2 breakers Bipolares de 30 amperios, 1 transferencia automática de 100 amperios, 1 supresor de trascientes clase C y se debe dejar espacio para 2 reservas.</v>
          </cell>
          <cell r="C17619">
            <v>0</v>
          </cell>
          <cell r="D17619">
            <v>0</v>
          </cell>
          <cell r="E17619">
            <v>0</v>
          </cell>
          <cell r="F17619">
            <v>0</v>
          </cell>
        </row>
        <row r="17620">
          <cell r="A17620">
            <v>0</v>
          </cell>
          <cell r="B17620" t="str">
            <v>Cuadrilla de Redes Eléctricas</v>
          </cell>
          <cell r="C17620" t="str">
            <v>día</v>
          </cell>
          <cell r="D17620">
            <v>0.95</v>
          </cell>
          <cell r="E17620">
            <v>825000</v>
          </cell>
          <cell r="F17620">
            <v>783750</v>
          </cell>
        </row>
        <row r="17621">
          <cell r="A17621">
            <v>0</v>
          </cell>
          <cell r="B17621" t="str">
            <v>Herramienta menor (5% M.O.)</v>
          </cell>
          <cell r="C17621" t="str">
            <v>gl</v>
          </cell>
          <cell r="D17621">
            <v>0.05</v>
          </cell>
          <cell r="E17621">
            <v>783750</v>
          </cell>
          <cell r="F17621">
            <v>39187.5</v>
          </cell>
        </row>
        <row r="17622">
          <cell r="A17622">
            <v>0</v>
          </cell>
          <cell r="B17622" t="str">
            <v>Costo directo</v>
          </cell>
          <cell r="C17622">
            <v>0</v>
          </cell>
          <cell r="D17622">
            <v>0</v>
          </cell>
          <cell r="E17622">
            <v>0</v>
          </cell>
          <cell r="F17622">
            <v>822937.5</v>
          </cell>
        </row>
        <row r="17623">
          <cell r="A17623">
            <v>0</v>
          </cell>
          <cell r="B17623" t="str">
            <v xml:space="preserve">A.I.U </v>
          </cell>
          <cell r="C17623">
            <v>0</v>
          </cell>
          <cell r="D17623">
            <v>0</v>
          </cell>
          <cell r="E17623">
            <v>0</v>
          </cell>
          <cell r="F17623">
            <v>0</v>
          </cell>
        </row>
        <row r="17624">
          <cell r="A17624">
            <v>0</v>
          </cell>
          <cell r="B17624" t="str">
            <v>PRECIO UNITARIO  (un)</v>
          </cell>
          <cell r="C17624">
            <v>0</v>
          </cell>
          <cell r="D17624">
            <v>0</v>
          </cell>
          <cell r="E17624">
            <v>0</v>
          </cell>
          <cell r="F17624">
            <v>822938</v>
          </cell>
        </row>
        <row r="17625">
          <cell r="A17625">
            <v>0</v>
          </cell>
          <cell r="B17625">
            <v>0</v>
          </cell>
          <cell r="C17625">
            <v>0</v>
          </cell>
          <cell r="D17625">
            <v>0</v>
          </cell>
          <cell r="E17625">
            <v>0</v>
          </cell>
          <cell r="F17625">
            <v>0</v>
          </cell>
        </row>
        <row r="17626">
          <cell r="A17626">
            <v>0</v>
          </cell>
          <cell r="B17626" t="str">
            <v>Suministro de Gabinete ML principal en acero inoxidable incluye: un totalizador de 50 amperios, 2 breaker bipolares de 20 amperios, 2 breakers Bipolares de 30 amperios, 1 transferencia automática de 100 amperios, 1 supresor de trascientes clase C y se debe dejar espacio para 2 reservas.</v>
          </cell>
          <cell r="C17626">
            <v>0</v>
          </cell>
          <cell r="D17626">
            <v>0</v>
          </cell>
          <cell r="E17626">
            <v>0</v>
          </cell>
          <cell r="F17626">
            <v>0</v>
          </cell>
        </row>
        <row r="17627">
          <cell r="A17627">
            <v>0</v>
          </cell>
          <cell r="B17627" t="str">
            <v xml:space="preserve">Gabinete ML principal en acero inoxidable </v>
          </cell>
          <cell r="C17627" t="str">
            <v>un</v>
          </cell>
          <cell r="D17627">
            <v>1</v>
          </cell>
          <cell r="E17627">
            <v>850000</v>
          </cell>
          <cell r="F17627">
            <v>850000</v>
          </cell>
        </row>
        <row r="17628">
          <cell r="A17628">
            <v>0</v>
          </cell>
          <cell r="B17628" t="str">
            <v>Breaker termomagnético industrial tripolar de 50A, 25kA</v>
          </cell>
          <cell r="C17628" t="str">
            <v>un</v>
          </cell>
          <cell r="D17628">
            <v>1</v>
          </cell>
          <cell r="E17628">
            <v>246000</v>
          </cell>
          <cell r="F17628">
            <v>246000</v>
          </cell>
        </row>
        <row r="17629">
          <cell r="A17629">
            <v>0</v>
          </cell>
          <cell r="B17629" t="str">
            <v>Breaker termomagnético bipolar de 20A, 20KA</v>
          </cell>
          <cell r="C17629" t="str">
            <v>un</v>
          </cell>
          <cell r="D17629">
            <v>2</v>
          </cell>
          <cell r="E17629">
            <v>83000</v>
          </cell>
          <cell r="F17629">
            <v>166000</v>
          </cell>
        </row>
        <row r="17630">
          <cell r="A17630">
            <v>0</v>
          </cell>
          <cell r="B17630" t="str">
            <v>Breaker termomagnético bipolar de 30A</v>
          </cell>
          <cell r="C17630" t="str">
            <v>un</v>
          </cell>
          <cell r="D17630">
            <v>2</v>
          </cell>
          <cell r="E17630">
            <v>83000</v>
          </cell>
          <cell r="F17630">
            <v>166000</v>
          </cell>
        </row>
        <row r="17631">
          <cell r="A17631">
            <v>0</v>
          </cell>
          <cell r="B17631" t="str">
            <v>Transferencia automática de 100 A ABB</v>
          </cell>
          <cell r="C17631" t="str">
            <v>un</v>
          </cell>
          <cell r="D17631">
            <v>1</v>
          </cell>
          <cell r="E17631">
            <v>3133800</v>
          </cell>
          <cell r="F17631">
            <v>3133800</v>
          </cell>
        </row>
        <row r="17632">
          <cell r="A17632">
            <v>0</v>
          </cell>
          <cell r="B17632" t="str">
            <v>Supresor de transcientes clase C</v>
          </cell>
          <cell r="C17632" t="str">
            <v>un</v>
          </cell>
          <cell r="D17632">
            <v>1</v>
          </cell>
          <cell r="E17632">
            <v>680000</v>
          </cell>
          <cell r="F17632">
            <v>680000</v>
          </cell>
        </row>
        <row r="17633">
          <cell r="A17633">
            <v>0</v>
          </cell>
          <cell r="B17633" t="str">
            <v xml:space="preserve">Transporte </v>
          </cell>
          <cell r="C17633" t="str">
            <v>un</v>
          </cell>
          <cell r="D17633">
            <v>396.99</v>
          </cell>
          <cell r="E17633">
            <v>500</v>
          </cell>
          <cell r="F17633">
            <v>198495</v>
          </cell>
        </row>
        <row r="17634">
          <cell r="A17634">
            <v>0</v>
          </cell>
          <cell r="B17634" t="str">
            <v>Costo directo</v>
          </cell>
          <cell r="C17634">
            <v>0</v>
          </cell>
          <cell r="D17634">
            <v>0</v>
          </cell>
          <cell r="E17634">
            <v>0</v>
          </cell>
          <cell r="F17634">
            <v>5440295</v>
          </cell>
        </row>
        <row r="17635">
          <cell r="A17635">
            <v>0</v>
          </cell>
          <cell r="B17635" t="str">
            <v xml:space="preserve">A.I.U </v>
          </cell>
          <cell r="C17635">
            <v>0</v>
          </cell>
          <cell r="D17635">
            <v>0</v>
          </cell>
          <cell r="E17635">
            <v>0</v>
          </cell>
          <cell r="F17635">
            <v>0</v>
          </cell>
        </row>
        <row r="17636">
          <cell r="A17636">
            <v>0</v>
          </cell>
          <cell r="B17636" t="str">
            <v>PRECIO UNITARIO  (un)</v>
          </cell>
          <cell r="C17636">
            <v>0</v>
          </cell>
          <cell r="D17636">
            <v>0</v>
          </cell>
          <cell r="E17636">
            <v>0</v>
          </cell>
          <cell r="F17636">
            <v>5440295</v>
          </cell>
        </row>
        <row r="17637">
          <cell r="A17637">
            <v>0</v>
          </cell>
          <cell r="B17637">
            <v>0</v>
          </cell>
          <cell r="C17637">
            <v>0</v>
          </cell>
          <cell r="D17637">
            <v>0</v>
          </cell>
          <cell r="E17637">
            <v>0</v>
          </cell>
          <cell r="F17637">
            <v>0</v>
          </cell>
        </row>
        <row r="17638">
          <cell r="A17638" t="str">
            <v>21.2.125</v>
          </cell>
          <cell r="B17638" t="str">
            <v>Cable acometida en 2No12 + 1Nº12 THHW-CU para alimentacion de lamparas de sodio y proyectores.</v>
          </cell>
          <cell r="C17638" t="str">
            <v>ml</v>
          </cell>
          <cell r="D17638">
            <v>866</v>
          </cell>
          <cell r="E17638">
            <v>6354</v>
          </cell>
          <cell r="F17638">
            <v>0</v>
          </cell>
        </row>
        <row r="17639">
          <cell r="A17639">
            <v>0</v>
          </cell>
          <cell r="B17639">
            <v>0</v>
          </cell>
          <cell r="C17639">
            <v>0</v>
          </cell>
          <cell r="D17639">
            <v>0</v>
          </cell>
          <cell r="E17639">
            <v>0</v>
          </cell>
          <cell r="F17639">
            <v>0</v>
          </cell>
        </row>
        <row r="17640">
          <cell r="A17640">
            <v>0</v>
          </cell>
          <cell r="B17640" t="str">
            <v>Instalación de Cable acometida en 2No12 + 1Nº12 THHW-CU para alimentacion de lamparas de sodio y proyectores.</v>
          </cell>
          <cell r="C17640">
            <v>0</v>
          </cell>
          <cell r="D17640">
            <v>0</v>
          </cell>
          <cell r="E17640">
            <v>0</v>
          </cell>
          <cell r="F17640">
            <v>0</v>
          </cell>
        </row>
        <row r="17641">
          <cell r="A17641">
            <v>0</v>
          </cell>
          <cell r="B17641" t="str">
            <v>Cuadrilla de Redes Eléctricas</v>
          </cell>
          <cell r="C17641" t="str">
            <v>dia</v>
          </cell>
          <cell r="D17641">
            <v>1E-3</v>
          </cell>
          <cell r="E17641">
            <v>825000</v>
          </cell>
          <cell r="F17641">
            <v>825</v>
          </cell>
        </row>
        <row r="17642">
          <cell r="A17642">
            <v>0</v>
          </cell>
          <cell r="B17642" t="str">
            <v>Herramienta menor (5% M.O.)</v>
          </cell>
          <cell r="C17642" t="str">
            <v>gl</v>
          </cell>
          <cell r="D17642">
            <v>0.05</v>
          </cell>
          <cell r="E17642">
            <v>825</v>
          </cell>
          <cell r="F17642">
            <v>41.25</v>
          </cell>
        </row>
        <row r="17643">
          <cell r="A17643">
            <v>0</v>
          </cell>
          <cell r="B17643" t="str">
            <v>Costo directo</v>
          </cell>
          <cell r="C17643">
            <v>0</v>
          </cell>
          <cell r="D17643">
            <v>0</v>
          </cell>
          <cell r="E17643">
            <v>0</v>
          </cell>
          <cell r="F17643">
            <v>866.25</v>
          </cell>
        </row>
        <row r="17644">
          <cell r="A17644">
            <v>0</v>
          </cell>
          <cell r="B17644" t="str">
            <v xml:space="preserve">A.I.U </v>
          </cell>
          <cell r="C17644">
            <v>0</v>
          </cell>
          <cell r="D17644">
            <v>0</v>
          </cell>
          <cell r="E17644">
            <v>0</v>
          </cell>
          <cell r="F17644">
            <v>0</v>
          </cell>
        </row>
        <row r="17645">
          <cell r="A17645">
            <v>0</v>
          </cell>
          <cell r="B17645" t="str">
            <v>PRECIO UNITARIO (ml)</v>
          </cell>
          <cell r="C17645">
            <v>0</v>
          </cell>
          <cell r="D17645">
            <v>0</v>
          </cell>
          <cell r="E17645">
            <v>0</v>
          </cell>
          <cell r="F17645">
            <v>866</v>
          </cell>
        </row>
        <row r="17646">
          <cell r="A17646">
            <v>0</v>
          </cell>
          <cell r="B17646">
            <v>0</v>
          </cell>
          <cell r="C17646">
            <v>0</v>
          </cell>
          <cell r="D17646">
            <v>0</v>
          </cell>
          <cell r="E17646">
            <v>0</v>
          </cell>
          <cell r="F17646">
            <v>0</v>
          </cell>
        </row>
        <row r="17647">
          <cell r="A17647">
            <v>0</v>
          </cell>
          <cell r="B17647" t="str">
            <v>Suministro de Cable acometida en 2No12 + 1Nº12 THHW-CU para alimentacion de lamparas de sodio y proyectores.</v>
          </cell>
          <cell r="C17647">
            <v>0</v>
          </cell>
          <cell r="D17647">
            <v>0</v>
          </cell>
          <cell r="E17647">
            <v>0</v>
          </cell>
          <cell r="F17647">
            <v>0</v>
          </cell>
        </row>
        <row r="17648">
          <cell r="A17648">
            <v>0</v>
          </cell>
          <cell r="B17648" t="str">
            <v>Cable THHW CU 2Nº12+1Nº12</v>
          </cell>
          <cell r="C17648" t="str">
            <v>ml</v>
          </cell>
          <cell r="D17648">
            <v>3</v>
          </cell>
          <cell r="E17648">
            <v>1722</v>
          </cell>
          <cell r="F17648">
            <v>5166</v>
          </cell>
        </row>
        <row r="17649">
          <cell r="A17649">
            <v>0</v>
          </cell>
          <cell r="B17649" t="str">
            <v xml:space="preserve">Transporte </v>
          </cell>
          <cell r="C17649" t="str">
            <v>gl</v>
          </cell>
          <cell r="D17649">
            <v>6.0000000000000001E-3</v>
          </cell>
          <cell r="E17649">
            <v>198000</v>
          </cell>
          <cell r="F17649">
            <v>1188</v>
          </cell>
        </row>
        <row r="17650">
          <cell r="A17650">
            <v>0</v>
          </cell>
          <cell r="B17650" t="str">
            <v>Costo directo</v>
          </cell>
          <cell r="C17650">
            <v>0</v>
          </cell>
          <cell r="D17650">
            <v>0</v>
          </cell>
          <cell r="E17650">
            <v>0</v>
          </cell>
          <cell r="F17650">
            <v>6354</v>
          </cell>
        </row>
        <row r="17651">
          <cell r="A17651">
            <v>0</v>
          </cell>
          <cell r="B17651" t="str">
            <v xml:space="preserve">A.I.U </v>
          </cell>
          <cell r="C17651">
            <v>0</v>
          </cell>
          <cell r="D17651">
            <v>0</v>
          </cell>
          <cell r="E17651">
            <v>0</v>
          </cell>
          <cell r="F17651">
            <v>0</v>
          </cell>
        </row>
        <row r="17652">
          <cell r="A17652">
            <v>0</v>
          </cell>
          <cell r="B17652" t="str">
            <v>PRECIO UNITARIO (ml)</v>
          </cell>
          <cell r="C17652">
            <v>0</v>
          </cell>
          <cell r="D17652">
            <v>0</v>
          </cell>
          <cell r="E17652">
            <v>0</v>
          </cell>
          <cell r="F17652">
            <v>6354</v>
          </cell>
        </row>
        <row r="17653">
          <cell r="A17653">
            <v>0</v>
          </cell>
          <cell r="B17653">
            <v>0</v>
          </cell>
          <cell r="C17653">
            <v>0</v>
          </cell>
          <cell r="D17653">
            <v>0</v>
          </cell>
          <cell r="E17653">
            <v>0</v>
          </cell>
          <cell r="F17653">
            <v>0</v>
          </cell>
        </row>
        <row r="17654">
          <cell r="A17654" t="str">
            <v>21.2.126</v>
          </cell>
          <cell r="B17654" t="str">
            <v>Red secundaria en 1 cable de aluminio desnudo No. 2/0 ACSR cumpliendo normas del operador de red</v>
          </cell>
          <cell r="C17654" t="str">
            <v>ml</v>
          </cell>
          <cell r="D17654">
            <v>1733</v>
          </cell>
          <cell r="E17654">
            <v>5272</v>
          </cell>
          <cell r="F17654">
            <v>0</v>
          </cell>
        </row>
        <row r="17655">
          <cell r="A17655">
            <v>0</v>
          </cell>
          <cell r="B17655">
            <v>0</v>
          </cell>
          <cell r="C17655">
            <v>0</v>
          </cell>
          <cell r="D17655">
            <v>0</v>
          </cell>
          <cell r="E17655">
            <v>0</v>
          </cell>
          <cell r="F17655">
            <v>0</v>
          </cell>
        </row>
        <row r="17656">
          <cell r="A17656">
            <v>0</v>
          </cell>
          <cell r="B17656" t="str">
            <v>Instalación de Red secundaria en 1 cable de aluminio desnudo No. 2/0 ACSR cumpliendo normas del operador de red</v>
          </cell>
          <cell r="C17656">
            <v>0</v>
          </cell>
          <cell r="D17656">
            <v>0</v>
          </cell>
          <cell r="E17656">
            <v>0</v>
          </cell>
          <cell r="F17656">
            <v>0</v>
          </cell>
        </row>
        <row r="17657">
          <cell r="A17657">
            <v>0</v>
          </cell>
          <cell r="B17657" t="str">
            <v>Cuadrilla de Redes Eléctricas</v>
          </cell>
          <cell r="C17657" t="str">
            <v>dia</v>
          </cell>
          <cell r="D17657">
            <v>2E-3</v>
          </cell>
          <cell r="E17657">
            <v>825000</v>
          </cell>
          <cell r="F17657">
            <v>1650</v>
          </cell>
        </row>
        <row r="17658">
          <cell r="A17658">
            <v>0</v>
          </cell>
          <cell r="B17658" t="str">
            <v>Herramienta menor (5% M.O.)</v>
          </cell>
          <cell r="C17658" t="str">
            <v>gl</v>
          </cell>
          <cell r="D17658">
            <v>0.05</v>
          </cell>
          <cell r="E17658">
            <v>1650</v>
          </cell>
          <cell r="F17658">
            <v>82.5</v>
          </cell>
        </row>
        <row r="17659">
          <cell r="A17659">
            <v>0</v>
          </cell>
          <cell r="B17659" t="str">
            <v>Costo directo</v>
          </cell>
          <cell r="C17659">
            <v>0</v>
          </cell>
          <cell r="D17659">
            <v>0</v>
          </cell>
          <cell r="E17659">
            <v>0</v>
          </cell>
          <cell r="F17659">
            <v>1732.5</v>
          </cell>
        </row>
        <row r="17660">
          <cell r="A17660">
            <v>0</v>
          </cell>
          <cell r="B17660" t="str">
            <v xml:space="preserve">A.I.U </v>
          </cell>
          <cell r="C17660">
            <v>0</v>
          </cell>
          <cell r="D17660">
            <v>0</v>
          </cell>
          <cell r="E17660">
            <v>0</v>
          </cell>
          <cell r="F17660">
            <v>0</v>
          </cell>
        </row>
        <row r="17661">
          <cell r="A17661">
            <v>0</v>
          </cell>
          <cell r="B17661" t="str">
            <v>PRECIO UNITARIO (ml)</v>
          </cell>
          <cell r="C17661">
            <v>0</v>
          </cell>
          <cell r="D17661">
            <v>0</v>
          </cell>
          <cell r="E17661">
            <v>0</v>
          </cell>
          <cell r="F17661">
            <v>1733</v>
          </cell>
        </row>
        <row r="17662">
          <cell r="A17662">
            <v>0</v>
          </cell>
          <cell r="B17662">
            <v>0</v>
          </cell>
          <cell r="C17662">
            <v>0</v>
          </cell>
          <cell r="D17662">
            <v>0</v>
          </cell>
          <cell r="E17662">
            <v>0</v>
          </cell>
          <cell r="F17662">
            <v>0</v>
          </cell>
        </row>
        <row r="17663">
          <cell r="A17663">
            <v>0</v>
          </cell>
          <cell r="B17663" t="str">
            <v>Suministro de Red secundaria en 1 cable de aluminio desnudo No. 2/0 ACSR cumpliendo normas del operador de red</v>
          </cell>
          <cell r="C17663">
            <v>0</v>
          </cell>
          <cell r="D17663">
            <v>0</v>
          </cell>
          <cell r="E17663">
            <v>0</v>
          </cell>
          <cell r="F17663">
            <v>0</v>
          </cell>
        </row>
        <row r="17664">
          <cell r="A17664">
            <v>0</v>
          </cell>
          <cell r="B17664" t="str">
            <v>Red secundaria en 1 cable de aluminio desnudo No. 2/0 ACSR</v>
          </cell>
          <cell r="C17664" t="str">
            <v>ml</v>
          </cell>
          <cell r="D17664">
            <v>1</v>
          </cell>
          <cell r="E17664">
            <v>4193</v>
          </cell>
          <cell r="F17664">
            <v>4193</v>
          </cell>
        </row>
        <row r="17665">
          <cell r="A17665">
            <v>0</v>
          </cell>
          <cell r="B17665" t="str">
            <v xml:space="preserve">Transporte </v>
          </cell>
          <cell r="C17665" t="str">
            <v>ml</v>
          </cell>
          <cell r="D17665">
            <v>695</v>
          </cell>
          <cell r="E17665">
            <v>750000</v>
          </cell>
          <cell r="F17665">
            <v>1079.1366906474821</v>
          </cell>
        </row>
        <row r="17666">
          <cell r="A17666">
            <v>0</v>
          </cell>
          <cell r="B17666" t="str">
            <v>Costo directo</v>
          </cell>
          <cell r="C17666">
            <v>0</v>
          </cell>
          <cell r="D17666">
            <v>0</v>
          </cell>
          <cell r="E17666">
            <v>0</v>
          </cell>
          <cell r="F17666">
            <v>5272.1366906474823</v>
          </cell>
        </row>
        <row r="17667">
          <cell r="A17667">
            <v>0</v>
          </cell>
          <cell r="B17667" t="str">
            <v xml:space="preserve">A.I.U </v>
          </cell>
          <cell r="C17667">
            <v>0</v>
          </cell>
          <cell r="D17667">
            <v>0</v>
          </cell>
          <cell r="E17667">
            <v>0</v>
          </cell>
          <cell r="F17667">
            <v>0</v>
          </cell>
        </row>
        <row r="17668">
          <cell r="A17668">
            <v>0</v>
          </cell>
          <cell r="B17668" t="str">
            <v>PRECIO UNITARIO (ml)</v>
          </cell>
          <cell r="C17668">
            <v>0</v>
          </cell>
          <cell r="D17668">
            <v>0</v>
          </cell>
          <cell r="E17668">
            <v>0</v>
          </cell>
          <cell r="F17668">
            <v>5272</v>
          </cell>
        </row>
        <row r="17669">
          <cell r="A17669">
            <v>0</v>
          </cell>
          <cell r="B17669">
            <v>0</v>
          </cell>
          <cell r="C17669">
            <v>0</v>
          </cell>
          <cell r="D17669">
            <v>0</v>
          </cell>
          <cell r="E17669">
            <v>0</v>
          </cell>
          <cell r="F17669">
            <v>0</v>
          </cell>
        </row>
        <row r="17670">
          <cell r="A17670" t="str">
            <v>21.2.127</v>
          </cell>
          <cell r="B17670" t="str">
            <v>Gabinete en acero inoxidable para transferencia automática,  incluye: un totalizador de 150 amperios, 1 breaker tripolar de 100 amperios, 1 breaker Bipolar de 30 amperios, 1 breaker tripolar de 30 amperios, 1 transferencia automática de 100A, 1 supresor de trascientes clase C y se debe dejar espacio para 2 reservas.</v>
          </cell>
          <cell r="C17670" t="str">
            <v>un</v>
          </cell>
          <cell r="D17670">
            <v>822938</v>
          </cell>
          <cell r="E17670">
            <v>6527495</v>
          </cell>
          <cell r="F17670">
            <v>0</v>
          </cell>
        </row>
        <row r="17671">
          <cell r="A17671">
            <v>0</v>
          </cell>
          <cell r="B17671">
            <v>0</v>
          </cell>
          <cell r="C17671">
            <v>0</v>
          </cell>
          <cell r="D17671">
            <v>0</v>
          </cell>
          <cell r="E17671">
            <v>0</v>
          </cell>
          <cell r="F17671">
            <v>0</v>
          </cell>
        </row>
        <row r="17672">
          <cell r="A17672">
            <v>0</v>
          </cell>
          <cell r="B17672" t="str">
            <v>Instalación deGabinete en acero inoxidable para transferencia automática,  incluye: un totalizador de 150 amperios, 1 breaker tripolar de 100 amperios, 1 breaker Bipolar de 30 amperios, 1 breaker tripolar de 30 amperios, 1 transferencia automática de 100A, 1 supresor de trascientes clase C y se debe dejar espacio para 2 reservas.</v>
          </cell>
          <cell r="C17672">
            <v>0</v>
          </cell>
          <cell r="D17672">
            <v>0</v>
          </cell>
          <cell r="E17672">
            <v>0</v>
          </cell>
          <cell r="F17672">
            <v>0</v>
          </cell>
        </row>
        <row r="17673">
          <cell r="A17673">
            <v>0</v>
          </cell>
          <cell r="B17673" t="str">
            <v>Cuadrilla de Redes Eléctricas</v>
          </cell>
          <cell r="C17673" t="str">
            <v>día</v>
          </cell>
          <cell r="D17673">
            <v>0.95</v>
          </cell>
          <cell r="E17673">
            <v>825000</v>
          </cell>
          <cell r="F17673">
            <v>783750</v>
          </cell>
        </row>
        <row r="17674">
          <cell r="A17674">
            <v>0</v>
          </cell>
          <cell r="B17674" t="str">
            <v>Herramienta menor (5% M.O.)</v>
          </cell>
          <cell r="C17674" t="str">
            <v>gl</v>
          </cell>
          <cell r="D17674">
            <v>0.05</v>
          </cell>
          <cell r="E17674">
            <v>783750</v>
          </cell>
          <cell r="F17674">
            <v>39187.5</v>
          </cell>
        </row>
        <row r="17675">
          <cell r="A17675">
            <v>0</v>
          </cell>
          <cell r="B17675" t="str">
            <v>Costo directo</v>
          </cell>
          <cell r="C17675">
            <v>0</v>
          </cell>
          <cell r="D17675">
            <v>0</v>
          </cell>
          <cell r="E17675">
            <v>0</v>
          </cell>
          <cell r="F17675">
            <v>822937.5</v>
          </cell>
        </row>
        <row r="17676">
          <cell r="A17676">
            <v>0</v>
          </cell>
          <cell r="B17676" t="str">
            <v xml:space="preserve">A.I.U </v>
          </cell>
          <cell r="C17676">
            <v>0</v>
          </cell>
          <cell r="D17676">
            <v>0</v>
          </cell>
          <cell r="E17676">
            <v>0</v>
          </cell>
          <cell r="F17676">
            <v>0</v>
          </cell>
        </row>
        <row r="17677">
          <cell r="A17677">
            <v>0</v>
          </cell>
          <cell r="B17677" t="str">
            <v>PRECIO UNITARIO  (un)</v>
          </cell>
          <cell r="C17677">
            <v>0</v>
          </cell>
          <cell r="D17677">
            <v>0</v>
          </cell>
          <cell r="E17677">
            <v>0</v>
          </cell>
          <cell r="F17677">
            <v>822938</v>
          </cell>
        </row>
        <row r="17678">
          <cell r="A17678">
            <v>0</v>
          </cell>
          <cell r="B17678">
            <v>0</v>
          </cell>
          <cell r="C17678">
            <v>0</v>
          </cell>
          <cell r="D17678">
            <v>0</v>
          </cell>
          <cell r="E17678">
            <v>0</v>
          </cell>
          <cell r="F17678">
            <v>0</v>
          </cell>
        </row>
        <row r="17679">
          <cell r="A17679">
            <v>0</v>
          </cell>
          <cell r="B17679" t="str">
            <v>suministro de Gabinete en acero inoxidable para transferencia automática,  incluye: un totalizador de 150 amperios, 1 breaker tripolar de 100 amperios, 1 breaker Bipolar de 30 amperios, 1 breaker tripolar de 30 amperios, 1 transferencia automática de 100A, 1 supresor de trascientes clase C y se debe dejar espacio para 2 reservas.</v>
          </cell>
          <cell r="C17679">
            <v>0</v>
          </cell>
          <cell r="D17679">
            <v>0</v>
          </cell>
          <cell r="E17679">
            <v>0</v>
          </cell>
          <cell r="F17679">
            <v>0</v>
          </cell>
        </row>
        <row r="17680">
          <cell r="A17680">
            <v>0</v>
          </cell>
          <cell r="B17680" t="str">
            <v xml:space="preserve">Gabinete ML principal en acero inoxidable </v>
          </cell>
          <cell r="C17680" t="str">
            <v>un</v>
          </cell>
          <cell r="D17680">
            <v>1</v>
          </cell>
          <cell r="E17680">
            <v>850000</v>
          </cell>
          <cell r="F17680">
            <v>850000</v>
          </cell>
        </row>
        <row r="17681">
          <cell r="A17681">
            <v>0</v>
          </cell>
          <cell r="B17681" t="str">
            <v>Breaker termomagnético industrial tripolar de 150A, 85kA</v>
          </cell>
          <cell r="C17681" t="str">
            <v>un</v>
          </cell>
          <cell r="D17681">
            <v>1</v>
          </cell>
          <cell r="E17681">
            <v>669000</v>
          </cell>
          <cell r="F17681">
            <v>669000</v>
          </cell>
        </row>
        <row r="17682">
          <cell r="A17682">
            <v>0</v>
          </cell>
          <cell r="B17682" t="str">
            <v>Breaker termomagnético industrial tripolar de 100A, 50kA</v>
          </cell>
          <cell r="C17682" t="str">
            <v>un</v>
          </cell>
          <cell r="D17682">
            <v>1</v>
          </cell>
          <cell r="E17682">
            <v>412200</v>
          </cell>
          <cell r="F17682">
            <v>412200</v>
          </cell>
        </row>
        <row r="17683">
          <cell r="A17683">
            <v>0</v>
          </cell>
          <cell r="B17683" t="str">
            <v>Breaker termomagnético bipolar de 30A</v>
          </cell>
          <cell r="C17683" t="str">
            <v>un</v>
          </cell>
          <cell r="D17683">
            <v>1</v>
          </cell>
          <cell r="E17683">
            <v>292000</v>
          </cell>
          <cell r="F17683">
            <v>292000</v>
          </cell>
        </row>
        <row r="17684">
          <cell r="A17684">
            <v>0</v>
          </cell>
          <cell r="B17684" t="str">
            <v>Breaker termomagnético tripolar de 30A</v>
          </cell>
          <cell r="C17684" t="str">
            <v>un</v>
          </cell>
          <cell r="D17684">
            <v>1</v>
          </cell>
          <cell r="E17684">
            <v>292000</v>
          </cell>
          <cell r="F17684">
            <v>292000</v>
          </cell>
        </row>
        <row r="17685">
          <cell r="A17685">
            <v>0</v>
          </cell>
          <cell r="B17685" t="str">
            <v>Transferencia automática de 100 A ABB</v>
          </cell>
          <cell r="C17685" t="str">
            <v>un</v>
          </cell>
          <cell r="D17685">
            <v>1</v>
          </cell>
          <cell r="E17685">
            <v>3133800</v>
          </cell>
          <cell r="F17685">
            <v>3133800</v>
          </cell>
        </row>
        <row r="17686">
          <cell r="A17686">
            <v>0</v>
          </cell>
          <cell r="B17686" t="str">
            <v>Supresor de transcientes clase C</v>
          </cell>
          <cell r="C17686" t="str">
            <v>un</v>
          </cell>
          <cell r="D17686">
            <v>1</v>
          </cell>
          <cell r="E17686">
            <v>680000</v>
          </cell>
          <cell r="F17686">
            <v>680000</v>
          </cell>
        </row>
        <row r="17687">
          <cell r="A17687">
            <v>0</v>
          </cell>
          <cell r="B17687" t="str">
            <v xml:space="preserve">Transporte </v>
          </cell>
          <cell r="C17687" t="str">
            <v>un</v>
          </cell>
          <cell r="D17687">
            <v>396.99</v>
          </cell>
          <cell r="E17687">
            <v>500</v>
          </cell>
          <cell r="F17687">
            <v>198495</v>
          </cell>
        </row>
        <row r="17688">
          <cell r="A17688">
            <v>0</v>
          </cell>
          <cell r="B17688" t="str">
            <v>Costo directo</v>
          </cell>
          <cell r="C17688">
            <v>0</v>
          </cell>
          <cell r="D17688">
            <v>0</v>
          </cell>
          <cell r="E17688">
            <v>0</v>
          </cell>
          <cell r="F17688">
            <v>6527495</v>
          </cell>
        </row>
        <row r="17689">
          <cell r="A17689">
            <v>0</v>
          </cell>
          <cell r="B17689" t="str">
            <v xml:space="preserve">A.I.U </v>
          </cell>
          <cell r="C17689">
            <v>0</v>
          </cell>
          <cell r="D17689">
            <v>0</v>
          </cell>
          <cell r="E17689">
            <v>0</v>
          </cell>
          <cell r="F17689">
            <v>0</v>
          </cell>
        </row>
        <row r="17690">
          <cell r="A17690">
            <v>0</v>
          </cell>
          <cell r="B17690" t="str">
            <v>PRECIO UNITARIO  (un)</v>
          </cell>
          <cell r="C17690">
            <v>0</v>
          </cell>
          <cell r="D17690">
            <v>0</v>
          </cell>
          <cell r="E17690">
            <v>0</v>
          </cell>
          <cell r="F17690">
            <v>6527495</v>
          </cell>
        </row>
        <row r="17691">
          <cell r="A17691">
            <v>0</v>
          </cell>
          <cell r="B17691">
            <v>0</v>
          </cell>
          <cell r="C17691">
            <v>0</v>
          </cell>
          <cell r="D17691">
            <v>0</v>
          </cell>
          <cell r="E17691">
            <v>0</v>
          </cell>
          <cell r="F17691">
            <v>0</v>
          </cell>
        </row>
        <row r="17692">
          <cell r="A17692" t="str">
            <v>21.2.128</v>
          </cell>
          <cell r="B17692" t="str">
            <v>Gabinete ML principal en acero inoxidable incluye: un totalizador de 100 amperios, 1 breaker tripolar de 100 amperios, 1 breaker Bipolar de 30 amperios, 1 breaker tripolar de 30 amperios, 1 supresor de trascientes clase C y se debe dejar espacio para 2 reservas.</v>
          </cell>
          <cell r="C17692" t="str">
            <v>un</v>
          </cell>
          <cell r="D17692">
            <v>822938</v>
          </cell>
          <cell r="E17692">
            <v>3650495</v>
          </cell>
          <cell r="F17692">
            <v>0</v>
          </cell>
        </row>
        <row r="17693">
          <cell r="A17693">
            <v>0</v>
          </cell>
          <cell r="B17693">
            <v>0</v>
          </cell>
          <cell r="C17693">
            <v>0</v>
          </cell>
          <cell r="D17693">
            <v>0</v>
          </cell>
          <cell r="E17693">
            <v>0</v>
          </cell>
          <cell r="F17693">
            <v>0</v>
          </cell>
        </row>
        <row r="17694">
          <cell r="A17694">
            <v>0</v>
          </cell>
          <cell r="B17694" t="str">
            <v>Instalación de Gabinete ML principal en acero inoxidable incluye: un totalizador de 100 amperios, 1 breaker tripolar de 100 amperios, 1 breaker Bipolar de 30 amperios, 1 breaker tripolar de 30 amperios, 1 supresor de trascientes clase C y se debe dejar espacio para 2 reservas.</v>
          </cell>
          <cell r="C17694">
            <v>0</v>
          </cell>
          <cell r="D17694">
            <v>0</v>
          </cell>
          <cell r="E17694">
            <v>0</v>
          </cell>
          <cell r="F17694">
            <v>0</v>
          </cell>
        </row>
        <row r="17695">
          <cell r="A17695">
            <v>0</v>
          </cell>
          <cell r="B17695" t="str">
            <v>Cuadrilla de Redes Eléctricas</v>
          </cell>
          <cell r="C17695" t="str">
            <v>día</v>
          </cell>
          <cell r="D17695">
            <v>0.95</v>
          </cell>
          <cell r="E17695">
            <v>825000</v>
          </cell>
          <cell r="F17695">
            <v>783750</v>
          </cell>
        </row>
        <row r="17696">
          <cell r="A17696">
            <v>0</v>
          </cell>
          <cell r="B17696" t="str">
            <v>Herramienta menor (5% M.O.)</v>
          </cell>
          <cell r="C17696" t="str">
            <v>gl</v>
          </cell>
          <cell r="D17696">
            <v>0.05</v>
          </cell>
          <cell r="E17696">
            <v>783750</v>
          </cell>
          <cell r="F17696">
            <v>39187.5</v>
          </cell>
        </row>
        <row r="17697">
          <cell r="A17697">
            <v>0</v>
          </cell>
          <cell r="B17697" t="str">
            <v>Costo directo</v>
          </cell>
          <cell r="C17697">
            <v>0</v>
          </cell>
          <cell r="D17697">
            <v>0</v>
          </cell>
          <cell r="E17697">
            <v>0</v>
          </cell>
          <cell r="F17697">
            <v>822937.5</v>
          </cell>
        </row>
        <row r="17698">
          <cell r="A17698">
            <v>0</v>
          </cell>
          <cell r="B17698" t="str">
            <v xml:space="preserve">A.I.U </v>
          </cell>
          <cell r="C17698">
            <v>0</v>
          </cell>
          <cell r="D17698">
            <v>0</v>
          </cell>
          <cell r="E17698">
            <v>0</v>
          </cell>
          <cell r="F17698">
            <v>0</v>
          </cell>
        </row>
        <row r="17699">
          <cell r="A17699">
            <v>0</v>
          </cell>
          <cell r="B17699" t="str">
            <v>PRECIO UNITARIO  (un)</v>
          </cell>
          <cell r="C17699">
            <v>0</v>
          </cell>
          <cell r="D17699">
            <v>0</v>
          </cell>
          <cell r="E17699">
            <v>0</v>
          </cell>
          <cell r="F17699">
            <v>822938</v>
          </cell>
        </row>
        <row r="17700">
          <cell r="A17700">
            <v>0</v>
          </cell>
          <cell r="B17700">
            <v>0</v>
          </cell>
          <cell r="C17700">
            <v>0</v>
          </cell>
          <cell r="D17700">
            <v>0</v>
          </cell>
          <cell r="E17700">
            <v>0</v>
          </cell>
          <cell r="F17700">
            <v>0</v>
          </cell>
        </row>
        <row r="17701">
          <cell r="A17701">
            <v>0</v>
          </cell>
          <cell r="B17701" t="str">
            <v>suministro de Gabinete ML principal en acero inoxidable incluye: un totalizador de 100 amperios, 1 breaker tripolar de 100 amperios, 1 breaker Bipolar de 30 amperios, 1 breaker tripolar de 30 amperios, 1 supresor de trascientes clase C y se debe dejar espacio para 2 reservas.</v>
          </cell>
          <cell r="C17701">
            <v>0</v>
          </cell>
          <cell r="D17701">
            <v>0</v>
          </cell>
          <cell r="E17701">
            <v>0</v>
          </cell>
          <cell r="F17701">
            <v>0</v>
          </cell>
        </row>
        <row r="17702">
          <cell r="A17702">
            <v>0</v>
          </cell>
          <cell r="B17702" t="str">
            <v xml:space="preserve">Gabinete ML principal en acero inoxidable </v>
          </cell>
          <cell r="C17702" t="str">
            <v>un</v>
          </cell>
          <cell r="D17702">
            <v>1</v>
          </cell>
          <cell r="E17702">
            <v>850000</v>
          </cell>
          <cell r="F17702">
            <v>850000</v>
          </cell>
        </row>
        <row r="17703">
          <cell r="A17703">
            <v>0</v>
          </cell>
          <cell r="B17703" t="str">
            <v>Breaker termomagnético industrial tripolar de 100A, 85kA</v>
          </cell>
          <cell r="C17703" t="str">
            <v>un</v>
          </cell>
          <cell r="D17703">
            <v>2</v>
          </cell>
          <cell r="E17703">
            <v>669000</v>
          </cell>
          <cell r="F17703">
            <v>1338000</v>
          </cell>
        </row>
        <row r="17704">
          <cell r="A17704">
            <v>0</v>
          </cell>
          <cell r="B17704" t="str">
            <v>Breaker termomagnético bipolar de 30A</v>
          </cell>
          <cell r="C17704" t="str">
            <v>un</v>
          </cell>
          <cell r="D17704">
            <v>1</v>
          </cell>
          <cell r="E17704">
            <v>292000</v>
          </cell>
          <cell r="F17704">
            <v>292000</v>
          </cell>
        </row>
        <row r="17705">
          <cell r="A17705">
            <v>0</v>
          </cell>
          <cell r="B17705" t="str">
            <v>Breaker termomagnético tripolar de 30A</v>
          </cell>
          <cell r="C17705" t="str">
            <v>un</v>
          </cell>
          <cell r="D17705">
            <v>1</v>
          </cell>
          <cell r="E17705">
            <v>292000</v>
          </cell>
          <cell r="F17705">
            <v>292000</v>
          </cell>
        </row>
        <row r="17706">
          <cell r="A17706">
            <v>0</v>
          </cell>
          <cell r="B17706" t="str">
            <v>Supresor de transcientes clase C</v>
          </cell>
          <cell r="C17706" t="str">
            <v>un</v>
          </cell>
          <cell r="D17706">
            <v>1</v>
          </cell>
          <cell r="E17706">
            <v>680000</v>
          </cell>
          <cell r="F17706">
            <v>680000</v>
          </cell>
        </row>
        <row r="17707">
          <cell r="A17707">
            <v>0</v>
          </cell>
          <cell r="B17707" t="str">
            <v xml:space="preserve">Transporte </v>
          </cell>
          <cell r="C17707" t="str">
            <v>un</v>
          </cell>
          <cell r="D17707">
            <v>396.99</v>
          </cell>
          <cell r="E17707">
            <v>500</v>
          </cell>
          <cell r="F17707">
            <v>198495</v>
          </cell>
        </row>
        <row r="17708">
          <cell r="A17708">
            <v>0</v>
          </cell>
          <cell r="B17708" t="str">
            <v>Costo directo</v>
          </cell>
          <cell r="C17708">
            <v>0</v>
          </cell>
          <cell r="D17708">
            <v>0</v>
          </cell>
          <cell r="E17708">
            <v>0</v>
          </cell>
          <cell r="F17708">
            <v>3650495</v>
          </cell>
        </row>
        <row r="17709">
          <cell r="A17709">
            <v>0</v>
          </cell>
          <cell r="B17709" t="str">
            <v xml:space="preserve">A.I.U </v>
          </cell>
          <cell r="C17709">
            <v>0</v>
          </cell>
          <cell r="D17709">
            <v>0</v>
          </cell>
          <cell r="E17709">
            <v>0</v>
          </cell>
          <cell r="F17709">
            <v>0</v>
          </cell>
        </row>
        <row r="17710">
          <cell r="A17710">
            <v>0</v>
          </cell>
          <cell r="B17710" t="str">
            <v>PRECIO UNITARIO  (un)</v>
          </cell>
          <cell r="C17710">
            <v>0</v>
          </cell>
          <cell r="D17710">
            <v>0</v>
          </cell>
          <cell r="E17710">
            <v>0</v>
          </cell>
          <cell r="F17710">
            <v>3650495</v>
          </cell>
        </row>
        <row r="17711">
          <cell r="A17711">
            <v>0</v>
          </cell>
          <cell r="B17711">
            <v>0</v>
          </cell>
          <cell r="C17711">
            <v>0</v>
          </cell>
          <cell r="D17711">
            <v>0</v>
          </cell>
          <cell r="E17711">
            <v>0</v>
          </cell>
          <cell r="F17711">
            <v>0</v>
          </cell>
        </row>
        <row r="17712">
          <cell r="A17712" t="str">
            <v>21.2.129</v>
          </cell>
          <cell r="B17712" t="str">
            <v>Cable trenzado autosoportado Al 3Nº4/0+1Nº4/0 ACSR</v>
          </cell>
          <cell r="C17712" t="str">
            <v>ml</v>
          </cell>
          <cell r="D17712">
            <v>5198</v>
          </cell>
          <cell r="E17712">
            <v>42781</v>
          </cell>
          <cell r="F17712">
            <v>0</v>
          </cell>
        </row>
        <row r="17713">
          <cell r="A17713">
            <v>0</v>
          </cell>
          <cell r="B17713">
            <v>0</v>
          </cell>
          <cell r="C17713">
            <v>0</v>
          </cell>
          <cell r="D17713">
            <v>0</v>
          </cell>
          <cell r="E17713">
            <v>0</v>
          </cell>
          <cell r="F17713">
            <v>0</v>
          </cell>
        </row>
        <row r="17714">
          <cell r="A17714">
            <v>0</v>
          </cell>
          <cell r="B17714" t="str">
            <v>Instalación de Cable trenzado autosoportado Al 3Nº4/0+1Nº4/0 ACSR</v>
          </cell>
          <cell r="C17714">
            <v>0</v>
          </cell>
          <cell r="D17714">
            <v>0</v>
          </cell>
          <cell r="E17714">
            <v>0</v>
          </cell>
          <cell r="F17714">
            <v>0</v>
          </cell>
        </row>
        <row r="17715">
          <cell r="A17715">
            <v>0</v>
          </cell>
          <cell r="B17715" t="str">
            <v>Cuadrilla de Redes Externas</v>
          </cell>
          <cell r="C17715" t="str">
            <v>dia</v>
          </cell>
          <cell r="D17715">
            <v>6.0000000000000001E-3</v>
          </cell>
          <cell r="E17715">
            <v>825000</v>
          </cell>
          <cell r="F17715">
            <v>4950</v>
          </cell>
        </row>
        <row r="17716">
          <cell r="A17716">
            <v>0</v>
          </cell>
          <cell r="B17716" t="str">
            <v>Herramienta menor (5% M.O.)</v>
          </cell>
          <cell r="C17716" t="str">
            <v>gl</v>
          </cell>
          <cell r="D17716">
            <v>0.05</v>
          </cell>
          <cell r="E17716">
            <v>4950</v>
          </cell>
          <cell r="F17716">
            <v>247.5</v>
          </cell>
        </row>
        <row r="17717">
          <cell r="A17717">
            <v>0</v>
          </cell>
          <cell r="B17717" t="str">
            <v>Costo Directo</v>
          </cell>
          <cell r="C17717">
            <v>0</v>
          </cell>
          <cell r="D17717">
            <v>0</v>
          </cell>
          <cell r="E17717">
            <v>0</v>
          </cell>
          <cell r="F17717">
            <v>5197.5</v>
          </cell>
        </row>
        <row r="17718">
          <cell r="A17718">
            <v>0</v>
          </cell>
          <cell r="B17718" t="str">
            <v xml:space="preserve">A.I.U </v>
          </cell>
          <cell r="C17718">
            <v>0</v>
          </cell>
          <cell r="D17718">
            <v>0</v>
          </cell>
          <cell r="E17718">
            <v>0</v>
          </cell>
          <cell r="F17718">
            <v>0</v>
          </cell>
        </row>
        <row r="17719">
          <cell r="A17719">
            <v>0</v>
          </cell>
          <cell r="B17719" t="str">
            <v>PRECIO UNITARIO (ml)</v>
          </cell>
          <cell r="C17719">
            <v>0</v>
          </cell>
          <cell r="D17719">
            <v>0</v>
          </cell>
          <cell r="E17719">
            <v>0</v>
          </cell>
          <cell r="F17719">
            <v>5198</v>
          </cell>
        </row>
        <row r="17720">
          <cell r="A17720">
            <v>0</v>
          </cell>
          <cell r="B17720">
            <v>0</v>
          </cell>
          <cell r="C17720">
            <v>0</v>
          </cell>
          <cell r="D17720">
            <v>0</v>
          </cell>
          <cell r="E17720">
            <v>0</v>
          </cell>
          <cell r="F17720">
            <v>0</v>
          </cell>
        </row>
        <row r="17721">
          <cell r="A17721">
            <v>0</v>
          </cell>
          <cell r="B17721" t="str">
            <v>Suministro de Cable trenzado autosoportado Al 3Nº4/0+1Nº4/0 ACSR</v>
          </cell>
          <cell r="C17721">
            <v>0</v>
          </cell>
          <cell r="D17721">
            <v>0</v>
          </cell>
          <cell r="E17721">
            <v>0</v>
          </cell>
          <cell r="F17721">
            <v>0</v>
          </cell>
        </row>
        <row r="17722">
          <cell r="A17722">
            <v>0</v>
          </cell>
          <cell r="B17722" t="str">
            <v>Cable trenzado cuadruplex Al 3Nº4/0+1Nº4/0</v>
          </cell>
          <cell r="C17722" t="str">
            <v>ml</v>
          </cell>
          <cell r="D17722">
            <v>1</v>
          </cell>
          <cell r="E17722">
            <v>41593</v>
          </cell>
          <cell r="F17722">
            <v>41593</v>
          </cell>
        </row>
        <row r="17723">
          <cell r="A17723">
            <v>0</v>
          </cell>
          <cell r="B17723" t="str">
            <v xml:space="preserve">Transporte </v>
          </cell>
          <cell r="C17723" t="str">
            <v>ml</v>
          </cell>
          <cell r="D17723">
            <v>1</v>
          </cell>
          <cell r="E17723">
            <v>1188</v>
          </cell>
          <cell r="F17723">
            <v>1188</v>
          </cell>
        </row>
        <row r="17724">
          <cell r="A17724">
            <v>0</v>
          </cell>
          <cell r="B17724" t="str">
            <v>Costo Directo</v>
          </cell>
          <cell r="C17724">
            <v>0</v>
          </cell>
          <cell r="D17724">
            <v>0</v>
          </cell>
          <cell r="E17724">
            <v>0</v>
          </cell>
          <cell r="F17724">
            <v>42781</v>
          </cell>
        </row>
        <row r="17725">
          <cell r="A17725">
            <v>0</v>
          </cell>
          <cell r="B17725" t="str">
            <v xml:space="preserve">A.I.U </v>
          </cell>
          <cell r="C17725">
            <v>0</v>
          </cell>
          <cell r="D17725">
            <v>0</v>
          </cell>
          <cell r="E17725">
            <v>0</v>
          </cell>
          <cell r="F17725">
            <v>0</v>
          </cell>
        </row>
        <row r="17726">
          <cell r="A17726">
            <v>0</v>
          </cell>
          <cell r="B17726" t="str">
            <v>PRECIO UNITARIO (ml)</v>
          </cell>
          <cell r="C17726">
            <v>0</v>
          </cell>
          <cell r="D17726">
            <v>0</v>
          </cell>
          <cell r="E17726">
            <v>0</v>
          </cell>
          <cell r="F17726">
            <v>42781</v>
          </cell>
        </row>
        <row r="17727">
          <cell r="A17727">
            <v>0</v>
          </cell>
          <cell r="B17727">
            <v>0</v>
          </cell>
          <cell r="C17727">
            <v>0</v>
          </cell>
          <cell r="D17727">
            <v>0</v>
          </cell>
          <cell r="E17727">
            <v>0</v>
          </cell>
          <cell r="F17727">
            <v>0</v>
          </cell>
        </row>
        <row r="17728">
          <cell r="A17728" t="str">
            <v>21.2.130</v>
          </cell>
          <cell r="B17728" t="str">
            <v>Gabinete ML principal en acero inoxidable incluye: un totalizador de 40 amperios, 2 breakers monopolares de 25 amperios, 2 breakers bipolares de 30 amperios, 1 transferencia automática de 30 amperios, 1 supresor de trascientes clase C y se debe dejar espacio para 2 reservas.</v>
          </cell>
          <cell r="C17728" t="str">
            <v>un</v>
          </cell>
          <cell r="D17728">
            <v>866250</v>
          </cell>
          <cell r="E17728">
            <v>5423995</v>
          </cell>
          <cell r="F17728">
            <v>0</v>
          </cell>
        </row>
        <row r="17729">
          <cell r="A17729">
            <v>0</v>
          </cell>
          <cell r="B17729">
            <v>0</v>
          </cell>
          <cell r="C17729">
            <v>0</v>
          </cell>
          <cell r="D17729">
            <v>0</v>
          </cell>
          <cell r="E17729">
            <v>0</v>
          </cell>
          <cell r="F17729">
            <v>0</v>
          </cell>
        </row>
        <row r="17730">
          <cell r="A17730">
            <v>0</v>
          </cell>
          <cell r="B17730" t="str">
            <v>Instalación de Gabinete ML principal en acero inoxidable incluye: un totalizador de 40 amperios, 2 breakers monopolares de 25 amperios, 2 breakers bipolares de 30 amperios, 1 transferencia automática de 30 amperios, 1 supresor de trascientes clase C y se debe dejar espacio para 2 reservas.</v>
          </cell>
          <cell r="C17730">
            <v>0</v>
          </cell>
          <cell r="D17730">
            <v>0</v>
          </cell>
          <cell r="E17730">
            <v>0</v>
          </cell>
          <cell r="F17730">
            <v>0</v>
          </cell>
        </row>
        <row r="17731">
          <cell r="A17731">
            <v>0</v>
          </cell>
          <cell r="B17731" t="str">
            <v>Cuadrilla de Redes Eléctricas</v>
          </cell>
          <cell r="C17731" t="str">
            <v>dia</v>
          </cell>
          <cell r="D17731">
            <v>1</v>
          </cell>
          <cell r="E17731">
            <v>825000</v>
          </cell>
          <cell r="F17731">
            <v>825000</v>
          </cell>
        </row>
        <row r="17732">
          <cell r="A17732">
            <v>0</v>
          </cell>
          <cell r="B17732" t="str">
            <v>Herramienta menor (5% M.O.)</v>
          </cell>
          <cell r="C17732" t="str">
            <v>gl</v>
          </cell>
          <cell r="D17732">
            <v>0.05</v>
          </cell>
          <cell r="E17732">
            <v>825000</v>
          </cell>
          <cell r="F17732">
            <v>41250</v>
          </cell>
        </row>
        <row r="17733">
          <cell r="A17733">
            <v>0</v>
          </cell>
          <cell r="B17733" t="str">
            <v>Costo directo</v>
          </cell>
          <cell r="C17733">
            <v>0</v>
          </cell>
          <cell r="D17733">
            <v>0</v>
          </cell>
          <cell r="E17733">
            <v>0</v>
          </cell>
          <cell r="F17733">
            <v>866250</v>
          </cell>
        </row>
        <row r="17734">
          <cell r="A17734">
            <v>0</v>
          </cell>
          <cell r="B17734" t="str">
            <v xml:space="preserve">A.I.U </v>
          </cell>
          <cell r="C17734">
            <v>0</v>
          </cell>
          <cell r="D17734">
            <v>0</v>
          </cell>
          <cell r="E17734">
            <v>0</v>
          </cell>
          <cell r="F17734">
            <v>0</v>
          </cell>
        </row>
        <row r="17735">
          <cell r="A17735">
            <v>0</v>
          </cell>
          <cell r="B17735" t="str">
            <v>PRECIO UNITARIO  (un)</v>
          </cell>
          <cell r="C17735">
            <v>0</v>
          </cell>
          <cell r="D17735">
            <v>0</v>
          </cell>
          <cell r="E17735">
            <v>0</v>
          </cell>
          <cell r="F17735">
            <v>866250</v>
          </cell>
        </row>
        <row r="17736">
          <cell r="A17736">
            <v>0</v>
          </cell>
          <cell r="B17736">
            <v>0</v>
          </cell>
          <cell r="C17736">
            <v>0</v>
          </cell>
          <cell r="D17736">
            <v>0</v>
          </cell>
          <cell r="E17736">
            <v>0</v>
          </cell>
          <cell r="F17736">
            <v>0</v>
          </cell>
        </row>
        <row r="17737">
          <cell r="A17737">
            <v>0</v>
          </cell>
          <cell r="B17737" t="str">
            <v>Suministro de Gabinete ML principal en acero inoxidable incluye: un totalizador de 40 amperios, 2 breakers monopolares de 25 amperios, 2 breakers bipolares de 30 amperios, 1 transferencia automática de 30 amperios, 1 supresor de trascientes clase C y se debe dejar espacio para 2 reservas.</v>
          </cell>
          <cell r="C17737">
            <v>0</v>
          </cell>
          <cell r="D17737">
            <v>0</v>
          </cell>
          <cell r="E17737">
            <v>0</v>
          </cell>
          <cell r="F17737">
            <v>0</v>
          </cell>
        </row>
        <row r="17738">
          <cell r="A17738">
            <v>0</v>
          </cell>
          <cell r="B17738" t="str">
            <v xml:space="preserve">Gabinete ML principal en acero inoxidable </v>
          </cell>
          <cell r="C17738" t="str">
            <v>un</v>
          </cell>
          <cell r="D17738">
            <v>1</v>
          </cell>
          <cell r="E17738">
            <v>1500000</v>
          </cell>
          <cell r="F17738">
            <v>1500000</v>
          </cell>
        </row>
        <row r="17739">
          <cell r="A17739">
            <v>0</v>
          </cell>
          <cell r="B17739" t="str">
            <v>Breaker termomagnético industrial tripolar de 40A, 50KA</v>
          </cell>
          <cell r="C17739" t="str">
            <v>un</v>
          </cell>
          <cell r="D17739">
            <v>1</v>
          </cell>
          <cell r="E17739">
            <v>477920</v>
          </cell>
          <cell r="F17739">
            <v>477920</v>
          </cell>
        </row>
        <row r="17740">
          <cell r="A17740">
            <v>0</v>
          </cell>
          <cell r="B17740" t="str">
            <v>Breaker MCB monopolar de 25A, 20KA, 220V</v>
          </cell>
          <cell r="C17740" t="str">
            <v>un</v>
          </cell>
          <cell r="D17740">
            <v>2</v>
          </cell>
          <cell r="E17740">
            <v>32480</v>
          </cell>
          <cell r="F17740">
            <v>64960</v>
          </cell>
        </row>
        <row r="17741">
          <cell r="A17741">
            <v>0</v>
          </cell>
          <cell r="B17741" t="str">
            <v>Breaker MCB bipolar de 30A, 20KA, 220V</v>
          </cell>
          <cell r="C17741" t="str">
            <v>un</v>
          </cell>
          <cell r="D17741">
            <v>2</v>
          </cell>
          <cell r="E17741">
            <v>82360</v>
          </cell>
          <cell r="F17741">
            <v>164720</v>
          </cell>
        </row>
        <row r="17742">
          <cell r="A17742">
            <v>0</v>
          </cell>
          <cell r="B17742" t="str">
            <v>Transferencia automática de In=30A ABB</v>
          </cell>
          <cell r="C17742" t="str">
            <v>un</v>
          </cell>
          <cell r="D17742">
            <v>1</v>
          </cell>
          <cell r="E17742">
            <v>2337900</v>
          </cell>
          <cell r="F17742">
            <v>2337900</v>
          </cell>
        </row>
        <row r="17743">
          <cell r="A17743">
            <v>0</v>
          </cell>
          <cell r="B17743" t="str">
            <v>Supresor de transcientes clase C</v>
          </cell>
          <cell r="C17743" t="str">
            <v>un</v>
          </cell>
          <cell r="D17743">
            <v>1</v>
          </cell>
          <cell r="E17743">
            <v>680000</v>
          </cell>
          <cell r="F17743">
            <v>680000</v>
          </cell>
        </row>
        <row r="17744">
          <cell r="A17744">
            <v>0</v>
          </cell>
          <cell r="B17744" t="str">
            <v xml:space="preserve">Transporte </v>
          </cell>
          <cell r="C17744" t="str">
            <v>un</v>
          </cell>
          <cell r="D17744">
            <v>396.99</v>
          </cell>
          <cell r="E17744">
            <v>500</v>
          </cell>
          <cell r="F17744">
            <v>198495</v>
          </cell>
        </row>
        <row r="17745">
          <cell r="A17745">
            <v>0</v>
          </cell>
          <cell r="B17745" t="str">
            <v>Costo directo</v>
          </cell>
          <cell r="C17745">
            <v>0</v>
          </cell>
          <cell r="D17745">
            <v>0</v>
          </cell>
          <cell r="E17745">
            <v>0</v>
          </cell>
          <cell r="F17745">
            <v>5423995</v>
          </cell>
        </row>
        <row r="17746">
          <cell r="A17746">
            <v>0</v>
          </cell>
          <cell r="B17746" t="str">
            <v xml:space="preserve">A.I.U </v>
          </cell>
          <cell r="C17746">
            <v>0</v>
          </cell>
          <cell r="D17746">
            <v>0</v>
          </cell>
          <cell r="E17746">
            <v>0</v>
          </cell>
          <cell r="F17746">
            <v>0</v>
          </cell>
        </row>
        <row r="17747">
          <cell r="A17747">
            <v>0</v>
          </cell>
          <cell r="B17747" t="str">
            <v>PRECIO UNITARIO  (un)</v>
          </cell>
          <cell r="C17747">
            <v>0</v>
          </cell>
          <cell r="D17747">
            <v>0</v>
          </cell>
          <cell r="E17747">
            <v>0</v>
          </cell>
          <cell r="F17747">
            <v>5423995</v>
          </cell>
        </row>
        <row r="17748">
          <cell r="A17748">
            <v>0</v>
          </cell>
          <cell r="B17748">
            <v>0</v>
          </cell>
          <cell r="C17748">
            <v>0</v>
          </cell>
          <cell r="D17748">
            <v>0</v>
          </cell>
          <cell r="E17748">
            <v>0</v>
          </cell>
          <cell r="F17748">
            <v>0</v>
          </cell>
        </row>
        <row r="17749">
          <cell r="A17749" t="str">
            <v>21.2.131</v>
          </cell>
          <cell r="B17749" t="str">
            <v>Gabinete exterior para alojar medida, incluye: Contador electrónico multifuncional 15(60)A, 3H medición semidirecta con 2 transformadores de corriente 150/5 A, incluye totalizador.</v>
          </cell>
          <cell r="C17749" t="str">
            <v>un</v>
          </cell>
          <cell r="D17749">
            <v>866250</v>
          </cell>
          <cell r="E17749">
            <v>3342400</v>
          </cell>
          <cell r="F17749">
            <v>1</v>
          </cell>
        </row>
        <row r="17750">
          <cell r="A17750">
            <v>0</v>
          </cell>
          <cell r="B17750">
            <v>0</v>
          </cell>
          <cell r="C17750">
            <v>0</v>
          </cell>
          <cell r="D17750">
            <v>0</v>
          </cell>
          <cell r="E17750">
            <v>0</v>
          </cell>
          <cell r="F17750">
            <v>0</v>
          </cell>
        </row>
        <row r="17751">
          <cell r="A17751">
            <v>0</v>
          </cell>
          <cell r="B17751" t="str">
            <v>Instalacion de gabinete exterior para alojar medida, incluye: Contador electrónico multifuncional 15(60)A, 3H medición semidirecta con 2 transformadores de corriente 150/5 A, incluye totalizador.</v>
          </cell>
          <cell r="C17751">
            <v>0</v>
          </cell>
          <cell r="D17751">
            <v>0</v>
          </cell>
          <cell r="E17751">
            <v>0</v>
          </cell>
          <cell r="F17751">
            <v>0</v>
          </cell>
        </row>
        <row r="17752">
          <cell r="A17752">
            <v>0</v>
          </cell>
          <cell r="B17752" t="str">
            <v>Cuadrilla de Redes Eléctricas</v>
          </cell>
          <cell r="C17752" t="str">
            <v>dia</v>
          </cell>
          <cell r="D17752">
            <v>1</v>
          </cell>
          <cell r="E17752">
            <v>825000</v>
          </cell>
          <cell r="F17752">
            <v>825000</v>
          </cell>
        </row>
        <row r="17753">
          <cell r="A17753">
            <v>0</v>
          </cell>
          <cell r="B17753" t="str">
            <v>Herramienta menor (5% M.O.)</v>
          </cell>
          <cell r="C17753" t="str">
            <v>gl</v>
          </cell>
          <cell r="D17753">
            <v>0.05</v>
          </cell>
          <cell r="E17753">
            <v>825000</v>
          </cell>
          <cell r="F17753">
            <v>41250</v>
          </cell>
        </row>
        <row r="17754">
          <cell r="A17754">
            <v>0</v>
          </cell>
          <cell r="B17754" t="str">
            <v>Costo directo</v>
          </cell>
          <cell r="C17754">
            <v>0</v>
          </cell>
          <cell r="D17754">
            <v>0</v>
          </cell>
          <cell r="E17754">
            <v>0</v>
          </cell>
          <cell r="F17754">
            <v>866250</v>
          </cell>
        </row>
        <row r="17755">
          <cell r="A17755">
            <v>0</v>
          </cell>
          <cell r="B17755" t="str">
            <v xml:space="preserve">A.I.U </v>
          </cell>
          <cell r="C17755">
            <v>0</v>
          </cell>
          <cell r="D17755">
            <v>0</v>
          </cell>
          <cell r="E17755">
            <v>0</v>
          </cell>
          <cell r="F17755">
            <v>0</v>
          </cell>
        </row>
        <row r="17756">
          <cell r="A17756">
            <v>0</v>
          </cell>
          <cell r="B17756" t="str">
            <v>PRECIO UNITARIO (un)</v>
          </cell>
          <cell r="C17756">
            <v>0</v>
          </cell>
          <cell r="D17756">
            <v>0</v>
          </cell>
          <cell r="E17756">
            <v>0</v>
          </cell>
          <cell r="F17756">
            <v>866250</v>
          </cell>
        </row>
        <row r="17757">
          <cell r="A17757">
            <v>0</v>
          </cell>
          <cell r="B17757">
            <v>0</v>
          </cell>
          <cell r="C17757">
            <v>0</v>
          </cell>
          <cell r="D17757">
            <v>0</v>
          </cell>
          <cell r="E17757">
            <v>0</v>
          </cell>
          <cell r="F17757">
            <v>0</v>
          </cell>
        </row>
        <row r="17758">
          <cell r="A17758">
            <v>0</v>
          </cell>
          <cell r="B17758" t="str">
            <v>Suministro de gabinete exterior para alojar medida, incluye: Contador electrónico multifuncional 15(60)A, 3H medición semidirecta con 2 transformadores de corriente 150/5 A, incluye totalizador.</v>
          </cell>
          <cell r="C17758">
            <v>0</v>
          </cell>
          <cell r="D17758">
            <v>0</v>
          </cell>
          <cell r="E17758">
            <v>0</v>
          </cell>
          <cell r="F17758">
            <v>0</v>
          </cell>
        </row>
        <row r="17759">
          <cell r="A17759">
            <v>0</v>
          </cell>
          <cell r="B17759" t="str">
            <v>Gabinete exterior para alojar medida</v>
          </cell>
          <cell r="C17759" t="str">
            <v>un</v>
          </cell>
          <cell r="D17759">
            <v>1</v>
          </cell>
          <cell r="E17759">
            <v>150000</v>
          </cell>
          <cell r="F17759">
            <v>150000</v>
          </cell>
        </row>
        <row r="17760">
          <cell r="A17760">
            <v>0</v>
          </cell>
          <cell r="B17760" t="str">
            <v>Contador electrónico multifuncional 15(60)A, 3hilos medición
 semidirecta</v>
          </cell>
          <cell r="C17760" t="str">
            <v>un</v>
          </cell>
          <cell r="D17760">
            <v>1</v>
          </cell>
          <cell r="E17760">
            <v>2200000</v>
          </cell>
          <cell r="F17760">
            <v>2200000</v>
          </cell>
        </row>
        <row r="17761">
          <cell r="A17761">
            <v>0</v>
          </cell>
          <cell r="B17761" t="str">
            <v>Transformador de corriente 150/5 A clase 0,5</v>
          </cell>
          <cell r="C17761" t="str">
            <v>un</v>
          </cell>
          <cell r="D17761">
            <v>2</v>
          </cell>
          <cell r="E17761">
            <v>150000</v>
          </cell>
          <cell r="F17761">
            <v>300000</v>
          </cell>
        </row>
        <row r="17762">
          <cell r="A17762">
            <v>0</v>
          </cell>
          <cell r="B17762" t="str">
            <v>Breaker termo magnético tripolar industrial</v>
          </cell>
          <cell r="C17762" t="str">
            <v>un</v>
          </cell>
          <cell r="D17762">
            <v>1</v>
          </cell>
          <cell r="E17762">
            <v>633000</v>
          </cell>
          <cell r="F17762">
            <v>633000</v>
          </cell>
        </row>
        <row r="17763">
          <cell r="A17763">
            <v>0</v>
          </cell>
          <cell r="B17763" t="str">
            <v xml:space="preserve">Transporte </v>
          </cell>
          <cell r="C17763" t="str">
            <v>gl</v>
          </cell>
          <cell r="D17763">
            <v>0.3</v>
          </cell>
          <cell r="E17763">
            <v>198000</v>
          </cell>
          <cell r="F17763">
            <v>59400</v>
          </cell>
        </row>
        <row r="17764">
          <cell r="A17764">
            <v>0</v>
          </cell>
          <cell r="B17764" t="str">
            <v>Costo directo</v>
          </cell>
          <cell r="C17764">
            <v>0</v>
          </cell>
          <cell r="D17764">
            <v>0</v>
          </cell>
          <cell r="E17764">
            <v>0</v>
          </cell>
          <cell r="F17764">
            <v>3342400</v>
          </cell>
        </row>
        <row r="17765">
          <cell r="A17765">
            <v>0</v>
          </cell>
          <cell r="B17765" t="str">
            <v xml:space="preserve">A.I.U </v>
          </cell>
          <cell r="C17765">
            <v>0</v>
          </cell>
          <cell r="D17765">
            <v>0</v>
          </cell>
          <cell r="E17765">
            <v>0</v>
          </cell>
          <cell r="F17765">
            <v>0</v>
          </cell>
        </row>
        <row r="17766">
          <cell r="A17766">
            <v>0</v>
          </cell>
          <cell r="B17766" t="str">
            <v>PRECIO UNITARIO (un)</v>
          </cell>
          <cell r="C17766">
            <v>0</v>
          </cell>
          <cell r="D17766">
            <v>0</v>
          </cell>
          <cell r="E17766">
            <v>0</v>
          </cell>
          <cell r="F17766">
            <v>3342400</v>
          </cell>
        </row>
        <row r="17767">
          <cell r="A17767">
            <v>0</v>
          </cell>
          <cell r="B17767">
            <v>0</v>
          </cell>
          <cell r="C17767">
            <v>0</v>
          </cell>
          <cell r="D17767">
            <v>0</v>
          </cell>
          <cell r="E17767">
            <v>0</v>
          </cell>
          <cell r="F17767">
            <v>0</v>
          </cell>
        </row>
        <row r="17768">
          <cell r="A17768" t="str">
            <v>21.2.132</v>
          </cell>
          <cell r="B17768" t="str">
            <v>Acometida eléctrica en 2No. 2+1No.2 AWG - THHN, incluyendo bornas terminales marca 3M, cintas de marcación y demás accesorios que garanticen un adecuado desempeño electromecánico</v>
          </cell>
          <cell r="C17768" t="str">
            <v>ml</v>
          </cell>
          <cell r="D17768">
            <v>8663</v>
          </cell>
          <cell r="E17768">
            <v>48290</v>
          </cell>
          <cell r="F17768" t="str">
            <v>PERTENECE A capitulo 21.2 cambiar todo el apu en base</v>
          </cell>
        </row>
        <row r="17769">
          <cell r="A17769">
            <v>0</v>
          </cell>
          <cell r="B17769">
            <v>0</v>
          </cell>
          <cell r="C17769">
            <v>0</v>
          </cell>
          <cell r="D17769">
            <v>0</v>
          </cell>
          <cell r="E17769">
            <v>0</v>
          </cell>
          <cell r="F17769">
            <v>0</v>
          </cell>
        </row>
        <row r="17770">
          <cell r="A17770">
            <v>0</v>
          </cell>
          <cell r="B17770" t="str">
            <v>Instalación de Acometida eléctrica en 2No. 2+1No.2 AWG - THHN, incluyendo bornas terminales marca 3M, cintas de marcación y demás accesorios que garanticen un adecuado desempeño electromecánico</v>
          </cell>
          <cell r="C17770">
            <v>0</v>
          </cell>
          <cell r="D17770">
            <v>0</v>
          </cell>
          <cell r="E17770">
            <v>0</v>
          </cell>
          <cell r="F17770">
            <v>0</v>
          </cell>
        </row>
        <row r="17771">
          <cell r="A17771">
            <v>0</v>
          </cell>
          <cell r="B17771" t="str">
            <v>Cuadrilla de Redes Eléctricas</v>
          </cell>
          <cell r="C17771" t="str">
            <v>dia</v>
          </cell>
          <cell r="D17771">
            <v>0.01</v>
          </cell>
          <cell r="E17771">
            <v>825000</v>
          </cell>
          <cell r="F17771">
            <v>8250</v>
          </cell>
        </row>
        <row r="17772">
          <cell r="A17772">
            <v>0</v>
          </cell>
          <cell r="B17772" t="str">
            <v>Herramienta menor (5% M.O.)</v>
          </cell>
          <cell r="C17772" t="str">
            <v>gl</v>
          </cell>
          <cell r="D17772">
            <v>0.05</v>
          </cell>
          <cell r="E17772">
            <v>8250</v>
          </cell>
          <cell r="F17772">
            <v>412.5</v>
          </cell>
        </row>
        <row r="17773">
          <cell r="A17773">
            <v>0</v>
          </cell>
          <cell r="B17773" t="str">
            <v>Costo directo</v>
          </cell>
          <cell r="C17773">
            <v>0</v>
          </cell>
          <cell r="D17773">
            <v>0</v>
          </cell>
          <cell r="E17773">
            <v>0</v>
          </cell>
          <cell r="F17773">
            <v>8662.5</v>
          </cell>
        </row>
        <row r="17774">
          <cell r="A17774">
            <v>0</v>
          </cell>
          <cell r="B17774" t="str">
            <v xml:space="preserve">A.I.U </v>
          </cell>
          <cell r="C17774">
            <v>0</v>
          </cell>
          <cell r="D17774">
            <v>0</v>
          </cell>
          <cell r="E17774">
            <v>0</v>
          </cell>
          <cell r="F17774">
            <v>0</v>
          </cell>
        </row>
        <row r="17775">
          <cell r="A17775">
            <v>0</v>
          </cell>
          <cell r="B17775" t="str">
            <v>PRECIO UNITARIO  (ml)</v>
          </cell>
          <cell r="C17775">
            <v>0</v>
          </cell>
          <cell r="D17775">
            <v>0</v>
          </cell>
          <cell r="E17775">
            <v>0</v>
          </cell>
          <cell r="F17775">
            <v>8663</v>
          </cell>
        </row>
        <row r="17776">
          <cell r="A17776">
            <v>0</v>
          </cell>
          <cell r="B17776">
            <v>0</v>
          </cell>
          <cell r="C17776">
            <v>0</v>
          </cell>
          <cell r="D17776">
            <v>0</v>
          </cell>
          <cell r="E17776">
            <v>0</v>
          </cell>
          <cell r="F17776">
            <v>0</v>
          </cell>
        </row>
        <row r="17777">
          <cell r="A17777">
            <v>0</v>
          </cell>
          <cell r="B17777" t="str">
            <v>Suministro de Acometida eléctrica en 2No. 2+1No.2 AWG - THHN, incluyendo bornas terminales marca 3M, cintas de marcación y demás accesorios que garanticen un adecuado desempeño electromecánico</v>
          </cell>
          <cell r="C17777">
            <v>0</v>
          </cell>
          <cell r="D17777">
            <v>0</v>
          </cell>
          <cell r="E17777">
            <v>0</v>
          </cell>
          <cell r="F17777">
            <v>0</v>
          </cell>
        </row>
        <row r="17778">
          <cell r="A17778">
            <v>0</v>
          </cell>
          <cell r="B17778" t="str">
            <v>Cable No.2 THHN</v>
          </cell>
          <cell r="C17778" t="str">
            <v>ml</v>
          </cell>
          <cell r="D17778">
            <v>3</v>
          </cell>
          <cell r="E17778">
            <v>14500</v>
          </cell>
          <cell r="F17778">
            <v>43500</v>
          </cell>
        </row>
        <row r="17779">
          <cell r="A17779">
            <v>0</v>
          </cell>
          <cell r="B17779" t="str">
            <v>Cinta scott 33</v>
          </cell>
          <cell r="C17779" t="str">
            <v>un</v>
          </cell>
          <cell r="D17779">
            <v>0.01</v>
          </cell>
          <cell r="E17779">
            <v>10450</v>
          </cell>
          <cell r="F17779">
            <v>104.5</v>
          </cell>
        </row>
        <row r="17780">
          <cell r="A17780">
            <v>0</v>
          </cell>
          <cell r="B17780" t="str">
            <v>Cinta scott 23</v>
          </cell>
          <cell r="C17780" t="str">
            <v>un</v>
          </cell>
          <cell r="D17780">
            <v>0.01</v>
          </cell>
          <cell r="E17780">
            <v>27500</v>
          </cell>
          <cell r="F17780">
            <v>275</v>
          </cell>
        </row>
        <row r="17781">
          <cell r="A17781">
            <v>0</v>
          </cell>
          <cell r="B17781" t="str">
            <v>Terminal Nº8</v>
          </cell>
          <cell r="C17781" t="str">
            <v>un</v>
          </cell>
          <cell r="D17781">
            <v>0.3</v>
          </cell>
          <cell r="E17781">
            <v>1500</v>
          </cell>
          <cell r="F17781">
            <v>450</v>
          </cell>
        </row>
        <row r="17782">
          <cell r="A17782">
            <v>0</v>
          </cell>
          <cell r="B17782" t="str">
            <v xml:space="preserve">Transporte </v>
          </cell>
          <cell r="C17782" t="str">
            <v>ml</v>
          </cell>
          <cell r="D17782">
            <v>1</v>
          </cell>
          <cell r="E17782">
            <v>3960</v>
          </cell>
          <cell r="F17782">
            <v>3960</v>
          </cell>
        </row>
        <row r="17783">
          <cell r="A17783">
            <v>0</v>
          </cell>
          <cell r="B17783" t="str">
            <v>Costo directo</v>
          </cell>
          <cell r="C17783">
            <v>0</v>
          </cell>
          <cell r="D17783">
            <v>0</v>
          </cell>
          <cell r="E17783">
            <v>0</v>
          </cell>
          <cell r="F17783">
            <v>48289.5</v>
          </cell>
        </row>
        <row r="17784">
          <cell r="A17784">
            <v>0</v>
          </cell>
          <cell r="B17784" t="str">
            <v xml:space="preserve">A.I.U </v>
          </cell>
          <cell r="C17784">
            <v>0</v>
          </cell>
          <cell r="D17784">
            <v>0</v>
          </cell>
          <cell r="E17784">
            <v>0</v>
          </cell>
          <cell r="F17784">
            <v>0</v>
          </cell>
        </row>
        <row r="17785">
          <cell r="A17785">
            <v>0</v>
          </cell>
          <cell r="B17785" t="str">
            <v>PRECIO UNITARIO  (ml)</v>
          </cell>
          <cell r="C17785">
            <v>0</v>
          </cell>
          <cell r="D17785">
            <v>0</v>
          </cell>
          <cell r="E17785">
            <v>0</v>
          </cell>
          <cell r="F17785">
            <v>48290</v>
          </cell>
        </row>
        <row r="17786">
          <cell r="A17786">
            <v>0</v>
          </cell>
          <cell r="B17786">
            <v>0</v>
          </cell>
          <cell r="C17786">
            <v>0</v>
          </cell>
          <cell r="D17786">
            <v>0</v>
          </cell>
          <cell r="E17786">
            <v>0</v>
          </cell>
          <cell r="F17786">
            <v>0</v>
          </cell>
        </row>
        <row r="17787">
          <cell r="A17787" t="str">
            <v>21.2.133</v>
          </cell>
          <cell r="B17787" t="str">
            <v>Gabinete ML principal en acero inoxidable incluye: un totalizador de 50 amperios, 2 breakers bipolares de 20 amperios, 2 breakers bipolares de 30 amperios, 1 transferencia automática de 100 amperios, 1 supresor de trascientes clase C y se debe dejar espacio para 2 reservas.</v>
          </cell>
          <cell r="C17787" t="str">
            <v>un</v>
          </cell>
          <cell r="D17787">
            <v>866250</v>
          </cell>
          <cell r="E17787">
            <v>5696160</v>
          </cell>
          <cell r="F17787">
            <v>0</v>
          </cell>
        </row>
        <row r="17788">
          <cell r="A17788">
            <v>0</v>
          </cell>
          <cell r="B17788">
            <v>0</v>
          </cell>
          <cell r="C17788">
            <v>0</v>
          </cell>
          <cell r="D17788">
            <v>0</v>
          </cell>
          <cell r="E17788">
            <v>0</v>
          </cell>
          <cell r="F17788">
            <v>0</v>
          </cell>
        </row>
        <row r="17789">
          <cell r="A17789">
            <v>0</v>
          </cell>
          <cell r="B17789" t="str">
            <v>Instalación deGabinete ML principal en acero inoxidable incluye: un totalizador de 50 amperios, 2 breakers bipolares de 20 amperios, 2 breakers bipolares de 30 amperios, 1 transferencia automática de 100 amperios, 1 supresor de trascientes clase C y se debe dejar espacio para 2 reservas.</v>
          </cell>
          <cell r="C17789">
            <v>0</v>
          </cell>
          <cell r="D17789">
            <v>0</v>
          </cell>
          <cell r="E17789">
            <v>0</v>
          </cell>
          <cell r="F17789">
            <v>0</v>
          </cell>
        </row>
        <row r="17790">
          <cell r="A17790">
            <v>0</v>
          </cell>
          <cell r="B17790" t="str">
            <v>Cuadrilla de Redes Eléctricas</v>
          </cell>
          <cell r="C17790" t="str">
            <v>dia</v>
          </cell>
          <cell r="D17790">
            <v>1</v>
          </cell>
          <cell r="E17790">
            <v>825000</v>
          </cell>
          <cell r="F17790">
            <v>825000</v>
          </cell>
        </row>
        <row r="17791">
          <cell r="A17791">
            <v>0</v>
          </cell>
          <cell r="B17791" t="str">
            <v>Herramienta menor (5% M.O.)</v>
          </cell>
          <cell r="C17791" t="str">
            <v>gl</v>
          </cell>
          <cell r="D17791">
            <v>0.05</v>
          </cell>
          <cell r="E17791">
            <v>825000</v>
          </cell>
          <cell r="F17791">
            <v>41250</v>
          </cell>
        </row>
        <row r="17792">
          <cell r="A17792">
            <v>0</v>
          </cell>
          <cell r="B17792" t="str">
            <v>Costo directo</v>
          </cell>
          <cell r="C17792">
            <v>0</v>
          </cell>
          <cell r="D17792">
            <v>0</v>
          </cell>
          <cell r="E17792">
            <v>0</v>
          </cell>
          <cell r="F17792">
            <v>866250</v>
          </cell>
        </row>
        <row r="17793">
          <cell r="A17793">
            <v>0</v>
          </cell>
          <cell r="B17793" t="str">
            <v xml:space="preserve">A.I.U </v>
          </cell>
          <cell r="C17793">
            <v>0</v>
          </cell>
          <cell r="D17793">
            <v>0</v>
          </cell>
          <cell r="E17793">
            <v>0</v>
          </cell>
          <cell r="F17793">
            <v>0</v>
          </cell>
        </row>
        <row r="17794">
          <cell r="A17794">
            <v>0</v>
          </cell>
          <cell r="B17794" t="str">
            <v>PRECIO UNITARIO  (un)</v>
          </cell>
          <cell r="C17794">
            <v>0</v>
          </cell>
          <cell r="D17794">
            <v>0</v>
          </cell>
          <cell r="E17794">
            <v>0</v>
          </cell>
          <cell r="F17794">
            <v>866250</v>
          </cell>
        </row>
        <row r="17795">
          <cell r="A17795">
            <v>0</v>
          </cell>
          <cell r="B17795">
            <v>0</v>
          </cell>
          <cell r="C17795">
            <v>0</v>
          </cell>
          <cell r="D17795">
            <v>0</v>
          </cell>
          <cell r="E17795">
            <v>0</v>
          </cell>
          <cell r="F17795">
            <v>0</v>
          </cell>
        </row>
        <row r="17796">
          <cell r="A17796">
            <v>0</v>
          </cell>
          <cell r="B17796" t="str">
            <v>Suministro de Gabinete ML principal en acero inoxidable incluye: un totalizador de 50 amperios, 2 breakers bipolares de 20 amperios, 2 breakers bipolares de 30 amperios, 1 transferencia automática de 100 amperios, 1 supresor de trascientes clase C y se debe dejar espacio para 2 reservas.</v>
          </cell>
          <cell r="C17796">
            <v>0</v>
          </cell>
          <cell r="D17796">
            <v>0</v>
          </cell>
          <cell r="E17796">
            <v>0</v>
          </cell>
          <cell r="F17796">
            <v>0</v>
          </cell>
        </row>
        <row r="17797">
          <cell r="A17797">
            <v>0</v>
          </cell>
          <cell r="B17797" t="str">
            <v xml:space="preserve">Gabinete ML principal en acero inoxidable </v>
          </cell>
          <cell r="C17797" t="str">
            <v>un</v>
          </cell>
          <cell r="D17797">
            <v>1</v>
          </cell>
          <cell r="E17797">
            <v>725000</v>
          </cell>
          <cell r="F17797">
            <v>725000</v>
          </cell>
        </row>
        <row r="17798">
          <cell r="A17798">
            <v>0</v>
          </cell>
          <cell r="B17798" t="str">
            <v>Breaker termomagnético industrial tripolar de 50A, 50KA</v>
          </cell>
          <cell r="C17798" t="str">
            <v>un</v>
          </cell>
          <cell r="D17798">
            <v>1</v>
          </cell>
          <cell r="E17798">
            <v>477920</v>
          </cell>
          <cell r="F17798">
            <v>477920</v>
          </cell>
        </row>
        <row r="17799">
          <cell r="A17799">
            <v>0</v>
          </cell>
          <cell r="B17799" t="str">
            <v>Breaker MCB bipolar de 25A, 20KA, 220V</v>
          </cell>
          <cell r="C17799" t="str">
            <v>un</v>
          </cell>
          <cell r="D17799">
            <v>2</v>
          </cell>
          <cell r="E17799">
            <v>82360</v>
          </cell>
          <cell r="F17799">
            <v>164720</v>
          </cell>
        </row>
        <row r="17800">
          <cell r="A17800">
            <v>0</v>
          </cell>
          <cell r="B17800" t="str">
            <v>Breaker MCB bipolar de 30A, 20KA, 220V</v>
          </cell>
          <cell r="C17800" t="str">
            <v>un</v>
          </cell>
          <cell r="D17800">
            <v>2</v>
          </cell>
          <cell r="E17800">
            <v>82360</v>
          </cell>
          <cell r="F17800">
            <v>164720</v>
          </cell>
        </row>
        <row r="17801">
          <cell r="A17801">
            <v>0</v>
          </cell>
          <cell r="B17801" t="str">
            <v>Transferencia automática de In=100A ABB</v>
          </cell>
          <cell r="C17801" t="str">
            <v>un</v>
          </cell>
          <cell r="D17801">
            <v>1</v>
          </cell>
          <cell r="E17801">
            <v>3133800</v>
          </cell>
          <cell r="F17801">
            <v>3133800</v>
          </cell>
        </row>
        <row r="17802">
          <cell r="A17802">
            <v>0</v>
          </cell>
          <cell r="B17802" t="str">
            <v>Supresor de transcientes clase C</v>
          </cell>
          <cell r="C17802" t="str">
            <v>un</v>
          </cell>
          <cell r="D17802">
            <v>1</v>
          </cell>
          <cell r="E17802">
            <v>680000</v>
          </cell>
          <cell r="F17802">
            <v>680000</v>
          </cell>
        </row>
        <row r="17803">
          <cell r="A17803">
            <v>0</v>
          </cell>
          <cell r="B17803" t="str">
            <v xml:space="preserve">Transporte </v>
          </cell>
          <cell r="C17803" t="str">
            <v>un</v>
          </cell>
          <cell r="D17803">
            <v>1</v>
          </cell>
          <cell r="E17803">
            <v>350000</v>
          </cell>
          <cell r="F17803">
            <v>350000</v>
          </cell>
        </row>
        <row r="17804">
          <cell r="A17804">
            <v>0</v>
          </cell>
          <cell r="B17804" t="str">
            <v>Costo directo</v>
          </cell>
          <cell r="C17804">
            <v>0</v>
          </cell>
          <cell r="D17804">
            <v>0</v>
          </cell>
          <cell r="E17804">
            <v>0</v>
          </cell>
          <cell r="F17804">
            <v>5696160</v>
          </cell>
        </row>
        <row r="17805">
          <cell r="A17805">
            <v>0</v>
          </cell>
          <cell r="B17805" t="str">
            <v xml:space="preserve">A.I.U </v>
          </cell>
          <cell r="C17805">
            <v>0</v>
          </cell>
          <cell r="D17805">
            <v>0</v>
          </cell>
          <cell r="E17805">
            <v>0</v>
          </cell>
          <cell r="F17805">
            <v>0</v>
          </cell>
        </row>
        <row r="17806">
          <cell r="A17806">
            <v>0</v>
          </cell>
          <cell r="B17806" t="str">
            <v>PRECIO UNITARIO  (un)</v>
          </cell>
          <cell r="C17806">
            <v>0</v>
          </cell>
          <cell r="D17806">
            <v>0</v>
          </cell>
          <cell r="E17806">
            <v>0</v>
          </cell>
          <cell r="F17806">
            <v>5696160</v>
          </cell>
        </row>
        <row r="17807">
          <cell r="A17807">
            <v>0</v>
          </cell>
          <cell r="B17807">
            <v>0</v>
          </cell>
          <cell r="C17807">
            <v>0</v>
          </cell>
          <cell r="D17807">
            <v>0</v>
          </cell>
          <cell r="E17807">
            <v>0</v>
          </cell>
          <cell r="F17807">
            <v>0</v>
          </cell>
        </row>
        <row r="17808">
          <cell r="A17808" t="str">
            <v>21.2.134</v>
          </cell>
          <cell r="B17808" t="str">
            <v>Gabinete ML principal en acero inoxidable incluye: un totalizador de 50 amperios, 2 breakers bipolares de 45 amperios, 2 breakers bipolares de 30 amperios, 1 transferencia manual de 40 amperios, 1 supresor de trascientes clase C y se debe dejar espacio para 2 reservas.</v>
          </cell>
          <cell r="C17808" t="str">
            <v>un</v>
          </cell>
          <cell r="D17808">
            <v>866250</v>
          </cell>
          <cell r="E17808">
            <v>5194720</v>
          </cell>
          <cell r="F17808">
            <v>0</v>
          </cell>
        </row>
        <row r="17809">
          <cell r="A17809">
            <v>0</v>
          </cell>
          <cell r="B17809">
            <v>0</v>
          </cell>
          <cell r="C17809">
            <v>0</v>
          </cell>
          <cell r="D17809">
            <v>0</v>
          </cell>
          <cell r="E17809">
            <v>0</v>
          </cell>
          <cell r="F17809">
            <v>0</v>
          </cell>
        </row>
        <row r="17810">
          <cell r="A17810">
            <v>0</v>
          </cell>
          <cell r="B17810" t="str">
            <v>Instalación de Gabinete ML principal en acero inoxidable incluye: un totalizador de 50 amperios, 2 breakers bipolares de 45 amperios, 2 breakers bipolares de 30 amperios, 1 transferencia manual de 40 amperios, 1 supresor de trascientes clase C y se debe dejar espacio para 2 reservas.</v>
          </cell>
          <cell r="C17810">
            <v>0</v>
          </cell>
          <cell r="D17810">
            <v>0</v>
          </cell>
          <cell r="E17810">
            <v>0</v>
          </cell>
          <cell r="F17810">
            <v>0</v>
          </cell>
        </row>
        <row r="17811">
          <cell r="A17811">
            <v>0</v>
          </cell>
          <cell r="B17811" t="str">
            <v>Cuadrilla de Redes Eléctricas</v>
          </cell>
          <cell r="C17811" t="str">
            <v>dia</v>
          </cell>
          <cell r="D17811">
            <v>1</v>
          </cell>
          <cell r="E17811">
            <v>825000</v>
          </cell>
          <cell r="F17811">
            <v>825000</v>
          </cell>
        </row>
        <row r="17812">
          <cell r="A17812">
            <v>0</v>
          </cell>
          <cell r="B17812" t="str">
            <v>Herramienta menor (5% M.O.)</v>
          </cell>
          <cell r="C17812" t="str">
            <v>gl</v>
          </cell>
          <cell r="D17812">
            <v>0.05</v>
          </cell>
          <cell r="E17812">
            <v>825000</v>
          </cell>
          <cell r="F17812">
            <v>41250</v>
          </cell>
        </row>
        <row r="17813">
          <cell r="A17813">
            <v>0</v>
          </cell>
          <cell r="B17813" t="str">
            <v>Costo directo</v>
          </cell>
          <cell r="C17813">
            <v>0</v>
          </cell>
          <cell r="D17813">
            <v>0</v>
          </cell>
          <cell r="E17813">
            <v>0</v>
          </cell>
          <cell r="F17813">
            <v>866250</v>
          </cell>
        </row>
        <row r="17814">
          <cell r="A17814">
            <v>0</v>
          </cell>
          <cell r="B17814" t="str">
            <v xml:space="preserve">A.I.U </v>
          </cell>
          <cell r="C17814">
            <v>0</v>
          </cell>
          <cell r="D17814">
            <v>0</v>
          </cell>
          <cell r="E17814">
            <v>0</v>
          </cell>
          <cell r="F17814">
            <v>0</v>
          </cell>
        </row>
        <row r="17815">
          <cell r="A17815">
            <v>0</v>
          </cell>
          <cell r="B17815" t="str">
            <v>PRECIO UNITARIO  (un)</v>
          </cell>
          <cell r="C17815">
            <v>0</v>
          </cell>
          <cell r="D17815">
            <v>0</v>
          </cell>
          <cell r="E17815">
            <v>0</v>
          </cell>
          <cell r="F17815">
            <v>866250</v>
          </cell>
        </row>
        <row r="17816">
          <cell r="A17816">
            <v>0</v>
          </cell>
          <cell r="B17816">
            <v>0</v>
          </cell>
          <cell r="C17816">
            <v>0</v>
          </cell>
          <cell r="D17816">
            <v>0</v>
          </cell>
          <cell r="E17816">
            <v>0</v>
          </cell>
          <cell r="F17816">
            <v>0</v>
          </cell>
        </row>
        <row r="17817">
          <cell r="A17817">
            <v>0</v>
          </cell>
          <cell r="B17817" t="str">
            <v>Suministro de Gabinete ML principal en acero inoxidable incluye: un totalizador de 50 amperios, 2 breakers bipolares de 45 amperios, 2 breakers bipolares de 30 amperios, 1 transferencia manual de 40 amperios, 1 supresor de trascientes clase C y se debe dejar espacio para 2 reservas.</v>
          </cell>
          <cell r="C17817">
            <v>0</v>
          </cell>
          <cell r="D17817">
            <v>0</v>
          </cell>
          <cell r="E17817">
            <v>0</v>
          </cell>
          <cell r="F17817">
            <v>0</v>
          </cell>
        </row>
        <row r="17818">
          <cell r="A17818">
            <v>0</v>
          </cell>
          <cell r="B17818" t="str">
            <v xml:space="preserve">Gabinete ML principal en acero inoxidable </v>
          </cell>
          <cell r="C17818" t="str">
            <v>un</v>
          </cell>
          <cell r="D17818">
            <v>1</v>
          </cell>
          <cell r="E17818">
            <v>725000</v>
          </cell>
          <cell r="F17818">
            <v>725000</v>
          </cell>
        </row>
        <row r="17819">
          <cell r="A17819">
            <v>0</v>
          </cell>
          <cell r="B17819" t="str">
            <v>Breaker termomagnético industrial tripolar de 50A, 50KA</v>
          </cell>
          <cell r="C17819" t="str">
            <v>un</v>
          </cell>
          <cell r="D17819">
            <v>1</v>
          </cell>
          <cell r="E17819">
            <v>412200</v>
          </cell>
          <cell r="F17819">
            <v>412200</v>
          </cell>
        </row>
        <row r="17820">
          <cell r="A17820">
            <v>0</v>
          </cell>
          <cell r="B17820" t="str">
            <v>Breaker bipolar de 25A, 25KA, 220V</v>
          </cell>
          <cell r="C17820" t="str">
            <v>un</v>
          </cell>
          <cell r="D17820">
            <v>2</v>
          </cell>
          <cell r="E17820">
            <v>205000</v>
          </cell>
          <cell r="F17820">
            <v>410000</v>
          </cell>
        </row>
        <row r="17821">
          <cell r="A17821">
            <v>0</v>
          </cell>
          <cell r="B17821" t="str">
            <v>Breaker MCB bipolar de 30A, 20KA, 220V</v>
          </cell>
          <cell r="C17821" t="str">
            <v>un</v>
          </cell>
          <cell r="D17821">
            <v>2</v>
          </cell>
          <cell r="E17821">
            <v>82360</v>
          </cell>
          <cell r="F17821">
            <v>164720</v>
          </cell>
        </row>
        <row r="17822">
          <cell r="A17822">
            <v>0</v>
          </cell>
          <cell r="B17822" t="str">
            <v>Transferencia manual de In=45A ABB</v>
          </cell>
          <cell r="C17822" t="str">
            <v>un</v>
          </cell>
          <cell r="D17822">
            <v>1</v>
          </cell>
          <cell r="E17822">
            <v>2452800</v>
          </cell>
          <cell r="F17822">
            <v>2452800</v>
          </cell>
        </row>
        <row r="17823">
          <cell r="A17823">
            <v>0</v>
          </cell>
          <cell r="B17823" t="str">
            <v>Supresor de transcientes clase C</v>
          </cell>
          <cell r="C17823" t="str">
            <v>un</v>
          </cell>
          <cell r="D17823">
            <v>1</v>
          </cell>
          <cell r="E17823">
            <v>680000</v>
          </cell>
          <cell r="F17823">
            <v>680000</v>
          </cell>
        </row>
        <row r="17824">
          <cell r="A17824">
            <v>0</v>
          </cell>
          <cell r="B17824" t="str">
            <v xml:space="preserve">Transporte </v>
          </cell>
          <cell r="C17824" t="str">
            <v>un</v>
          </cell>
          <cell r="D17824">
            <v>1</v>
          </cell>
          <cell r="E17824">
            <v>350000</v>
          </cell>
          <cell r="F17824">
            <v>350000</v>
          </cell>
        </row>
        <row r="17825">
          <cell r="A17825">
            <v>0</v>
          </cell>
          <cell r="B17825" t="str">
            <v>Costo directo</v>
          </cell>
          <cell r="C17825">
            <v>0</v>
          </cell>
          <cell r="D17825">
            <v>0</v>
          </cell>
          <cell r="E17825">
            <v>0</v>
          </cell>
          <cell r="F17825">
            <v>5194720</v>
          </cell>
        </row>
        <row r="17826">
          <cell r="A17826">
            <v>0</v>
          </cell>
          <cell r="B17826" t="str">
            <v xml:space="preserve">A.I.U </v>
          </cell>
          <cell r="C17826">
            <v>0</v>
          </cell>
          <cell r="D17826">
            <v>0</v>
          </cell>
          <cell r="E17826">
            <v>0</v>
          </cell>
          <cell r="F17826">
            <v>0</v>
          </cell>
        </row>
        <row r="17827">
          <cell r="A17827">
            <v>0</v>
          </cell>
          <cell r="B17827" t="str">
            <v>PRECIO UNITARIO  (un)</v>
          </cell>
          <cell r="C17827">
            <v>0</v>
          </cell>
          <cell r="D17827">
            <v>0</v>
          </cell>
          <cell r="E17827">
            <v>0</v>
          </cell>
          <cell r="F17827">
            <v>5194720</v>
          </cell>
        </row>
        <row r="17828">
          <cell r="A17828">
            <v>0</v>
          </cell>
          <cell r="B17828">
            <v>0</v>
          </cell>
          <cell r="C17828">
            <v>0</v>
          </cell>
          <cell r="D17828">
            <v>0</v>
          </cell>
          <cell r="E17828">
            <v>0</v>
          </cell>
          <cell r="F17828">
            <v>0</v>
          </cell>
        </row>
        <row r="17829">
          <cell r="A17829" t="str">
            <v>21.2.135</v>
          </cell>
          <cell r="B17829" t="str">
            <v>Cable trenzado autosoportado Al 2Nº4/0+1Nº4/0 ACSR</v>
          </cell>
          <cell r="C17829" t="str">
            <v>ml</v>
          </cell>
          <cell r="D17829">
            <v>5198</v>
          </cell>
          <cell r="E17829">
            <v>31808</v>
          </cell>
          <cell r="F17829">
            <v>0</v>
          </cell>
        </row>
        <row r="17830">
          <cell r="A17830">
            <v>0</v>
          </cell>
          <cell r="B17830">
            <v>0</v>
          </cell>
          <cell r="C17830">
            <v>0</v>
          </cell>
          <cell r="D17830">
            <v>0</v>
          </cell>
          <cell r="E17830">
            <v>0</v>
          </cell>
          <cell r="F17830">
            <v>0</v>
          </cell>
        </row>
        <row r="17831">
          <cell r="A17831">
            <v>0</v>
          </cell>
          <cell r="B17831" t="str">
            <v>Instalación de Cable trenzado autosoportado Al 2Nº4/0+1Nº4/0 ACSR</v>
          </cell>
          <cell r="C17831">
            <v>0</v>
          </cell>
          <cell r="D17831">
            <v>0</v>
          </cell>
          <cell r="E17831">
            <v>0</v>
          </cell>
          <cell r="F17831">
            <v>0</v>
          </cell>
        </row>
        <row r="17832">
          <cell r="A17832">
            <v>0</v>
          </cell>
          <cell r="B17832" t="str">
            <v>Cuadrilla de Redes Externas</v>
          </cell>
          <cell r="C17832" t="str">
            <v>dia</v>
          </cell>
          <cell r="D17832">
            <v>6.0000000000000001E-3</v>
          </cell>
          <cell r="E17832">
            <v>825000</v>
          </cell>
          <cell r="F17832">
            <v>4950</v>
          </cell>
        </row>
        <row r="17833">
          <cell r="A17833">
            <v>0</v>
          </cell>
          <cell r="B17833" t="str">
            <v>Herramienta menor (5% M.O.)</v>
          </cell>
          <cell r="C17833" t="str">
            <v>gl</v>
          </cell>
          <cell r="D17833">
            <v>0.05</v>
          </cell>
          <cell r="E17833">
            <v>4950</v>
          </cell>
          <cell r="F17833">
            <v>247.5</v>
          </cell>
        </row>
        <row r="17834">
          <cell r="A17834">
            <v>0</v>
          </cell>
          <cell r="B17834" t="str">
            <v>Costo Directo</v>
          </cell>
          <cell r="C17834">
            <v>0</v>
          </cell>
          <cell r="D17834">
            <v>0</v>
          </cell>
          <cell r="E17834">
            <v>0</v>
          </cell>
          <cell r="F17834">
            <v>5197.5</v>
          </cell>
        </row>
        <row r="17835">
          <cell r="A17835">
            <v>0</v>
          </cell>
          <cell r="B17835" t="str">
            <v xml:space="preserve">A.I.U </v>
          </cell>
          <cell r="C17835">
            <v>0</v>
          </cell>
          <cell r="D17835">
            <v>0</v>
          </cell>
          <cell r="E17835">
            <v>0</v>
          </cell>
          <cell r="F17835">
            <v>0</v>
          </cell>
        </row>
        <row r="17836">
          <cell r="A17836">
            <v>0</v>
          </cell>
          <cell r="B17836" t="str">
            <v>PRECIO UNITARIO (ml)</v>
          </cell>
          <cell r="C17836">
            <v>0</v>
          </cell>
          <cell r="D17836">
            <v>0</v>
          </cell>
          <cell r="E17836">
            <v>0</v>
          </cell>
          <cell r="F17836">
            <v>5198</v>
          </cell>
        </row>
        <row r="17837">
          <cell r="A17837">
            <v>0</v>
          </cell>
          <cell r="B17837">
            <v>0</v>
          </cell>
          <cell r="C17837">
            <v>0</v>
          </cell>
          <cell r="D17837">
            <v>0</v>
          </cell>
          <cell r="E17837">
            <v>0</v>
          </cell>
          <cell r="F17837">
            <v>0</v>
          </cell>
        </row>
        <row r="17838">
          <cell r="A17838">
            <v>0</v>
          </cell>
          <cell r="B17838" t="str">
            <v>Suministro de Cable trenzado autosoportado Al 2Nº4/0+1Nº4/0 ACSR</v>
          </cell>
          <cell r="C17838">
            <v>0</v>
          </cell>
          <cell r="D17838">
            <v>0</v>
          </cell>
          <cell r="E17838">
            <v>0</v>
          </cell>
          <cell r="F17838">
            <v>0</v>
          </cell>
        </row>
        <row r="17839">
          <cell r="A17839">
            <v>0</v>
          </cell>
          <cell r="B17839" t="str">
            <v>Cable trenzado triplex Al 2Nº4/0+1Nº4/0</v>
          </cell>
          <cell r="C17839" t="str">
            <v>ml</v>
          </cell>
          <cell r="D17839">
            <v>1</v>
          </cell>
          <cell r="E17839">
            <v>30620</v>
          </cell>
          <cell r="F17839">
            <v>30620</v>
          </cell>
        </row>
        <row r="17840">
          <cell r="A17840">
            <v>0</v>
          </cell>
          <cell r="B17840" t="str">
            <v xml:space="preserve">Transporte </v>
          </cell>
          <cell r="C17840" t="str">
            <v>ml</v>
          </cell>
          <cell r="D17840">
            <v>1</v>
          </cell>
          <cell r="E17840">
            <v>1188</v>
          </cell>
          <cell r="F17840">
            <v>1188</v>
          </cell>
        </row>
        <row r="17841">
          <cell r="A17841">
            <v>0</v>
          </cell>
          <cell r="B17841" t="str">
            <v>Costo Directo</v>
          </cell>
          <cell r="C17841">
            <v>0</v>
          </cell>
          <cell r="D17841">
            <v>0</v>
          </cell>
          <cell r="E17841">
            <v>0</v>
          </cell>
          <cell r="F17841">
            <v>31808</v>
          </cell>
        </row>
        <row r="17842">
          <cell r="A17842">
            <v>0</v>
          </cell>
          <cell r="B17842" t="str">
            <v xml:space="preserve">A.I.U </v>
          </cell>
          <cell r="C17842">
            <v>0</v>
          </cell>
          <cell r="D17842">
            <v>0</v>
          </cell>
          <cell r="E17842">
            <v>0</v>
          </cell>
          <cell r="F17842">
            <v>0</v>
          </cell>
        </row>
        <row r="17843">
          <cell r="A17843">
            <v>0</v>
          </cell>
          <cell r="B17843" t="str">
            <v>PRECIO UNITARIO (ml)</v>
          </cell>
          <cell r="C17843">
            <v>0</v>
          </cell>
          <cell r="D17843">
            <v>0</v>
          </cell>
          <cell r="E17843">
            <v>0</v>
          </cell>
          <cell r="F17843">
            <v>31808</v>
          </cell>
        </row>
        <row r="17844">
          <cell r="A17844">
            <v>0</v>
          </cell>
          <cell r="B17844">
            <v>0</v>
          </cell>
          <cell r="C17844">
            <v>0</v>
          </cell>
          <cell r="D17844">
            <v>0</v>
          </cell>
          <cell r="E17844">
            <v>0</v>
          </cell>
          <cell r="F17844">
            <v>0</v>
          </cell>
        </row>
        <row r="17845">
          <cell r="A17845" t="str">
            <v>21.2.136</v>
          </cell>
          <cell r="B17845" t="str">
            <v>Gabinete ML principal en acero inoxidable incluye: un totalizador de 150 amperios, 2 breaker bipolares de 60 amperios, 2 breakers bipolares de 100 amperios, 2 breakers bipolares de 30 amperios, 1 transferencia automatica de 55 amperios, 1 supresor de trascientes clase C y se debe dejar espacio para 2 reservas.</v>
          </cell>
          <cell r="C17845" t="str">
            <v>un</v>
          </cell>
          <cell r="D17845">
            <v>1039500</v>
          </cell>
          <cell r="E17845">
            <v>6896420</v>
          </cell>
          <cell r="F17845">
            <v>3</v>
          </cell>
        </row>
        <row r="17846">
          <cell r="A17846">
            <v>0</v>
          </cell>
          <cell r="B17846">
            <v>0</v>
          </cell>
          <cell r="C17846">
            <v>0</v>
          </cell>
          <cell r="D17846">
            <v>0</v>
          </cell>
          <cell r="E17846">
            <v>0</v>
          </cell>
          <cell r="F17846">
            <v>0</v>
          </cell>
        </row>
        <row r="17847">
          <cell r="A17847">
            <v>0</v>
          </cell>
          <cell r="B17847" t="str">
            <v>Instalación de gabinete ML principal en acero inoxidable incluye: un totalizador de 150 amperios, 2 breaker bipolares de 60 amperios, 2 breakers bipolares de 100 amperios, 2 breakers bipolares de 30 amperios, 1 transferencia automatica de 55 amperios, 1 supresor de trascientes clase C y se debe dejar espacio para 2 reservas.</v>
          </cell>
          <cell r="C17847">
            <v>0</v>
          </cell>
          <cell r="D17847">
            <v>0</v>
          </cell>
          <cell r="E17847">
            <v>0</v>
          </cell>
          <cell r="F17847">
            <v>0</v>
          </cell>
        </row>
        <row r="17848">
          <cell r="A17848">
            <v>0</v>
          </cell>
          <cell r="B17848" t="str">
            <v>Cuadrilla de Redes Eléctricas</v>
          </cell>
          <cell r="C17848" t="str">
            <v>dia</v>
          </cell>
          <cell r="D17848">
            <v>1.2</v>
          </cell>
          <cell r="E17848">
            <v>825000</v>
          </cell>
          <cell r="F17848">
            <v>990000</v>
          </cell>
        </row>
        <row r="17849">
          <cell r="A17849">
            <v>0</v>
          </cell>
          <cell r="B17849" t="str">
            <v>Herramienta menor (5% M.O.)</v>
          </cell>
          <cell r="C17849" t="str">
            <v>gl</v>
          </cell>
          <cell r="D17849">
            <v>0.05</v>
          </cell>
          <cell r="E17849">
            <v>990000</v>
          </cell>
          <cell r="F17849">
            <v>49500</v>
          </cell>
        </row>
        <row r="17850">
          <cell r="A17850">
            <v>0</v>
          </cell>
          <cell r="B17850" t="str">
            <v>Costo directo</v>
          </cell>
          <cell r="C17850">
            <v>0</v>
          </cell>
          <cell r="D17850">
            <v>0</v>
          </cell>
          <cell r="E17850">
            <v>0</v>
          </cell>
          <cell r="F17850">
            <v>1039500</v>
          </cell>
        </row>
        <row r="17851">
          <cell r="A17851">
            <v>0</v>
          </cell>
          <cell r="B17851" t="str">
            <v xml:space="preserve">A.I.U </v>
          </cell>
          <cell r="C17851">
            <v>0</v>
          </cell>
          <cell r="D17851">
            <v>0</v>
          </cell>
          <cell r="E17851">
            <v>0</v>
          </cell>
          <cell r="F17851">
            <v>0</v>
          </cell>
        </row>
        <row r="17852">
          <cell r="A17852">
            <v>0</v>
          </cell>
          <cell r="B17852" t="str">
            <v>PRECIO UNITARIO  (un)</v>
          </cell>
          <cell r="C17852">
            <v>0</v>
          </cell>
          <cell r="D17852">
            <v>0</v>
          </cell>
          <cell r="E17852">
            <v>0</v>
          </cell>
          <cell r="F17852">
            <v>1039500</v>
          </cell>
        </row>
        <row r="17853">
          <cell r="A17853">
            <v>0</v>
          </cell>
          <cell r="B17853">
            <v>0</v>
          </cell>
          <cell r="C17853">
            <v>0</v>
          </cell>
          <cell r="D17853">
            <v>0</v>
          </cell>
          <cell r="E17853">
            <v>0</v>
          </cell>
          <cell r="F17853">
            <v>0</v>
          </cell>
        </row>
        <row r="17854">
          <cell r="A17854">
            <v>0</v>
          </cell>
          <cell r="B17854" t="str">
            <v>Suministro de gabinete ML principal en acero inoxidable incluye: un totalizador de 150 amperios, 2 breaker bipolares de 60 amperios, 2 breakers bipolares de 100 amperios, 2 breakers bipolares de 30 amperios, 1 transferencia automatica de 55 amperios, 1 supresor de trascientes clase C y se debe dejar espacio para 2 reservas.</v>
          </cell>
          <cell r="C17854">
            <v>0</v>
          </cell>
          <cell r="D17854">
            <v>0</v>
          </cell>
          <cell r="E17854">
            <v>0</v>
          </cell>
          <cell r="F17854">
            <v>0</v>
          </cell>
        </row>
        <row r="17855">
          <cell r="A17855">
            <v>0</v>
          </cell>
          <cell r="B17855" t="str">
            <v xml:space="preserve">Gabinete ML principal en acero inoxidable, cableado borneras accesorios. </v>
          </cell>
          <cell r="C17855" t="str">
            <v>un</v>
          </cell>
          <cell r="D17855">
            <v>1</v>
          </cell>
          <cell r="E17855">
            <v>725000</v>
          </cell>
          <cell r="F17855">
            <v>725000</v>
          </cell>
        </row>
        <row r="17856">
          <cell r="A17856">
            <v>0</v>
          </cell>
          <cell r="B17856" t="str">
            <v>Breaker termomagnético industrial tripolar de 150A, 25KA</v>
          </cell>
          <cell r="C17856" t="str">
            <v>un</v>
          </cell>
          <cell r="D17856">
            <v>1</v>
          </cell>
          <cell r="E17856">
            <v>512700</v>
          </cell>
          <cell r="F17856">
            <v>512700</v>
          </cell>
        </row>
        <row r="17857">
          <cell r="A17857">
            <v>0</v>
          </cell>
          <cell r="B17857" t="str">
            <v>Breaker bipolar de 60A, 25KA, 220V</v>
          </cell>
          <cell r="C17857" t="str">
            <v>un</v>
          </cell>
          <cell r="D17857">
            <v>2</v>
          </cell>
          <cell r="E17857">
            <v>205000</v>
          </cell>
          <cell r="F17857">
            <v>410000</v>
          </cell>
        </row>
        <row r="17858">
          <cell r="A17858">
            <v>0</v>
          </cell>
          <cell r="B17858" t="str">
            <v>Breaker bipolar de 100A, 25KA, 220V</v>
          </cell>
          <cell r="C17858" t="str">
            <v>un</v>
          </cell>
          <cell r="D17858">
            <v>2</v>
          </cell>
          <cell r="E17858">
            <v>205000</v>
          </cell>
          <cell r="F17858">
            <v>410000</v>
          </cell>
        </row>
        <row r="17859">
          <cell r="A17859">
            <v>0</v>
          </cell>
          <cell r="B17859" t="str">
            <v>Breaker MCB bipolar de 30A, 20KA, 220V</v>
          </cell>
          <cell r="C17859" t="str">
            <v>un</v>
          </cell>
          <cell r="D17859">
            <v>2</v>
          </cell>
          <cell r="E17859">
            <v>82360</v>
          </cell>
          <cell r="F17859">
            <v>164720</v>
          </cell>
        </row>
        <row r="17860">
          <cell r="A17860">
            <v>0</v>
          </cell>
          <cell r="B17860" t="str">
            <v>Transferencia automática de 100A, AC1</v>
          </cell>
          <cell r="C17860" t="str">
            <v>un</v>
          </cell>
          <cell r="D17860">
            <v>1</v>
          </cell>
          <cell r="E17860">
            <v>3133800</v>
          </cell>
          <cell r="F17860">
            <v>3133800</v>
          </cell>
        </row>
        <row r="17861">
          <cell r="A17861">
            <v>0</v>
          </cell>
          <cell r="B17861" t="str">
            <v>Supresor de transcientes tripolar 2 fases+N enchufable 70kA</v>
          </cell>
          <cell r="C17861" t="str">
            <v>un</v>
          </cell>
          <cell r="D17861">
            <v>1</v>
          </cell>
          <cell r="E17861">
            <v>1190200</v>
          </cell>
          <cell r="F17861">
            <v>1190200</v>
          </cell>
        </row>
        <row r="17862">
          <cell r="A17862">
            <v>0</v>
          </cell>
          <cell r="B17862" t="str">
            <v xml:space="preserve">Transporte </v>
          </cell>
          <cell r="C17862" t="str">
            <v>un</v>
          </cell>
          <cell r="D17862">
            <v>1</v>
          </cell>
          <cell r="E17862">
            <v>350000</v>
          </cell>
          <cell r="F17862">
            <v>350000</v>
          </cell>
        </row>
        <row r="17863">
          <cell r="A17863">
            <v>0</v>
          </cell>
          <cell r="B17863" t="str">
            <v>Costo directo</v>
          </cell>
          <cell r="C17863">
            <v>0</v>
          </cell>
          <cell r="D17863">
            <v>0</v>
          </cell>
          <cell r="E17863">
            <v>0</v>
          </cell>
          <cell r="F17863">
            <v>6896420</v>
          </cell>
        </row>
        <row r="17864">
          <cell r="A17864">
            <v>0</v>
          </cell>
          <cell r="B17864" t="str">
            <v xml:space="preserve">A.I.U </v>
          </cell>
          <cell r="C17864">
            <v>0</v>
          </cell>
          <cell r="D17864">
            <v>0</v>
          </cell>
          <cell r="E17864">
            <v>0</v>
          </cell>
          <cell r="F17864">
            <v>0</v>
          </cell>
        </row>
        <row r="17865">
          <cell r="A17865">
            <v>0</v>
          </cell>
          <cell r="B17865" t="str">
            <v>PRECIO UNITARIO  (un)</v>
          </cell>
          <cell r="C17865">
            <v>0</v>
          </cell>
          <cell r="D17865">
            <v>0</v>
          </cell>
          <cell r="E17865">
            <v>0</v>
          </cell>
          <cell r="F17865">
            <v>6896420</v>
          </cell>
        </row>
        <row r="17866">
          <cell r="A17866">
            <v>0</v>
          </cell>
          <cell r="B17866">
            <v>0</v>
          </cell>
          <cell r="C17866">
            <v>0</v>
          </cell>
          <cell r="D17866">
            <v>0</v>
          </cell>
          <cell r="E17866">
            <v>0</v>
          </cell>
          <cell r="F17866">
            <v>0</v>
          </cell>
        </row>
        <row r="17867">
          <cell r="A17867" t="str">
            <v>21.2.137</v>
          </cell>
          <cell r="B17867" t="str">
            <v>Acometida eléctrica en 2No.6 + 1No.8 AWG - THHN, incluyendo bornas terminales marca 3M, cintas de marcación y demás accesorios que garanticen un adecuado desempeño electromecánico</v>
          </cell>
          <cell r="C17867" t="str">
            <v>ml</v>
          </cell>
          <cell r="D17867">
            <v>8663</v>
          </cell>
          <cell r="E17867">
            <v>38252</v>
          </cell>
          <cell r="F17867">
            <v>0</v>
          </cell>
        </row>
        <row r="17868">
          <cell r="A17868">
            <v>0</v>
          </cell>
          <cell r="B17868">
            <v>0</v>
          </cell>
          <cell r="C17868">
            <v>0</v>
          </cell>
          <cell r="D17868">
            <v>0</v>
          </cell>
          <cell r="E17868">
            <v>0</v>
          </cell>
          <cell r="F17868">
            <v>0</v>
          </cell>
        </row>
        <row r="17869">
          <cell r="A17869">
            <v>0</v>
          </cell>
          <cell r="B17869" t="str">
            <v>Instalación de Acometida eléctrica en 2No.6 + 1No.8AWG - THHN, incluyendo bornas terminales marca 3M, cintas de marcación y demás accesorios que garanticen un adecuado desempeño electromecánico</v>
          </cell>
          <cell r="C17869">
            <v>0</v>
          </cell>
          <cell r="D17869">
            <v>0</v>
          </cell>
          <cell r="E17869">
            <v>0</v>
          </cell>
          <cell r="F17869">
            <v>0</v>
          </cell>
        </row>
        <row r="17870">
          <cell r="A17870">
            <v>0</v>
          </cell>
          <cell r="B17870" t="str">
            <v>Cuadrilla de redes externas</v>
          </cell>
          <cell r="C17870" t="str">
            <v>día</v>
          </cell>
          <cell r="D17870">
            <v>0.01</v>
          </cell>
          <cell r="E17870">
            <v>825000</v>
          </cell>
          <cell r="F17870">
            <v>8250</v>
          </cell>
        </row>
        <row r="17871">
          <cell r="A17871">
            <v>0</v>
          </cell>
          <cell r="B17871" t="str">
            <v>Herramienta menor (5% M.O)</v>
          </cell>
          <cell r="C17871" t="str">
            <v>gl</v>
          </cell>
          <cell r="D17871">
            <v>0.05</v>
          </cell>
          <cell r="E17871">
            <v>8250</v>
          </cell>
          <cell r="F17871">
            <v>412.5</v>
          </cell>
        </row>
        <row r="17872">
          <cell r="A17872">
            <v>0</v>
          </cell>
          <cell r="B17872" t="str">
            <v>Precio directo</v>
          </cell>
          <cell r="C17872">
            <v>0</v>
          </cell>
          <cell r="D17872">
            <v>0</v>
          </cell>
          <cell r="E17872">
            <v>0</v>
          </cell>
          <cell r="F17872">
            <v>8662.5</v>
          </cell>
        </row>
        <row r="17873">
          <cell r="A17873">
            <v>0</v>
          </cell>
          <cell r="B17873" t="str">
            <v xml:space="preserve">A.I.U </v>
          </cell>
          <cell r="C17873">
            <v>0</v>
          </cell>
          <cell r="D17873">
            <v>0</v>
          </cell>
          <cell r="E17873">
            <v>0</v>
          </cell>
          <cell r="F17873">
            <v>0</v>
          </cell>
        </row>
        <row r="17874">
          <cell r="A17874">
            <v>0</v>
          </cell>
          <cell r="B17874" t="str">
            <v>PRECIO UNITARIO (ml)</v>
          </cell>
          <cell r="C17874">
            <v>0</v>
          </cell>
          <cell r="D17874">
            <v>0</v>
          </cell>
          <cell r="E17874">
            <v>0</v>
          </cell>
          <cell r="F17874">
            <v>8663</v>
          </cell>
        </row>
        <row r="17875">
          <cell r="A17875">
            <v>0</v>
          </cell>
          <cell r="B17875">
            <v>0</v>
          </cell>
          <cell r="C17875">
            <v>0</v>
          </cell>
          <cell r="D17875">
            <v>0</v>
          </cell>
          <cell r="E17875">
            <v>0</v>
          </cell>
          <cell r="F17875">
            <v>0</v>
          </cell>
        </row>
        <row r="17876">
          <cell r="A17876">
            <v>0</v>
          </cell>
          <cell r="B17876" t="str">
            <v>Suministro de Acometida eléctrica en 2No.6 + 1No.8AWG - THHN, incluyendo bornas terminales marca 3M, cintas de marcación y demás accesorios que garanticen un adecuado desempeño electromecánico</v>
          </cell>
          <cell r="C17876">
            <v>0</v>
          </cell>
          <cell r="D17876">
            <v>0</v>
          </cell>
          <cell r="E17876">
            <v>0</v>
          </cell>
          <cell r="F17876">
            <v>0</v>
          </cell>
        </row>
        <row r="17877">
          <cell r="A17877">
            <v>0</v>
          </cell>
          <cell r="B17877" t="str">
            <v>Cable No.6 THHN</v>
          </cell>
          <cell r="C17877" t="str">
            <v>ml</v>
          </cell>
          <cell r="D17877">
            <v>2</v>
          </cell>
          <cell r="E17877">
            <v>10491</v>
          </cell>
          <cell r="F17877">
            <v>20982</v>
          </cell>
        </row>
        <row r="17878">
          <cell r="A17878">
            <v>0</v>
          </cell>
          <cell r="B17878" t="str">
            <v>Cable No.8 THHN</v>
          </cell>
          <cell r="C17878" t="str">
            <v>ml</v>
          </cell>
          <cell r="D17878">
            <v>1</v>
          </cell>
          <cell r="E17878">
            <v>6900</v>
          </cell>
          <cell r="F17878">
            <v>6900</v>
          </cell>
        </row>
        <row r="17879">
          <cell r="A17879">
            <v>0</v>
          </cell>
          <cell r="B17879" t="str">
            <v>Bornas terminales para cable Nº6</v>
          </cell>
          <cell r="C17879" t="str">
            <v>un</v>
          </cell>
          <cell r="D17879">
            <v>4</v>
          </cell>
          <cell r="E17879">
            <v>1500</v>
          </cell>
          <cell r="F17879">
            <v>6000</v>
          </cell>
        </row>
        <row r="17880">
          <cell r="A17880">
            <v>0</v>
          </cell>
          <cell r="B17880" t="str">
            <v>Bornas terminales para cable Nº8</v>
          </cell>
          <cell r="C17880" t="str">
            <v>un</v>
          </cell>
          <cell r="D17880">
            <v>2</v>
          </cell>
          <cell r="E17880">
            <v>1500</v>
          </cell>
          <cell r="F17880">
            <v>3000</v>
          </cell>
        </row>
        <row r="17881">
          <cell r="A17881">
            <v>0</v>
          </cell>
          <cell r="B17881" t="str">
            <v>Cinta scott 33</v>
          </cell>
          <cell r="C17881" t="str">
            <v>un</v>
          </cell>
          <cell r="D17881">
            <v>0.01</v>
          </cell>
          <cell r="E17881">
            <v>10450</v>
          </cell>
          <cell r="F17881">
            <v>104.5</v>
          </cell>
        </row>
        <row r="17882">
          <cell r="A17882">
            <v>0</v>
          </cell>
          <cell r="B17882" t="str">
            <v>Cinta scott 23</v>
          </cell>
          <cell r="C17882" t="str">
            <v>un</v>
          </cell>
          <cell r="D17882">
            <v>0.01</v>
          </cell>
          <cell r="E17882">
            <v>27500</v>
          </cell>
          <cell r="F17882">
            <v>275</v>
          </cell>
        </row>
        <row r="17883">
          <cell r="A17883">
            <v>0</v>
          </cell>
          <cell r="B17883" t="str">
            <v>Transporte</v>
          </cell>
          <cell r="C17883" t="str">
            <v>ml</v>
          </cell>
          <cell r="D17883">
            <v>5.0000000000000001E-3</v>
          </cell>
          <cell r="E17883">
            <v>198000</v>
          </cell>
          <cell r="F17883">
            <v>990</v>
          </cell>
        </row>
        <row r="17884">
          <cell r="A17884">
            <v>0</v>
          </cell>
          <cell r="B17884" t="str">
            <v>Precio directo</v>
          </cell>
          <cell r="C17884">
            <v>0</v>
          </cell>
          <cell r="D17884">
            <v>0</v>
          </cell>
          <cell r="E17884">
            <v>0</v>
          </cell>
          <cell r="F17884">
            <v>38251.5</v>
          </cell>
        </row>
        <row r="17885">
          <cell r="A17885">
            <v>0</v>
          </cell>
          <cell r="B17885" t="str">
            <v xml:space="preserve">A.I.U </v>
          </cell>
          <cell r="C17885">
            <v>0</v>
          </cell>
          <cell r="D17885">
            <v>0</v>
          </cell>
          <cell r="E17885">
            <v>0</v>
          </cell>
          <cell r="F17885">
            <v>0</v>
          </cell>
        </row>
        <row r="17886">
          <cell r="A17886">
            <v>0</v>
          </cell>
          <cell r="B17886" t="str">
            <v>PRECIO UNITARIO (ml)</v>
          </cell>
          <cell r="C17886">
            <v>0</v>
          </cell>
          <cell r="D17886">
            <v>0</v>
          </cell>
          <cell r="E17886">
            <v>0</v>
          </cell>
          <cell r="F17886">
            <v>38252</v>
          </cell>
        </row>
        <row r="17887">
          <cell r="A17887">
            <v>0</v>
          </cell>
          <cell r="B17887">
            <v>0</v>
          </cell>
          <cell r="C17887">
            <v>0</v>
          </cell>
          <cell r="D17887">
            <v>0</v>
          </cell>
          <cell r="E17887">
            <v>0</v>
          </cell>
          <cell r="F17887">
            <v>0</v>
          </cell>
        </row>
        <row r="17888">
          <cell r="A17888" t="str">
            <v>21.2.138</v>
          </cell>
          <cell r="B17888" t="str">
            <v>Gabinete ML principal en acero inoxidable incluye: un totalizador de 2X30 Amperios, 2 breaker bifasicos de 15 amperios,  1 breaker bifasico de 30 amperios, 1 supresor de trascientes clase B, se debe dejar espacio para dos reservas.</v>
          </cell>
          <cell r="C17888" t="str">
            <v>un</v>
          </cell>
          <cell r="D17888">
            <v>866250</v>
          </cell>
          <cell r="E17888">
            <v>3698000</v>
          </cell>
          <cell r="F17888">
            <v>0</v>
          </cell>
        </row>
        <row r="17889">
          <cell r="A17889">
            <v>0</v>
          </cell>
          <cell r="B17889">
            <v>0</v>
          </cell>
          <cell r="C17889">
            <v>0</v>
          </cell>
          <cell r="D17889">
            <v>0</v>
          </cell>
          <cell r="E17889">
            <v>0</v>
          </cell>
          <cell r="F17889">
            <v>0</v>
          </cell>
        </row>
        <row r="17890">
          <cell r="A17890">
            <v>0</v>
          </cell>
          <cell r="B17890" t="str">
            <v>Instalalacion de Gabinete ML principal en acero inoxidable incluye: un totalizador de 2X30 Amperios, 2 breaker bifasicos de 15 amperios,  1 breaker bifasico de 30 amperios, 1 supresor de trascientes clase B</v>
          </cell>
          <cell r="C17890">
            <v>0</v>
          </cell>
          <cell r="D17890">
            <v>0</v>
          </cell>
          <cell r="E17890">
            <v>0</v>
          </cell>
          <cell r="F17890">
            <v>0</v>
          </cell>
        </row>
        <row r="17891">
          <cell r="A17891">
            <v>0</v>
          </cell>
          <cell r="B17891" t="str">
            <v>Cuadrilla de Redes Externas</v>
          </cell>
          <cell r="C17891" t="str">
            <v>dia</v>
          </cell>
          <cell r="D17891">
            <v>1</v>
          </cell>
          <cell r="E17891">
            <v>825000</v>
          </cell>
          <cell r="F17891">
            <v>825000</v>
          </cell>
        </row>
        <row r="17892">
          <cell r="A17892">
            <v>0</v>
          </cell>
          <cell r="B17892" t="str">
            <v>Herramienta menor (5% M.O.)</v>
          </cell>
          <cell r="C17892" t="str">
            <v>gl</v>
          </cell>
          <cell r="D17892">
            <v>0.05</v>
          </cell>
          <cell r="E17892">
            <v>825000</v>
          </cell>
          <cell r="F17892">
            <v>41250</v>
          </cell>
        </row>
        <row r="17893">
          <cell r="A17893">
            <v>0</v>
          </cell>
          <cell r="B17893" t="str">
            <v>Costo Directo</v>
          </cell>
          <cell r="C17893">
            <v>0</v>
          </cell>
          <cell r="D17893">
            <v>0</v>
          </cell>
          <cell r="E17893">
            <v>0</v>
          </cell>
          <cell r="F17893">
            <v>866250</v>
          </cell>
        </row>
        <row r="17894">
          <cell r="A17894">
            <v>0</v>
          </cell>
          <cell r="B17894" t="str">
            <v xml:space="preserve">A.I.U </v>
          </cell>
          <cell r="C17894">
            <v>0</v>
          </cell>
          <cell r="D17894">
            <v>0</v>
          </cell>
          <cell r="E17894">
            <v>0</v>
          </cell>
          <cell r="F17894">
            <v>0</v>
          </cell>
        </row>
        <row r="17895">
          <cell r="A17895">
            <v>0</v>
          </cell>
          <cell r="B17895" t="str">
            <v>PRECIO UNITARIO (un)</v>
          </cell>
          <cell r="C17895">
            <v>0</v>
          </cell>
          <cell r="D17895">
            <v>0</v>
          </cell>
          <cell r="E17895">
            <v>0</v>
          </cell>
          <cell r="F17895">
            <v>866250</v>
          </cell>
        </row>
        <row r="17896">
          <cell r="A17896">
            <v>0</v>
          </cell>
          <cell r="B17896">
            <v>0</v>
          </cell>
          <cell r="C17896">
            <v>0</v>
          </cell>
          <cell r="D17896">
            <v>0</v>
          </cell>
          <cell r="E17896">
            <v>0</v>
          </cell>
          <cell r="F17896">
            <v>0</v>
          </cell>
        </row>
        <row r="17897">
          <cell r="A17897">
            <v>0</v>
          </cell>
          <cell r="B17897" t="str">
            <v>Suministro de Gabinete ML principal en acero inoxidable incluye: un totalizador de 2X30 Amperios, 2 breaker bifasicos de 15 amperios,  1 breaker bifasico de 30 amperios, 1 supresor de trascientes clase B</v>
          </cell>
          <cell r="C17897">
            <v>0</v>
          </cell>
          <cell r="D17897">
            <v>0</v>
          </cell>
          <cell r="E17897">
            <v>0</v>
          </cell>
          <cell r="F17897">
            <v>0</v>
          </cell>
        </row>
        <row r="17898">
          <cell r="A17898">
            <v>0</v>
          </cell>
          <cell r="B17898" t="str">
            <v>Gabinete ML</v>
          </cell>
          <cell r="C17898" t="str">
            <v>Unidad</v>
          </cell>
          <cell r="D17898">
            <v>1</v>
          </cell>
          <cell r="E17898">
            <v>3500000</v>
          </cell>
          <cell r="F17898">
            <v>3500000</v>
          </cell>
        </row>
        <row r="17899">
          <cell r="A17899">
            <v>0</v>
          </cell>
          <cell r="B17899" t="str">
            <v>Transporte</v>
          </cell>
          <cell r="C17899" t="str">
            <v>dia</v>
          </cell>
          <cell r="D17899">
            <v>1</v>
          </cell>
          <cell r="E17899">
            <v>198000</v>
          </cell>
          <cell r="F17899">
            <v>198000</v>
          </cell>
        </row>
        <row r="17900">
          <cell r="A17900">
            <v>0</v>
          </cell>
          <cell r="B17900" t="str">
            <v>Costo Directo</v>
          </cell>
          <cell r="C17900">
            <v>0</v>
          </cell>
          <cell r="D17900">
            <v>0</v>
          </cell>
          <cell r="E17900">
            <v>0</v>
          </cell>
          <cell r="F17900">
            <v>3698000</v>
          </cell>
        </row>
        <row r="17901">
          <cell r="A17901">
            <v>0</v>
          </cell>
          <cell r="B17901" t="str">
            <v xml:space="preserve">A.I.U </v>
          </cell>
          <cell r="C17901">
            <v>0</v>
          </cell>
          <cell r="D17901">
            <v>0</v>
          </cell>
          <cell r="E17901">
            <v>0</v>
          </cell>
          <cell r="F17901">
            <v>0</v>
          </cell>
        </row>
        <row r="17902">
          <cell r="A17902">
            <v>0</v>
          </cell>
          <cell r="B17902" t="str">
            <v>PRECIO UNITARIO (un)</v>
          </cell>
          <cell r="C17902">
            <v>0</v>
          </cell>
          <cell r="D17902">
            <v>0</v>
          </cell>
          <cell r="E17902">
            <v>0</v>
          </cell>
          <cell r="F17902">
            <v>3698000</v>
          </cell>
        </row>
        <row r="17903">
          <cell r="A17903">
            <v>0</v>
          </cell>
          <cell r="B17903">
            <v>0</v>
          </cell>
          <cell r="C17903">
            <v>0</v>
          </cell>
          <cell r="D17903">
            <v>0</v>
          </cell>
          <cell r="E17903">
            <v>0</v>
          </cell>
          <cell r="F17903">
            <v>0</v>
          </cell>
        </row>
        <row r="17904">
          <cell r="A17904" t="str">
            <v>21.2.139</v>
          </cell>
          <cell r="B17904" t="str">
            <v>Canalización para acometida en tubería eléctrica subterránea, atracada en concreto f`c=2500 PSI</v>
          </cell>
          <cell r="C17904" t="str">
            <v>ml</v>
          </cell>
          <cell r="D17904">
            <v>13993</v>
          </cell>
          <cell r="E17904">
            <v>0</v>
          </cell>
          <cell r="F17904">
            <v>0</v>
          </cell>
        </row>
        <row r="17905">
          <cell r="A17905">
            <v>0</v>
          </cell>
          <cell r="B17905">
            <v>0</v>
          </cell>
          <cell r="C17905">
            <v>0</v>
          </cell>
          <cell r="D17905">
            <v>0</v>
          </cell>
          <cell r="E17905">
            <v>0</v>
          </cell>
          <cell r="F17905">
            <v>0</v>
          </cell>
        </row>
        <row r="17906">
          <cell r="A17906">
            <v>0</v>
          </cell>
          <cell r="B17906" t="str">
            <v>Canalización para acometida en tubería eléctrica subterránea, atracada en concreto f`c=2500 PSI</v>
          </cell>
          <cell r="C17906">
            <v>0</v>
          </cell>
          <cell r="D17906">
            <v>0</v>
          </cell>
          <cell r="E17906">
            <v>0</v>
          </cell>
          <cell r="F17906">
            <v>0</v>
          </cell>
        </row>
        <row r="17907">
          <cell r="A17907">
            <v>0</v>
          </cell>
          <cell r="B17907" t="str">
            <v xml:space="preserve">Concreto de 2500 PSI </v>
          </cell>
          <cell r="C17907" t="str">
            <v>m3</v>
          </cell>
          <cell r="D17907">
            <v>0.08</v>
          </cell>
          <cell r="E17907">
            <v>1029221</v>
          </cell>
          <cell r="F17907">
            <v>82337.680000000008</v>
          </cell>
        </row>
        <row r="17908">
          <cell r="A17908">
            <v>0</v>
          </cell>
          <cell r="B17908" t="str">
            <v>Salario dia Ayudante con prestaciones</v>
          </cell>
          <cell r="C17908" t="str">
            <v>día</v>
          </cell>
          <cell r="D17908">
            <v>6.2257293432946854</v>
          </cell>
          <cell r="E17908">
            <v>30140.879999999997</v>
          </cell>
          <cell r="F17908">
            <v>4841.3412048602331</v>
          </cell>
        </row>
        <row r="17909">
          <cell r="A17909">
            <v>0</v>
          </cell>
          <cell r="B17909" t="str">
            <v>Herramienta menor (5% M.O.)</v>
          </cell>
          <cell r="C17909" t="str">
            <v>gl</v>
          </cell>
          <cell r="D17909">
            <v>0.05</v>
          </cell>
          <cell r="E17909">
            <v>4841.3412048602331</v>
          </cell>
          <cell r="F17909">
            <v>242.06706024301167</v>
          </cell>
        </row>
        <row r="17910">
          <cell r="A17910">
            <v>0</v>
          </cell>
          <cell r="B17910" t="str">
            <v xml:space="preserve">Transporte </v>
          </cell>
          <cell r="C17910" t="str">
            <v>ml</v>
          </cell>
          <cell r="D17910">
            <v>4.4999999999999998E-2</v>
          </cell>
          <cell r="E17910">
            <v>198000</v>
          </cell>
          <cell r="F17910">
            <v>8910</v>
          </cell>
        </row>
        <row r="17911">
          <cell r="A17911">
            <v>0</v>
          </cell>
          <cell r="B17911" t="str">
            <v>Costo directo</v>
          </cell>
          <cell r="C17911">
            <v>0</v>
          </cell>
          <cell r="D17911">
            <v>0</v>
          </cell>
          <cell r="E17911">
            <v>0</v>
          </cell>
          <cell r="F17911">
            <v>13993.408265103244</v>
          </cell>
        </row>
        <row r="17912">
          <cell r="A17912">
            <v>0</v>
          </cell>
          <cell r="B17912" t="str">
            <v xml:space="preserve">A.I.U </v>
          </cell>
          <cell r="C17912">
            <v>0</v>
          </cell>
          <cell r="D17912">
            <v>0</v>
          </cell>
          <cell r="E17912">
            <v>0</v>
          </cell>
          <cell r="F17912">
            <v>0</v>
          </cell>
        </row>
        <row r="17913">
          <cell r="A17913">
            <v>0</v>
          </cell>
          <cell r="B17913" t="str">
            <v>PRECIO UNITARIO (ml)</v>
          </cell>
          <cell r="C17913">
            <v>0</v>
          </cell>
          <cell r="D17913">
            <v>0</v>
          </cell>
          <cell r="E17913">
            <v>0</v>
          </cell>
          <cell r="F17913">
            <v>13993</v>
          </cell>
        </row>
        <row r="17914">
          <cell r="A17914">
            <v>0</v>
          </cell>
          <cell r="B17914">
            <v>0</v>
          </cell>
          <cell r="C17914">
            <v>0</v>
          </cell>
          <cell r="D17914">
            <v>0</v>
          </cell>
          <cell r="E17914">
            <v>0</v>
          </cell>
          <cell r="F17914">
            <v>0</v>
          </cell>
        </row>
        <row r="17915">
          <cell r="A17915" t="str">
            <v>21.2.140</v>
          </cell>
          <cell r="B17915" t="str">
            <v>Canalización para acometida en tubería eléctrica subterránea, atracada con material de la excavación.</v>
          </cell>
          <cell r="C17915" t="str">
            <v>ml</v>
          </cell>
          <cell r="D17915">
            <v>5083</v>
          </cell>
          <cell r="E17915">
            <v>0</v>
          </cell>
          <cell r="F17915">
            <v>0</v>
          </cell>
        </row>
        <row r="17916">
          <cell r="A17916">
            <v>0</v>
          </cell>
          <cell r="B17916">
            <v>0</v>
          </cell>
          <cell r="C17916">
            <v>0</v>
          </cell>
          <cell r="D17916">
            <v>0</v>
          </cell>
          <cell r="E17916">
            <v>0</v>
          </cell>
          <cell r="F17916">
            <v>0</v>
          </cell>
        </row>
        <row r="17917">
          <cell r="A17917">
            <v>0</v>
          </cell>
          <cell r="B17917" t="str">
            <v>Canalización para acometida en tubería eléctrica subterránea, atracada con material de la excavación.</v>
          </cell>
          <cell r="C17917">
            <v>0</v>
          </cell>
          <cell r="D17917">
            <v>0</v>
          </cell>
          <cell r="E17917">
            <v>0</v>
          </cell>
          <cell r="F17917">
            <v>0</v>
          </cell>
        </row>
        <row r="17918">
          <cell r="A17918">
            <v>0</v>
          </cell>
          <cell r="B17918" t="str">
            <v>Salario dia Ayudante con prestaciones</v>
          </cell>
          <cell r="C17918" t="str">
            <v>día</v>
          </cell>
          <cell r="D17918">
            <v>6.2257293433190286</v>
          </cell>
          <cell r="E17918">
            <v>30140.879999999997</v>
          </cell>
          <cell r="F17918">
            <v>4841.3412048413029</v>
          </cell>
        </row>
        <row r="17919">
          <cell r="A17919">
            <v>0</v>
          </cell>
          <cell r="B17919" t="str">
            <v>Herramienta menor (5% M.O.)</v>
          </cell>
          <cell r="C17919" t="str">
            <v>gl</v>
          </cell>
          <cell r="D17919">
            <v>0.05</v>
          </cell>
          <cell r="E17919">
            <v>4841.3412048413029</v>
          </cell>
          <cell r="F17919">
            <v>242.06706024206517</v>
          </cell>
        </row>
        <row r="17920">
          <cell r="A17920">
            <v>0</v>
          </cell>
          <cell r="B17920" t="str">
            <v>Costo directo</v>
          </cell>
          <cell r="C17920">
            <v>0</v>
          </cell>
          <cell r="D17920">
            <v>0</v>
          </cell>
          <cell r="E17920">
            <v>0</v>
          </cell>
          <cell r="F17920">
            <v>5083.408265083368</v>
          </cell>
        </row>
        <row r="17921">
          <cell r="A17921">
            <v>0</v>
          </cell>
          <cell r="B17921" t="str">
            <v xml:space="preserve">A.I.U </v>
          </cell>
          <cell r="C17921">
            <v>0</v>
          </cell>
          <cell r="D17921">
            <v>0</v>
          </cell>
          <cell r="E17921">
            <v>0</v>
          </cell>
          <cell r="F17921">
            <v>0</v>
          </cell>
        </row>
        <row r="17922">
          <cell r="A17922">
            <v>0</v>
          </cell>
          <cell r="B17922" t="str">
            <v>PRECIO UNITARIO (ml)</v>
          </cell>
          <cell r="C17922">
            <v>0</v>
          </cell>
          <cell r="D17922">
            <v>0</v>
          </cell>
          <cell r="E17922">
            <v>0</v>
          </cell>
          <cell r="F17922">
            <v>5083</v>
          </cell>
        </row>
        <row r="17923">
          <cell r="A17923">
            <v>0</v>
          </cell>
          <cell r="B17923">
            <v>0</v>
          </cell>
          <cell r="C17923">
            <v>0</v>
          </cell>
          <cell r="D17923">
            <v>0</v>
          </cell>
          <cell r="E17923">
            <v>0</v>
          </cell>
          <cell r="F17923">
            <v>0</v>
          </cell>
        </row>
        <row r="17924">
          <cell r="A17924" t="str">
            <v>21.2.141</v>
          </cell>
          <cell r="B17924" t="str">
            <v>Tuberia conduit metálica intermedia IMC galvanizada de f = 1", incluyendo accesorios que garanticen un adecuado desempeño mecánico cumpliendo normas del operador de red</v>
          </cell>
          <cell r="C17924" t="str">
            <v>ml</v>
          </cell>
          <cell r="D17924">
            <v>6930</v>
          </cell>
          <cell r="E17924">
            <v>21727</v>
          </cell>
          <cell r="F17924">
            <v>0</v>
          </cell>
        </row>
        <row r="17925">
          <cell r="A17925">
            <v>0</v>
          </cell>
          <cell r="B17925">
            <v>0</v>
          </cell>
          <cell r="C17925">
            <v>0</v>
          </cell>
          <cell r="D17925">
            <v>0</v>
          </cell>
          <cell r="E17925">
            <v>0</v>
          </cell>
          <cell r="F17925">
            <v>0</v>
          </cell>
        </row>
        <row r="17926">
          <cell r="A17926">
            <v>0</v>
          </cell>
          <cell r="B17926" t="str">
            <v>Instalación de Tuberia conduit metálica intermedia IMC galvanizada de f = 1", incluyendo accesorios que garanticen un adecuado desempeño mecánico cumpliendo normas del operador de red</v>
          </cell>
          <cell r="C17926">
            <v>0</v>
          </cell>
          <cell r="D17926">
            <v>0</v>
          </cell>
          <cell r="E17926">
            <v>0</v>
          </cell>
          <cell r="F17926">
            <v>0</v>
          </cell>
        </row>
        <row r="17927">
          <cell r="A17927">
            <v>0</v>
          </cell>
          <cell r="B17927" t="str">
            <v>Cuadrilla de Redes Eléctricas</v>
          </cell>
          <cell r="C17927" t="str">
            <v>dia</v>
          </cell>
          <cell r="D17927">
            <v>8.0000000000000002E-3</v>
          </cell>
          <cell r="E17927">
            <v>825000</v>
          </cell>
          <cell r="F17927">
            <v>6600</v>
          </cell>
        </row>
        <row r="17928">
          <cell r="A17928">
            <v>0</v>
          </cell>
          <cell r="B17928" t="str">
            <v>Herramienta menor (5% M.O.)</v>
          </cell>
          <cell r="C17928" t="str">
            <v>gl</v>
          </cell>
          <cell r="D17928">
            <v>0.05</v>
          </cell>
          <cell r="E17928">
            <v>6600</v>
          </cell>
          <cell r="F17928">
            <v>330</v>
          </cell>
        </row>
        <row r="17929">
          <cell r="A17929">
            <v>0</v>
          </cell>
          <cell r="B17929" t="str">
            <v>Costo directo</v>
          </cell>
          <cell r="C17929">
            <v>0</v>
          </cell>
          <cell r="D17929">
            <v>0</v>
          </cell>
          <cell r="E17929">
            <v>0</v>
          </cell>
          <cell r="F17929">
            <v>6930</v>
          </cell>
        </row>
        <row r="17930">
          <cell r="A17930">
            <v>0</v>
          </cell>
          <cell r="B17930" t="str">
            <v xml:space="preserve">A.I.U </v>
          </cell>
          <cell r="C17930">
            <v>0</v>
          </cell>
          <cell r="D17930">
            <v>0</v>
          </cell>
          <cell r="E17930">
            <v>0</v>
          </cell>
          <cell r="F17930">
            <v>0</v>
          </cell>
        </row>
        <row r="17931">
          <cell r="A17931">
            <v>0</v>
          </cell>
          <cell r="B17931" t="str">
            <v>PRECIO UNITARIO (ml)</v>
          </cell>
          <cell r="C17931">
            <v>0</v>
          </cell>
          <cell r="D17931">
            <v>0</v>
          </cell>
          <cell r="E17931">
            <v>0</v>
          </cell>
          <cell r="F17931">
            <v>6930</v>
          </cell>
        </row>
        <row r="17932">
          <cell r="A17932">
            <v>0</v>
          </cell>
          <cell r="B17932">
            <v>0</v>
          </cell>
          <cell r="C17932">
            <v>0</v>
          </cell>
          <cell r="D17932">
            <v>0</v>
          </cell>
          <cell r="E17932">
            <v>0</v>
          </cell>
          <cell r="F17932">
            <v>0</v>
          </cell>
        </row>
        <row r="17933">
          <cell r="A17933">
            <v>0</v>
          </cell>
          <cell r="B17933" t="str">
            <v>Suministro de Tuberia conduit metálica intermedia IMC galvanizada de f = 1", incluyendo accesorios que garanticen un adecuado desempeño mecánico cumpliendo normas del operador de red</v>
          </cell>
          <cell r="C17933">
            <v>0</v>
          </cell>
          <cell r="D17933">
            <v>0</v>
          </cell>
          <cell r="E17933">
            <v>0</v>
          </cell>
          <cell r="F17933">
            <v>0</v>
          </cell>
        </row>
        <row r="17934">
          <cell r="A17934">
            <v>0</v>
          </cell>
          <cell r="B17934" t="str">
            <v>Tubería galvanizada IMC de 1"</v>
          </cell>
          <cell r="C17934" t="str">
            <v>ml</v>
          </cell>
          <cell r="D17934">
            <v>1</v>
          </cell>
          <cell r="E17934">
            <v>17713</v>
          </cell>
          <cell r="F17934">
            <v>17713</v>
          </cell>
        </row>
        <row r="17935">
          <cell r="A17935">
            <v>0</v>
          </cell>
          <cell r="B17935" t="str">
            <v>Terminal campana conduit 1"</v>
          </cell>
          <cell r="C17935" t="str">
            <v>un</v>
          </cell>
          <cell r="D17935">
            <v>0.09</v>
          </cell>
          <cell r="E17935">
            <v>5000</v>
          </cell>
          <cell r="F17935">
            <v>450</v>
          </cell>
        </row>
        <row r="17936">
          <cell r="A17936">
            <v>0</v>
          </cell>
          <cell r="B17936" t="str">
            <v xml:space="preserve">Transporte </v>
          </cell>
          <cell r="C17936" t="str">
            <v>ml</v>
          </cell>
          <cell r="D17936">
            <v>1.7999999999999999E-2</v>
          </cell>
          <cell r="E17936">
            <v>198000</v>
          </cell>
          <cell r="F17936">
            <v>3563.9999999999995</v>
          </cell>
        </row>
        <row r="17937">
          <cell r="A17937">
            <v>0</v>
          </cell>
          <cell r="B17937" t="str">
            <v>Costo directo</v>
          </cell>
          <cell r="C17937">
            <v>0</v>
          </cell>
          <cell r="D17937">
            <v>0</v>
          </cell>
          <cell r="E17937">
            <v>0</v>
          </cell>
          <cell r="F17937">
            <v>21727</v>
          </cell>
        </row>
        <row r="17938">
          <cell r="A17938">
            <v>0</v>
          </cell>
          <cell r="B17938" t="str">
            <v xml:space="preserve">A.I.U </v>
          </cell>
          <cell r="C17938">
            <v>0</v>
          </cell>
          <cell r="D17938">
            <v>0</v>
          </cell>
          <cell r="E17938">
            <v>0</v>
          </cell>
          <cell r="F17938">
            <v>0</v>
          </cell>
        </row>
        <row r="17939">
          <cell r="A17939">
            <v>0</v>
          </cell>
          <cell r="B17939" t="str">
            <v>PRECIO UNITARIO (ml)</v>
          </cell>
          <cell r="C17939">
            <v>0</v>
          </cell>
          <cell r="D17939">
            <v>0</v>
          </cell>
          <cell r="E17939">
            <v>0</v>
          </cell>
          <cell r="F17939">
            <v>21727</v>
          </cell>
        </row>
        <row r="17940">
          <cell r="A17940">
            <v>0</v>
          </cell>
          <cell r="B17940">
            <v>0</v>
          </cell>
          <cell r="C17940">
            <v>0</v>
          </cell>
          <cell r="D17940">
            <v>0</v>
          </cell>
          <cell r="E17940">
            <v>0</v>
          </cell>
          <cell r="F17940">
            <v>0</v>
          </cell>
        </row>
        <row r="17941">
          <cell r="A17941" t="str">
            <v>21.2.142</v>
          </cell>
          <cell r="B17941" t="str">
            <v>Tuberia eléctrica metálica tipo EMT de f = 1", incluyendo accesorios que garanticen un adecuado desempeño mecánico cumpliendo normas del operador de red</v>
          </cell>
          <cell r="C17941" t="str">
            <v>ml</v>
          </cell>
          <cell r="D17941">
            <v>6930</v>
          </cell>
          <cell r="E17941">
            <v>12797</v>
          </cell>
          <cell r="F17941">
            <v>0</v>
          </cell>
        </row>
        <row r="17942">
          <cell r="A17942">
            <v>0</v>
          </cell>
          <cell r="B17942">
            <v>0</v>
          </cell>
          <cell r="C17942">
            <v>0</v>
          </cell>
          <cell r="D17942">
            <v>0</v>
          </cell>
          <cell r="E17942">
            <v>0</v>
          </cell>
          <cell r="F17942">
            <v>0</v>
          </cell>
        </row>
        <row r="17943">
          <cell r="A17943">
            <v>0</v>
          </cell>
          <cell r="B17943" t="str">
            <v>Instalación de Tuberia eléctrica metálica tipo EMT de f = 1", incluyendo accesorios que garanticen un adecuado desempeño mecánico cumpliendo normas del operador de red</v>
          </cell>
          <cell r="C17943">
            <v>0</v>
          </cell>
          <cell r="D17943">
            <v>0</v>
          </cell>
          <cell r="E17943">
            <v>0</v>
          </cell>
          <cell r="F17943">
            <v>0</v>
          </cell>
        </row>
        <row r="17944">
          <cell r="A17944">
            <v>0</v>
          </cell>
          <cell r="B17944" t="str">
            <v>Cuadrilla de Redes Eléctricas</v>
          </cell>
          <cell r="C17944" t="str">
            <v>dia</v>
          </cell>
          <cell r="D17944">
            <v>8.0000000000000002E-3</v>
          </cell>
          <cell r="E17944">
            <v>825000</v>
          </cell>
          <cell r="F17944">
            <v>6600</v>
          </cell>
        </row>
        <row r="17945">
          <cell r="A17945">
            <v>0</v>
          </cell>
          <cell r="B17945" t="str">
            <v>Herramienta menor (5% M.O.)</v>
          </cell>
          <cell r="C17945" t="str">
            <v>gl</v>
          </cell>
          <cell r="D17945">
            <v>0.05</v>
          </cell>
          <cell r="E17945">
            <v>6600</v>
          </cell>
          <cell r="F17945">
            <v>330</v>
          </cell>
        </row>
        <row r="17946">
          <cell r="A17946">
            <v>0</v>
          </cell>
          <cell r="B17946" t="str">
            <v>Costo directo</v>
          </cell>
          <cell r="C17946">
            <v>0</v>
          </cell>
          <cell r="D17946">
            <v>0</v>
          </cell>
          <cell r="E17946">
            <v>0</v>
          </cell>
          <cell r="F17946">
            <v>6930</v>
          </cell>
        </row>
        <row r="17947">
          <cell r="A17947">
            <v>0</v>
          </cell>
          <cell r="B17947" t="str">
            <v xml:space="preserve">A.I.U </v>
          </cell>
          <cell r="C17947">
            <v>0</v>
          </cell>
          <cell r="D17947">
            <v>0</v>
          </cell>
          <cell r="E17947">
            <v>0</v>
          </cell>
          <cell r="F17947">
            <v>0</v>
          </cell>
        </row>
        <row r="17948">
          <cell r="A17948">
            <v>0</v>
          </cell>
          <cell r="B17948" t="str">
            <v>PRECIO UNITARIO (ml)</v>
          </cell>
          <cell r="C17948">
            <v>0</v>
          </cell>
          <cell r="D17948">
            <v>0</v>
          </cell>
          <cell r="E17948">
            <v>0</v>
          </cell>
          <cell r="F17948">
            <v>6930</v>
          </cell>
        </row>
        <row r="17949">
          <cell r="A17949">
            <v>0</v>
          </cell>
          <cell r="B17949">
            <v>0</v>
          </cell>
          <cell r="C17949">
            <v>0</v>
          </cell>
          <cell r="D17949">
            <v>0</v>
          </cell>
          <cell r="E17949">
            <v>0</v>
          </cell>
          <cell r="F17949">
            <v>0</v>
          </cell>
        </row>
        <row r="17950">
          <cell r="A17950">
            <v>0</v>
          </cell>
          <cell r="B17950" t="str">
            <v>Suministro de Tuberia eléctrica metálica tipo EMT de f = 1", incluyendo accesorios que garanticen un adecuado desempeño mecánico cumpliendo normas del operador de red</v>
          </cell>
          <cell r="C17950">
            <v>0</v>
          </cell>
          <cell r="D17950">
            <v>0</v>
          </cell>
          <cell r="E17950">
            <v>0</v>
          </cell>
          <cell r="F17950">
            <v>0</v>
          </cell>
        </row>
        <row r="17951">
          <cell r="A17951">
            <v>0</v>
          </cell>
          <cell r="B17951" t="str">
            <v>Tubería EMT de 1"</v>
          </cell>
          <cell r="C17951" t="str">
            <v>ml</v>
          </cell>
          <cell r="D17951">
            <v>1</v>
          </cell>
          <cell r="E17951">
            <v>8783</v>
          </cell>
          <cell r="F17951">
            <v>8783</v>
          </cell>
        </row>
        <row r="17952">
          <cell r="A17952">
            <v>0</v>
          </cell>
          <cell r="B17952" t="str">
            <v>Accesorios EMT 1"</v>
          </cell>
          <cell r="C17952" t="str">
            <v>un</v>
          </cell>
          <cell r="D17952">
            <v>0.09</v>
          </cell>
          <cell r="E17952">
            <v>5000</v>
          </cell>
          <cell r="F17952">
            <v>450</v>
          </cell>
        </row>
        <row r="17953">
          <cell r="A17953">
            <v>0</v>
          </cell>
          <cell r="B17953" t="str">
            <v xml:space="preserve">Transporte </v>
          </cell>
          <cell r="C17953" t="str">
            <v>ml</v>
          </cell>
          <cell r="D17953">
            <v>1.7999999999999999E-2</v>
          </cell>
          <cell r="E17953">
            <v>198000</v>
          </cell>
          <cell r="F17953">
            <v>3563.9999999999995</v>
          </cell>
        </row>
        <row r="17954">
          <cell r="A17954">
            <v>0</v>
          </cell>
          <cell r="B17954" t="str">
            <v>Costo directo</v>
          </cell>
          <cell r="C17954">
            <v>0</v>
          </cell>
          <cell r="D17954">
            <v>0</v>
          </cell>
          <cell r="E17954">
            <v>0</v>
          </cell>
          <cell r="F17954">
            <v>12797</v>
          </cell>
        </row>
        <row r="17955">
          <cell r="A17955">
            <v>0</v>
          </cell>
          <cell r="B17955" t="str">
            <v xml:space="preserve">A.I.U </v>
          </cell>
          <cell r="C17955">
            <v>0</v>
          </cell>
          <cell r="D17955">
            <v>0</v>
          </cell>
          <cell r="E17955">
            <v>0</v>
          </cell>
          <cell r="F17955">
            <v>0</v>
          </cell>
        </row>
        <row r="17956">
          <cell r="A17956">
            <v>0</v>
          </cell>
          <cell r="B17956" t="str">
            <v>PRECIO UNITARIO (ml)</v>
          </cell>
          <cell r="C17956">
            <v>0</v>
          </cell>
          <cell r="D17956">
            <v>0</v>
          </cell>
          <cell r="E17956">
            <v>0</v>
          </cell>
          <cell r="F17956">
            <v>12797</v>
          </cell>
        </row>
        <row r="17957">
          <cell r="A17957">
            <v>0</v>
          </cell>
          <cell r="B17957">
            <v>0</v>
          </cell>
          <cell r="C17957">
            <v>0</v>
          </cell>
          <cell r="D17957">
            <v>0</v>
          </cell>
          <cell r="E17957">
            <v>0</v>
          </cell>
          <cell r="F17957">
            <v>0</v>
          </cell>
        </row>
        <row r="17958">
          <cell r="A17958" t="str">
            <v>21.2.143</v>
          </cell>
          <cell r="B17958" t="str">
            <v>Tuberia eléctrica metálica tipo EMT de f = 1 1/2", incluyendo accesorios que garanticen un adecuado desempeño mecánico cumpliendo normas del operador de red</v>
          </cell>
          <cell r="C17958" t="str">
            <v>ml</v>
          </cell>
          <cell r="D17958">
            <v>5024</v>
          </cell>
          <cell r="E17958">
            <v>19112</v>
          </cell>
          <cell r="F17958">
            <v>0</v>
          </cell>
        </row>
        <row r="17959">
          <cell r="A17959">
            <v>0</v>
          </cell>
          <cell r="B17959">
            <v>0</v>
          </cell>
          <cell r="C17959">
            <v>0</v>
          </cell>
          <cell r="D17959">
            <v>0</v>
          </cell>
          <cell r="E17959">
            <v>0</v>
          </cell>
          <cell r="F17959">
            <v>0</v>
          </cell>
        </row>
        <row r="17960">
          <cell r="A17960">
            <v>0</v>
          </cell>
          <cell r="B17960" t="str">
            <v>Instalación de Tuberia eléctrica metálica tipo EMT de f = 1 1/2", incluyendo accesorios que garanticen un adecuado desempeño mecánico cumpliendo normas del operador de red</v>
          </cell>
          <cell r="C17960">
            <v>0</v>
          </cell>
          <cell r="D17960">
            <v>0</v>
          </cell>
          <cell r="E17960">
            <v>0</v>
          </cell>
          <cell r="F17960">
            <v>0</v>
          </cell>
        </row>
        <row r="17961">
          <cell r="A17961">
            <v>0</v>
          </cell>
          <cell r="B17961" t="str">
            <v>Cuadrilla de Redes Eléctricas</v>
          </cell>
          <cell r="C17961" t="str">
            <v>dia</v>
          </cell>
          <cell r="D17961">
            <v>5.7999999999999996E-3</v>
          </cell>
          <cell r="E17961">
            <v>825000</v>
          </cell>
          <cell r="F17961">
            <v>4785</v>
          </cell>
        </row>
        <row r="17962">
          <cell r="A17962">
            <v>0</v>
          </cell>
          <cell r="B17962" t="str">
            <v>Herramienta menor (5% M.O.)</v>
          </cell>
          <cell r="C17962" t="str">
            <v>gl</v>
          </cell>
          <cell r="D17962">
            <v>0.05</v>
          </cell>
          <cell r="E17962">
            <v>4785</v>
          </cell>
          <cell r="F17962">
            <v>239.25</v>
          </cell>
        </row>
        <row r="17963">
          <cell r="A17963">
            <v>0</v>
          </cell>
          <cell r="B17963" t="str">
            <v>Costo directo</v>
          </cell>
          <cell r="C17963">
            <v>0</v>
          </cell>
          <cell r="D17963">
            <v>0</v>
          </cell>
          <cell r="E17963">
            <v>0</v>
          </cell>
          <cell r="F17963">
            <v>5024.25</v>
          </cell>
        </row>
        <row r="17964">
          <cell r="A17964">
            <v>0</v>
          </cell>
          <cell r="B17964" t="str">
            <v xml:space="preserve">A.I.U </v>
          </cell>
          <cell r="C17964">
            <v>0</v>
          </cell>
          <cell r="D17964">
            <v>0</v>
          </cell>
          <cell r="E17964">
            <v>0</v>
          </cell>
          <cell r="F17964">
            <v>0</v>
          </cell>
        </row>
        <row r="17965">
          <cell r="A17965">
            <v>0</v>
          </cell>
          <cell r="B17965" t="str">
            <v>PRECIO UNITARIO (ml)</v>
          </cell>
          <cell r="C17965">
            <v>0</v>
          </cell>
          <cell r="D17965">
            <v>0</v>
          </cell>
          <cell r="E17965">
            <v>0</v>
          </cell>
          <cell r="F17965">
            <v>5024</v>
          </cell>
        </row>
        <row r="17966">
          <cell r="A17966">
            <v>0</v>
          </cell>
          <cell r="B17966">
            <v>0</v>
          </cell>
          <cell r="C17966">
            <v>0</v>
          </cell>
          <cell r="D17966">
            <v>0</v>
          </cell>
          <cell r="E17966">
            <v>0</v>
          </cell>
          <cell r="F17966">
            <v>0</v>
          </cell>
        </row>
        <row r="17967">
          <cell r="A17967">
            <v>0</v>
          </cell>
          <cell r="B17967" t="str">
            <v>Suministro de Tuberia eléctrica metálica tipo EMT de f = 1 1/2", incluyendo accesorios que garanticen un adecuado desempeño mecánico cumpliendo normas del operador de red</v>
          </cell>
          <cell r="C17967">
            <v>0</v>
          </cell>
          <cell r="D17967">
            <v>0</v>
          </cell>
          <cell r="E17967">
            <v>0</v>
          </cell>
          <cell r="F17967">
            <v>0</v>
          </cell>
        </row>
        <row r="17968">
          <cell r="A17968">
            <v>0</v>
          </cell>
          <cell r="B17968" t="str">
            <v>Tubería EMT de 1 1/2"</v>
          </cell>
          <cell r="C17968" t="str">
            <v>ml</v>
          </cell>
          <cell r="D17968">
            <v>1</v>
          </cell>
          <cell r="E17968">
            <v>15098</v>
          </cell>
          <cell r="F17968">
            <v>15098</v>
          </cell>
        </row>
        <row r="17969">
          <cell r="A17969">
            <v>0</v>
          </cell>
          <cell r="B17969" t="str">
            <v>Accesorios EMT 1 1/2"</v>
          </cell>
          <cell r="C17969" t="str">
            <v>un</v>
          </cell>
          <cell r="D17969">
            <v>0.09</v>
          </cell>
          <cell r="E17969">
            <v>5000</v>
          </cell>
          <cell r="F17969">
            <v>450</v>
          </cell>
        </row>
        <row r="17970">
          <cell r="A17970">
            <v>0</v>
          </cell>
          <cell r="B17970" t="str">
            <v xml:space="preserve">Transporte </v>
          </cell>
          <cell r="C17970" t="str">
            <v>ml</v>
          </cell>
          <cell r="D17970">
            <v>1.7999999999999999E-2</v>
          </cell>
          <cell r="E17970">
            <v>198000</v>
          </cell>
          <cell r="F17970">
            <v>3563.9999999999995</v>
          </cell>
        </row>
        <row r="17971">
          <cell r="A17971">
            <v>0</v>
          </cell>
          <cell r="B17971" t="str">
            <v>Costo directo</v>
          </cell>
          <cell r="C17971">
            <v>0</v>
          </cell>
          <cell r="D17971">
            <v>0</v>
          </cell>
          <cell r="E17971">
            <v>0</v>
          </cell>
          <cell r="F17971">
            <v>19112</v>
          </cell>
        </row>
        <row r="17972">
          <cell r="A17972">
            <v>0</v>
          </cell>
          <cell r="B17972" t="str">
            <v xml:space="preserve">A.I.U </v>
          </cell>
          <cell r="C17972">
            <v>0</v>
          </cell>
          <cell r="D17972">
            <v>0</v>
          </cell>
          <cell r="E17972">
            <v>0</v>
          </cell>
          <cell r="F17972">
            <v>0</v>
          </cell>
        </row>
        <row r="17973">
          <cell r="A17973">
            <v>0</v>
          </cell>
          <cell r="B17973" t="str">
            <v>PRECIO UNITARIO (ml)</v>
          </cell>
          <cell r="C17973">
            <v>0</v>
          </cell>
          <cell r="D17973">
            <v>0</v>
          </cell>
          <cell r="E17973">
            <v>0</v>
          </cell>
          <cell r="F17973">
            <v>19112</v>
          </cell>
        </row>
        <row r="17974">
          <cell r="A17974">
            <v>0</v>
          </cell>
          <cell r="B17974">
            <v>0</v>
          </cell>
          <cell r="C17974">
            <v>0</v>
          </cell>
          <cell r="D17974">
            <v>0</v>
          </cell>
          <cell r="E17974">
            <v>0</v>
          </cell>
          <cell r="F17974">
            <v>0</v>
          </cell>
        </row>
        <row r="17975">
          <cell r="A17975" t="str">
            <v>21.2.144</v>
          </cell>
          <cell r="B17975" t="str">
            <v>Tuberia eléctrica metálica tipo EMT de f = 2", incluyendo accesorios que garanticen un adecuado desempeño mecánico cumpliendo normas del operador de red</v>
          </cell>
          <cell r="C17975" t="str">
            <v>ml</v>
          </cell>
          <cell r="D17975">
            <v>14112</v>
          </cell>
          <cell r="E17975">
            <v>23226</v>
          </cell>
          <cell r="F17975">
            <v>0</v>
          </cell>
        </row>
        <row r="17976">
          <cell r="A17976">
            <v>0</v>
          </cell>
          <cell r="B17976">
            <v>0</v>
          </cell>
          <cell r="C17976">
            <v>0</v>
          </cell>
          <cell r="D17976">
            <v>0</v>
          </cell>
          <cell r="E17976">
            <v>0</v>
          </cell>
          <cell r="F17976">
            <v>0</v>
          </cell>
        </row>
        <row r="17977">
          <cell r="A17977">
            <v>0</v>
          </cell>
          <cell r="B17977" t="str">
            <v>Instalación de Tuberia eléctrica metálica tipo EMT de f = 2", incluyendo accesorios que garanticen un adecuado desempeño mecánico cumpliendo normas del operador de red</v>
          </cell>
          <cell r="C17977">
            <v>0</v>
          </cell>
          <cell r="D17977">
            <v>0</v>
          </cell>
          <cell r="E17977">
            <v>0</v>
          </cell>
          <cell r="F17977">
            <v>0</v>
          </cell>
        </row>
        <row r="17978">
          <cell r="A17978">
            <v>0</v>
          </cell>
          <cell r="B17978" t="str">
            <v>Cuadrilla de Redes Eléctricas</v>
          </cell>
          <cell r="C17978" t="str">
            <v>dia</v>
          </cell>
          <cell r="D17978">
            <v>1.6290909090909092E-2</v>
          </cell>
          <cell r="E17978">
            <v>825000</v>
          </cell>
          <cell r="F17978">
            <v>13440</v>
          </cell>
        </row>
        <row r="17979">
          <cell r="A17979">
            <v>0</v>
          </cell>
          <cell r="B17979" t="str">
            <v>Herramienta menor (5% M.O.)</v>
          </cell>
          <cell r="C17979" t="str">
            <v>gl</v>
          </cell>
          <cell r="D17979">
            <v>0.05</v>
          </cell>
          <cell r="E17979">
            <v>13440</v>
          </cell>
          <cell r="F17979">
            <v>672</v>
          </cell>
        </row>
        <row r="17980">
          <cell r="A17980">
            <v>0</v>
          </cell>
          <cell r="B17980" t="str">
            <v>Costo directo</v>
          </cell>
          <cell r="C17980">
            <v>0</v>
          </cell>
          <cell r="D17980">
            <v>0</v>
          </cell>
          <cell r="E17980">
            <v>0</v>
          </cell>
          <cell r="F17980">
            <v>14112</v>
          </cell>
        </row>
        <row r="17981">
          <cell r="A17981">
            <v>0</v>
          </cell>
          <cell r="B17981" t="str">
            <v xml:space="preserve">A.I.U </v>
          </cell>
          <cell r="C17981">
            <v>0</v>
          </cell>
          <cell r="D17981">
            <v>0</v>
          </cell>
          <cell r="E17981">
            <v>0</v>
          </cell>
          <cell r="F17981">
            <v>0</v>
          </cell>
        </row>
        <row r="17982">
          <cell r="A17982">
            <v>0</v>
          </cell>
          <cell r="B17982" t="str">
            <v>PRECIO UNITARIO (ml)</v>
          </cell>
          <cell r="C17982">
            <v>0</v>
          </cell>
          <cell r="D17982">
            <v>0</v>
          </cell>
          <cell r="E17982">
            <v>0</v>
          </cell>
          <cell r="F17982">
            <v>14112</v>
          </cell>
        </row>
        <row r="17983">
          <cell r="A17983">
            <v>0</v>
          </cell>
          <cell r="B17983">
            <v>0</v>
          </cell>
          <cell r="C17983">
            <v>0</v>
          </cell>
          <cell r="D17983">
            <v>0</v>
          </cell>
          <cell r="E17983">
            <v>0</v>
          </cell>
          <cell r="F17983">
            <v>0</v>
          </cell>
        </row>
        <row r="17984">
          <cell r="A17984">
            <v>0</v>
          </cell>
          <cell r="B17984" t="str">
            <v>Suministro de Tuberia eléctrica metálica tipo EMT de f = 2", incluyendo accesorios que garanticen un adecuado desempeño mecánico cumpliendo normas del operador de red</v>
          </cell>
          <cell r="C17984">
            <v>0</v>
          </cell>
          <cell r="D17984">
            <v>0</v>
          </cell>
          <cell r="E17984">
            <v>0</v>
          </cell>
          <cell r="F17984">
            <v>0</v>
          </cell>
        </row>
        <row r="17985">
          <cell r="A17985">
            <v>0</v>
          </cell>
          <cell r="B17985" t="str">
            <v>Tubería EMT de 2"</v>
          </cell>
          <cell r="C17985" t="str">
            <v>ml</v>
          </cell>
          <cell r="D17985">
            <v>1</v>
          </cell>
          <cell r="E17985">
            <v>19212</v>
          </cell>
          <cell r="F17985">
            <v>19212</v>
          </cell>
        </row>
        <row r="17986">
          <cell r="A17986">
            <v>0</v>
          </cell>
          <cell r="B17986" t="str">
            <v>Accesorios EMT 2"</v>
          </cell>
          <cell r="C17986" t="str">
            <v>un</v>
          </cell>
          <cell r="D17986">
            <v>0.09</v>
          </cell>
          <cell r="E17986">
            <v>5000</v>
          </cell>
          <cell r="F17986">
            <v>450</v>
          </cell>
        </row>
        <row r="17987">
          <cell r="A17987">
            <v>0</v>
          </cell>
          <cell r="B17987" t="str">
            <v xml:space="preserve">Transporte </v>
          </cell>
          <cell r="C17987" t="str">
            <v>ml</v>
          </cell>
          <cell r="D17987">
            <v>1.7999999999999999E-2</v>
          </cell>
          <cell r="E17987">
            <v>198000</v>
          </cell>
          <cell r="F17987">
            <v>3563.9999999999995</v>
          </cell>
        </row>
        <row r="17988">
          <cell r="A17988">
            <v>0</v>
          </cell>
          <cell r="B17988" t="str">
            <v>Costo directo</v>
          </cell>
          <cell r="C17988">
            <v>0</v>
          </cell>
          <cell r="D17988">
            <v>0</v>
          </cell>
          <cell r="E17988">
            <v>0</v>
          </cell>
          <cell r="F17988">
            <v>23226</v>
          </cell>
        </row>
        <row r="17989">
          <cell r="A17989">
            <v>0</v>
          </cell>
          <cell r="B17989" t="str">
            <v xml:space="preserve">A.I.U </v>
          </cell>
          <cell r="C17989">
            <v>0</v>
          </cell>
          <cell r="D17989">
            <v>0</v>
          </cell>
          <cell r="E17989">
            <v>0</v>
          </cell>
          <cell r="F17989">
            <v>0</v>
          </cell>
        </row>
        <row r="17990">
          <cell r="A17990">
            <v>0</v>
          </cell>
          <cell r="B17990" t="str">
            <v>PRECIO UNITARIO (ml)</v>
          </cell>
          <cell r="C17990">
            <v>0</v>
          </cell>
          <cell r="D17990">
            <v>0</v>
          </cell>
          <cell r="E17990">
            <v>0</v>
          </cell>
          <cell r="F17990">
            <v>23226</v>
          </cell>
        </row>
        <row r="17991">
          <cell r="A17991">
            <v>0</v>
          </cell>
          <cell r="B17991">
            <v>0</v>
          </cell>
          <cell r="C17991">
            <v>0</v>
          </cell>
          <cell r="D17991">
            <v>0</v>
          </cell>
          <cell r="E17991">
            <v>0</v>
          </cell>
          <cell r="F17991">
            <v>0</v>
          </cell>
        </row>
        <row r="17992">
          <cell r="A17992" t="str">
            <v>21.2.145</v>
          </cell>
          <cell r="B17992" t="str">
            <v>Tuberia eléctrica metálica tipo EMT de f = 2 1/2", incluyendo accesorios que garanticen un adecuado desempeño mecánico cumpliendo normas del operador de red</v>
          </cell>
          <cell r="C17992" t="str">
            <v>ml</v>
          </cell>
          <cell r="D17992">
            <v>17325</v>
          </cell>
          <cell r="E17992">
            <v>40578</v>
          </cell>
          <cell r="F17992">
            <v>0</v>
          </cell>
        </row>
        <row r="17993">
          <cell r="A17993">
            <v>0</v>
          </cell>
          <cell r="B17993">
            <v>0</v>
          </cell>
          <cell r="C17993">
            <v>0</v>
          </cell>
          <cell r="D17993">
            <v>0</v>
          </cell>
          <cell r="E17993">
            <v>0</v>
          </cell>
          <cell r="F17993">
            <v>0</v>
          </cell>
        </row>
        <row r="17994">
          <cell r="A17994">
            <v>0</v>
          </cell>
          <cell r="B17994" t="str">
            <v>Instalación de Tuberia eléctrica metálica tipo EMT de f = 2 1/2", incluyendo accesorios que garanticen un adecuado desempeño mecánico cumpliendo normas del operador de red</v>
          </cell>
          <cell r="C17994">
            <v>0</v>
          </cell>
          <cell r="D17994">
            <v>0</v>
          </cell>
          <cell r="E17994">
            <v>0</v>
          </cell>
          <cell r="F17994">
            <v>0</v>
          </cell>
        </row>
        <row r="17995">
          <cell r="A17995">
            <v>0</v>
          </cell>
          <cell r="B17995" t="str">
            <v>Cuadrilla de Redes Eléctricas</v>
          </cell>
          <cell r="C17995" t="str">
            <v>dia</v>
          </cell>
          <cell r="D17995">
            <v>0.02</v>
          </cell>
          <cell r="E17995">
            <v>825000</v>
          </cell>
          <cell r="F17995">
            <v>16500</v>
          </cell>
        </row>
        <row r="17996">
          <cell r="A17996">
            <v>0</v>
          </cell>
          <cell r="B17996" t="str">
            <v>Herramienta menor (5% M.O.)</v>
          </cell>
          <cell r="C17996" t="str">
            <v>gl</v>
          </cell>
          <cell r="D17996">
            <v>0.05</v>
          </cell>
          <cell r="E17996">
            <v>16500</v>
          </cell>
          <cell r="F17996">
            <v>825</v>
          </cell>
        </row>
        <row r="17997">
          <cell r="A17997">
            <v>0</v>
          </cell>
          <cell r="B17997" t="str">
            <v>Costo directo</v>
          </cell>
          <cell r="C17997">
            <v>0</v>
          </cell>
          <cell r="D17997">
            <v>0</v>
          </cell>
          <cell r="E17997">
            <v>0</v>
          </cell>
          <cell r="F17997">
            <v>17325</v>
          </cell>
        </row>
        <row r="17998">
          <cell r="A17998">
            <v>0</v>
          </cell>
          <cell r="B17998" t="str">
            <v xml:space="preserve">A.I.U </v>
          </cell>
          <cell r="C17998">
            <v>0</v>
          </cell>
          <cell r="D17998">
            <v>0</v>
          </cell>
          <cell r="E17998">
            <v>0</v>
          </cell>
          <cell r="F17998">
            <v>0</v>
          </cell>
        </row>
        <row r="17999">
          <cell r="A17999">
            <v>0</v>
          </cell>
          <cell r="B17999" t="str">
            <v>PRECIO UNITARIO (ml)</v>
          </cell>
          <cell r="C17999">
            <v>0</v>
          </cell>
          <cell r="D17999">
            <v>0</v>
          </cell>
          <cell r="E17999">
            <v>0</v>
          </cell>
          <cell r="F17999">
            <v>17325</v>
          </cell>
        </row>
        <row r="18000">
          <cell r="A18000">
            <v>0</v>
          </cell>
          <cell r="B18000">
            <v>0</v>
          </cell>
          <cell r="C18000">
            <v>0</v>
          </cell>
          <cell r="D18000">
            <v>0</v>
          </cell>
          <cell r="E18000">
            <v>0</v>
          </cell>
          <cell r="F18000">
            <v>0</v>
          </cell>
        </row>
        <row r="18001">
          <cell r="A18001">
            <v>0</v>
          </cell>
          <cell r="B18001" t="str">
            <v>Suministro de Tuberia eléctrica metálica tipo EMT de f = 2 1/2", incluyendo accesorios que garanticen un adecuado desempeño mecánico cumpliendo normas del operador de red</v>
          </cell>
          <cell r="C18001">
            <v>0</v>
          </cell>
          <cell r="D18001">
            <v>0</v>
          </cell>
          <cell r="E18001">
            <v>0</v>
          </cell>
          <cell r="F18001">
            <v>0</v>
          </cell>
        </row>
        <row r="18002">
          <cell r="A18002">
            <v>0</v>
          </cell>
          <cell r="B18002" t="str">
            <v>Tubería EMT de 2 1/2"</v>
          </cell>
          <cell r="C18002" t="str">
            <v>ml</v>
          </cell>
          <cell r="D18002">
            <v>1</v>
          </cell>
          <cell r="E18002">
            <v>36564</v>
          </cell>
          <cell r="F18002">
            <v>36564</v>
          </cell>
        </row>
        <row r="18003">
          <cell r="A18003">
            <v>0</v>
          </cell>
          <cell r="B18003" t="str">
            <v>Accesorios EMT 2 1/2"</v>
          </cell>
          <cell r="C18003" t="str">
            <v>un</v>
          </cell>
          <cell r="D18003">
            <v>0.09</v>
          </cell>
          <cell r="E18003">
            <v>5000</v>
          </cell>
          <cell r="F18003">
            <v>450</v>
          </cell>
        </row>
        <row r="18004">
          <cell r="A18004">
            <v>0</v>
          </cell>
          <cell r="B18004" t="str">
            <v xml:space="preserve">Transporte </v>
          </cell>
          <cell r="C18004" t="str">
            <v>ml</v>
          </cell>
          <cell r="D18004">
            <v>1.7999999999999999E-2</v>
          </cell>
          <cell r="E18004">
            <v>198000</v>
          </cell>
          <cell r="F18004">
            <v>3563.9999999999995</v>
          </cell>
        </row>
        <row r="18005">
          <cell r="A18005">
            <v>0</v>
          </cell>
          <cell r="B18005" t="str">
            <v>Costo directo</v>
          </cell>
          <cell r="C18005">
            <v>0</v>
          </cell>
          <cell r="D18005">
            <v>0</v>
          </cell>
          <cell r="E18005">
            <v>0</v>
          </cell>
          <cell r="F18005">
            <v>40578</v>
          </cell>
        </row>
        <row r="18006">
          <cell r="A18006">
            <v>0</v>
          </cell>
          <cell r="B18006" t="str">
            <v xml:space="preserve">A.I.U </v>
          </cell>
          <cell r="C18006">
            <v>0</v>
          </cell>
          <cell r="D18006">
            <v>0</v>
          </cell>
          <cell r="E18006">
            <v>0</v>
          </cell>
          <cell r="F18006">
            <v>0</v>
          </cell>
        </row>
        <row r="18007">
          <cell r="A18007">
            <v>0</v>
          </cell>
          <cell r="B18007" t="str">
            <v>PRECIO UNITARIO (ml)</v>
          </cell>
          <cell r="C18007">
            <v>0</v>
          </cell>
          <cell r="D18007">
            <v>0</v>
          </cell>
          <cell r="E18007">
            <v>0</v>
          </cell>
          <cell r="F18007">
            <v>40578</v>
          </cell>
        </row>
        <row r="18008">
          <cell r="A18008">
            <v>0</v>
          </cell>
          <cell r="B18008">
            <v>0</v>
          </cell>
          <cell r="C18008">
            <v>0</v>
          </cell>
          <cell r="D18008">
            <v>0</v>
          </cell>
          <cell r="E18008">
            <v>0</v>
          </cell>
          <cell r="F18008">
            <v>0</v>
          </cell>
        </row>
        <row r="18009">
          <cell r="A18009" t="str">
            <v>21.2.146</v>
          </cell>
          <cell r="B18009" t="str">
            <v>Tuberia eléctrica metálica tipo EMT de f = 3", incluyendo accesorios que garanticen un adecuado desempeño mecánico cumpliendo normas del operador de red</v>
          </cell>
          <cell r="C18009" t="str">
            <v>ml</v>
          </cell>
          <cell r="D18009">
            <v>14112</v>
          </cell>
          <cell r="E18009">
            <v>48728</v>
          </cell>
          <cell r="F18009">
            <v>0</v>
          </cell>
        </row>
        <row r="18010">
          <cell r="A18010">
            <v>0</v>
          </cell>
          <cell r="B18010">
            <v>0</v>
          </cell>
          <cell r="C18010">
            <v>0</v>
          </cell>
          <cell r="D18010">
            <v>0</v>
          </cell>
          <cell r="E18010">
            <v>0</v>
          </cell>
          <cell r="F18010">
            <v>0</v>
          </cell>
        </row>
        <row r="18011">
          <cell r="A18011">
            <v>0</v>
          </cell>
          <cell r="B18011" t="str">
            <v>Instalación de Tuberia eléctrica metálica tipo EMT de f = 3", incluyendo accesorios que garanticen un adecuado desempeño mecánico cumpliendo normas del operador de red</v>
          </cell>
          <cell r="C18011">
            <v>0</v>
          </cell>
          <cell r="D18011">
            <v>0</v>
          </cell>
          <cell r="E18011">
            <v>0</v>
          </cell>
          <cell r="F18011">
            <v>0</v>
          </cell>
        </row>
        <row r="18012">
          <cell r="A18012">
            <v>0</v>
          </cell>
          <cell r="B18012" t="str">
            <v>Cuadrilla de Redes Eléctricas</v>
          </cell>
          <cell r="C18012" t="str">
            <v>dia</v>
          </cell>
          <cell r="D18012">
            <v>1.6290909090909092E-2</v>
          </cell>
          <cell r="E18012">
            <v>825000</v>
          </cell>
          <cell r="F18012">
            <v>13440</v>
          </cell>
        </row>
        <row r="18013">
          <cell r="A18013">
            <v>0</v>
          </cell>
          <cell r="B18013" t="str">
            <v>Herramienta menor (5% M.O.)</v>
          </cell>
          <cell r="C18013" t="str">
            <v>gl</v>
          </cell>
          <cell r="D18013">
            <v>0.05</v>
          </cell>
          <cell r="E18013">
            <v>13440</v>
          </cell>
          <cell r="F18013">
            <v>672</v>
          </cell>
        </row>
        <row r="18014">
          <cell r="A18014">
            <v>0</v>
          </cell>
          <cell r="B18014" t="str">
            <v>Costo directo</v>
          </cell>
          <cell r="C18014">
            <v>0</v>
          </cell>
          <cell r="D18014">
            <v>0</v>
          </cell>
          <cell r="E18014">
            <v>0</v>
          </cell>
          <cell r="F18014">
            <v>14112</v>
          </cell>
        </row>
        <row r="18015">
          <cell r="A18015">
            <v>0</v>
          </cell>
          <cell r="B18015" t="str">
            <v xml:space="preserve">A.I.U </v>
          </cell>
          <cell r="C18015">
            <v>0</v>
          </cell>
          <cell r="D18015">
            <v>0</v>
          </cell>
          <cell r="E18015">
            <v>0</v>
          </cell>
          <cell r="F18015">
            <v>0</v>
          </cell>
        </row>
        <row r="18016">
          <cell r="A18016">
            <v>0</v>
          </cell>
          <cell r="B18016" t="str">
            <v>PRECIO UNITARIO (ml)</v>
          </cell>
          <cell r="C18016">
            <v>0</v>
          </cell>
          <cell r="D18016">
            <v>0</v>
          </cell>
          <cell r="E18016">
            <v>0</v>
          </cell>
          <cell r="F18016">
            <v>14112</v>
          </cell>
        </row>
        <row r="18017">
          <cell r="A18017">
            <v>0</v>
          </cell>
          <cell r="B18017">
            <v>0</v>
          </cell>
          <cell r="C18017">
            <v>0</v>
          </cell>
          <cell r="D18017">
            <v>0</v>
          </cell>
          <cell r="E18017">
            <v>0</v>
          </cell>
          <cell r="F18017">
            <v>0</v>
          </cell>
        </row>
        <row r="18018">
          <cell r="A18018">
            <v>0</v>
          </cell>
          <cell r="B18018" t="str">
            <v>Suministro de Tuberia eléctrica metálica tipo EMT de f = 3", incluyendo accesorios que garanticen un adecuado desempeño mecánico cumpliendo normas del operador de red</v>
          </cell>
          <cell r="C18018">
            <v>0</v>
          </cell>
          <cell r="D18018">
            <v>0</v>
          </cell>
          <cell r="E18018">
            <v>0</v>
          </cell>
          <cell r="F18018">
            <v>0</v>
          </cell>
        </row>
        <row r="18019">
          <cell r="A18019">
            <v>0</v>
          </cell>
          <cell r="B18019" t="str">
            <v>Tubería EMT de 3"</v>
          </cell>
          <cell r="C18019" t="str">
            <v>ml</v>
          </cell>
          <cell r="D18019">
            <v>1</v>
          </cell>
          <cell r="E18019">
            <v>44714</v>
          </cell>
          <cell r="F18019">
            <v>44714</v>
          </cell>
        </row>
        <row r="18020">
          <cell r="A18020">
            <v>0</v>
          </cell>
          <cell r="B18020" t="str">
            <v>Accesorios EMT 3"</v>
          </cell>
          <cell r="C18020" t="str">
            <v>un</v>
          </cell>
          <cell r="D18020">
            <v>0.09</v>
          </cell>
          <cell r="E18020">
            <v>5000</v>
          </cell>
          <cell r="F18020">
            <v>450</v>
          </cell>
        </row>
        <row r="18021">
          <cell r="A18021">
            <v>0</v>
          </cell>
          <cell r="B18021" t="str">
            <v xml:space="preserve">Transporte </v>
          </cell>
          <cell r="C18021" t="str">
            <v>ml</v>
          </cell>
          <cell r="D18021">
            <v>1.7999999999999999E-2</v>
          </cell>
          <cell r="E18021">
            <v>198000</v>
          </cell>
          <cell r="F18021">
            <v>3563.9999999999995</v>
          </cell>
        </row>
        <row r="18022">
          <cell r="A18022">
            <v>0</v>
          </cell>
          <cell r="B18022" t="str">
            <v>Costo directo</v>
          </cell>
          <cell r="C18022">
            <v>0</v>
          </cell>
          <cell r="D18022">
            <v>0</v>
          </cell>
          <cell r="E18022">
            <v>0</v>
          </cell>
          <cell r="F18022">
            <v>48728</v>
          </cell>
        </row>
        <row r="18023">
          <cell r="A18023">
            <v>0</v>
          </cell>
          <cell r="B18023" t="str">
            <v xml:space="preserve">A.I.U </v>
          </cell>
          <cell r="C18023">
            <v>0</v>
          </cell>
          <cell r="D18023">
            <v>0</v>
          </cell>
          <cell r="E18023">
            <v>0</v>
          </cell>
          <cell r="F18023">
            <v>0</v>
          </cell>
        </row>
        <row r="18024">
          <cell r="A18024">
            <v>0</v>
          </cell>
          <cell r="B18024" t="str">
            <v>PRECIO UNITARIO (ml)</v>
          </cell>
          <cell r="C18024">
            <v>0</v>
          </cell>
          <cell r="D18024">
            <v>0</v>
          </cell>
          <cell r="E18024">
            <v>0</v>
          </cell>
          <cell r="F18024">
            <v>48728</v>
          </cell>
        </row>
        <row r="18025">
          <cell r="A18025">
            <v>0</v>
          </cell>
          <cell r="B18025">
            <v>0</v>
          </cell>
          <cell r="C18025">
            <v>0</v>
          </cell>
          <cell r="D18025">
            <v>0</v>
          </cell>
          <cell r="E18025">
            <v>0</v>
          </cell>
          <cell r="F18025">
            <v>0</v>
          </cell>
        </row>
        <row r="18026">
          <cell r="A18026" t="str">
            <v>21.2.147</v>
          </cell>
          <cell r="B18026" t="str">
            <v>Tuberia eléctrica metálica tipo EMT de f = 4", incluyendo accesorios que garanticen un adecuado desempeño mecánico cumpliendo normas del operador de red</v>
          </cell>
          <cell r="C18026" t="str">
            <v>ml</v>
          </cell>
          <cell r="D18026">
            <v>14112</v>
          </cell>
          <cell r="E18026">
            <v>68283</v>
          </cell>
          <cell r="F18026">
            <v>0</v>
          </cell>
        </row>
        <row r="18027">
          <cell r="A18027">
            <v>0</v>
          </cell>
          <cell r="B18027">
            <v>0</v>
          </cell>
          <cell r="C18027">
            <v>0</v>
          </cell>
          <cell r="D18027">
            <v>0</v>
          </cell>
          <cell r="E18027">
            <v>0</v>
          </cell>
          <cell r="F18027">
            <v>0</v>
          </cell>
        </row>
        <row r="18028">
          <cell r="A18028">
            <v>0</v>
          </cell>
          <cell r="B18028" t="str">
            <v>Instalación de Tuberia eléctrica metálica tipo EMT de f = 4", incluyendo accesorios que garanticen un adecuado desempeño mecánico cumpliendo normas del operador de red</v>
          </cell>
          <cell r="C18028">
            <v>0</v>
          </cell>
          <cell r="D18028">
            <v>0</v>
          </cell>
          <cell r="E18028">
            <v>0</v>
          </cell>
          <cell r="F18028">
            <v>0</v>
          </cell>
        </row>
        <row r="18029">
          <cell r="A18029">
            <v>0</v>
          </cell>
          <cell r="B18029" t="str">
            <v>Cuadrilla de Redes Eléctricas</v>
          </cell>
          <cell r="C18029" t="str">
            <v>dia</v>
          </cell>
          <cell r="D18029">
            <v>1.6290909090909092E-2</v>
          </cell>
          <cell r="E18029">
            <v>825000</v>
          </cell>
          <cell r="F18029">
            <v>13440</v>
          </cell>
        </row>
        <row r="18030">
          <cell r="A18030">
            <v>0</v>
          </cell>
          <cell r="B18030" t="str">
            <v>Herramienta menor (5% M.O.)</v>
          </cell>
          <cell r="C18030" t="str">
            <v>gl</v>
          </cell>
          <cell r="D18030">
            <v>0.05</v>
          </cell>
          <cell r="E18030">
            <v>13440</v>
          </cell>
          <cell r="F18030">
            <v>672</v>
          </cell>
        </row>
        <row r="18031">
          <cell r="A18031">
            <v>0</v>
          </cell>
          <cell r="B18031" t="str">
            <v>Costo directo</v>
          </cell>
          <cell r="C18031">
            <v>0</v>
          </cell>
          <cell r="D18031">
            <v>0</v>
          </cell>
          <cell r="E18031">
            <v>0</v>
          </cell>
          <cell r="F18031">
            <v>14112</v>
          </cell>
        </row>
        <row r="18032">
          <cell r="A18032">
            <v>0</v>
          </cell>
          <cell r="B18032" t="str">
            <v xml:space="preserve">A.I.U </v>
          </cell>
          <cell r="C18032">
            <v>0</v>
          </cell>
          <cell r="D18032">
            <v>0</v>
          </cell>
          <cell r="E18032">
            <v>0</v>
          </cell>
          <cell r="F18032">
            <v>0</v>
          </cell>
        </row>
        <row r="18033">
          <cell r="A18033">
            <v>0</v>
          </cell>
          <cell r="B18033" t="str">
            <v>PRECIO UNITARIO (ml)</v>
          </cell>
          <cell r="C18033">
            <v>0</v>
          </cell>
          <cell r="D18033">
            <v>0</v>
          </cell>
          <cell r="E18033">
            <v>0</v>
          </cell>
          <cell r="F18033">
            <v>14112</v>
          </cell>
        </row>
        <row r="18034">
          <cell r="A18034">
            <v>0</v>
          </cell>
          <cell r="B18034">
            <v>0</v>
          </cell>
          <cell r="C18034">
            <v>0</v>
          </cell>
          <cell r="D18034">
            <v>0</v>
          </cell>
          <cell r="E18034">
            <v>0</v>
          </cell>
          <cell r="F18034">
            <v>0</v>
          </cell>
        </row>
        <row r="18035">
          <cell r="A18035">
            <v>0</v>
          </cell>
          <cell r="B18035" t="str">
            <v>Suministro de Tuberia eléctrica metálica tipo EMT de f = 4", incluyendo accesorios que garanticen un adecuado desempeño mecánico cumpliendo normas del operador de red</v>
          </cell>
          <cell r="C18035">
            <v>0</v>
          </cell>
          <cell r="D18035">
            <v>0</v>
          </cell>
          <cell r="E18035">
            <v>0</v>
          </cell>
          <cell r="F18035">
            <v>0</v>
          </cell>
        </row>
        <row r="18036">
          <cell r="A18036">
            <v>0</v>
          </cell>
          <cell r="B18036" t="str">
            <v>Tubería EMT de 4"</v>
          </cell>
          <cell r="C18036" t="str">
            <v>ml</v>
          </cell>
          <cell r="D18036">
            <v>1</v>
          </cell>
          <cell r="E18036">
            <v>64269</v>
          </cell>
          <cell r="F18036">
            <v>64269</v>
          </cell>
        </row>
        <row r="18037">
          <cell r="A18037">
            <v>0</v>
          </cell>
          <cell r="B18037" t="str">
            <v>Accesorios EMT 4"</v>
          </cell>
          <cell r="C18037" t="str">
            <v>un</v>
          </cell>
          <cell r="D18037">
            <v>0.09</v>
          </cell>
          <cell r="E18037">
            <v>5000</v>
          </cell>
          <cell r="F18037">
            <v>450</v>
          </cell>
        </row>
        <row r="18038">
          <cell r="A18038">
            <v>0</v>
          </cell>
          <cell r="B18038" t="str">
            <v xml:space="preserve">Transporte </v>
          </cell>
          <cell r="C18038" t="str">
            <v>ml</v>
          </cell>
          <cell r="D18038">
            <v>1.7999999999999999E-2</v>
          </cell>
          <cell r="E18038">
            <v>198000</v>
          </cell>
          <cell r="F18038">
            <v>3563.9999999999995</v>
          </cell>
        </row>
        <row r="18039">
          <cell r="A18039">
            <v>0</v>
          </cell>
          <cell r="B18039" t="str">
            <v>Costo directo</v>
          </cell>
          <cell r="C18039">
            <v>0</v>
          </cell>
          <cell r="D18039">
            <v>0</v>
          </cell>
          <cell r="E18039">
            <v>0</v>
          </cell>
          <cell r="F18039">
            <v>68283</v>
          </cell>
        </row>
        <row r="18040">
          <cell r="A18040">
            <v>0</v>
          </cell>
          <cell r="B18040" t="str">
            <v xml:space="preserve">A.I.U </v>
          </cell>
          <cell r="C18040">
            <v>0</v>
          </cell>
          <cell r="D18040">
            <v>0</v>
          </cell>
          <cell r="E18040">
            <v>0</v>
          </cell>
          <cell r="F18040">
            <v>0</v>
          </cell>
        </row>
        <row r="18041">
          <cell r="A18041">
            <v>0</v>
          </cell>
          <cell r="B18041" t="str">
            <v>PRECIO UNITARIO (ml)</v>
          </cell>
          <cell r="C18041">
            <v>0</v>
          </cell>
          <cell r="D18041">
            <v>0</v>
          </cell>
          <cell r="E18041">
            <v>0</v>
          </cell>
          <cell r="F18041">
            <v>68283</v>
          </cell>
        </row>
        <row r="18042">
          <cell r="A18042">
            <v>0</v>
          </cell>
          <cell r="B18042">
            <v>0</v>
          </cell>
          <cell r="C18042">
            <v>0</v>
          </cell>
          <cell r="D18042">
            <v>0</v>
          </cell>
          <cell r="E18042">
            <v>0</v>
          </cell>
          <cell r="F18042">
            <v>0</v>
          </cell>
        </row>
        <row r="18043">
          <cell r="A18043" t="str">
            <v>21.2.148</v>
          </cell>
          <cell r="B18043" t="str">
            <v>Tuberia conduit PVC de f = 1/2", incluyendo accesorios que garanticen un adecuado desempeño mecánico cumpliendo normas del operador de red</v>
          </cell>
          <cell r="C18043" t="str">
            <v>ml</v>
          </cell>
          <cell r="D18043">
            <v>1733</v>
          </cell>
          <cell r="E18043">
            <v>4314</v>
          </cell>
          <cell r="F18043">
            <v>0</v>
          </cell>
        </row>
        <row r="18044">
          <cell r="A18044">
            <v>0</v>
          </cell>
          <cell r="B18044">
            <v>0</v>
          </cell>
          <cell r="C18044">
            <v>0</v>
          </cell>
          <cell r="D18044">
            <v>0</v>
          </cell>
          <cell r="E18044">
            <v>0</v>
          </cell>
          <cell r="F18044">
            <v>0</v>
          </cell>
        </row>
        <row r="18045">
          <cell r="A18045">
            <v>0</v>
          </cell>
          <cell r="B18045" t="str">
            <v>Instalación de Tuberia conduit PVC de f = 1/2", incluyendo accesorios que garanticen un adecuado desempeño mecánico cumpliendo normas del operador de red</v>
          </cell>
          <cell r="C18045">
            <v>0</v>
          </cell>
          <cell r="D18045">
            <v>0</v>
          </cell>
          <cell r="E18045">
            <v>0</v>
          </cell>
          <cell r="F18045">
            <v>0</v>
          </cell>
        </row>
        <row r="18046">
          <cell r="A18046">
            <v>0</v>
          </cell>
          <cell r="B18046" t="str">
            <v>Cuadrilla de Redes Eléctricas</v>
          </cell>
          <cell r="C18046" t="str">
            <v>dia</v>
          </cell>
          <cell r="D18046">
            <v>2E-3</v>
          </cell>
          <cell r="E18046">
            <v>825000</v>
          </cell>
          <cell r="F18046">
            <v>1650</v>
          </cell>
        </row>
        <row r="18047">
          <cell r="A18047">
            <v>0</v>
          </cell>
          <cell r="B18047" t="str">
            <v>Herramienta menor (5% M.O.)</v>
          </cell>
          <cell r="C18047" t="str">
            <v>gl</v>
          </cell>
          <cell r="D18047">
            <v>0.05</v>
          </cell>
          <cell r="E18047">
            <v>1650</v>
          </cell>
          <cell r="F18047">
            <v>82.5</v>
          </cell>
        </row>
        <row r="18048">
          <cell r="A18048">
            <v>0</v>
          </cell>
          <cell r="B18048" t="str">
            <v>Costo directo</v>
          </cell>
          <cell r="C18048">
            <v>0</v>
          </cell>
          <cell r="D18048">
            <v>0</v>
          </cell>
          <cell r="E18048">
            <v>0</v>
          </cell>
          <cell r="F18048">
            <v>1732.5</v>
          </cell>
        </row>
        <row r="18049">
          <cell r="A18049">
            <v>0</v>
          </cell>
          <cell r="B18049" t="str">
            <v xml:space="preserve">A.I.U </v>
          </cell>
          <cell r="C18049">
            <v>0</v>
          </cell>
          <cell r="D18049">
            <v>0</v>
          </cell>
          <cell r="E18049">
            <v>0</v>
          </cell>
          <cell r="F18049">
            <v>0</v>
          </cell>
        </row>
        <row r="18050">
          <cell r="A18050">
            <v>0</v>
          </cell>
          <cell r="B18050" t="str">
            <v>PRECIO UNITARIO (ml)</v>
          </cell>
          <cell r="C18050">
            <v>0</v>
          </cell>
          <cell r="D18050">
            <v>0</v>
          </cell>
          <cell r="E18050">
            <v>0</v>
          </cell>
          <cell r="F18050">
            <v>1733</v>
          </cell>
        </row>
        <row r="18051">
          <cell r="A18051">
            <v>0</v>
          </cell>
          <cell r="B18051">
            <v>0</v>
          </cell>
          <cell r="C18051">
            <v>0</v>
          </cell>
          <cell r="D18051">
            <v>0</v>
          </cell>
          <cell r="E18051">
            <v>0</v>
          </cell>
          <cell r="F18051">
            <v>0</v>
          </cell>
        </row>
        <row r="18052">
          <cell r="A18052">
            <v>0</v>
          </cell>
          <cell r="B18052" t="str">
            <v>Suministro de Tuberia conduit PVC de f = 1/2", incluyendo accesorios que garanticen un adecuado desempeño mecánico cumpliendo normas del operador de red</v>
          </cell>
          <cell r="C18052">
            <v>0</v>
          </cell>
          <cell r="D18052">
            <v>0</v>
          </cell>
          <cell r="E18052">
            <v>0</v>
          </cell>
          <cell r="F18052">
            <v>0</v>
          </cell>
        </row>
        <row r="18053">
          <cell r="A18053">
            <v>0</v>
          </cell>
          <cell r="B18053" t="str">
            <v>Tubería conduit PVC de 1/2"</v>
          </cell>
          <cell r="C18053" t="str">
            <v>ml</v>
          </cell>
          <cell r="D18053">
            <v>1</v>
          </cell>
          <cell r="E18053">
            <v>650</v>
          </cell>
          <cell r="F18053">
            <v>650</v>
          </cell>
        </row>
        <row r="18054">
          <cell r="A18054">
            <v>0</v>
          </cell>
          <cell r="B18054" t="str">
            <v>Terminal campana conduit 1/2"</v>
          </cell>
          <cell r="C18054" t="str">
            <v>un</v>
          </cell>
          <cell r="D18054">
            <v>0.02</v>
          </cell>
          <cell r="E18054">
            <v>5000</v>
          </cell>
          <cell r="F18054">
            <v>100</v>
          </cell>
        </row>
        <row r="18055">
          <cell r="A18055">
            <v>0</v>
          </cell>
          <cell r="B18055" t="str">
            <v xml:space="preserve">Transporte </v>
          </cell>
          <cell r="C18055" t="str">
            <v>ml</v>
          </cell>
          <cell r="D18055">
            <v>1.7999999999999999E-2</v>
          </cell>
          <cell r="E18055">
            <v>198000</v>
          </cell>
          <cell r="F18055">
            <v>3563.9999999999995</v>
          </cell>
        </row>
        <row r="18056">
          <cell r="A18056">
            <v>0</v>
          </cell>
          <cell r="B18056" t="str">
            <v>Costo directo</v>
          </cell>
          <cell r="C18056">
            <v>0</v>
          </cell>
          <cell r="D18056">
            <v>0</v>
          </cell>
          <cell r="E18056">
            <v>0</v>
          </cell>
          <cell r="F18056">
            <v>4314</v>
          </cell>
        </row>
        <row r="18057">
          <cell r="A18057">
            <v>0</v>
          </cell>
          <cell r="B18057" t="str">
            <v xml:space="preserve">A.I.U </v>
          </cell>
          <cell r="C18057">
            <v>0</v>
          </cell>
          <cell r="D18057">
            <v>0</v>
          </cell>
          <cell r="E18057">
            <v>0</v>
          </cell>
          <cell r="F18057">
            <v>0</v>
          </cell>
        </row>
        <row r="18058">
          <cell r="A18058">
            <v>0</v>
          </cell>
          <cell r="B18058" t="str">
            <v>PRECIO UNITARIO (ml)</v>
          </cell>
          <cell r="C18058">
            <v>0</v>
          </cell>
          <cell r="D18058">
            <v>0</v>
          </cell>
          <cell r="E18058">
            <v>0</v>
          </cell>
          <cell r="F18058">
            <v>4314</v>
          </cell>
        </row>
        <row r="18059">
          <cell r="A18059">
            <v>0</v>
          </cell>
          <cell r="B18059">
            <v>0</v>
          </cell>
          <cell r="C18059">
            <v>0</v>
          </cell>
          <cell r="D18059">
            <v>0</v>
          </cell>
          <cell r="E18059">
            <v>0</v>
          </cell>
          <cell r="F18059">
            <v>0</v>
          </cell>
        </row>
        <row r="18060">
          <cell r="A18060" t="str">
            <v>21.2.149</v>
          </cell>
          <cell r="B18060" t="str">
            <v>Acometida eléctrica en 3No. 4+1No.6 AWG - THHN, incluyendo bornas terminales marca 3M, cintas de marcación y demás accesorios que garanticen un adecuado desempeño electromecánico</v>
          </cell>
          <cell r="C18060" t="str">
            <v>ml</v>
          </cell>
          <cell r="D18060">
            <v>12994</v>
          </cell>
          <cell r="E18060">
            <v>35241</v>
          </cell>
          <cell r="F18060">
            <v>0</v>
          </cell>
        </row>
        <row r="18061">
          <cell r="A18061">
            <v>0</v>
          </cell>
          <cell r="B18061">
            <v>0</v>
          </cell>
          <cell r="C18061">
            <v>0</v>
          </cell>
          <cell r="D18061">
            <v>0</v>
          </cell>
          <cell r="E18061">
            <v>0</v>
          </cell>
          <cell r="F18061">
            <v>0</v>
          </cell>
        </row>
        <row r="18062">
          <cell r="A18062">
            <v>0</v>
          </cell>
          <cell r="B18062" t="str">
            <v>Instalación de Acometida eléctrica en 3No. 4+1No.6 AWG - THHN, incluyendo bornas terminales marca 3M, cintas de marcación y demás accesorios que garanticen un adecuado desempeño electromecánico</v>
          </cell>
          <cell r="C18062">
            <v>0</v>
          </cell>
          <cell r="D18062">
            <v>0</v>
          </cell>
          <cell r="E18062">
            <v>0</v>
          </cell>
          <cell r="F18062">
            <v>0</v>
          </cell>
        </row>
        <row r="18063">
          <cell r="A18063">
            <v>0</v>
          </cell>
          <cell r="B18063" t="str">
            <v>Cuadrilla de Redes Eléctricas</v>
          </cell>
          <cell r="C18063" t="str">
            <v>dia</v>
          </cell>
          <cell r="D18063">
            <v>1.4999999999999999E-2</v>
          </cell>
          <cell r="E18063">
            <v>825000</v>
          </cell>
          <cell r="F18063">
            <v>12375</v>
          </cell>
        </row>
        <row r="18064">
          <cell r="A18064">
            <v>0</v>
          </cell>
          <cell r="B18064" t="str">
            <v>Herramienta menor (5% M.O.)</v>
          </cell>
          <cell r="C18064" t="str">
            <v>gl</v>
          </cell>
          <cell r="D18064">
            <v>0.05</v>
          </cell>
          <cell r="E18064">
            <v>12375</v>
          </cell>
          <cell r="F18064">
            <v>618.75</v>
          </cell>
        </row>
        <row r="18065">
          <cell r="A18065">
            <v>0</v>
          </cell>
          <cell r="B18065" t="str">
            <v>Costo directo</v>
          </cell>
          <cell r="C18065">
            <v>0</v>
          </cell>
          <cell r="D18065">
            <v>0</v>
          </cell>
          <cell r="E18065">
            <v>0</v>
          </cell>
          <cell r="F18065">
            <v>12993.75</v>
          </cell>
        </row>
        <row r="18066">
          <cell r="A18066">
            <v>0</v>
          </cell>
          <cell r="B18066" t="str">
            <v xml:space="preserve">A.I.U </v>
          </cell>
          <cell r="C18066">
            <v>0</v>
          </cell>
          <cell r="D18066">
            <v>0</v>
          </cell>
          <cell r="E18066">
            <v>0</v>
          </cell>
          <cell r="F18066">
            <v>0</v>
          </cell>
        </row>
        <row r="18067">
          <cell r="A18067">
            <v>0</v>
          </cell>
          <cell r="B18067" t="str">
            <v>PRECIO UNITARIO (m)</v>
          </cell>
          <cell r="C18067">
            <v>0</v>
          </cell>
          <cell r="D18067">
            <v>0</v>
          </cell>
          <cell r="E18067">
            <v>0</v>
          </cell>
          <cell r="F18067">
            <v>12994</v>
          </cell>
        </row>
        <row r="18068">
          <cell r="A18068">
            <v>0</v>
          </cell>
          <cell r="B18068">
            <v>0</v>
          </cell>
          <cell r="C18068">
            <v>0</v>
          </cell>
          <cell r="D18068">
            <v>0</v>
          </cell>
          <cell r="E18068">
            <v>0</v>
          </cell>
          <cell r="F18068">
            <v>0</v>
          </cell>
        </row>
        <row r="18069">
          <cell r="A18069">
            <v>0</v>
          </cell>
          <cell r="B18069" t="str">
            <v>Suministro de Acometida eléctrica en 3No. 4+1No.6 AWG - THHN, incluyendo bornas terminales marca 3M, cintas de marcación y demás accesorios que garanticen un adecuado desempeño electromecánico</v>
          </cell>
          <cell r="C18069">
            <v>0</v>
          </cell>
          <cell r="D18069">
            <v>0</v>
          </cell>
          <cell r="E18069">
            <v>0</v>
          </cell>
          <cell r="F18069">
            <v>0</v>
          </cell>
        </row>
        <row r="18070">
          <cell r="A18070">
            <v>0</v>
          </cell>
          <cell r="B18070" t="str">
            <v>Cable No.4 THHN</v>
          </cell>
          <cell r="C18070" t="str">
            <v>ml</v>
          </cell>
          <cell r="D18070">
            <v>3</v>
          </cell>
          <cell r="E18070">
            <v>9231</v>
          </cell>
          <cell r="F18070">
            <v>27693</v>
          </cell>
        </row>
        <row r="18071">
          <cell r="A18071">
            <v>0</v>
          </cell>
          <cell r="B18071" t="str">
            <v>Cable No.6THHN</v>
          </cell>
          <cell r="C18071" t="str">
            <v>ml</v>
          </cell>
          <cell r="D18071">
            <v>1</v>
          </cell>
          <cell r="E18071">
            <v>6231</v>
          </cell>
          <cell r="F18071">
            <v>6231</v>
          </cell>
        </row>
        <row r="18072">
          <cell r="A18072">
            <v>0</v>
          </cell>
          <cell r="B18072" t="str">
            <v>Cinta scott 33</v>
          </cell>
          <cell r="C18072" t="str">
            <v>un</v>
          </cell>
          <cell r="D18072">
            <v>0.01</v>
          </cell>
          <cell r="E18072">
            <v>10450</v>
          </cell>
          <cell r="F18072">
            <v>104.5</v>
          </cell>
        </row>
        <row r="18073">
          <cell r="A18073">
            <v>0</v>
          </cell>
          <cell r="B18073" t="str">
            <v>Cinta scott 23</v>
          </cell>
          <cell r="C18073" t="str">
            <v>un</v>
          </cell>
          <cell r="D18073">
            <v>0.01</v>
          </cell>
          <cell r="E18073">
            <v>27500</v>
          </cell>
          <cell r="F18073">
            <v>275</v>
          </cell>
        </row>
        <row r="18074">
          <cell r="A18074">
            <v>0</v>
          </cell>
          <cell r="B18074" t="str">
            <v xml:space="preserve">Transporte </v>
          </cell>
          <cell r="C18074" t="str">
            <v>gl</v>
          </cell>
          <cell r="D18074">
            <v>800</v>
          </cell>
          <cell r="E18074">
            <v>750000</v>
          </cell>
          <cell r="F18074">
            <v>937.5</v>
          </cell>
        </row>
        <row r="18075">
          <cell r="A18075">
            <v>0</v>
          </cell>
          <cell r="B18075" t="str">
            <v>Costo directo</v>
          </cell>
          <cell r="C18075">
            <v>0</v>
          </cell>
          <cell r="D18075">
            <v>0</v>
          </cell>
          <cell r="E18075">
            <v>0</v>
          </cell>
          <cell r="F18075">
            <v>35241</v>
          </cell>
        </row>
        <row r="18076">
          <cell r="A18076">
            <v>0</v>
          </cell>
          <cell r="B18076" t="str">
            <v xml:space="preserve">A.I.U </v>
          </cell>
          <cell r="C18076">
            <v>0</v>
          </cell>
          <cell r="D18076">
            <v>0</v>
          </cell>
          <cell r="E18076">
            <v>0</v>
          </cell>
          <cell r="F18076">
            <v>0</v>
          </cell>
        </row>
        <row r="18077">
          <cell r="A18077">
            <v>0</v>
          </cell>
          <cell r="B18077" t="str">
            <v>PRECIO UNITARIO (m)</v>
          </cell>
          <cell r="C18077">
            <v>0</v>
          </cell>
          <cell r="D18077">
            <v>0</v>
          </cell>
          <cell r="E18077">
            <v>0</v>
          </cell>
          <cell r="F18077">
            <v>35241</v>
          </cell>
        </row>
        <row r="18078">
          <cell r="A18078">
            <v>0</v>
          </cell>
          <cell r="B18078">
            <v>0</v>
          </cell>
          <cell r="C18078">
            <v>0</v>
          </cell>
          <cell r="D18078">
            <v>0</v>
          </cell>
          <cell r="E18078">
            <v>0</v>
          </cell>
          <cell r="F18078">
            <v>0</v>
          </cell>
        </row>
        <row r="18079">
          <cell r="A18079" t="str">
            <v>21.2.150</v>
          </cell>
          <cell r="B18079" t="str">
            <v>Gabinete ML principal en acero inoxidable incluye: un totalizador de 150 amperios, 2 breakers tripolares de 50 amperios, 1 breaker bipolar de 30 amperios, 1 breaker tripolar de 30 amperios, 1 breaker tripolar de 100 amperios, 1 transferencia automática de 100 amperios, 1 supresor de trascientes clase C y se debe dejar espacio para 2 reservas.</v>
          </cell>
          <cell r="C18079" t="str">
            <v>un</v>
          </cell>
          <cell r="D18079">
            <v>866250</v>
          </cell>
          <cell r="E18079">
            <v>6795280</v>
          </cell>
          <cell r="F18079">
            <v>0</v>
          </cell>
        </row>
        <row r="18080">
          <cell r="A18080">
            <v>0</v>
          </cell>
          <cell r="B18080">
            <v>0</v>
          </cell>
          <cell r="C18080">
            <v>0</v>
          </cell>
          <cell r="D18080">
            <v>0</v>
          </cell>
          <cell r="E18080">
            <v>0</v>
          </cell>
          <cell r="F18080">
            <v>0</v>
          </cell>
        </row>
        <row r="18081">
          <cell r="A18081">
            <v>0</v>
          </cell>
          <cell r="B18081" t="str">
            <v>Instalación de Gabinete ML principal en acero inoxidable incluye: un totalizador de 150 amperios, 2 breakers tripolares de 50 amperios, 1 breaker bipolar de 30 amperios, 1 breaker tripolar de 30 amperios, 1 breaker tripolar de 100 amperios, 1 transferencia automática de 100 amperios, 1 supresor de trascientes clase C y se debe dejar espacio para 2 reservas.</v>
          </cell>
          <cell r="C18081">
            <v>0</v>
          </cell>
          <cell r="D18081">
            <v>0</v>
          </cell>
          <cell r="E18081">
            <v>0</v>
          </cell>
          <cell r="F18081">
            <v>0</v>
          </cell>
        </row>
        <row r="18082">
          <cell r="A18082">
            <v>0</v>
          </cell>
          <cell r="B18082" t="str">
            <v>Cuadrilla de Redes Eléctricas</v>
          </cell>
          <cell r="C18082" t="str">
            <v>dia</v>
          </cell>
          <cell r="D18082">
            <v>1</v>
          </cell>
          <cell r="E18082">
            <v>825000</v>
          </cell>
          <cell r="F18082">
            <v>825000</v>
          </cell>
        </row>
        <row r="18083">
          <cell r="A18083">
            <v>0</v>
          </cell>
          <cell r="B18083" t="str">
            <v>Herramienta menor (5% M.O.)</v>
          </cell>
          <cell r="C18083" t="str">
            <v>gl</v>
          </cell>
          <cell r="D18083">
            <v>0.05</v>
          </cell>
          <cell r="E18083">
            <v>825000</v>
          </cell>
          <cell r="F18083">
            <v>41250</v>
          </cell>
        </row>
        <row r="18084">
          <cell r="A18084">
            <v>0</v>
          </cell>
          <cell r="B18084" t="str">
            <v>Costo directo</v>
          </cell>
          <cell r="C18084">
            <v>0</v>
          </cell>
          <cell r="D18084">
            <v>0</v>
          </cell>
          <cell r="E18084">
            <v>0</v>
          </cell>
          <cell r="F18084">
            <v>866250</v>
          </cell>
        </row>
        <row r="18085">
          <cell r="A18085">
            <v>0</v>
          </cell>
          <cell r="B18085" t="str">
            <v xml:space="preserve">A.I.U </v>
          </cell>
          <cell r="C18085">
            <v>0</v>
          </cell>
          <cell r="D18085">
            <v>0</v>
          </cell>
          <cell r="E18085">
            <v>0</v>
          </cell>
          <cell r="F18085">
            <v>0</v>
          </cell>
        </row>
        <row r="18086">
          <cell r="A18086">
            <v>0</v>
          </cell>
          <cell r="B18086" t="str">
            <v>PRECIO UNITARIO  (un)</v>
          </cell>
          <cell r="C18086">
            <v>0</v>
          </cell>
          <cell r="D18086">
            <v>0</v>
          </cell>
          <cell r="E18086">
            <v>0</v>
          </cell>
          <cell r="F18086">
            <v>866250</v>
          </cell>
        </row>
        <row r="18087">
          <cell r="A18087">
            <v>0</v>
          </cell>
          <cell r="B18087">
            <v>0</v>
          </cell>
          <cell r="C18087">
            <v>0</v>
          </cell>
          <cell r="D18087">
            <v>0</v>
          </cell>
          <cell r="E18087">
            <v>0</v>
          </cell>
          <cell r="F18087">
            <v>0</v>
          </cell>
        </row>
        <row r="18088">
          <cell r="A18088">
            <v>0</v>
          </cell>
          <cell r="B18088" t="str">
            <v>Suministro de Gabinete ML principal en acero inoxidable incluye: un totalizador de 150 amperios, 2 breakers tripolares de 50 amperios, 1 breaker bipolar de 30 amperios, 1 breaker tripolar de 30 amperios, 1 breaker tripolar de 100 amperios, 1 transferencia automática de 100 amperios, 1 supresor de trascientes clase C y se debe dejar espacio para 2 reservas.</v>
          </cell>
          <cell r="C18088">
            <v>0</v>
          </cell>
          <cell r="D18088">
            <v>0</v>
          </cell>
          <cell r="E18088">
            <v>0</v>
          </cell>
          <cell r="F18088">
            <v>0</v>
          </cell>
        </row>
        <row r="18089">
          <cell r="A18089">
            <v>0</v>
          </cell>
          <cell r="B18089" t="str">
            <v xml:space="preserve">Gabinete ML principal en acero inoxidable </v>
          </cell>
          <cell r="C18089" t="str">
            <v>un</v>
          </cell>
          <cell r="D18089">
            <v>1</v>
          </cell>
          <cell r="E18089">
            <v>725000</v>
          </cell>
          <cell r="F18089">
            <v>725000</v>
          </cell>
        </row>
        <row r="18090">
          <cell r="A18090">
            <v>0</v>
          </cell>
          <cell r="B18090" t="str">
            <v>Breaker termomagnético industrial tripolar de 150A, 50KA</v>
          </cell>
          <cell r="C18090" t="str">
            <v>un</v>
          </cell>
          <cell r="D18090">
            <v>1</v>
          </cell>
          <cell r="E18090">
            <v>477920</v>
          </cell>
          <cell r="F18090">
            <v>477920</v>
          </cell>
        </row>
        <row r="18091">
          <cell r="A18091">
            <v>0</v>
          </cell>
          <cell r="B18091" t="str">
            <v>Breaker MCB tripolar de 50A, 20KA, 220V</v>
          </cell>
          <cell r="C18091" t="str">
            <v>un</v>
          </cell>
          <cell r="D18091">
            <v>2</v>
          </cell>
          <cell r="E18091">
            <v>246000</v>
          </cell>
          <cell r="F18091">
            <v>492000</v>
          </cell>
        </row>
        <row r="18092">
          <cell r="A18092">
            <v>0</v>
          </cell>
          <cell r="B18092" t="str">
            <v>Breaker MCB bipolar de 30A, 20KA, 220V</v>
          </cell>
          <cell r="C18092" t="str">
            <v>un</v>
          </cell>
          <cell r="D18092">
            <v>1</v>
          </cell>
          <cell r="E18092">
            <v>82360</v>
          </cell>
          <cell r="F18092">
            <v>82360</v>
          </cell>
        </row>
        <row r="18093">
          <cell r="A18093">
            <v>0</v>
          </cell>
          <cell r="B18093" t="str">
            <v>Breaker MCB tripolar de 30A, 20KA, 220V</v>
          </cell>
          <cell r="C18093" t="str">
            <v>un</v>
          </cell>
          <cell r="D18093">
            <v>1</v>
          </cell>
          <cell r="E18093">
            <v>139000</v>
          </cell>
          <cell r="F18093">
            <v>139000</v>
          </cell>
        </row>
        <row r="18094">
          <cell r="A18094">
            <v>0</v>
          </cell>
          <cell r="B18094" t="str">
            <v>Breaker termomagnético tripolar de 100A, 25KA, 220V</v>
          </cell>
          <cell r="C18094" t="str">
            <v>un</v>
          </cell>
          <cell r="D18094">
            <v>1</v>
          </cell>
          <cell r="E18094">
            <v>205000</v>
          </cell>
          <cell r="F18094">
            <v>205000</v>
          </cell>
        </row>
        <row r="18095">
          <cell r="A18095">
            <v>0</v>
          </cell>
          <cell r="B18095" t="str">
            <v>Transferencia automática de In=100A ABB</v>
          </cell>
          <cell r="C18095" t="str">
            <v>un</v>
          </cell>
          <cell r="D18095">
            <v>1</v>
          </cell>
          <cell r="E18095">
            <v>3133800</v>
          </cell>
          <cell r="F18095">
            <v>3133800</v>
          </cell>
        </row>
        <row r="18096">
          <cell r="A18096">
            <v>0</v>
          </cell>
          <cell r="B18096" t="str">
            <v>Supresor de transcientes tripolar 3 fases+N enchufable 70kA</v>
          </cell>
          <cell r="C18096" t="str">
            <v>un</v>
          </cell>
          <cell r="D18096">
            <v>1</v>
          </cell>
          <cell r="E18096">
            <v>1190200</v>
          </cell>
          <cell r="F18096">
            <v>1190200</v>
          </cell>
        </row>
        <row r="18097">
          <cell r="A18097">
            <v>0</v>
          </cell>
          <cell r="B18097" t="str">
            <v xml:space="preserve">Transporte </v>
          </cell>
          <cell r="C18097" t="str">
            <v>un</v>
          </cell>
          <cell r="D18097">
            <v>1</v>
          </cell>
          <cell r="E18097">
            <v>350000</v>
          </cell>
          <cell r="F18097">
            <v>350000</v>
          </cell>
        </row>
        <row r="18098">
          <cell r="A18098">
            <v>0</v>
          </cell>
          <cell r="B18098" t="str">
            <v>Costo directo</v>
          </cell>
          <cell r="C18098">
            <v>0</v>
          </cell>
          <cell r="D18098">
            <v>0</v>
          </cell>
          <cell r="E18098">
            <v>0</v>
          </cell>
          <cell r="F18098">
            <v>6795280</v>
          </cell>
        </row>
        <row r="18099">
          <cell r="A18099">
            <v>0</v>
          </cell>
          <cell r="B18099" t="str">
            <v xml:space="preserve">A.I.U </v>
          </cell>
          <cell r="C18099">
            <v>0</v>
          </cell>
          <cell r="D18099">
            <v>0</v>
          </cell>
          <cell r="E18099">
            <v>0</v>
          </cell>
          <cell r="F18099">
            <v>0</v>
          </cell>
        </row>
        <row r="18100">
          <cell r="A18100">
            <v>0</v>
          </cell>
          <cell r="B18100" t="str">
            <v>PRECIO UNITARIO  (un)</v>
          </cell>
          <cell r="C18100">
            <v>0</v>
          </cell>
          <cell r="D18100">
            <v>0</v>
          </cell>
          <cell r="E18100">
            <v>0</v>
          </cell>
          <cell r="F18100">
            <v>6795280</v>
          </cell>
        </row>
        <row r="18101">
          <cell r="A18101">
            <v>0</v>
          </cell>
          <cell r="B18101">
            <v>0</v>
          </cell>
          <cell r="C18101">
            <v>0</v>
          </cell>
          <cell r="D18101">
            <v>0</v>
          </cell>
          <cell r="E18101">
            <v>0</v>
          </cell>
          <cell r="F18101">
            <v>0</v>
          </cell>
        </row>
        <row r="18102">
          <cell r="A18102" t="str">
            <v>21.2.151</v>
          </cell>
          <cell r="B18102" t="str">
            <v>Gabinete ML principal en acero inoxidable incluye: un totalizador de 100 amperios, 2 breakers tripolares de 50 amperios, 1 breaker bipolar de 30 amperios, 1 breaker tripolar de 30 amperios, 1 supresor de trascientes clase C y se debe dejar espacio para 2 reservas.</v>
          </cell>
          <cell r="C18102" t="str">
            <v>un</v>
          </cell>
          <cell r="D18102">
            <v>866250</v>
          </cell>
          <cell r="E18102">
            <v>3390760</v>
          </cell>
          <cell r="F18102">
            <v>0</v>
          </cell>
        </row>
        <row r="18103">
          <cell r="A18103">
            <v>0</v>
          </cell>
          <cell r="B18103">
            <v>0</v>
          </cell>
          <cell r="C18103">
            <v>0</v>
          </cell>
          <cell r="D18103">
            <v>0</v>
          </cell>
          <cell r="E18103">
            <v>0</v>
          </cell>
          <cell r="F18103">
            <v>0</v>
          </cell>
        </row>
        <row r="18104">
          <cell r="A18104">
            <v>0</v>
          </cell>
          <cell r="B18104" t="str">
            <v>Instalación de Gabinete ML principal en acero inoxidable incluye: un totalizador de 100 amperios, 2 breakers tripolares de 50 amperios, 1 breaker bipolar de 30 amperios, 1 breaker tripolar de 30 amperios, 1 supresor de trascientes clase C y se debe dejar espacio para 2 reservas.</v>
          </cell>
          <cell r="C18104">
            <v>0</v>
          </cell>
          <cell r="D18104">
            <v>0</v>
          </cell>
          <cell r="E18104">
            <v>0</v>
          </cell>
          <cell r="F18104">
            <v>0</v>
          </cell>
        </row>
        <row r="18105">
          <cell r="A18105">
            <v>0</v>
          </cell>
          <cell r="B18105" t="str">
            <v>Cuadrilla de Redes Eléctricas</v>
          </cell>
          <cell r="C18105" t="str">
            <v>dia</v>
          </cell>
          <cell r="D18105">
            <v>1</v>
          </cell>
          <cell r="E18105">
            <v>825000</v>
          </cell>
          <cell r="F18105">
            <v>825000</v>
          </cell>
        </row>
        <row r="18106">
          <cell r="A18106">
            <v>0</v>
          </cell>
          <cell r="B18106" t="str">
            <v>Herramienta menor (5% M.O.)</v>
          </cell>
          <cell r="C18106" t="str">
            <v>gl</v>
          </cell>
          <cell r="D18106">
            <v>0.05</v>
          </cell>
          <cell r="E18106">
            <v>825000</v>
          </cell>
          <cell r="F18106">
            <v>41250</v>
          </cell>
        </row>
        <row r="18107">
          <cell r="A18107">
            <v>0</v>
          </cell>
          <cell r="B18107" t="str">
            <v>Costo directo</v>
          </cell>
          <cell r="C18107">
            <v>0</v>
          </cell>
          <cell r="D18107">
            <v>0</v>
          </cell>
          <cell r="E18107">
            <v>0</v>
          </cell>
          <cell r="F18107">
            <v>866250</v>
          </cell>
        </row>
        <row r="18108">
          <cell r="A18108">
            <v>0</v>
          </cell>
          <cell r="B18108" t="str">
            <v xml:space="preserve">A.I.U </v>
          </cell>
          <cell r="C18108">
            <v>0</v>
          </cell>
          <cell r="D18108">
            <v>0</v>
          </cell>
          <cell r="E18108">
            <v>0</v>
          </cell>
          <cell r="F18108">
            <v>0</v>
          </cell>
        </row>
        <row r="18109">
          <cell r="A18109">
            <v>0</v>
          </cell>
          <cell r="B18109" t="str">
            <v>PRECIO UNITARIO  (un)</v>
          </cell>
          <cell r="C18109">
            <v>0</v>
          </cell>
          <cell r="D18109">
            <v>0</v>
          </cell>
          <cell r="E18109">
            <v>0</v>
          </cell>
          <cell r="F18109">
            <v>866250</v>
          </cell>
        </row>
        <row r="18110">
          <cell r="A18110">
            <v>0</v>
          </cell>
          <cell r="B18110">
            <v>0</v>
          </cell>
          <cell r="C18110">
            <v>0</v>
          </cell>
          <cell r="D18110">
            <v>0</v>
          </cell>
          <cell r="E18110">
            <v>0</v>
          </cell>
          <cell r="F18110">
            <v>0</v>
          </cell>
        </row>
        <row r="18111">
          <cell r="A18111">
            <v>0</v>
          </cell>
          <cell r="B18111" t="str">
            <v>Suministro de Gabinete ML principal en acero inoxidable incluye: un totalizador de 100 amperios, 2 breakers tripolares de 50 amperios, 1 breaker bipolar de 30 amperios, 1 breaker tripolar de 30 amperios, 1 supresor de trascientes clase C y se debe dejar espacio para 2 reservas.</v>
          </cell>
          <cell r="C18111">
            <v>0</v>
          </cell>
          <cell r="D18111">
            <v>0</v>
          </cell>
          <cell r="E18111">
            <v>0</v>
          </cell>
          <cell r="F18111">
            <v>0</v>
          </cell>
        </row>
        <row r="18112">
          <cell r="A18112">
            <v>0</v>
          </cell>
          <cell r="B18112" t="str">
            <v xml:space="preserve">Gabinete ML principal en acero inoxidable </v>
          </cell>
          <cell r="C18112" t="str">
            <v>un</v>
          </cell>
          <cell r="D18112">
            <v>1</v>
          </cell>
          <cell r="E18112">
            <v>725000</v>
          </cell>
          <cell r="F18112">
            <v>725000</v>
          </cell>
        </row>
        <row r="18113">
          <cell r="A18113">
            <v>0</v>
          </cell>
          <cell r="B18113" t="str">
            <v>Breaker termomagnético industrial tripolar de 100A, 50KA</v>
          </cell>
          <cell r="C18113" t="str">
            <v>un</v>
          </cell>
          <cell r="D18113">
            <v>1</v>
          </cell>
          <cell r="E18113">
            <v>412200</v>
          </cell>
          <cell r="F18113">
            <v>412200</v>
          </cell>
        </row>
        <row r="18114">
          <cell r="A18114">
            <v>0</v>
          </cell>
          <cell r="B18114" t="str">
            <v>Breaker MCB tripolar de 50A, 20KA, 220V</v>
          </cell>
          <cell r="C18114" t="str">
            <v>un</v>
          </cell>
          <cell r="D18114">
            <v>2</v>
          </cell>
          <cell r="E18114">
            <v>246000</v>
          </cell>
          <cell r="F18114">
            <v>492000</v>
          </cell>
        </row>
        <row r="18115">
          <cell r="A18115">
            <v>0</v>
          </cell>
          <cell r="B18115" t="str">
            <v>Breaker MCB bipolar de 30A, 20KA, 220V</v>
          </cell>
          <cell r="C18115" t="str">
            <v>un</v>
          </cell>
          <cell r="D18115">
            <v>1</v>
          </cell>
          <cell r="E18115">
            <v>82360</v>
          </cell>
          <cell r="F18115">
            <v>82360</v>
          </cell>
        </row>
        <row r="18116">
          <cell r="A18116">
            <v>0</v>
          </cell>
          <cell r="B18116" t="str">
            <v>Breaker MCB tripolar de 30A, 20KA, 220V</v>
          </cell>
          <cell r="C18116" t="str">
            <v>un</v>
          </cell>
          <cell r="D18116">
            <v>1</v>
          </cell>
          <cell r="E18116">
            <v>139000</v>
          </cell>
          <cell r="F18116">
            <v>139000</v>
          </cell>
        </row>
        <row r="18117">
          <cell r="A18117">
            <v>0</v>
          </cell>
          <cell r="B18117" t="str">
            <v>Supresor de transcientes tripolar 3 fases+N enchufable 70kA</v>
          </cell>
          <cell r="C18117" t="str">
            <v>un</v>
          </cell>
          <cell r="D18117">
            <v>1</v>
          </cell>
          <cell r="E18117">
            <v>1190200</v>
          </cell>
          <cell r="F18117">
            <v>1190200</v>
          </cell>
        </row>
        <row r="18118">
          <cell r="A18118">
            <v>0</v>
          </cell>
          <cell r="B18118" t="str">
            <v xml:space="preserve">Transporte </v>
          </cell>
          <cell r="C18118" t="str">
            <v>un</v>
          </cell>
          <cell r="D18118">
            <v>1</v>
          </cell>
          <cell r="E18118">
            <v>350000</v>
          </cell>
          <cell r="F18118">
            <v>350000</v>
          </cell>
        </row>
        <row r="18119">
          <cell r="A18119">
            <v>0</v>
          </cell>
          <cell r="B18119" t="str">
            <v>Costo directo</v>
          </cell>
          <cell r="C18119">
            <v>0</v>
          </cell>
          <cell r="D18119">
            <v>0</v>
          </cell>
          <cell r="E18119">
            <v>0</v>
          </cell>
          <cell r="F18119">
            <v>3390760</v>
          </cell>
        </row>
        <row r="18120">
          <cell r="A18120">
            <v>0</v>
          </cell>
          <cell r="B18120" t="str">
            <v xml:space="preserve">A.I.U </v>
          </cell>
          <cell r="C18120">
            <v>0</v>
          </cell>
          <cell r="D18120">
            <v>0</v>
          </cell>
          <cell r="E18120">
            <v>0</v>
          </cell>
          <cell r="F18120">
            <v>0</v>
          </cell>
        </row>
        <row r="18121">
          <cell r="A18121">
            <v>0</v>
          </cell>
          <cell r="B18121" t="str">
            <v>PRECIO UNITARIO  (un)</v>
          </cell>
          <cell r="C18121">
            <v>0</v>
          </cell>
          <cell r="D18121">
            <v>0</v>
          </cell>
          <cell r="E18121">
            <v>0</v>
          </cell>
          <cell r="F18121">
            <v>3390760</v>
          </cell>
        </row>
        <row r="18122">
          <cell r="A18122">
            <v>0</v>
          </cell>
          <cell r="B18122">
            <v>0</v>
          </cell>
          <cell r="C18122">
            <v>0</v>
          </cell>
          <cell r="D18122">
            <v>0</v>
          </cell>
          <cell r="E18122">
            <v>0</v>
          </cell>
          <cell r="F18122">
            <v>0</v>
          </cell>
        </row>
        <row r="18123">
          <cell r="A18123" t="str">
            <v>21.2.152</v>
          </cell>
          <cell r="B18123" t="str">
            <v>Gabinete ML principal en acero inoxidable incluye: un totalizador de 40 amperios, 2 breakers bipolares de 40 amperios, 2 breakers bipolares de 30 amperios, 1 transferencia automatica de 50 amperios, 1 supresor de trascientes clase C y se debe dejar espacio para 2 reservas.</v>
          </cell>
          <cell r="C18123" t="str">
            <v>un</v>
          </cell>
          <cell r="D18123">
            <v>866250</v>
          </cell>
          <cell r="E18123">
            <v>5525420</v>
          </cell>
          <cell r="F18123">
            <v>0</v>
          </cell>
        </row>
        <row r="18124">
          <cell r="A18124">
            <v>0</v>
          </cell>
          <cell r="B18124">
            <v>0</v>
          </cell>
          <cell r="C18124">
            <v>0</v>
          </cell>
          <cell r="D18124">
            <v>0</v>
          </cell>
          <cell r="E18124">
            <v>0</v>
          </cell>
          <cell r="F18124">
            <v>0</v>
          </cell>
        </row>
        <row r="18125">
          <cell r="A18125">
            <v>0</v>
          </cell>
          <cell r="B18125" t="str">
            <v>Instalación de Gabinete ML principal en acero inoxidable incluye: un totalizador de 40 amperios, 2 breakers bipolares de 40 amperios, 2 breakers bipolares de 30 amperios, 1 transferencia automatica de 50 amperios, 1 supresor de trascientes clase C y se debe dejar espacio para 2 reservas.</v>
          </cell>
          <cell r="C18125">
            <v>0</v>
          </cell>
          <cell r="D18125">
            <v>0</v>
          </cell>
          <cell r="E18125">
            <v>0</v>
          </cell>
          <cell r="F18125">
            <v>0</v>
          </cell>
        </row>
        <row r="18126">
          <cell r="A18126">
            <v>0</v>
          </cell>
          <cell r="B18126" t="str">
            <v>Cuadrilla de Redes Eléctricas</v>
          </cell>
          <cell r="C18126" t="str">
            <v>dia</v>
          </cell>
          <cell r="D18126">
            <v>1</v>
          </cell>
          <cell r="E18126">
            <v>825000</v>
          </cell>
          <cell r="F18126">
            <v>825000</v>
          </cell>
        </row>
        <row r="18127">
          <cell r="A18127">
            <v>0</v>
          </cell>
          <cell r="B18127" t="str">
            <v>Herramienta menor (5% M.O.)</v>
          </cell>
          <cell r="C18127" t="str">
            <v>gl</v>
          </cell>
          <cell r="D18127">
            <v>0.05</v>
          </cell>
          <cell r="E18127">
            <v>825000</v>
          </cell>
          <cell r="F18127">
            <v>41250</v>
          </cell>
        </row>
        <row r="18128">
          <cell r="A18128">
            <v>0</v>
          </cell>
          <cell r="B18128" t="str">
            <v>Costo directo</v>
          </cell>
          <cell r="C18128">
            <v>0</v>
          </cell>
          <cell r="D18128">
            <v>0</v>
          </cell>
          <cell r="E18128">
            <v>0</v>
          </cell>
          <cell r="F18128">
            <v>866250</v>
          </cell>
        </row>
        <row r="18129">
          <cell r="A18129">
            <v>0</v>
          </cell>
          <cell r="B18129" t="str">
            <v xml:space="preserve">A.I.U </v>
          </cell>
          <cell r="C18129">
            <v>0</v>
          </cell>
          <cell r="D18129">
            <v>0</v>
          </cell>
          <cell r="E18129">
            <v>0</v>
          </cell>
          <cell r="F18129">
            <v>0</v>
          </cell>
        </row>
        <row r="18130">
          <cell r="A18130">
            <v>0</v>
          </cell>
          <cell r="B18130" t="str">
            <v>PRECIO UNITARIO  (un)</v>
          </cell>
          <cell r="C18130">
            <v>0</v>
          </cell>
          <cell r="D18130">
            <v>0</v>
          </cell>
          <cell r="E18130">
            <v>0</v>
          </cell>
          <cell r="F18130">
            <v>866250</v>
          </cell>
        </row>
        <row r="18131">
          <cell r="A18131">
            <v>0</v>
          </cell>
          <cell r="B18131">
            <v>0</v>
          </cell>
          <cell r="C18131">
            <v>0</v>
          </cell>
          <cell r="D18131">
            <v>0</v>
          </cell>
          <cell r="E18131">
            <v>0</v>
          </cell>
          <cell r="F18131">
            <v>0</v>
          </cell>
        </row>
        <row r="18132">
          <cell r="A18132">
            <v>0</v>
          </cell>
          <cell r="B18132" t="str">
            <v>Suministro de Gabinete ML principal en acero inoxidable incluye: un totalizador de 40 amperios, 2 breakers bipolares de 40 amperios, 2 breakers bipolares de 30 amperios, 1 transferencia automatica de 50 amperios, 1 supresor de trascientes clase C y se debe dejar espacio para 2 reservas.</v>
          </cell>
          <cell r="C18132">
            <v>0</v>
          </cell>
          <cell r="D18132">
            <v>0</v>
          </cell>
          <cell r="E18132">
            <v>0</v>
          </cell>
          <cell r="F18132">
            <v>0</v>
          </cell>
        </row>
        <row r="18133">
          <cell r="A18133">
            <v>0</v>
          </cell>
          <cell r="B18133" t="str">
            <v xml:space="preserve">Gabinete ML principal en acero inoxidable, cableado borneras accesorios. </v>
          </cell>
          <cell r="C18133" t="str">
            <v>un</v>
          </cell>
          <cell r="D18133">
            <v>1</v>
          </cell>
          <cell r="E18133">
            <v>725000</v>
          </cell>
          <cell r="F18133">
            <v>725000</v>
          </cell>
        </row>
        <row r="18134">
          <cell r="A18134">
            <v>0</v>
          </cell>
          <cell r="B18134" t="str">
            <v>Breaker termomagnético industrial tripolar de 40A, 50KA</v>
          </cell>
          <cell r="C18134" t="str">
            <v>un</v>
          </cell>
          <cell r="D18134">
            <v>1</v>
          </cell>
          <cell r="E18134">
            <v>205000</v>
          </cell>
          <cell r="F18134">
            <v>205000</v>
          </cell>
        </row>
        <row r="18135">
          <cell r="A18135">
            <v>0</v>
          </cell>
          <cell r="B18135" t="str">
            <v>Breaker MCB bipolar de 40A, 20KA, 220V</v>
          </cell>
          <cell r="C18135" t="str">
            <v>un</v>
          </cell>
          <cell r="D18135">
            <v>2</v>
          </cell>
          <cell r="E18135">
            <v>103000</v>
          </cell>
          <cell r="F18135">
            <v>206000</v>
          </cell>
        </row>
        <row r="18136">
          <cell r="A18136">
            <v>0</v>
          </cell>
          <cell r="B18136" t="str">
            <v>Breaker MCB bipolar de 30A, 20KA, 220V</v>
          </cell>
          <cell r="C18136" t="str">
            <v>un</v>
          </cell>
          <cell r="D18136">
            <v>2</v>
          </cell>
          <cell r="E18136">
            <v>82360</v>
          </cell>
          <cell r="F18136">
            <v>164720</v>
          </cell>
        </row>
        <row r="18137">
          <cell r="A18137">
            <v>0</v>
          </cell>
          <cell r="B18137" t="str">
            <v>Transferencia automática de 55A, AC1</v>
          </cell>
          <cell r="C18137" t="str">
            <v>un</v>
          </cell>
          <cell r="D18137">
            <v>1</v>
          </cell>
          <cell r="E18137">
            <v>2684500</v>
          </cell>
          <cell r="F18137">
            <v>2684500</v>
          </cell>
        </row>
        <row r="18138">
          <cell r="A18138">
            <v>0</v>
          </cell>
          <cell r="B18138" t="str">
            <v>Supresor de transcientes bipolar 2 fases+N enchufable 70kA</v>
          </cell>
          <cell r="C18138" t="str">
            <v>un</v>
          </cell>
          <cell r="D18138">
            <v>1</v>
          </cell>
          <cell r="E18138">
            <v>1190200</v>
          </cell>
          <cell r="F18138">
            <v>1190200</v>
          </cell>
        </row>
        <row r="18139">
          <cell r="A18139">
            <v>0</v>
          </cell>
          <cell r="B18139" t="str">
            <v xml:space="preserve">Transporte </v>
          </cell>
          <cell r="C18139" t="str">
            <v>un</v>
          </cell>
          <cell r="D18139">
            <v>1</v>
          </cell>
          <cell r="E18139">
            <v>350000</v>
          </cell>
          <cell r="F18139">
            <v>350000</v>
          </cell>
        </row>
        <row r="18140">
          <cell r="A18140">
            <v>0</v>
          </cell>
          <cell r="B18140" t="str">
            <v>Costo directo</v>
          </cell>
          <cell r="C18140">
            <v>0</v>
          </cell>
          <cell r="D18140">
            <v>0</v>
          </cell>
          <cell r="E18140">
            <v>0</v>
          </cell>
          <cell r="F18140">
            <v>5525420</v>
          </cell>
        </row>
        <row r="18141">
          <cell r="A18141">
            <v>0</v>
          </cell>
          <cell r="B18141" t="str">
            <v xml:space="preserve">A.I.U </v>
          </cell>
          <cell r="C18141">
            <v>0</v>
          </cell>
          <cell r="D18141">
            <v>0</v>
          </cell>
          <cell r="E18141">
            <v>0</v>
          </cell>
          <cell r="F18141">
            <v>0</v>
          </cell>
        </row>
        <row r="18142">
          <cell r="A18142">
            <v>0</v>
          </cell>
          <cell r="B18142" t="str">
            <v>PRECIO UNITARIO  (un)</v>
          </cell>
          <cell r="C18142">
            <v>0</v>
          </cell>
          <cell r="D18142">
            <v>0</v>
          </cell>
          <cell r="E18142">
            <v>0</v>
          </cell>
          <cell r="F18142">
            <v>5525420</v>
          </cell>
        </row>
        <row r="18143">
          <cell r="A18143">
            <v>0</v>
          </cell>
          <cell r="B18143">
            <v>0</v>
          </cell>
          <cell r="C18143">
            <v>0</v>
          </cell>
          <cell r="D18143">
            <v>0</v>
          </cell>
          <cell r="E18143">
            <v>0</v>
          </cell>
          <cell r="F18143">
            <v>0</v>
          </cell>
        </row>
        <row r="18144">
          <cell r="A18144" t="str">
            <v>21.2.153</v>
          </cell>
          <cell r="B18144" t="str">
            <v>Gabinete exterior para alojar medida y protección incluye:  Contador ciclométrico trifásico,  20(100)A 4 hilos,  y 1 totalizador de 75 amperios.</v>
          </cell>
          <cell r="C18144" t="str">
            <v>un</v>
          </cell>
          <cell r="D18144">
            <v>277200</v>
          </cell>
          <cell r="E18144">
            <v>1776060</v>
          </cell>
          <cell r="F18144">
            <v>0</v>
          </cell>
        </row>
        <row r="18145">
          <cell r="A18145">
            <v>0</v>
          </cell>
          <cell r="B18145">
            <v>0</v>
          </cell>
          <cell r="C18145">
            <v>0</v>
          </cell>
          <cell r="D18145">
            <v>0</v>
          </cell>
          <cell r="E18145">
            <v>0</v>
          </cell>
          <cell r="F18145">
            <v>0</v>
          </cell>
        </row>
        <row r="18146">
          <cell r="A18146">
            <v>0</v>
          </cell>
          <cell r="B18146" t="str">
            <v>Instalación de Gabinete exterior para alojar medida y protección incluye:  Contador ciclométrico trifásico,  20(100)A 4 hilos,  y 1 totalizador de 75 amperios.</v>
          </cell>
          <cell r="C18146">
            <v>0</v>
          </cell>
          <cell r="D18146">
            <v>0</v>
          </cell>
          <cell r="E18146">
            <v>0</v>
          </cell>
          <cell r="F18146">
            <v>0</v>
          </cell>
        </row>
        <row r="18147">
          <cell r="A18147">
            <v>0</v>
          </cell>
          <cell r="B18147" t="str">
            <v>Cuadrilla de redes externas</v>
          </cell>
          <cell r="C18147" t="str">
            <v>día</v>
          </cell>
          <cell r="D18147">
            <v>0.32</v>
          </cell>
          <cell r="E18147">
            <v>825000</v>
          </cell>
          <cell r="F18147">
            <v>264000</v>
          </cell>
        </row>
        <row r="18148">
          <cell r="A18148">
            <v>0</v>
          </cell>
          <cell r="B18148" t="str">
            <v>Herramienta menor (5% M.O.)</v>
          </cell>
          <cell r="C18148" t="str">
            <v>gl</v>
          </cell>
          <cell r="D18148">
            <v>0.05</v>
          </cell>
          <cell r="E18148">
            <v>264000</v>
          </cell>
          <cell r="F18148">
            <v>13200</v>
          </cell>
        </row>
        <row r="18149">
          <cell r="A18149">
            <v>0</v>
          </cell>
          <cell r="B18149" t="str">
            <v>Precio directo</v>
          </cell>
          <cell r="C18149">
            <v>0</v>
          </cell>
          <cell r="D18149">
            <v>0</v>
          </cell>
          <cell r="E18149">
            <v>0</v>
          </cell>
          <cell r="F18149">
            <v>277200</v>
          </cell>
        </row>
        <row r="18150">
          <cell r="A18150">
            <v>0</v>
          </cell>
          <cell r="B18150" t="str">
            <v xml:space="preserve">A.I.U </v>
          </cell>
          <cell r="C18150">
            <v>0</v>
          </cell>
          <cell r="D18150">
            <v>0</v>
          </cell>
          <cell r="E18150">
            <v>0</v>
          </cell>
          <cell r="F18150">
            <v>0</v>
          </cell>
        </row>
        <row r="18151">
          <cell r="A18151">
            <v>0</v>
          </cell>
          <cell r="B18151" t="str">
            <v>PRECIO UNITARIO (un)</v>
          </cell>
          <cell r="C18151">
            <v>0</v>
          </cell>
          <cell r="D18151">
            <v>0</v>
          </cell>
          <cell r="E18151">
            <v>0</v>
          </cell>
          <cell r="F18151">
            <v>277200</v>
          </cell>
        </row>
        <row r="18152">
          <cell r="A18152">
            <v>0</v>
          </cell>
          <cell r="B18152">
            <v>0</v>
          </cell>
          <cell r="C18152">
            <v>0</v>
          </cell>
          <cell r="D18152">
            <v>0</v>
          </cell>
          <cell r="E18152">
            <v>0</v>
          </cell>
          <cell r="F18152">
            <v>0</v>
          </cell>
        </row>
        <row r="18153">
          <cell r="A18153">
            <v>0</v>
          </cell>
          <cell r="B18153" t="str">
            <v>Suministro de Gabinete exterior para alojar medida y protección incluye:  Contador ciclométrico trifásico,  20(100)A 4 hilos,  y 1 totalizador de 75 amperios.</v>
          </cell>
          <cell r="C18153">
            <v>0</v>
          </cell>
          <cell r="D18153">
            <v>0</v>
          </cell>
          <cell r="E18153">
            <v>0</v>
          </cell>
          <cell r="F18153">
            <v>0</v>
          </cell>
        </row>
        <row r="18154">
          <cell r="A18154">
            <v>0</v>
          </cell>
          <cell r="B18154" t="str">
            <v>Gabinete exterior para medida y protección</v>
          </cell>
          <cell r="C18154" t="str">
            <v>un</v>
          </cell>
          <cell r="D18154">
            <v>1</v>
          </cell>
          <cell r="E18154">
            <v>400000</v>
          </cell>
          <cell r="F18154">
            <v>400000</v>
          </cell>
        </row>
        <row r="18155">
          <cell r="A18155">
            <v>0</v>
          </cell>
          <cell r="B18155" t="str">
            <v>Contador de energía activa trifásico tetrafilar 20(100)Amp ciclométrico.</v>
          </cell>
          <cell r="C18155" t="str">
            <v>un</v>
          </cell>
          <cell r="D18155">
            <v>1</v>
          </cell>
          <cell r="E18155">
            <v>800000</v>
          </cell>
          <cell r="F18155">
            <v>800000</v>
          </cell>
        </row>
        <row r="18156">
          <cell r="A18156">
            <v>0</v>
          </cell>
          <cell r="B18156" t="str">
            <v>Breaker termo magnético tripolar industrial de 75A</v>
          </cell>
          <cell r="C18156" t="str">
            <v>un</v>
          </cell>
          <cell r="D18156">
            <v>1</v>
          </cell>
          <cell r="E18156">
            <v>512700</v>
          </cell>
          <cell r="F18156">
            <v>512700</v>
          </cell>
        </row>
        <row r="18157">
          <cell r="A18157">
            <v>0</v>
          </cell>
          <cell r="B18157" t="str">
            <v xml:space="preserve">Transporte </v>
          </cell>
          <cell r="C18157" t="str">
            <v>un</v>
          </cell>
          <cell r="D18157">
            <v>1</v>
          </cell>
          <cell r="E18157">
            <v>63360</v>
          </cell>
          <cell r="F18157">
            <v>63360</v>
          </cell>
        </row>
        <row r="18158">
          <cell r="A18158">
            <v>0</v>
          </cell>
          <cell r="B18158" t="str">
            <v>Precio directo</v>
          </cell>
          <cell r="C18158">
            <v>0</v>
          </cell>
          <cell r="D18158">
            <v>0</v>
          </cell>
          <cell r="E18158">
            <v>0</v>
          </cell>
          <cell r="F18158">
            <v>1776060</v>
          </cell>
        </row>
        <row r="18159">
          <cell r="A18159">
            <v>0</v>
          </cell>
          <cell r="B18159" t="str">
            <v xml:space="preserve">A.I.U </v>
          </cell>
          <cell r="C18159">
            <v>0</v>
          </cell>
          <cell r="D18159">
            <v>0</v>
          </cell>
          <cell r="E18159">
            <v>0</v>
          </cell>
          <cell r="F18159">
            <v>0</v>
          </cell>
        </row>
        <row r="18160">
          <cell r="A18160">
            <v>0</v>
          </cell>
          <cell r="B18160" t="str">
            <v>PRECIO UNITARIO (un)</v>
          </cell>
          <cell r="C18160">
            <v>0</v>
          </cell>
          <cell r="D18160">
            <v>0</v>
          </cell>
          <cell r="E18160">
            <v>0</v>
          </cell>
          <cell r="F18160">
            <v>1776060</v>
          </cell>
        </row>
        <row r="18161">
          <cell r="A18161">
            <v>0</v>
          </cell>
          <cell r="B18161">
            <v>0</v>
          </cell>
          <cell r="C18161">
            <v>0</v>
          </cell>
          <cell r="D18161">
            <v>0</v>
          </cell>
          <cell r="E18161">
            <v>0</v>
          </cell>
          <cell r="F18161">
            <v>0</v>
          </cell>
        </row>
        <row r="18162">
          <cell r="A18162" t="str">
            <v>21.2.154</v>
          </cell>
          <cell r="B18162" t="str">
            <v>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162" t="str">
            <v>un</v>
          </cell>
          <cell r="D18162">
            <v>866250</v>
          </cell>
          <cell r="E18162">
            <v>6025360</v>
          </cell>
          <cell r="F18162">
            <v>0</v>
          </cell>
        </row>
        <row r="18163">
          <cell r="A18163">
            <v>0</v>
          </cell>
          <cell r="B18163">
            <v>0</v>
          </cell>
          <cell r="C18163">
            <v>0</v>
          </cell>
          <cell r="D18163">
            <v>0</v>
          </cell>
          <cell r="E18163">
            <v>0</v>
          </cell>
          <cell r="F18163">
            <v>0</v>
          </cell>
        </row>
        <row r="18164">
          <cell r="A18164">
            <v>0</v>
          </cell>
          <cell r="B18164" t="str">
            <v>Instalación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164">
            <v>0</v>
          </cell>
          <cell r="D18164">
            <v>0</v>
          </cell>
          <cell r="E18164">
            <v>0</v>
          </cell>
          <cell r="F18164">
            <v>0</v>
          </cell>
        </row>
        <row r="18165">
          <cell r="A18165">
            <v>0</v>
          </cell>
          <cell r="B18165" t="str">
            <v>Cuadrilla de Redes Eléctricas</v>
          </cell>
          <cell r="C18165" t="str">
            <v>dia</v>
          </cell>
          <cell r="D18165">
            <v>1</v>
          </cell>
          <cell r="E18165">
            <v>825000</v>
          </cell>
          <cell r="F18165">
            <v>825000</v>
          </cell>
        </row>
        <row r="18166">
          <cell r="A18166">
            <v>0</v>
          </cell>
          <cell r="B18166" t="str">
            <v>Herramienta menor (5% M.O.)</v>
          </cell>
          <cell r="C18166" t="str">
            <v>gl</v>
          </cell>
          <cell r="D18166">
            <v>0.05</v>
          </cell>
          <cell r="E18166">
            <v>825000</v>
          </cell>
          <cell r="F18166">
            <v>41250</v>
          </cell>
        </row>
        <row r="18167">
          <cell r="A18167">
            <v>0</v>
          </cell>
          <cell r="B18167" t="str">
            <v>Costo directo</v>
          </cell>
          <cell r="C18167">
            <v>0</v>
          </cell>
          <cell r="D18167">
            <v>0</v>
          </cell>
          <cell r="E18167">
            <v>0</v>
          </cell>
          <cell r="F18167">
            <v>866250</v>
          </cell>
        </row>
        <row r="18168">
          <cell r="A18168">
            <v>0</v>
          </cell>
          <cell r="B18168" t="str">
            <v xml:space="preserve">A.I.U </v>
          </cell>
          <cell r="C18168">
            <v>0</v>
          </cell>
          <cell r="D18168">
            <v>0</v>
          </cell>
          <cell r="E18168">
            <v>0</v>
          </cell>
          <cell r="F18168">
            <v>0</v>
          </cell>
        </row>
        <row r="18169">
          <cell r="A18169">
            <v>0</v>
          </cell>
          <cell r="B18169" t="str">
            <v>PRECIO UNITARIO  (un)</v>
          </cell>
          <cell r="C18169">
            <v>0</v>
          </cell>
          <cell r="D18169">
            <v>0</v>
          </cell>
          <cell r="E18169">
            <v>0</v>
          </cell>
          <cell r="F18169">
            <v>866250</v>
          </cell>
        </row>
        <row r="18170">
          <cell r="A18170">
            <v>0</v>
          </cell>
          <cell r="B18170">
            <v>0</v>
          </cell>
          <cell r="C18170">
            <v>0</v>
          </cell>
          <cell r="D18170">
            <v>0</v>
          </cell>
          <cell r="E18170">
            <v>0</v>
          </cell>
          <cell r="F18170">
            <v>0</v>
          </cell>
        </row>
        <row r="18171">
          <cell r="A18171">
            <v>0</v>
          </cell>
          <cell r="B18171" t="str">
            <v>Suministro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171">
            <v>0</v>
          </cell>
          <cell r="D18171">
            <v>0</v>
          </cell>
          <cell r="E18171">
            <v>0</v>
          </cell>
          <cell r="F18171">
            <v>0</v>
          </cell>
        </row>
        <row r="18172">
          <cell r="A18172">
            <v>0</v>
          </cell>
          <cell r="B18172" t="str">
            <v xml:space="preserve">Gabinete ML principal en acero inoxidable, cableado borneras accesorios. </v>
          </cell>
          <cell r="C18172" t="str">
            <v>un</v>
          </cell>
          <cell r="D18172">
            <v>1</v>
          </cell>
          <cell r="E18172">
            <v>725000</v>
          </cell>
          <cell r="F18172">
            <v>725000</v>
          </cell>
        </row>
        <row r="18173">
          <cell r="A18173">
            <v>0</v>
          </cell>
          <cell r="B18173" t="str">
            <v>Breaker termomagnético industrial tripolar de 75A, 50KA</v>
          </cell>
          <cell r="C18173" t="str">
            <v>un</v>
          </cell>
          <cell r="D18173">
            <v>1</v>
          </cell>
          <cell r="E18173">
            <v>205000</v>
          </cell>
          <cell r="F18173">
            <v>205000</v>
          </cell>
        </row>
        <row r="18174">
          <cell r="A18174">
            <v>0</v>
          </cell>
          <cell r="B18174" t="str">
            <v>Breaker MCB tripolar de 50A, 20KA, 220V</v>
          </cell>
          <cell r="C18174" t="str">
            <v>un</v>
          </cell>
          <cell r="D18174">
            <v>1</v>
          </cell>
          <cell r="E18174">
            <v>218200</v>
          </cell>
          <cell r="F18174">
            <v>218200</v>
          </cell>
        </row>
        <row r="18175">
          <cell r="A18175">
            <v>0</v>
          </cell>
          <cell r="B18175" t="str">
            <v>Breaker MCB bipolar de 30A, 20KA, 220V</v>
          </cell>
          <cell r="C18175" t="str">
            <v>un</v>
          </cell>
          <cell r="D18175">
            <v>1</v>
          </cell>
          <cell r="E18175">
            <v>82360</v>
          </cell>
          <cell r="F18175">
            <v>82360</v>
          </cell>
        </row>
        <row r="18176">
          <cell r="A18176">
            <v>0</v>
          </cell>
          <cell r="B18176" t="str">
            <v>Breaker MCB tripolar de 30A, 20KA, 220V</v>
          </cell>
          <cell r="C18176" t="str">
            <v>un</v>
          </cell>
          <cell r="D18176">
            <v>1</v>
          </cell>
          <cell r="E18176">
            <v>120800</v>
          </cell>
          <cell r="F18176">
            <v>120800</v>
          </cell>
        </row>
        <row r="18177">
          <cell r="A18177">
            <v>0</v>
          </cell>
          <cell r="B18177" t="str">
            <v>Transferencia automática de 100A, AC1</v>
          </cell>
          <cell r="C18177" t="str">
            <v>un</v>
          </cell>
          <cell r="D18177">
            <v>1</v>
          </cell>
          <cell r="E18177">
            <v>3133800</v>
          </cell>
          <cell r="F18177">
            <v>3133800</v>
          </cell>
        </row>
        <row r="18178">
          <cell r="A18178">
            <v>0</v>
          </cell>
          <cell r="B18178" t="str">
            <v>Supresor de transcientes tripolar 3 fases+N enchufable 70kA</v>
          </cell>
          <cell r="C18178" t="str">
            <v>un</v>
          </cell>
          <cell r="D18178">
            <v>1</v>
          </cell>
          <cell r="E18178">
            <v>1190200</v>
          </cell>
          <cell r="F18178">
            <v>1190200</v>
          </cell>
        </row>
        <row r="18179">
          <cell r="A18179">
            <v>0</v>
          </cell>
          <cell r="B18179" t="str">
            <v xml:space="preserve">Transporte </v>
          </cell>
          <cell r="C18179" t="str">
            <v>un</v>
          </cell>
          <cell r="D18179">
            <v>1</v>
          </cell>
          <cell r="E18179">
            <v>350000</v>
          </cell>
          <cell r="F18179">
            <v>350000</v>
          </cell>
        </row>
        <row r="18180">
          <cell r="A18180">
            <v>0</v>
          </cell>
          <cell r="B18180" t="str">
            <v>Costo directo</v>
          </cell>
          <cell r="C18180">
            <v>0</v>
          </cell>
          <cell r="D18180">
            <v>0</v>
          </cell>
          <cell r="E18180">
            <v>0</v>
          </cell>
          <cell r="F18180">
            <v>6025360</v>
          </cell>
        </row>
        <row r="18181">
          <cell r="A18181">
            <v>0</v>
          </cell>
          <cell r="B18181" t="str">
            <v xml:space="preserve">A.I.U </v>
          </cell>
          <cell r="C18181">
            <v>0</v>
          </cell>
          <cell r="D18181">
            <v>0</v>
          </cell>
          <cell r="E18181">
            <v>0</v>
          </cell>
          <cell r="F18181">
            <v>0</v>
          </cell>
        </row>
        <row r="18182">
          <cell r="A18182">
            <v>0</v>
          </cell>
          <cell r="B18182" t="str">
            <v>PRECIO UNITARIO  (un)</v>
          </cell>
          <cell r="C18182">
            <v>0</v>
          </cell>
          <cell r="D18182">
            <v>0</v>
          </cell>
          <cell r="E18182">
            <v>0</v>
          </cell>
          <cell r="F18182">
            <v>6025360</v>
          </cell>
        </row>
        <row r="18183">
          <cell r="A18183">
            <v>0</v>
          </cell>
          <cell r="B18183">
            <v>0</v>
          </cell>
          <cell r="C18183">
            <v>0</v>
          </cell>
          <cell r="D18183">
            <v>0</v>
          </cell>
          <cell r="E18183">
            <v>0</v>
          </cell>
          <cell r="F18183">
            <v>0</v>
          </cell>
        </row>
        <row r="18184">
          <cell r="A18184" t="str">
            <v>21.2.155</v>
          </cell>
          <cell r="B18184" t="str">
            <v>Tuberia conduit PVC de f = 1", incluyendo accesorios que garanticen un adecuado desempeño mecánico cumpliendo normas del operador de red</v>
          </cell>
          <cell r="C18184" t="str">
            <v>ml</v>
          </cell>
          <cell r="D18184">
            <v>1906</v>
          </cell>
          <cell r="E18184">
            <v>4805</v>
          </cell>
          <cell r="F18184">
            <v>0</v>
          </cell>
        </row>
        <row r="18185">
          <cell r="A18185">
            <v>0</v>
          </cell>
          <cell r="B18185">
            <v>0</v>
          </cell>
          <cell r="C18185">
            <v>0</v>
          </cell>
          <cell r="D18185">
            <v>0</v>
          </cell>
          <cell r="E18185">
            <v>0</v>
          </cell>
          <cell r="F18185">
            <v>0</v>
          </cell>
        </row>
        <row r="18186">
          <cell r="A18186">
            <v>0</v>
          </cell>
          <cell r="B18186" t="str">
            <v>Instalación de Tuberia conduit PVC de f = 1", incluyendo accesorios que garanticen un adecuado desempeño mecánico cumpliendo normas del operador de red</v>
          </cell>
          <cell r="C18186">
            <v>0</v>
          </cell>
          <cell r="D18186">
            <v>0</v>
          </cell>
          <cell r="E18186">
            <v>0</v>
          </cell>
          <cell r="F18186">
            <v>0</v>
          </cell>
        </row>
        <row r="18187">
          <cell r="A18187">
            <v>0</v>
          </cell>
          <cell r="B18187" t="str">
            <v>Cuadrilla de Redes Eléctricas</v>
          </cell>
          <cell r="C18187" t="str">
            <v>dia</v>
          </cell>
          <cell r="D18187">
            <v>2.2000000000000001E-3</v>
          </cell>
          <cell r="E18187">
            <v>825000</v>
          </cell>
          <cell r="F18187">
            <v>1815</v>
          </cell>
        </row>
        <row r="18188">
          <cell r="A18188">
            <v>0</v>
          </cell>
          <cell r="B18188" t="str">
            <v>Herramienta menor (5% M.O.)</v>
          </cell>
          <cell r="C18188" t="str">
            <v>gl</v>
          </cell>
          <cell r="D18188">
            <v>0.05</v>
          </cell>
          <cell r="E18188">
            <v>1815</v>
          </cell>
          <cell r="F18188">
            <v>90.75</v>
          </cell>
        </row>
        <row r="18189">
          <cell r="A18189">
            <v>0</v>
          </cell>
          <cell r="B18189" t="str">
            <v>Costo directo</v>
          </cell>
          <cell r="C18189">
            <v>0</v>
          </cell>
          <cell r="D18189">
            <v>0</v>
          </cell>
          <cell r="E18189">
            <v>0</v>
          </cell>
          <cell r="F18189">
            <v>1905.75</v>
          </cell>
        </row>
        <row r="18190">
          <cell r="A18190">
            <v>0</v>
          </cell>
          <cell r="B18190" t="str">
            <v xml:space="preserve">A.I.U </v>
          </cell>
          <cell r="C18190">
            <v>0</v>
          </cell>
          <cell r="D18190">
            <v>0</v>
          </cell>
          <cell r="E18190">
            <v>0</v>
          </cell>
          <cell r="F18190">
            <v>0</v>
          </cell>
        </row>
        <row r="18191">
          <cell r="A18191">
            <v>0</v>
          </cell>
          <cell r="B18191" t="str">
            <v>PRECIO UNITARIO (ml)</v>
          </cell>
          <cell r="C18191">
            <v>0</v>
          </cell>
          <cell r="D18191">
            <v>0</v>
          </cell>
          <cell r="E18191">
            <v>0</v>
          </cell>
          <cell r="F18191">
            <v>1906</v>
          </cell>
        </row>
        <row r="18192">
          <cell r="A18192">
            <v>0</v>
          </cell>
          <cell r="B18192">
            <v>0</v>
          </cell>
          <cell r="C18192">
            <v>0</v>
          </cell>
          <cell r="D18192">
            <v>0</v>
          </cell>
          <cell r="E18192">
            <v>0</v>
          </cell>
          <cell r="F18192">
            <v>0</v>
          </cell>
        </row>
        <row r="18193">
          <cell r="A18193">
            <v>0</v>
          </cell>
          <cell r="B18193" t="str">
            <v>Suministro de Tuberia conduit PVC de f = 1", incluyendo accesorios que garanticen un adecuado desempeño mecánico cumpliendo normas del operador de red</v>
          </cell>
          <cell r="C18193">
            <v>0</v>
          </cell>
          <cell r="D18193">
            <v>0</v>
          </cell>
          <cell r="E18193">
            <v>0</v>
          </cell>
          <cell r="F18193">
            <v>0</v>
          </cell>
        </row>
        <row r="18194">
          <cell r="A18194">
            <v>0</v>
          </cell>
          <cell r="B18194" t="str">
            <v>Tubería conduit PVC de 1"</v>
          </cell>
          <cell r="C18194" t="str">
            <v>ml</v>
          </cell>
          <cell r="D18194">
            <v>1</v>
          </cell>
          <cell r="E18194">
            <v>1141</v>
          </cell>
          <cell r="F18194">
            <v>1141</v>
          </cell>
        </row>
        <row r="18195">
          <cell r="A18195">
            <v>0</v>
          </cell>
          <cell r="B18195" t="str">
            <v>Terminal campana conduit 1"</v>
          </cell>
          <cell r="C18195" t="str">
            <v>un</v>
          </cell>
          <cell r="D18195">
            <v>0.02</v>
          </cell>
          <cell r="E18195">
            <v>5000</v>
          </cell>
          <cell r="F18195">
            <v>100</v>
          </cell>
        </row>
        <row r="18196">
          <cell r="A18196">
            <v>0</v>
          </cell>
          <cell r="B18196" t="str">
            <v xml:space="preserve">Transporte </v>
          </cell>
          <cell r="C18196" t="str">
            <v>ml</v>
          </cell>
          <cell r="D18196">
            <v>1.7999999999999999E-2</v>
          </cell>
          <cell r="E18196">
            <v>198000</v>
          </cell>
          <cell r="F18196">
            <v>3563.9999999999995</v>
          </cell>
        </row>
        <row r="18197">
          <cell r="A18197">
            <v>0</v>
          </cell>
          <cell r="B18197" t="str">
            <v>Costo directo</v>
          </cell>
          <cell r="C18197">
            <v>0</v>
          </cell>
          <cell r="D18197">
            <v>0</v>
          </cell>
          <cell r="E18197">
            <v>0</v>
          </cell>
          <cell r="F18197">
            <v>4805</v>
          </cell>
        </row>
        <row r="18198">
          <cell r="A18198">
            <v>0</v>
          </cell>
          <cell r="B18198" t="str">
            <v xml:space="preserve">A.I.U </v>
          </cell>
          <cell r="C18198">
            <v>0</v>
          </cell>
          <cell r="D18198">
            <v>0</v>
          </cell>
          <cell r="E18198">
            <v>0</v>
          </cell>
          <cell r="F18198">
            <v>0</v>
          </cell>
        </row>
        <row r="18199">
          <cell r="A18199">
            <v>0</v>
          </cell>
          <cell r="B18199" t="str">
            <v>PRECIO UNITARIO (ml)</v>
          </cell>
          <cell r="C18199">
            <v>0</v>
          </cell>
          <cell r="D18199">
            <v>0</v>
          </cell>
          <cell r="E18199">
            <v>0</v>
          </cell>
          <cell r="F18199">
            <v>4805</v>
          </cell>
        </row>
        <row r="18200">
          <cell r="A18200">
            <v>0</v>
          </cell>
          <cell r="B18200">
            <v>0</v>
          </cell>
          <cell r="C18200">
            <v>0</v>
          </cell>
          <cell r="D18200">
            <v>0</v>
          </cell>
          <cell r="E18200">
            <v>0</v>
          </cell>
          <cell r="F18200">
            <v>0</v>
          </cell>
        </row>
        <row r="18201">
          <cell r="A18201" t="str">
            <v>21.2.156</v>
          </cell>
          <cell r="B18201" t="str">
            <v>Gabinete ML principal en acero inoxidable incluye: un totalizador de 30 amperios, 2 breaker monopolares de 20 amperios, 2 breaker bipolar de 25 amperios, 1 transferencia manual de 27 amperios, 1 supresor de trascientes clase C y se debe dejar espacio para 2 reservas.</v>
          </cell>
          <cell r="C18201" t="str">
            <v>un</v>
          </cell>
          <cell r="D18201">
            <v>1039500</v>
          </cell>
          <cell r="E18201">
            <v>3282800</v>
          </cell>
          <cell r="F18201">
            <v>0</v>
          </cell>
        </row>
        <row r="18202">
          <cell r="A18202">
            <v>0</v>
          </cell>
          <cell r="B18202">
            <v>0</v>
          </cell>
          <cell r="C18202">
            <v>0</v>
          </cell>
          <cell r="D18202">
            <v>0</v>
          </cell>
          <cell r="E18202">
            <v>0</v>
          </cell>
          <cell r="F18202">
            <v>0</v>
          </cell>
        </row>
        <row r="18203">
          <cell r="A18203">
            <v>0</v>
          </cell>
          <cell r="B18203" t="str">
            <v>Instalación de gabinete ML principal en acero inoxidable incluye: un totalizador de 30 amperios, 2 breaker monopolares de 20 amperios, 2 breaker bipolar de 25 amperios, 1 transferencia manual de 27 amperios, 1 supresor de trascientes clase C y se debe dejar espacio para 2 reservas.</v>
          </cell>
          <cell r="C18203">
            <v>0</v>
          </cell>
          <cell r="D18203">
            <v>0</v>
          </cell>
          <cell r="E18203">
            <v>0</v>
          </cell>
          <cell r="F18203">
            <v>0</v>
          </cell>
        </row>
        <row r="18204">
          <cell r="A18204">
            <v>0</v>
          </cell>
          <cell r="B18204" t="str">
            <v>Cuadrilla de Redes Eléctricas</v>
          </cell>
          <cell r="C18204" t="str">
            <v>dia</v>
          </cell>
          <cell r="D18204">
            <v>1.2</v>
          </cell>
          <cell r="E18204">
            <v>825000</v>
          </cell>
          <cell r="F18204">
            <v>990000</v>
          </cell>
        </row>
        <row r="18205">
          <cell r="A18205">
            <v>0</v>
          </cell>
          <cell r="B18205" t="str">
            <v>Herramienta menor (5% M.O.)</v>
          </cell>
          <cell r="C18205" t="str">
            <v>gl</v>
          </cell>
          <cell r="D18205">
            <v>0.05</v>
          </cell>
          <cell r="E18205">
            <v>990000</v>
          </cell>
          <cell r="F18205">
            <v>49500</v>
          </cell>
        </row>
        <row r="18206">
          <cell r="A18206">
            <v>0</v>
          </cell>
          <cell r="B18206" t="str">
            <v>Costo directo</v>
          </cell>
          <cell r="C18206">
            <v>0</v>
          </cell>
          <cell r="D18206">
            <v>0</v>
          </cell>
          <cell r="E18206">
            <v>0</v>
          </cell>
          <cell r="F18206">
            <v>1039500</v>
          </cell>
        </row>
        <row r="18207">
          <cell r="A18207">
            <v>0</v>
          </cell>
          <cell r="B18207" t="str">
            <v xml:space="preserve">A.I.U </v>
          </cell>
          <cell r="C18207">
            <v>0</v>
          </cell>
          <cell r="D18207">
            <v>0</v>
          </cell>
          <cell r="E18207">
            <v>0</v>
          </cell>
          <cell r="F18207">
            <v>0</v>
          </cell>
        </row>
        <row r="18208">
          <cell r="A18208">
            <v>0</v>
          </cell>
          <cell r="B18208" t="str">
            <v>PRECIO UNITARIO  (un)</v>
          </cell>
          <cell r="C18208">
            <v>0</v>
          </cell>
          <cell r="D18208">
            <v>0</v>
          </cell>
          <cell r="E18208">
            <v>0</v>
          </cell>
          <cell r="F18208">
            <v>1039500</v>
          </cell>
        </row>
        <row r="18209">
          <cell r="A18209">
            <v>0</v>
          </cell>
          <cell r="B18209">
            <v>0</v>
          </cell>
          <cell r="C18209">
            <v>0</v>
          </cell>
          <cell r="D18209">
            <v>0</v>
          </cell>
          <cell r="E18209">
            <v>0</v>
          </cell>
          <cell r="F18209">
            <v>0</v>
          </cell>
        </row>
        <row r="18210">
          <cell r="A18210">
            <v>0</v>
          </cell>
          <cell r="B18210" t="str">
            <v>Suministro de gabinete ML principal en acero inoxidable incluye: un totalizador de 30 amperios, 2 breaker monopolares de 20 amperios, 2 breaker bipolar de 25 amperios, 1 transferencia manual de 27 amperios, 1 supresor de trascientes clase C y se debe dejar espacio para 2 reservas.</v>
          </cell>
          <cell r="C18210">
            <v>0</v>
          </cell>
          <cell r="D18210">
            <v>0</v>
          </cell>
          <cell r="E18210">
            <v>0</v>
          </cell>
          <cell r="F18210">
            <v>0</v>
          </cell>
        </row>
        <row r="18211">
          <cell r="A18211">
            <v>0</v>
          </cell>
          <cell r="B18211" t="str">
            <v xml:space="preserve">Gabinete ML principal en acero inoxidable, cableado borneras accesorios. </v>
          </cell>
          <cell r="C18211" t="str">
            <v>un</v>
          </cell>
          <cell r="D18211">
            <v>1</v>
          </cell>
          <cell r="E18211">
            <v>725000</v>
          </cell>
          <cell r="F18211">
            <v>725000</v>
          </cell>
        </row>
        <row r="18212">
          <cell r="A18212">
            <v>0</v>
          </cell>
          <cell r="B18212" t="str">
            <v>Breaker termomagnético industrial tripolar de 30A, 25KA</v>
          </cell>
          <cell r="C18212" t="str">
            <v>un</v>
          </cell>
          <cell r="D18212">
            <v>1</v>
          </cell>
          <cell r="E18212">
            <v>205000</v>
          </cell>
          <cell r="F18212">
            <v>205000</v>
          </cell>
        </row>
        <row r="18213">
          <cell r="A18213">
            <v>0</v>
          </cell>
          <cell r="B18213" t="str">
            <v>Breaker MCB monopolar de 20A, 20KA, 110V</v>
          </cell>
          <cell r="C18213" t="str">
            <v>un</v>
          </cell>
          <cell r="D18213">
            <v>2</v>
          </cell>
          <cell r="E18213">
            <v>27400</v>
          </cell>
          <cell r="F18213">
            <v>54800</v>
          </cell>
        </row>
        <row r="18214">
          <cell r="A18214">
            <v>0</v>
          </cell>
          <cell r="B18214" t="str">
            <v>Breaker MCB bipolar de 25A, 20KA, 220V</v>
          </cell>
          <cell r="C18214" t="str">
            <v>un</v>
          </cell>
          <cell r="D18214">
            <v>2</v>
          </cell>
          <cell r="E18214">
            <v>64500</v>
          </cell>
          <cell r="F18214">
            <v>129000</v>
          </cell>
        </row>
        <row r="18215">
          <cell r="A18215">
            <v>0</v>
          </cell>
          <cell r="B18215" t="str">
            <v>Transferencia manual de 27A, AC1</v>
          </cell>
          <cell r="C18215" t="str">
            <v>un</v>
          </cell>
          <cell r="D18215">
            <v>1</v>
          </cell>
          <cell r="E18215">
            <v>628800</v>
          </cell>
          <cell r="F18215">
            <v>628800</v>
          </cell>
        </row>
        <row r="18216">
          <cell r="A18216">
            <v>0</v>
          </cell>
          <cell r="B18216" t="str">
            <v>Supresor de transcientes tripolar 2 fases+N enchufable 70kA</v>
          </cell>
          <cell r="C18216" t="str">
            <v>un</v>
          </cell>
          <cell r="D18216">
            <v>1</v>
          </cell>
          <cell r="E18216">
            <v>1190200</v>
          </cell>
          <cell r="F18216">
            <v>1190200</v>
          </cell>
        </row>
        <row r="18217">
          <cell r="A18217">
            <v>0</v>
          </cell>
          <cell r="B18217" t="str">
            <v xml:space="preserve">Transporte </v>
          </cell>
          <cell r="C18217" t="str">
            <v>un</v>
          </cell>
          <cell r="D18217">
            <v>1</v>
          </cell>
          <cell r="E18217">
            <v>350000</v>
          </cell>
          <cell r="F18217">
            <v>350000</v>
          </cell>
        </row>
        <row r="18218">
          <cell r="A18218">
            <v>0</v>
          </cell>
          <cell r="B18218" t="str">
            <v>Costo directo</v>
          </cell>
          <cell r="C18218">
            <v>0</v>
          </cell>
          <cell r="D18218">
            <v>0</v>
          </cell>
          <cell r="E18218">
            <v>0</v>
          </cell>
          <cell r="F18218">
            <v>3282800</v>
          </cell>
        </row>
        <row r="18219">
          <cell r="A18219">
            <v>0</v>
          </cell>
          <cell r="B18219" t="str">
            <v xml:space="preserve">A.I.U </v>
          </cell>
          <cell r="C18219">
            <v>0</v>
          </cell>
          <cell r="D18219">
            <v>0</v>
          </cell>
          <cell r="E18219">
            <v>0</v>
          </cell>
          <cell r="F18219">
            <v>0</v>
          </cell>
        </row>
        <row r="18220">
          <cell r="A18220">
            <v>0</v>
          </cell>
          <cell r="B18220" t="str">
            <v>PRECIO UNITARIO  (un)</v>
          </cell>
          <cell r="C18220">
            <v>0</v>
          </cell>
          <cell r="D18220">
            <v>0</v>
          </cell>
          <cell r="E18220">
            <v>0</v>
          </cell>
          <cell r="F18220">
            <v>3282800</v>
          </cell>
        </row>
        <row r="18221">
          <cell r="A18221">
            <v>0</v>
          </cell>
          <cell r="B18221">
            <v>0</v>
          </cell>
          <cell r="C18221">
            <v>0</v>
          </cell>
          <cell r="D18221">
            <v>0</v>
          </cell>
          <cell r="E18221">
            <v>0</v>
          </cell>
          <cell r="F18221">
            <v>0</v>
          </cell>
        </row>
        <row r="18222">
          <cell r="A18222" t="str">
            <v>21.2.157</v>
          </cell>
          <cell r="B18222" t="str">
            <v>Gabinete exterior para alojar medida y proteccion incluye:  Contador ciclometrico monofasico 15(100)  y 1 totalizador de 80 amperios</v>
          </cell>
          <cell r="C18222" t="str">
            <v>un</v>
          </cell>
          <cell r="D18222">
            <v>270534</v>
          </cell>
          <cell r="E18222">
            <v>1614776</v>
          </cell>
          <cell r="F18222">
            <v>0</v>
          </cell>
        </row>
        <row r="18223">
          <cell r="A18223">
            <v>0</v>
          </cell>
          <cell r="B18223">
            <v>0</v>
          </cell>
          <cell r="C18223">
            <v>0</v>
          </cell>
          <cell r="D18223">
            <v>0</v>
          </cell>
          <cell r="E18223">
            <v>0</v>
          </cell>
          <cell r="F18223">
            <v>0</v>
          </cell>
        </row>
        <row r="18224">
          <cell r="A18224">
            <v>0</v>
          </cell>
          <cell r="B18224" t="str">
            <v>Instalación de Gabinete exterior para alojar medida y proteccion incluye:  Contador ciclometrico monofasico 15(100)  y 1 totalizador de 80 amperios</v>
          </cell>
          <cell r="C18224">
            <v>0</v>
          </cell>
          <cell r="D18224">
            <v>0</v>
          </cell>
          <cell r="E18224">
            <v>0</v>
          </cell>
          <cell r="F18224">
            <v>0</v>
          </cell>
        </row>
        <row r="18225">
          <cell r="A18225">
            <v>0</v>
          </cell>
          <cell r="B18225" t="str">
            <v>Cuadrilla de Redes Externas</v>
          </cell>
          <cell r="C18225" t="str">
            <v>dia</v>
          </cell>
          <cell r="D18225">
            <v>0.3</v>
          </cell>
          <cell r="E18225">
            <v>825000</v>
          </cell>
          <cell r="F18225">
            <v>247500</v>
          </cell>
        </row>
        <row r="18226">
          <cell r="A18226">
            <v>0</v>
          </cell>
          <cell r="B18226" t="str">
            <v>Herramienta de cuadrilla eléctrica</v>
          </cell>
          <cell r="C18226" t="str">
            <v>dia</v>
          </cell>
          <cell r="D18226">
            <v>0.3</v>
          </cell>
          <cell r="E18226">
            <v>76780</v>
          </cell>
          <cell r="F18226">
            <v>23034</v>
          </cell>
        </row>
        <row r="18227">
          <cell r="A18227">
            <v>0</v>
          </cell>
          <cell r="B18227" t="str">
            <v>Costo Directo</v>
          </cell>
          <cell r="C18227">
            <v>0</v>
          </cell>
          <cell r="D18227">
            <v>0</v>
          </cell>
          <cell r="E18227">
            <v>0</v>
          </cell>
          <cell r="F18227">
            <v>270534</v>
          </cell>
        </row>
        <row r="18228">
          <cell r="A18228">
            <v>0</v>
          </cell>
          <cell r="B18228" t="str">
            <v xml:space="preserve">A.I.U </v>
          </cell>
          <cell r="C18228">
            <v>0</v>
          </cell>
          <cell r="D18228">
            <v>0</v>
          </cell>
          <cell r="E18228">
            <v>0</v>
          </cell>
          <cell r="F18228">
            <v>0</v>
          </cell>
        </row>
        <row r="18229">
          <cell r="A18229">
            <v>0</v>
          </cell>
          <cell r="B18229" t="str">
            <v>PRECIO UNITARIO (un)</v>
          </cell>
          <cell r="C18229">
            <v>0</v>
          </cell>
          <cell r="D18229">
            <v>0</v>
          </cell>
          <cell r="E18229">
            <v>0</v>
          </cell>
          <cell r="F18229">
            <v>270534</v>
          </cell>
        </row>
        <row r="18230">
          <cell r="A18230">
            <v>0</v>
          </cell>
          <cell r="B18230">
            <v>0</v>
          </cell>
          <cell r="C18230">
            <v>0</v>
          </cell>
          <cell r="D18230">
            <v>0</v>
          </cell>
          <cell r="E18230">
            <v>0</v>
          </cell>
          <cell r="F18230">
            <v>0</v>
          </cell>
        </row>
        <row r="18231">
          <cell r="A18231">
            <v>0</v>
          </cell>
          <cell r="B18231" t="str">
            <v>Suministro de Gabinete exterior para alojar medida y proteccion incluye:  Contador ciclometrico monofasico 15(100)  y 1 totalizador de 80 amperios</v>
          </cell>
          <cell r="C18231">
            <v>0</v>
          </cell>
          <cell r="D18231">
            <v>0</v>
          </cell>
          <cell r="E18231">
            <v>0</v>
          </cell>
          <cell r="F18231">
            <v>0</v>
          </cell>
        </row>
        <row r="18232">
          <cell r="A18232">
            <v>0</v>
          </cell>
          <cell r="B18232" t="str">
            <v xml:space="preserve">Gabinete exterior </v>
          </cell>
          <cell r="C18232" t="str">
            <v>un</v>
          </cell>
          <cell r="D18232">
            <v>1</v>
          </cell>
          <cell r="E18232">
            <v>393176</v>
          </cell>
          <cell r="F18232">
            <v>393176</v>
          </cell>
        </row>
        <row r="18233">
          <cell r="A18233">
            <v>0</v>
          </cell>
          <cell r="B18233" t="str">
            <v>Breaker termomagnético bipolar de 80 amperios</v>
          </cell>
          <cell r="C18233" t="str">
            <v>un</v>
          </cell>
          <cell r="D18233">
            <v>1</v>
          </cell>
          <cell r="E18233">
            <v>412200</v>
          </cell>
          <cell r="F18233">
            <v>412200</v>
          </cell>
        </row>
        <row r="18234">
          <cell r="A18234">
            <v>0</v>
          </cell>
          <cell r="B18234" t="str">
            <v>Contador ciclométrico monofásico 15(100)A</v>
          </cell>
          <cell r="C18234" t="str">
            <v>un</v>
          </cell>
          <cell r="D18234">
            <v>1</v>
          </cell>
          <cell r="E18234">
            <v>750000</v>
          </cell>
          <cell r="F18234">
            <v>750000</v>
          </cell>
        </row>
        <row r="18235">
          <cell r="A18235">
            <v>0</v>
          </cell>
          <cell r="B18235" t="str">
            <v xml:space="preserve">Transporte </v>
          </cell>
          <cell r="C18235" t="str">
            <v>un</v>
          </cell>
          <cell r="D18235">
            <v>1</v>
          </cell>
          <cell r="E18235">
            <v>59400</v>
          </cell>
          <cell r="F18235">
            <v>59400</v>
          </cell>
        </row>
        <row r="18236">
          <cell r="A18236">
            <v>0</v>
          </cell>
          <cell r="B18236" t="str">
            <v>Costo Directo</v>
          </cell>
          <cell r="C18236">
            <v>0</v>
          </cell>
          <cell r="D18236">
            <v>0</v>
          </cell>
          <cell r="E18236">
            <v>0</v>
          </cell>
          <cell r="F18236">
            <v>1614776</v>
          </cell>
        </row>
        <row r="18237">
          <cell r="A18237">
            <v>0</v>
          </cell>
          <cell r="B18237" t="str">
            <v xml:space="preserve">A.I.U </v>
          </cell>
          <cell r="C18237">
            <v>0</v>
          </cell>
          <cell r="D18237">
            <v>0</v>
          </cell>
          <cell r="E18237">
            <v>0</v>
          </cell>
          <cell r="F18237">
            <v>0</v>
          </cell>
        </row>
        <row r="18238">
          <cell r="A18238">
            <v>0</v>
          </cell>
          <cell r="B18238" t="str">
            <v>PRECIO UNITARIO (un)</v>
          </cell>
          <cell r="C18238">
            <v>0</v>
          </cell>
          <cell r="D18238">
            <v>0</v>
          </cell>
          <cell r="E18238">
            <v>0</v>
          </cell>
          <cell r="F18238">
            <v>1614776</v>
          </cell>
        </row>
        <row r="18239">
          <cell r="A18239">
            <v>0</v>
          </cell>
          <cell r="B18239">
            <v>0</v>
          </cell>
          <cell r="C18239">
            <v>0</v>
          </cell>
          <cell r="D18239">
            <v>0</v>
          </cell>
          <cell r="E18239">
            <v>0</v>
          </cell>
          <cell r="F18239">
            <v>0</v>
          </cell>
        </row>
        <row r="18240">
          <cell r="A18240" t="str">
            <v>21.2.158</v>
          </cell>
          <cell r="B18240" t="str">
            <v>Gabinete ML principal en acero inoxidable incluye: un totalizador de 80 amperios, 4 breaker bipolares de 70 amperios, 2 breaker bipolar de 30 amperios, amperios, 1 transferencia automatica de 100 amperios, 1 supresor de trascientes clase C y se debe dejar espacio para 2 reservas.</v>
          </cell>
          <cell r="C18240" t="str">
            <v>un</v>
          </cell>
          <cell r="D18240">
            <v>1039500</v>
          </cell>
          <cell r="E18240">
            <v>6286720</v>
          </cell>
          <cell r="F18240">
            <v>0</v>
          </cell>
        </row>
        <row r="18241">
          <cell r="A18241">
            <v>0</v>
          </cell>
          <cell r="B18241">
            <v>0</v>
          </cell>
          <cell r="C18241">
            <v>0</v>
          </cell>
          <cell r="D18241">
            <v>0</v>
          </cell>
          <cell r="E18241">
            <v>0</v>
          </cell>
          <cell r="F18241">
            <v>0</v>
          </cell>
        </row>
        <row r="18242">
          <cell r="A18242">
            <v>0</v>
          </cell>
          <cell r="B18242" t="str">
            <v>Instalación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242">
            <v>0</v>
          </cell>
          <cell r="D18242">
            <v>0</v>
          </cell>
          <cell r="E18242">
            <v>0</v>
          </cell>
          <cell r="F18242">
            <v>0</v>
          </cell>
        </row>
        <row r="18243">
          <cell r="A18243">
            <v>0</v>
          </cell>
          <cell r="B18243" t="str">
            <v>Cuadrilla de Redes Eléctricas</v>
          </cell>
          <cell r="C18243" t="str">
            <v>dia</v>
          </cell>
          <cell r="D18243">
            <v>1.2</v>
          </cell>
          <cell r="E18243">
            <v>825000</v>
          </cell>
          <cell r="F18243">
            <v>990000</v>
          </cell>
        </row>
        <row r="18244">
          <cell r="A18244">
            <v>0</v>
          </cell>
          <cell r="B18244" t="str">
            <v>Herramienta menor (5% M.O.)</v>
          </cell>
          <cell r="C18244" t="str">
            <v>gl</v>
          </cell>
          <cell r="D18244">
            <v>0.05</v>
          </cell>
          <cell r="E18244">
            <v>990000</v>
          </cell>
          <cell r="F18244">
            <v>49500</v>
          </cell>
        </row>
        <row r="18245">
          <cell r="A18245">
            <v>0</v>
          </cell>
          <cell r="B18245" t="str">
            <v>Costo directo</v>
          </cell>
          <cell r="C18245">
            <v>0</v>
          </cell>
          <cell r="D18245">
            <v>0</v>
          </cell>
          <cell r="E18245">
            <v>0</v>
          </cell>
          <cell r="F18245">
            <v>1039500</v>
          </cell>
        </row>
        <row r="18246">
          <cell r="A18246">
            <v>0</v>
          </cell>
          <cell r="B18246" t="str">
            <v xml:space="preserve">A.I.U </v>
          </cell>
          <cell r="C18246">
            <v>0</v>
          </cell>
          <cell r="D18246">
            <v>0</v>
          </cell>
          <cell r="E18246">
            <v>0</v>
          </cell>
          <cell r="F18246">
            <v>0</v>
          </cell>
        </row>
        <row r="18247">
          <cell r="A18247">
            <v>0</v>
          </cell>
          <cell r="B18247" t="str">
            <v>PRECIO UNITARIO  (un)</v>
          </cell>
          <cell r="C18247">
            <v>0</v>
          </cell>
          <cell r="D18247">
            <v>0</v>
          </cell>
          <cell r="E18247">
            <v>0</v>
          </cell>
          <cell r="F18247">
            <v>1039500</v>
          </cell>
        </row>
        <row r="18248">
          <cell r="A18248">
            <v>0</v>
          </cell>
          <cell r="B18248">
            <v>0</v>
          </cell>
          <cell r="C18248">
            <v>0</v>
          </cell>
          <cell r="D18248">
            <v>0</v>
          </cell>
          <cell r="E18248">
            <v>0</v>
          </cell>
          <cell r="F18248">
            <v>0</v>
          </cell>
        </row>
        <row r="18249">
          <cell r="A18249">
            <v>0</v>
          </cell>
          <cell r="B18249" t="str">
            <v>Suministro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249">
            <v>0</v>
          </cell>
          <cell r="D18249">
            <v>0</v>
          </cell>
          <cell r="E18249">
            <v>0</v>
          </cell>
          <cell r="F18249">
            <v>0</v>
          </cell>
        </row>
        <row r="18250">
          <cell r="A18250">
            <v>0</v>
          </cell>
          <cell r="B18250" t="str">
            <v xml:space="preserve">Gabinete ML principal en acero inoxidable, cableado borneras accesorios. </v>
          </cell>
          <cell r="C18250" t="str">
            <v>un</v>
          </cell>
          <cell r="D18250">
            <v>1</v>
          </cell>
          <cell r="E18250">
            <v>725000</v>
          </cell>
          <cell r="F18250">
            <v>725000</v>
          </cell>
        </row>
        <row r="18251">
          <cell r="A18251">
            <v>0</v>
          </cell>
          <cell r="B18251" t="str">
            <v>Breaker termomagnético industrial tripolar de 80A, 50KA</v>
          </cell>
          <cell r="C18251" t="str">
            <v>un</v>
          </cell>
          <cell r="D18251">
            <v>1</v>
          </cell>
          <cell r="E18251">
            <v>205000</v>
          </cell>
          <cell r="F18251">
            <v>205000</v>
          </cell>
        </row>
        <row r="18252">
          <cell r="A18252">
            <v>0</v>
          </cell>
          <cell r="B18252" t="str">
            <v>Breaker MCB bipolar de 63A, 20KA, 220V</v>
          </cell>
          <cell r="C18252" t="str">
            <v>un</v>
          </cell>
          <cell r="D18252">
            <v>4</v>
          </cell>
          <cell r="E18252">
            <v>129500</v>
          </cell>
          <cell r="F18252">
            <v>518000</v>
          </cell>
        </row>
        <row r="18253">
          <cell r="A18253">
            <v>0</v>
          </cell>
          <cell r="B18253" t="str">
            <v>Breaker MCB bipolar de 30A, 20KA, 220V</v>
          </cell>
          <cell r="C18253" t="str">
            <v>un</v>
          </cell>
          <cell r="D18253">
            <v>2</v>
          </cell>
          <cell r="E18253">
            <v>82360</v>
          </cell>
          <cell r="F18253">
            <v>164720</v>
          </cell>
        </row>
        <row r="18254">
          <cell r="A18254">
            <v>0</v>
          </cell>
          <cell r="B18254" t="str">
            <v>Transferencia automática de 100A, AC1</v>
          </cell>
          <cell r="C18254" t="str">
            <v>un</v>
          </cell>
          <cell r="D18254">
            <v>1</v>
          </cell>
          <cell r="E18254">
            <v>3133800</v>
          </cell>
          <cell r="F18254">
            <v>3133800</v>
          </cell>
        </row>
        <row r="18255">
          <cell r="A18255">
            <v>0</v>
          </cell>
          <cell r="B18255" t="str">
            <v>Supresor de transcientes tripolar 2 fases+N enchufable 70kA</v>
          </cell>
          <cell r="C18255" t="str">
            <v>un</v>
          </cell>
          <cell r="D18255">
            <v>1</v>
          </cell>
          <cell r="E18255">
            <v>1190200</v>
          </cell>
          <cell r="F18255">
            <v>1190200</v>
          </cell>
        </row>
        <row r="18256">
          <cell r="A18256">
            <v>0</v>
          </cell>
          <cell r="B18256" t="str">
            <v xml:space="preserve">Transporte </v>
          </cell>
          <cell r="C18256" t="str">
            <v>un</v>
          </cell>
          <cell r="D18256">
            <v>1</v>
          </cell>
          <cell r="E18256">
            <v>350000</v>
          </cell>
          <cell r="F18256">
            <v>350000</v>
          </cell>
        </row>
        <row r="18257">
          <cell r="A18257">
            <v>0</v>
          </cell>
          <cell r="B18257" t="str">
            <v>Costo directo</v>
          </cell>
          <cell r="C18257">
            <v>0</v>
          </cell>
          <cell r="D18257">
            <v>0</v>
          </cell>
          <cell r="E18257">
            <v>0</v>
          </cell>
          <cell r="F18257">
            <v>6286720</v>
          </cell>
        </row>
        <row r="18258">
          <cell r="A18258">
            <v>0</v>
          </cell>
          <cell r="B18258" t="str">
            <v xml:space="preserve">A.I.U </v>
          </cell>
          <cell r="C18258">
            <v>0</v>
          </cell>
          <cell r="D18258">
            <v>0</v>
          </cell>
          <cell r="E18258">
            <v>0</v>
          </cell>
          <cell r="F18258">
            <v>0</v>
          </cell>
        </row>
        <row r="18259">
          <cell r="A18259">
            <v>0</v>
          </cell>
          <cell r="B18259" t="str">
            <v>PRECIO UNITARIO  (un)</v>
          </cell>
          <cell r="C18259">
            <v>0</v>
          </cell>
          <cell r="D18259">
            <v>0</v>
          </cell>
          <cell r="E18259">
            <v>0</v>
          </cell>
          <cell r="F18259">
            <v>6286720</v>
          </cell>
        </row>
        <row r="18260">
          <cell r="A18260">
            <v>0</v>
          </cell>
          <cell r="B18260">
            <v>0</v>
          </cell>
          <cell r="C18260">
            <v>0</v>
          </cell>
          <cell r="D18260">
            <v>0</v>
          </cell>
          <cell r="E18260">
            <v>0</v>
          </cell>
          <cell r="F18260">
            <v>0</v>
          </cell>
        </row>
        <row r="18261">
          <cell r="A18261" t="str">
            <v>21.2.159</v>
          </cell>
          <cell r="B18261" t="str">
            <v>Gabinete ML principal en acero inoxidable incluye: un totalizador de 110 amperios, 1 breaker bipolar de 100 amperios, 3 breakers bipolares de 30 amperios, 1 transferencia automatica de 55 amperios, 1 supresor de trascientes clase C y se debe dejar espacio para 2 reservas.</v>
          </cell>
          <cell r="C18261" t="str">
            <v>un</v>
          </cell>
          <cell r="D18261">
            <v>1039500</v>
          </cell>
          <cell r="E18261">
            <v>5739480</v>
          </cell>
          <cell r="F18261">
            <v>0</v>
          </cell>
        </row>
        <row r="18262">
          <cell r="A18262">
            <v>0</v>
          </cell>
          <cell r="B18262">
            <v>0</v>
          </cell>
          <cell r="C18262">
            <v>0</v>
          </cell>
          <cell r="D18262">
            <v>0</v>
          </cell>
          <cell r="E18262">
            <v>0</v>
          </cell>
          <cell r="F18262">
            <v>0</v>
          </cell>
        </row>
        <row r="18263">
          <cell r="A18263">
            <v>0</v>
          </cell>
          <cell r="B18263" t="str">
            <v>Instalación de gabinete ML principal en acero inoxidable incluye: un totalizador de 110 amperios, 1 breaker bipolar de 100 amperios, 3 breakers bipolares de 30 amperios, 1 transferencia automatica de 55 amperios, 1 supresor de trascientes clase C y se debe dejar espacio para 2 reservas.</v>
          </cell>
          <cell r="C18263">
            <v>0</v>
          </cell>
          <cell r="D18263">
            <v>0</v>
          </cell>
          <cell r="E18263">
            <v>0</v>
          </cell>
          <cell r="F18263">
            <v>0</v>
          </cell>
        </row>
        <row r="18264">
          <cell r="A18264">
            <v>0</v>
          </cell>
          <cell r="B18264" t="str">
            <v>Cuadrilla de Redes Eléctricas</v>
          </cell>
          <cell r="C18264" t="str">
            <v>dia</v>
          </cell>
          <cell r="D18264">
            <v>1.2</v>
          </cell>
          <cell r="E18264">
            <v>825000</v>
          </cell>
          <cell r="F18264">
            <v>990000</v>
          </cell>
        </row>
        <row r="18265">
          <cell r="A18265">
            <v>0</v>
          </cell>
          <cell r="B18265" t="str">
            <v>Herramienta menor (5% M.O.)</v>
          </cell>
          <cell r="C18265" t="str">
            <v>gl</v>
          </cell>
          <cell r="D18265">
            <v>0.05</v>
          </cell>
          <cell r="E18265">
            <v>990000</v>
          </cell>
          <cell r="F18265">
            <v>49500</v>
          </cell>
        </row>
        <row r="18266">
          <cell r="A18266">
            <v>0</v>
          </cell>
          <cell r="B18266" t="str">
            <v>Costo directo</v>
          </cell>
          <cell r="C18266">
            <v>0</v>
          </cell>
          <cell r="D18266">
            <v>0</v>
          </cell>
          <cell r="E18266">
            <v>0</v>
          </cell>
          <cell r="F18266">
            <v>1039500</v>
          </cell>
        </row>
        <row r="18267">
          <cell r="A18267">
            <v>0</v>
          </cell>
          <cell r="B18267" t="str">
            <v xml:space="preserve">A.I.U </v>
          </cell>
          <cell r="C18267">
            <v>0</v>
          </cell>
          <cell r="D18267">
            <v>0</v>
          </cell>
          <cell r="E18267">
            <v>0</v>
          </cell>
          <cell r="F18267">
            <v>0</v>
          </cell>
        </row>
        <row r="18268">
          <cell r="A18268">
            <v>0</v>
          </cell>
          <cell r="B18268" t="str">
            <v>PRECIO UNITARIO  (un)</v>
          </cell>
          <cell r="C18268">
            <v>0</v>
          </cell>
          <cell r="D18268">
            <v>0</v>
          </cell>
          <cell r="E18268">
            <v>0</v>
          </cell>
          <cell r="F18268">
            <v>1039500</v>
          </cell>
        </row>
        <row r="18269">
          <cell r="A18269">
            <v>0</v>
          </cell>
          <cell r="B18269">
            <v>0</v>
          </cell>
          <cell r="C18269">
            <v>0</v>
          </cell>
          <cell r="D18269">
            <v>0</v>
          </cell>
          <cell r="E18269">
            <v>0</v>
          </cell>
          <cell r="F18269">
            <v>0</v>
          </cell>
        </row>
        <row r="18270">
          <cell r="A18270">
            <v>0</v>
          </cell>
          <cell r="B18270" t="str">
            <v>Suministro de gabinete ML principal en acero inoxidable incluye: un totalizador de 110 amperios, 1 breaker bipolar de 100 amperios, 3 breakers bipolares de 30 amperios, 1 transferencia automatica de 55 amperios, 1 supresor de trascientes clase C y se debe dejar espacio para 2 reservas.</v>
          </cell>
          <cell r="C18270">
            <v>0</v>
          </cell>
          <cell r="D18270">
            <v>0</v>
          </cell>
          <cell r="E18270">
            <v>0</v>
          </cell>
          <cell r="F18270">
            <v>0</v>
          </cell>
        </row>
        <row r="18271">
          <cell r="A18271">
            <v>0</v>
          </cell>
          <cell r="B18271" t="str">
            <v xml:space="preserve">Gabinete ML principal en acero inoxidable, cableado borneras accesorios. </v>
          </cell>
          <cell r="C18271" t="str">
            <v>un</v>
          </cell>
          <cell r="D18271">
            <v>1</v>
          </cell>
          <cell r="E18271">
            <v>550000</v>
          </cell>
          <cell r="F18271">
            <v>550000</v>
          </cell>
        </row>
        <row r="18272">
          <cell r="A18272">
            <v>0</v>
          </cell>
          <cell r="B18272" t="str">
            <v>Breaker termomagnético industrial tripolar de 110A, 25KA</v>
          </cell>
          <cell r="C18272" t="str">
            <v>un</v>
          </cell>
          <cell r="D18272">
            <v>1</v>
          </cell>
          <cell r="E18272">
            <v>512700</v>
          </cell>
          <cell r="F18272">
            <v>512700</v>
          </cell>
        </row>
        <row r="18273">
          <cell r="A18273">
            <v>0</v>
          </cell>
          <cell r="B18273" t="str">
            <v>Breaker bipolar de 100A, 25KA, 220V</v>
          </cell>
          <cell r="C18273" t="str">
            <v>un</v>
          </cell>
          <cell r="D18273">
            <v>1</v>
          </cell>
          <cell r="E18273">
            <v>205000</v>
          </cell>
          <cell r="F18273">
            <v>205000</v>
          </cell>
        </row>
        <row r="18274">
          <cell r="A18274">
            <v>0</v>
          </cell>
          <cell r="B18274" t="str">
            <v>Breaker MCB bipolar de 30A, 20KA, 220V</v>
          </cell>
          <cell r="C18274" t="str">
            <v>un</v>
          </cell>
          <cell r="D18274">
            <v>3</v>
          </cell>
          <cell r="E18274">
            <v>82360</v>
          </cell>
          <cell r="F18274">
            <v>247080</v>
          </cell>
        </row>
        <row r="18275">
          <cell r="A18275">
            <v>0</v>
          </cell>
          <cell r="B18275" t="str">
            <v>Transferencia automática de 55A, AC1</v>
          </cell>
          <cell r="C18275" t="str">
            <v>un</v>
          </cell>
          <cell r="D18275">
            <v>1</v>
          </cell>
          <cell r="E18275">
            <v>2684500</v>
          </cell>
          <cell r="F18275">
            <v>2684500</v>
          </cell>
        </row>
        <row r="18276">
          <cell r="A18276">
            <v>0</v>
          </cell>
          <cell r="B18276" t="str">
            <v>Supresor de transcientes tripolar 2 fases+N enchufable 70kA</v>
          </cell>
          <cell r="C18276" t="str">
            <v>un</v>
          </cell>
          <cell r="D18276">
            <v>1</v>
          </cell>
          <cell r="E18276">
            <v>1190200</v>
          </cell>
          <cell r="F18276">
            <v>1190200</v>
          </cell>
        </row>
        <row r="18277">
          <cell r="A18277">
            <v>0</v>
          </cell>
          <cell r="B18277" t="str">
            <v xml:space="preserve">Transporte </v>
          </cell>
          <cell r="C18277" t="str">
            <v>un</v>
          </cell>
          <cell r="D18277">
            <v>1</v>
          </cell>
          <cell r="E18277">
            <v>350000</v>
          </cell>
          <cell r="F18277">
            <v>350000</v>
          </cell>
        </row>
        <row r="18278">
          <cell r="A18278">
            <v>0</v>
          </cell>
          <cell r="B18278" t="str">
            <v>Costo directo</v>
          </cell>
          <cell r="C18278">
            <v>0</v>
          </cell>
          <cell r="D18278">
            <v>0</v>
          </cell>
          <cell r="E18278">
            <v>0</v>
          </cell>
          <cell r="F18278">
            <v>5739480</v>
          </cell>
        </row>
        <row r="18279">
          <cell r="A18279">
            <v>0</v>
          </cell>
          <cell r="B18279" t="str">
            <v xml:space="preserve">A.I.U </v>
          </cell>
          <cell r="C18279">
            <v>0</v>
          </cell>
          <cell r="D18279">
            <v>0</v>
          </cell>
          <cell r="E18279">
            <v>0</v>
          </cell>
          <cell r="F18279">
            <v>0</v>
          </cell>
        </row>
        <row r="18280">
          <cell r="A18280">
            <v>0</v>
          </cell>
          <cell r="B18280" t="str">
            <v>PRECIO UNITARIO  (un)</v>
          </cell>
          <cell r="C18280">
            <v>0</v>
          </cell>
          <cell r="D18280">
            <v>0</v>
          </cell>
          <cell r="E18280">
            <v>0</v>
          </cell>
          <cell r="F18280">
            <v>5739480</v>
          </cell>
        </row>
        <row r="18281">
          <cell r="A18281">
            <v>0</v>
          </cell>
          <cell r="B18281">
            <v>0</v>
          </cell>
          <cell r="C18281">
            <v>0</v>
          </cell>
          <cell r="D18281">
            <v>0</v>
          </cell>
          <cell r="E18281">
            <v>0</v>
          </cell>
          <cell r="F18281">
            <v>0</v>
          </cell>
        </row>
        <row r="18282">
          <cell r="A18282" t="str">
            <v>21.2.160</v>
          </cell>
          <cell r="B18282" t="str">
            <v>Caja de inspección de 30 x 30 x 50 cm,  construcción en concreto de 3000 PSI según normas del operador de red.</v>
          </cell>
          <cell r="C18282" t="str">
            <v>un</v>
          </cell>
          <cell r="D18282">
            <v>43313</v>
          </cell>
          <cell r="E18282">
            <v>326837</v>
          </cell>
          <cell r="F18282">
            <v>0</v>
          </cell>
        </row>
        <row r="18283">
          <cell r="A18283">
            <v>0</v>
          </cell>
          <cell r="B18283">
            <v>0</v>
          </cell>
          <cell r="C18283">
            <v>0</v>
          </cell>
          <cell r="D18283">
            <v>0</v>
          </cell>
          <cell r="E18283">
            <v>0</v>
          </cell>
          <cell r="F18283">
            <v>0</v>
          </cell>
        </row>
        <row r="18284">
          <cell r="A18284">
            <v>0</v>
          </cell>
          <cell r="B18284" t="str">
            <v>Instalación de Caja de inspección de 30 x 30 x 50 cm,  construcción en concreto de 3000 PSI según normas del operador de red.</v>
          </cell>
          <cell r="C18284">
            <v>0</v>
          </cell>
          <cell r="D18284">
            <v>0</v>
          </cell>
          <cell r="E18284">
            <v>0</v>
          </cell>
          <cell r="F18284">
            <v>0</v>
          </cell>
        </row>
        <row r="18285">
          <cell r="A18285">
            <v>0</v>
          </cell>
          <cell r="B18285" t="str">
            <v>Cuadrilla de redes externas</v>
          </cell>
          <cell r="C18285" t="str">
            <v>día</v>
          </cell>
          <cell r="D18285">
            <v>0.05</v>
          </cell>
          <cell r="E18285">
            <v>825000</v>
          </cell>
          <cell r="F18285">
            <v>41250</v>
          </cell>
        </row>
        <row r="18286">
          <cell r="A18286">
            <v>0</v>
          </cell>
          <cell r="B18286" t="str">
            <v>Herramienta menor (5% M.O.)</v>
          </cell>
          <cell r="C18286" t="str">
            <v>gl</v>
          </cell>
          <cell r="D18286">
            <v>0.05</v>
          </cell>
          <cell r="E18286">
            <v>41250</v>
          </cell>
          <cell r="F18286">
            <v>2062.5</v>
          </cell>
        </row>
        <row r="18287">
          <cell r="A18287">
            <v>0</v>
          </cell>
          <cell r="B18287" t="str">
            <v>Costo directo</v>
          </cell>
          <cell r="C18287">
            <v>0</v>
          </cell>
          <cell r="D18287">
            <v>0</v>
          </cell>
          <cell r="E18287">
            <v>0</v>
          </cell>
          <cell r="F18287">
            <v>43312.5</v>
          </cell>
        </row>
        <row r="18288">
          <cell r="A18288">
            <v>0</v>
          </cell>
          <cell r="B18288" t="str">
            <v xml:space="preserve">A.I.U </v>
          </cell>
          <cell r="C18288">
            <v>0</v>
          </cell>
          <cell r="D18288">
            <v>0</v>
          </cell>
          <cell r="E18288">
            <v>0</v>
          </cell>
          <cell r="F18288">
            <v>0</v>
          </cell>
        </row>
        <row r="18289">
          <cell r="A18289">
            <v>0</v>
          </cell>
          <cell r="B18289" t="str">
            <v>PRECIO UNITARIO (un)</v>
          </cell>
          <cell r="C18289">
            <v>0</v>
          </cell>
          <cell r="D18289">
            <v>0</v>
          </cell>
          <cell r="E18289">
            <v>0</v>
          </cell>
          <cell r="F18289">
            <v>43313</v>
          </cell>
        </row>
        <row r="18290">
          <cell r="A18290">
            <v>0</v>
          </cell>
          <cell r="B18290">
            <v>0</v>
          </cell>
          <cell r="C18290">
            <v>0</v>
          </cell>
          <cell r="D18290">
            <v>0</v>
          </cell>
          <cell r="E18290">
            <v>0</v>
          </cell>
          <cell r="F18290">
            <v>0</v>
          </cell>
        </row>
        <row r="18291">
          <cell r="A18291">
            <v>0</v>
          </cell>
          <cell r="B18291" t="str">
            <v>Suministro de Caja de inspección de 30 x 30 x 50 cm,  construcción en concreto de 3000 PSI según normas del operador de red.</v>
          </cell>
          <cell r="C18291">
            <v>0</v>
          </cell>
          <cell r="D18291">
            <v>0</v>
          </cell>
          <cell r="E18291">
            <v>0</v>
          </cell>
          <cell r="F18291">
            <v>0</v>
          </cell>
        </row>
        <row r="18292">
          <cell r="A18292">
            <v>0</v>
          </cell>
          <cell r="B18292" t="str">
            <v xml:space="preserve">Concreto de 3000 PSI </v>
          </cell>
          <cell r="C18292" t="str">
            <v>m³</v>
          </cell>
          <cell r="D18292">
            <v>0.3</v>
          </cell>
          <cell r="E18292">
            <v>1036655</v>
          </cell>
          <cell r="F18292">
            <v>310996.5</v>
          </cell>
        </row>
        <row r="18293">
          <cell r="A18293">
            <v>0</v>
          </cell>
          <cell r="B18293" t="str">
            <v xml:space="preserve">Transporte </v>
          </cell>
          <cell r="C18293" t="str">
            <v>día</v>
          </cell>
          <cell r="D18293">
            <v>0.08</v>
          </cell>
          <cell r="E18293">
            <v>198000</v>
          </cell>
          <cell r="F18293">
            <v>15840</v>
          </cell>
        </row>
        <row r="18294">
          <cell r="A18294">
            <v>0</v>
          </cell>
          <cell r="B18294" t="str">
            <v>Costo directo</v>
          </cell>
          <cell r="C18294">
            <v>0</v>
          </cell>
          <cell r="D18294">
            <v>0</v>
          </cell>
          <cell r="E18294">
            <v>0</v>
          </cell>
          <cell r="F18294">
            <v>326836.5</v>
          </cell>
        </row>
        <row r="18295">
          <cell r="A18295">
            <v>0</v>
          </cell>
          <cell r="B18295" t="str">
            <v xml:space="preserve">A.I.U </v>
          </cell>
          <cell r="C18295">
            <v>0</v>
          </cell>
          <cell r="D18295">
            <v>0</v>
          </cell>
          <cell r="E18295">
            <v>0</v>
          </cell>
          <cell r="F18295">
            <v>0</v>
          </cell>
        </row>
        <row r="18296">
          <cell r="A18296">
            <v>0</v>
          </cell>
          <cell r="B18296" t="str">
            <v>PRECIO UNITARIO (un)</v>
          </cell>
          <cell r="C18296">
            <v>0</v>
          </cell>
          <cell r="D18296">
            <v>0</v>
          </cell>
          <cell r="E18296">
            <v>0</v>
          </cell>
          <cell r="F18296">
            <v>326837</v>
          </cell>
        </row>
        <row r="18297">
          <cell r="A18297">
            <v>0</v>
          </cell>
          <cell r="B18297">
            <v>0</v>
          </cell>
          <cell r="C18297">
            <v>0</v>
          </cell>
          <cell r="D18297">
            <v>0</v>
          </cell>
          <cell r="E18297">
            <v>0</v>
          </cell>
          <cell r="F18297">
            <v>0</v>
          </cell>
        </row>
        <row r="18298">
          <cell r="A18298" t="str">
            <v>21.2.161</v>
          </cell>
          <cell r="B18298" t="str">
            <v>Gabinete en acero inoxidable para transferencia automática,  incluye: un totalizador de 225 amperios, 1 breaker tripolar de 200 amperios, 1 breaker Bipolar de 30 amperios, 1 breaker tripolar de 30 amperios, 1 transferencia automática de 100A, 1 supresor de trascientes clase C y se debe dejar espacio para 2 reservas.</v>
          </cell>
          <cell r="C18298" t="str">
            <v>un</v>
          </cell>
          <cell r="D18298">
            <v>822938</v>
          </cell>
          <cell r="E18298">
            <v>6473595</v>
          </cell>
          <cell r="F18298">
            <v>0</v>
          </cell>
        </row>
        <row r="18299">
          <cell r="A18299">
            <v>0</v>
          </cell>
          <cell r="B18299">
            <v>0</v>
          </cell>
          <cell r="C18299">
            <v>0</v>
          </cell>
          <cell r="D18299">
            <v>0</v>
          </cell>
          <cell r="E18299">
            <v>0</v>
          </cell>
          <cell r="F18299">
            <v>0</v>
          </cell>
        </row>
        <row r="18300">
          <cell r="A18300">
            <v>0</v>
          </cell>
          <cell r="B18300" t="str">
            <v>Instalación de Gabinete en acero inoxidable para transferencia automática,  incluye: un totalizador de 225 amperios, 1 breaker tripolar de 200 amperios, 1 breaker Bipolar de 30 amperios, 1 breaker tripolar de 30 amperios, 1 transferencia automática de 100A, 1 supresor de trascientes clase C y se debe dejar espacio para 2 reservas.</v>
          </cell>
          <cell r="C18300">
            <v>0</v>
          </cell>
          <cell r="D18300">
            <v>0</v>
          </cell>
          <cell r="E18300">
            <v>0</v>
          </cell>
          <cell r="F18300">
            <v>0</v>
          </cell>
        </row>
        <row r="18301">
          <cell r="A18301">
            <v>0</v>
          </cell>
          <cell r="B18301" t="str">
            <v>Cuadrilla de Redes Eléctricas</v>
          </cell>
          <cell r="C18301" t="str">
            <v>día</v>
          </cell>
          <cell r="D18301">
            <v>0.95</v>
          </cell>
          <cell r="E18301">
            <v>825000</v>
          </cell>
          <cell r="F18301">
            <v>783750</v>
          </cell>
        </row>
        <row r="18302">
          <cell r="A18302">
            <v>0</v>
          </cell>
          <cell r="B18302" t="str">
            <v>Herramienta menor (5% M.O.)</v>
          </cell>
          <cell r="C18302" t="str">
            <v>gl</v>
          </cell>
          <cell r="D18302">
            <v>0.05</v>
          </cell>
          <cell r="E18302">
            <v>783750</v>
          </cell>
          <cell r="F18302">
            <v>39187.5</v>
          </cell>
        </row>
        <row r="18303">
          <cell r="A18303">
            <v>0</v>
          </cell>
          <cell r="B18303" t="str">
            <v>Costo directo</v>
          </cell>
          <cell r="C18303">
            <v>0</v>
          </cell>
          <cell r="D18303">
            <v>0</v>
          </cell>
          <cell r="E18303">
            <v>0</v>
          </cell>
          <cell r="F18303">
            <v>822937.5</v>
          </cell>
        </row>
        <row r="18304">
          <cell r="A18304">
            <v>0</v>
          </cell>
          <cell r="B18304" t="str">
            <v xml:space="preserve">A.I.U </v>
          </cell>
          <cell r="C18304">
            <v>0</v>
          </cell>
          <cell r="D18304">
            <v>0</v>
          </cell>
          <cell r="E18304">
            <v>0</v>
          </cell>
          <cell r="F18304">
            <v>0</v>
          </cell>
        </row>
        <row r="18305">
          <cell r="A18305">
            <v>0</v>
          </cell>
          <cell r="B18305" t="str">
            <v>PRECIO UNITARIO  (un)</v>
          </cell>
          <cell r="C18305">
            <v>0</v>
          </cell>
          <cell r="D18305">
            <v>0</v>
          </cell>
          <cell r="E18305">
            <v>0</v>
          </cell>
          <cell r="F18305">
            <v>822938</v>
          </cell>
        </row>
        <row r="18306">
          <cell r="A18306">
            <v>0</v>
          </cell>
          <cell r="B18306">
            <v>0</v>
          </cell>
          <cell r="C18306">
            <v>0</v>
          </cell>
          <cell r="D18306">
            <v>0</v>
          </cell>
          <cell r="E18306">
            <v>0</v>
          </cell>
          <cell r="F18306">
            <v>0</v>
          </cell>
        </row>
        <row r="18307">
          <cell r="A18307">
            <v>0</v>
          </cell>
          <cell r="B18307" t="str">
            <v>suministro de Gabinete en acero inoxidable para transferencia automática,  incluye: un totalizador de 225 amperios, 1 breaker tripolar de 200 amperios, 1 breaker Bipolar de 30 amperios, 1 breaker tripolar de 30 amperios, 1 transferencia automática de 100A, 1 supresor de trascientes clase C y se debe dejar espacio para 2 reservas.</v>
          </cell>
          <cell r="C18307">
            <v>0</v>
          </cell>
          <cell r="D18307">
            <v>0</v>
          </cell>
          <cell r="E18307">
            <v>0</v>
          </cell>
          <cell r="F18307">
            <v>0</v>
          </cell>
        </row>
        <row r="18308">
          <cell r="A18308">
            <v>0</v>
          </cell>
          <cell r="B18308" t="str">
            <v xml:space="preserve">Gabinete ML principal en acero inoxidable </v>
          </cell>
          <cell r="C18308" t="str">
            <v>un</v>
          </cell>
          <cell r="D18308">
            <v>1</v>
          </cell>
          <cell r="E18308">
            <v>850000</v>
          </cell>
          <cell r="F18308">
            <v>850000</v>
          </cell>
        </row>
        <row r="18309">
          <cell r="A18309">
            <v>0</v>
          </cell>
          <cell r="B18309" t="str">
            <v>Breaker termomagnético industrial tripolar de 225A, 40kA</v>
          </cell>
          <cell r="C18309" t="str">
            <v>un</v>
          </cell>
          <cell r="D18309">
            <v>1</v>
          </cell>
          <cell r="E18309">
            <v>793000</v>
          </cell>
          <cell r="F18309">
            <v>793000</v>
          </cell>
        </row>
        <row r="18310">
          <cell r="A18310">
            <v>0</v>
          </cell>
          <cell r="B18310" t="str">
            <v>Breaker termomagnético industrial tripolar de 200A, 40kA</v>
          </cell>
          <cell r="C18310" t="str">
            <v>un</v>
          </cell>
          <cell r="D18310">
            <v>1</v>
          </cell>
          <cell r="E18310">
            <v>633000</v>
          </cell>
          <cell r="F18310">
            <v>633000</v>
          </cell>
        </row>
        <row r="18311">
          <cell r="A18311">
            <v>0</v>
          </cell>
          <cell r="B18311" t="str">
            <v>Breaker termomagnético bipolar de 30A, 20kA</v>
          </cell>
          <cell r="C18311" t="str">
            <v>un</v>
          </cell>
          <cell r="D18311">
            <v>1</v>
          </cell>
          <cell r="E18311">
            <v>64500</v>
          </cell>
          <cell r="F18311">
            <v>64500</v>
          </cell>
        </row>
        <row r="18312">
          <cell r="A18312">
            <v>0</v>
          </cell>
          <cell r="B18312" t="str">
            <v>Breaker termomagnético tripolar de 30A, 20kA</v>
          </cell>
          <cell r="C18312" t="str">
            <v>un</v>
          </cell>
          <cell r="D18312">
            <v>1</v>
          </cell>
          <cell r="E18312">
            <v>120800</v>
          </cell>
          <cell r="F18312">
            <v>120800</v>
          </cell>
        </row>
        <row r="18313">
          <cell r="A18313">
            <v>0</v>
          </cell>
          <cell r="B18313" t="str">
            <v>Transferencia automática de 100 A ABB</v>
          </cell>
          <cell r="C18313" t="str">
            <v>un</v>
          </cell>
          <cell r="D18313">
            <v>1</v>
          </cell>
          <cell r="E18313">
            <v>3133800</v>
          </cell>
          <cell r="F18313">
            <v>3133800</v>
          </cell>
        </row>
        <row r="18314">
          <cell r="A18314">
            <v>0</v>
          </cell>
          <cell r="B18314" t="str">
            <v>Supresor de transcientes clase C</v>
          </cell>
          <cell r="C18314" t="str">
            <v>un</v>
          </cell>
          <cell r="D18314">
            <v>1</v>
          </cell>
          <cell r="E18314">
            <v>680000</v>
          </cell>
          <cell r="F18314">
            <v>680000</v>
          </cell>
        </row>
        <row r="18315">
          <cell r="A18315">
            <v>0</v>
          </cell>
          <cell r="B18315" t="str">
            <v xml:space="preserve">Transporte </v>
          </cell>
          <cell r="C18315" t="str">
            <v>un</v>
          </cell>
          <cell r="D18315">
            <v>396.99</v>
          </cell>
          <cell r="E18315">
            <v>500</v>
          </cell>
          <cell r="F18315">
            <v>198495</v>
          </cell>
        </row>
        <row r="18316">
          <cell r="A18316">
            <v>0</v>
          </cell>
          <cell r="B18316" t="str">
            <v>Costo directo</v>
          </cell>
          <cell r="C18316">
            <v>0</v>
          </cell>
          <cell r="D18316">
            <v>0</v>
          </cell>
          <cell r="E18316">
            <v>0</v>
          </cell>
          <cell r="F18316">
            <v>6473595</v>
          </cell>
        </row>
        <row r="18317">
          <cell r="A18317">
            <v>0</v>
          </cell>
          <cell r="B18317" t="str">
            <v xml:space="preserve">A.I.U </v>
          </cell>
          <cell r="C18317">
            <v>0</v>
          </cell>
          <cell r="D18317">
            <v>0</v>
          </cell>
          <cell r="E18317">
            <v>0</v>
          </cell>
          <cell r="F18317">
            <v>0</v>
          </cell>
        </row>
        <row r="18318">
          <cell r="A18318">
            <v>0</v>
          </cell>
          <cell r="B18318" t="str">
            <v>PRECIO UNITARIO  (un)</v>
          </cell>
          <cell r="C18318">
            <v>0</v>
          </cell>
          <cell r="D18318">
            <v>0</v>
          </cell>
          <cell r="E18318">
            <v>0</v>
          </cell>
          <cell r="F18318">
            <v>6473595</v>
          </cell>
        </row>
        <row r="18319">
          <cell r="A18319">
            <v>0</v>
          </cell>
          <cell r="B18319">
            <v>0</v>
          </cell>
          <cell r="C18319">
            <v>0</v>
          </cell>
          <cell r="D18319">
            <v>0</v>
          </cell>
          <cell r="E18319">
            <v>0</v>
          </cell>
          <cell r="F18319">
            <v>0</v>
          </cell>
        </row>
        <row r="18320">
          <cell r="A18320" t="str">
            <v>21.2.162</v>
          </cell>
          <cell r="B18320" t="str">
            <v>Gabinete ML principal en acero inoxidable incluye: un totalizador de 200 amperios, 1 breaker tripolar de 200 amperios, 1 breaker Bipolar de 30 amperios, 1 breaker tripolar de 30 amperios, 1 supresor de trascientes clase C y se debe dejar espacio para 2 reservas.</v>
          </cell>
          <cell r="C18320" t="str">
            <v>un</v>
          </cell>
          <cell r="D18320">
            <v>822938</v>
          </cell>
          <cell r="E18320">
            <v>3179795</v>
          </cell>
          <cell r="F18320">
            <v>0</v>
          </cell>
        </row>
        <row r="18321">
          <cell r="A18321">
            <v>0</v>
          </cell>
          <cell r="B18321">
            <v>0</v>
          </cell>
          <cell r="C18321">
            <v>0</v>
          </cell>
          <cell r="D18321">
            <v>0</v>
          </cell>
          <cell r="E18321">
            <v>0</v>
          </cell>
          <cell r="F18321">
            <v>0</v>
          </cell>
        </row>
        <row r="18322">
          <cell r="A18322">
            <v>0</v>
          </cell>
          <cell r="B18322" t="str">
            <v>Instalación de Gabinete ML principal en acero inoxidable incluye: un totalizador de 100 amperios, 1 breaker tripolar de 100 amperios, 1 breaker Bipolar de 30 amperios, 1 breaker tripolar de 30 amperios, 1 supresor de trascientes clase C y se debe dejar espacio para 2 reservas.</v>
          </cell>
          <cell r="C18322">
            <v>0</v>
          </cell>
          <cell r="D18322">
            <v>0</v>
          </cell>
          <cell r="E18322">
            <v>0</v>
          </cell>
          <cell r="F18322">
            <v>0</v>
          </cell>
        </row>
        <row r="18323">
          <cell r="A18323">
            <v>0</v>
          </cell>
          <cell r="B18323" t="str">
            <v>Cuadrilla de Redes Eléctricas</v>
          </cell>
          <cell r="C18323" t="str">
            <v>día</v>
          </cell>
          <cell r="D18323">
            <v>0.95</v>
          </cell>
          <cell r="E18323">
            <v>825000</v>
          </cell>
          <cell r="F18323">
            <v>783750</v>
          </cell>
        </row>
        <row r="18324">
          <cell r="A18324">
            <v>0</v>
          </cell>
          <cell r="B18324" t="str">
            <v>Herramienta menor (5% M.O.)</v>
          </cell>
          <cell r="C18324" t="str">
            <v>gl</v>
          </cell>
          <cell r="D18324">
            <v>0.05</v>
          </cell>
          <cell r="E18324">
            <v>783750</v>
          </cell>
          <cell r="F18324">
            <v>39187.5</v>
          </cell>
        </row>
        <row r="18325">
          <cell r="A18325">
            <v>0</v>
          </cell>
          <cell r="B18325" t="str">
            <v>Costo directo</v>
          </cell>
          <cell r="C18325">
            <v>0</v>
          </cell>
          <cell r="D18325">
            <v>0</v>
          </cell>
          <cell r="E18325">
            <v>0</v>
          </cell>
          <cell r="F18325">
            <v>822937.5</v>
          </cell>
        </row>
        <row r="18326">
          <cell r="A18326">
            <v>0</v>
          </cell>
          <cell r="B18326" t="str">
            <v xml:space="preserve">A.I.U </v>
          </cell>
          <cell r="C18326">
            <v>0</v>
          </cell>
          <cell r="D18326">
            <v>0</v>
          </cell>
          <cell r="E18326">
            <v>0</v>
          </cell>
          <cell r="F18326">
            <v>0</v>
          </cell>
        </row>
        <row r="18327">
          <cell r="A18327">
            <v>0</v>
          </cell>
          <cell r="B18327" t="str">
            <v>PRECIO UNITARIO  (un)</v>
          </cell>
          <cell r="C18327">
            <v>0</v>
          </cell>
          <cell r="D18327">
            <v>0</v>
          </cell>
          <cell r="E18327">
            <v>0</v>
          </cell>
          <cell r="F18327">
            <v>822938</v>
          </cell>
        </row>
        <row r="18328">
          <cell r="A18328">
            <v>0</v>
          </cell>
          <cell r="B18328">
            <v>0</v>
          </cell>
          <cell r="C18328">
            <v>0</v>
          </cell>
          <cell r="D18328">
            <v>0</v>
          </cell>
          <cell r="E18328">
            <v>0</v>
          </cell>
          <cell r="F18328">
            <v>0</v>
          </cell>
        </row>
        <row r="18329">
          <cell r="A18329">
            <v>0</v>
          </cell>
          <cell r="B18329" t="str">
            <v>suministro de Gabinete ML principal en acero inoxidable incluye: un totalizador de 100 amperios, 1 breaker tripolar de 100 amperios, 1 breaker Bipolar de 30 amperios, 1 breaker tripolar de 30 amperios, 1 supresor de trascientes clase C y se debe dejar espacio para 2 reservas.</v>
          </cell>
          <cell r="C18329">
            <v>0</v>
          </cell>
          <cell r="D18329">
            <v>0</v>
          </cell>
          <cell r="E18329">
            <v>0</v>
          </cell>
          <cell r="F18329">
            <v>0</v>
          </cell>
        </row>
        <row r="18330">
          <cell r="A18330">
            <v>0</v>
          </cell>
          <cell r="B18330" t="str">
            <v xml:space="preserve">Gabinete ML principal en acero inoxidable </v>
          </cell>
          <cell r="C18330" t="str">
            <v>un</v>
          </cell>
          <cell r="D18330">
            <v>1</v>
          </cell>
          <cell r="E18330">
            <v>850000</v>
          </cell>
          <cell r="F18330">
            <v>850000</v>
          </cell>
        </row>
        <row r="18331">
          <cell r="A18331">
            <v>0</v>
          </cell>
          <cell r="B18331" t="str">
            <v>Breaker termomagnético industrial tripolar de 200A, 40kA</v>
          </cell>
          <cell r="C18331" t="str">
            <v>un</v>
          </cell>
          <cell r="D18331">
            <v>2</v>
          </cell>
          <cell r="E18331">
            <v>633000</v>
          </cell>
          <cell r="F18331">
            <v>1266000</v>
          </cell>
        </row>
        <row r="18332">
          <cell r="A18332">
            <v>0</v>
          </cell>
          <cell r="B18332" t="str">
            <v>Breaker termomagnético bipolar de 30A, 20kA</v>
          </cell>
          <cell r="C18332" t="str">
            <v>un</v>
          </cell>
          <cell r="D18332">
            <v>1</v>
          </cell>
          <cell r="E18332">
            <v>64500</v>
          </cell>
          <cell r="F18332">
            <v>64500</v>
          </cell>
        </row>
        <row r="18333">
          <cell r="A18333">
            <v>0</v>
          </cell>
          <cell r="B18333" t="str">
            <v>Breaker termomagnético tripolar de 30A, 20kA</v>
          </cell>
          <cell r="C18333" t="str">
            <v>un</v>
          </cell>
          <cell r="D18333">
            <v>1</v>
          </cell>
          <cell r="E18333">
            <v>120800</v>
          </cell>
          <cell r="F18333">
            <v>120800</v>
          </cell>
        </row>
        <row r="18334">
          <cell r="A18334">
            <v>0</v>
          </cell>
          <cell r="B18334" t="str">
            <v>Supresor de transcientes clase C</v>
          </cell>
          <cell r="C18334" t="str">
            <v>un</v>
          </cell>
          <cell r="D18334">
            <v>1</v>
          </cell>
          <cell r="E18334">
            <v>680000</v>
          </cell>
          <cell r="F18334">
            <v>680000</v>
          </cell>
        </row>
        <row r="18335">
          <cell r="A18335">
            <v>0</v>
          </cell>
          <cell r="B18335" t="str">
            <v xml:space="preserve">Transporte </v>
          </cell>
          <cell r="C18335" t="str">
            <v>un</v>
          </cell>
          <cell r="D18335">
            <v>396.99</v>
          </cell>
          <cell r="E18335">
            <v>500</v>
          </cell>
          <cell r="F18335">
            <v>198495</v>
          </cell>
        </row>
        <row r="18336">
          <cell r="A18336">
            <v>0</v>
          </cell>
          <cell r="B18336" t="str">
            <v>Costo directo</v>
          </cell>
          <cell r="C18336">
            <v>0</v>
          </cell>
          <cell r="D18336">
            <v>0</v>
          </cell>
          <cell r="E18336">
            <v>0</v>
          </cell>
          <cell r="F18336">
            <v>3179795</v>
          </cell>
        </row>
        <row r="18337">
          <cell r="A18337">
            <v>0</v>
          </cell>
          <cell r="B18337" t="str">
            <v xml:space="preserve">A.I.U </v>
          </cell>
          <cell r="C18337">
            <v>0</v>
          </cell>
          <cell r="D18337">
            <v>0</v>
          </cell>
          <cell r="E18337">
            <v>0</v>
          </cell>
          <cell r="F18337">
            <v>0</v>
          </cell>
        </row>
        <row r="18338">
          <cell r="A18338">
            <v>0</v>
          </cell>
          <cell r="B18338" t="str">
            <v>PRECIO UNITARIO  (un)</v>
          </cell>
          <cell r="C18338">
            <v>0</v>
          </cell>
          <cell r="D18338">
            <v>0</v>
          </cell>
          <cell r="E18338">
            <v>0</v>
          </cell>
          <cell r="F18338">
            <v>3179795</v>
          </cell>
        </row>
        <row r="18339">
          <cell r="A18339">
            <v>0</v>
          </cell>
          <cell r="B18339">
            <v>0</v>
          </cell>
          <cell r="C18339">
            <v>0</v>
          </cell>
          <cell r="D18339">
            <v>0</v>
          </cell>
          <cell r="E18339">
            <v>0</v>
          </cell>
          <cell r="F18339">
            <v>0</v>
          </cell>
        </row>
        <row r="18340">
          <cell r="A18340" t="str">
            <v>21.2.163</v>
          </cell>
          <cell r="B18340" t="str">
            <v>Gabinete ML principal en acero inoxidable incluye: un totalizador de 175 amperios, 2 breaker tripolares de 150 amperios, 2 breakers bipolares de 30 amperios, 1 transferencia automatica de 100 amperios, 1 supresor de trascientes clase C y se debe dejar espacio para 2 reservas.</v>
          </cell>
          <cell r="C18340" t="str">
            <v>un</v>
          </cell>
          <cell r="D18340">
            <v>1559250</v>
          </cell>
          <cell r="E18340">
            <v>7101820</v>
          </cell>
          <cell r="F18340">
            <v>0</v>
          </cell>
        </row>
        <row r="18341">
          <cell r="A18341">
            <v>0</v>
          </cell>
          <cell r="B18341">
            <v>0</v>
          </cell>
          <cell r="C18341">
            <v>0</v>
          </cell>
          <cell r="D18341">
            <v>0</v>
          </cell>
          <cell r="E18341">
            <v>0</v>
          </cell>
          <cell r="F18341">
            <v>0</v>
          </cell>
        </row>
        <row r="18342">
          <cell r="A18342">
            <v>0</v>
          </cell>
          <cell r="B18342" t="str">
            <v>Instalación de Gabinete ML principal en acero inoxidable incluye: un totalizador de 175 amperios, 2 breaker tripolares de 150 amperios, 2 breakers bipolares de 30 amperios, 1 transferencia automatica de 100 amperios, 1 supresor de trascientes clase C y se debe dejar espacio para 2 reservas.</v>
          </cell>
          <cell r="C18342">
            <v>0</v>
          </cell>
          <cell r="D18342">
            <v>0</v>
          </cell>
          <cell r="E18342">
            <v>0</v>
          </cell>
          <cell r="F18342">
            <v>0</v>
          </cell>
        </row>
        <row r="18343">
          <cell r="A18343">
            <v>0</v>
          </cell>
          <cell r="B18343" t="str">
            <v>Cuadrilla de Redes Eléctricas</v>
          </cell>
          <cell r="C18343" t="str">
            <v>dia</v>
          </cell>
          <cell r="D18343">
            <v>1.8</v>
          </cell>
          <cell r="E18343">
            <v>825000</v>
          </cell>
          <cell r="F18343">
            <v>1485000</v>
          </cell>
        </row>
        <row r="18344">
          <cell r="A18344">
            <v>0</v>
          </cell>
          <cell r="B18344" t="str">
            <v>Herramienta menor (5% M.O.)</v>
          </cell>
          <cell r="C18344" t="str">
            <v>gl</v>
          </cell>
          <cell r="D18344">
            <v>0.05</v>
          </cell>
          <cell r="E18344">
            <v>1485000</v>
          </cell>
          <cell r="F18344">
            <v>74250</v>
          </cell>
        </row>
        <row r="18345">
          <cell r="A18345">
            <v>0</v>
          </cell>
          <cell r="B18345" t="str">
            <v>Costo directo</v>
          </cell>
          <cell r="C18345">
            <v>0</v>
          </cell>
          <cell r="D18345">
            <v>0</v>
          </cell>
          <cell r="E18345">
            <v>0</v>
          </cell>
          <cell r="F18345">
            <v>1559250</v>
          </cell>
        </row>
        <row r="18346">
          <cell r="A18346">
            <v>0</v>
          </cell>
          <cell r="B18346" t="str">
            <v xml:space="preserve">A.I.U </v>
          </cell>
          <cell r="C18346">
            <v>0</v>
          </cell>
          <cell r="D18346">
            <v>0</v>
          </cell>
          <cell r="E18346">
            <v>0</v>
          </cell>
          <cell r="F18346">
            <v>0</v>
          </cell>
        </row>
        <row r="18347">
          <cell r="A18347">
            <v>0</v>
          </cell>
          <cell r="B18347" t="str">
            <v>PRECIO UNITARIO  (un)</v>
          </cell>
          <cell r="C18347">
            <v>0</v>
          </cell>
          <cell r="D18347">
            <v>0</v>
          </cell>
          <cell r="E18347">
            <v>0</v>
          </cell>
          <cell r="F18347">
            <v>1559250</v>
          </cell>
        </row>
        <row r="18348">
          <cell r="A18348">
            <v>0</v>
          </cell>
          <cell r="B18348">
            <v>0</v>
          </cell>
          <cell r="C18348">
            <v>0</v>
          </cell>
          <cell r="D18348">
            <v>0</v>
          </cell>
          <cell r="E18348">
            <v>0</v>
          </cell>
          <cell r="F18348">
            <v>0</v>
          </cell>
        </row>
        <row r="18349">
          <cell r="A18349">
            <v>0</v>
          </cell>
          <cell r="B18349" t="str">
            <v>Suministro de Gabinete ML principal en acero inoxidable incluye: un totalizador de 175 amperios, 2 breaker tripolares de 150 amperios, 2 breakers bipolares de 30 amperios, 1 transferencia automatica de 100 amperios, 1 supresor de trascientes clase C y se debe dejar espacio para 2 reservas.</v>
          </cell>
          <cell r="C18349">
            <v>0</v>
          </cell>
          <cell r="D18349">
            <v>0</v>
          </cell>
          <cell r="E18349">
            <v>0</v>
          </cell>
          <cell r="F18349">
            <v>0</v>
          </cell>
        </row>
        <row r="18350">
          <cell r="A18350">
            <v>0</v>
          </cell>
          <cell r="B18350" t="str">
            <v xml:space="preserve">Gabinete ML principal en acero inoxidable, cableado borneras accesorios. </v>
          </cell>
          <cell r="C18350" t="str">
            <v>un</v>
          </cell>
          <cell r="D18350">
            <v>1</v>
          </cell>
          <cell r="E18350">
            <v>725000</v>
          </cell>
          <cell r="F18350">
            <v>725000</v>
          </cell>
        </row>
        <row r="18351">
          <cell r="A18351">
            <v>0</v>
          </cell>
          <cell r="B18351" t="str">
            <v>Breaker termomagnético industrial tripolar de 175A, 25KA</v>
          </cell>
          <cell r="C18351" t="str">
            <v>un</v>
          </cell>
          <cell r="D18351">
            <v>1</v>
          </cell>
          <cell r="E18351">
            <v>512700</v>
          </cell>
          <cell r="F18351">
            <v>512700</v>
          </cell>
        </row>
        <row r="18352">
          <cell r="A18352">
            <v>0</v>
          </cell>
          <cell r="B18352" t="str">
            <v>Breaker tripolar de 150A, 25KA, 220V</v>
          </cell>
          <cell r="C18352" t="str">
            <v>un</v>
          </cell>
          <cell r="D18352">
            <v>2</v>
          </cell>
          <cell r="E18352">
            <v>512700</v>
          </cell>
          <cell r="F18352">
            <v>1025400</v>
          </cell>
        </row>
        <row r="18353">
          <cell r="A18353">
            <v>0</v>
          </cell>
          <cell r="B18353" t="str">
            <v>Breaker MCB bipolar de 30A, 20KA, 220V</v>
          </cell>
          <cell r="C18353" t="str">
            <v>un</v>
          </cell>
          <cell r="D18353">
            <v>2</v>
          </cell>
          <cell r="E18353">
            <v>82360</v>
          </cell>
          <cell r="F18353">
            <v>164720</v>
          </cell>
        </row>
        <row r="18354">
          <cell r="A18354">
            <v>0</v>
          </cell>
          <cell r="B18354" t="str">
            <v>Transferencia automática de 100A, AC1</v>
          </cell>
          <cell r="C18354" t="str">
            <v>un</v>
          </cell>
          <cell r="D18354">
            <v>1</v>
          </cell>
          <cell r="E18354">
            <v>3133800</v>
          </cell>
          <cell r="F18354">
            <v>3133800</v>
          </cell>
        </row>
        <row r="18355">
          <cell r="A18355">
            <v>0</v>
          </cell>
          <cell r="B18355" t="str">
            <v>Supresor de transcientes tripolar 2 fases+N enchufable 70kA</v>
          </cell>
          <cell r="C18355" t="str">
            <v>un</v>
          </cell>
          <cell r="D18355">
            <v>1</v>
          </cell>
          <cell r="E18355">
            <v>1190200</v>
          </cell>
          <cell r="F18355">
            <v>1190200</v>
          </cell>
        </row>
        <row r="18356">
          <cell r="A18356">
            <v>0</v>
          </cell>
          <cell r="B18356" t="str">
            <v xml:space="preserve">Transporte </v>
          </cell>
          <cell r="C18356" t="str">
            <v>un</v>
          </cell>
          <cell r="D18356">
            <v>1</v>
          </cell>
          <cell r="E18356">
            <v>350000</v>
          </cell>
          <cell r="F18356">
            <v>350000</v>
          </cell>
        </row>
        <row r="18357">
          <cell r="A18357">
            <v>0</v>
          </cell>
          <cell r="B18357" t="str">
            <v>Costo directo</v>
          </cell>
          <cell r="C18357">
            <v>0</v>
          </cell>
          <cell r="D18357">
            <v>0</v>
          </cell>
          <cell r="E18357">
            <v>0</v>
          </cell>
          <cell r="F18357">
            <v>7101820</v>
          </cell>
        </row>
        <row r="18358">
          <cell r="A18358">
            <v>0</v>
          </cell>
          <cell r="B18358" t="str">
            <v xml:space="preserve">A.I.U </v>
          </cell>
          <cell r="C18358">
            <v>0</v>
          </cell>
          <cell r="D18358">
            <v>0</v>
          </cell>
          <cell r="E18358">
            <v>0</v>
          </cell>
          <cell r="F18358">
            <v>0</v>
          </cell>
        </row>
        <row r="18359">
          <cell r="A18359">
            <v>0</v>
          </cell>
          <cell r="B18359" t="str">
            <v>PRECIO UNITARIO  (un)</v>
          </cell>
          <cell r="C18359">
            <v>0</v>
          </cell>
          <cell r="D18359">
            <v>0</v>
          </cell>
          <cell r="E18359">
            <v>0</v>
          </cell>
          <cell r="F18359">
            <v>7101820</v>
          </cell>
        </row>
        <row r="18360">
          <cell r="A18360">
            <v>0</v>
          </cell>
          <cell r="B18360">
            <v>0</v>
          </cell>
          <cell r="C18360">
            <v>0</v>
          </cell>
          <cell r="D18360">
            <v>0</v>
          </cell>
          <cell r="E18360">
            <v>0</v>
          </cell>
          <cell r="F18360">
            <v>0</v>
          </cell>
        </row>
        <row r="18361">
          <cell r="A18361" t="str">
            <v>21.2.164</v>
          </cell>
          <cell r="B18361" t="str">
            <v>Tuberia conduit PVC de f = 1 1/2", incluyendo accesorios que garanticen un adecuado desempeño mecánico cumpliendo normas del operador de red</v>
          </cell>
          <cell r="C18361" t="str">
            <v>ml</v>
          </cell>
          <cell r="D18361">
            <v>1906</v>
          </cell>
          <cell r="E18361">
            <v>8341</v>
          </cell>
          <cell r="F18361">
            <v>0</v>
          </cell>
        </row>
        <row r="18362">
          <cell r="A18362">
            <v>0</v>
          </cell>
          <cell r="B18362">
            <v>0</v>
          </cell>
          <cell r="C18362">
            <v>0</v>
          </cell>
          <cell r="D18362">
            <v>0</v>
          </cell>
          <cell r="E18362">
            <v>0</v>
          </cell>
          <cell r="F18362">
            <v>0</v>
          </cell>
        </row>
        <row r="18363">
          <cell r="A18363">
            <v>0</v>
          </cell>
          <cell r="B18363" t="str">
            <v>Instalación de Tuberia conduit PVC de f = 1 1/2", incluyendo accesorios que garanticen un adecuado desempeño mecánico cumpliendo normas del operador de red</v>
          </cell>
          <cell r="C18363">
            <v>0</v>
          </cell>
          <cell r="D18363">
            <v>0</v>
          </cell>
          <cell r="E18363">
            <v>0</v>
          </cell>
          <cell r="F18363">
            <v>0</v>
          </cell>
        </row>
        <row r="18364">
          <cell r="A18364">
            <v>0</v>
          </cell>
          <cell r="B18364" t="str">
            <v>Cuadrilla de Redes Eléctricas</v>
          </cell>
          <cell r="C18364" t="str">
            <v>dia</v>
          </cell>
          <cell r="D18364">
            <v>2.2000000000000001E-3</v>
          </cell>
          <cell r="E18364">
            <v>825000</v>
          </cell>
          <cell r="F18364">
            <v>1815</v>
          </cell>
        </row>
        <row r="18365">
          <cell r="A18365">
            <v>0</v>
          </cell>
          <cell r="B18365" t="str">
            <v>Herramienta menor (5% M.O.)</v>
          </cell>
          <cell r="C18365" t="str">
            <v>gl</v>
          </cell>
          <cell r="D18365">
            <v>0.05</v>
          </cell>
          <cell r="E18365">
            <v>1815</v>
          </cell>
          <cell r="F18365">
            <v>90.75</v>
          </cell>
        </row>
        <row r="18366">
          <cell r="A18366">
            <v>0</v>
          </cell>
          <cell r="B18366" t="str">
            <v>Costo directo</v>
          </cell>
          <cell r="C18366">
            <v>0</v>
          </cell>
          <cell r="D18366">
            <v>0</v>
          </cell>
          <cell r="E18366">
            <v>0</v>
          </cell>
          <cell r="F18366">
            <v>1905.75</v>
          </cell>
        </row>
        <row r="18367">
          <cell r="A18367">
            <v>0</v>
          </cell>
          <cell r="B18367" t="str">
            <v xml:space="preserve">A.I.U </v>
          </cell>
          <cell r="C18367">
            <v>0</v>
          </cell>
          <cell r="D18367">
            <v>0</v>
          </cell>
          <cell r="E18367">
            <v>0</v>
          </cell>
          <cell r="F18367">
            <v>0</v>
          </cell>
        </row>
        <row r="18368">
          <cell r="A18368">
            <v>0</v>
          </cell>
          <cell r="B18368" t="str">
            <v>PRECIO UNITARIO (ml)</v>
          </cell>
          <cell r="C18368">
            <v>0</v>
          </cell>
          <cell r="D18368">
            <v>0</v>
          </cell>
          <cell r="E18368">
            <v>0</v>
          </cell>
          <cell r="F18368">
            <v>1906</v>
          </cell>
        </row>
        <row r="18369">
          <cell r="A18369">
            <v>0</v>
          </cell>
          <cell r="B18369">
            <v>0</v>
          </cell>
          <cell r="C18369">
            <v>0</v>
          </cell>
          <cell r="D18369">
            <v>0</v>
          </cell>
          <cell r="E18369">
            <v>0</v>
          </cell>
          <cell r="F18369">
            <v>0</v>
          </cell>
        </row>
        <row r="18370">
          <cell r="A18370">
            <v>0</v>
          </cell>
          <cell r="B18370" t="str">
            <v>Suministro de Tuberia conduit PVC de f = 1 1/2", incluyendo accesorios que garanticen un adecuado desempeño mecánico cumpliendo normas del operador de red</v>
          </cell>
          <cell r="C18370">
            <v>0</v>
          </cell>
          <cell r="D18370">
            <v>0</v>
          </cell>
          <cell r="E18370">
            <v>0</v>
          </cell>
          <cell r="F18370">
            <v>0</v>
          </cell>
        </row>
        <row r="18371">
          <cell r="A18371">
            <v>0</v>
          </cell>
          <cell r="B18371" t="str">
            <v>Tubería conduit PVC de 1 1/2"</v>
          </cell>
          <cell r="C18371" t="str">
            <v>ml</v>
          </cell>
          <cell r="D18371">
            <v>1</v>
          </cell>
          <cell r="E18371">
            <v>4777</v>
          </cell>
          <cell r="F18371">
            <v>4777</v>
          </cell>
        </row>
        <row r="18372">
          <cell r="A18372">
            <v>0</v>
          </cell>
          <cell r="B18372" t="str">
            <v xml:space="preserve">Transporte </v>
          </cell>
          <cell r="C18372" t="str">
            <v>ml</v>
          </cell>
          <cell r="D18372">
            <v>1.7999999999999999E-2</v>
          </cell>
          <cell r="E18372">
            <v>198000</v>
          </cell>
          <cell r="F18372">
            <v>3563.9999999999995</v>
          </cell>
        </row>
        <row r="18373">
          <cell r="A18373">
            <v>0</v>
          </cell>
          <cell r="B18373" t="str">
            <v>Costo directo</v>
          </cell>
          <cell r="C18373">
            <v>0</v>
          </cell>
          <cell r="D18373">
            <v>0</v>
          </cell>
          <cell r="E18373">
            <v>0</v>
          </cell>
          <cell r="F18373">
            <v>8341</v>
          </cell>
        </row>
        <row r="18374">
          <cell r="A18374">
            <v>0</v>
          </cell>
          <cell r="B18374" t="str">
            <v xml:space="preserve">A.I.U </v>
          </cell>
          <cell r="C18374">
            <v>0</v>
          </cell>
          <cell r="D18374">
            <v>0</v>
          </cell>
          <cell r="E18374">
            <v>0</v>
          </cell>
          <cell r="F18374">
            <v>0</v>
          </cell>
        </row>
        <row r="18375">
          <cell r="A18375">
            <v>0</v>
          </cell>
          <cell r="B18375" t="str">
            <v>PRECIO UNITARIO (ml)</v>
          </cell>
          <cell r="C18375">
            <v>0</v>
          </cell>
          <cell r="D18375">
            <v>0</v>
          </cell>
          <cell r="E18375">
            <v>0</v>
          </cell>
          <cell r="F18375">
            <v>8341</v>
          </cell>
        </row>
        <row r="18376">
          <cell r="A18376">
            <v>0</v>
          </cell>
          <cell r="B18376">
            <v>0</v>
          </cell>
          <cell r="C18376">
            <v>0</v>
          </cell>
          <cell r="D18376">
            <v>0</v>
          </cell>
          <cell r="E18376">
            <v>0</v>
          </cell>
          <cell r="F18376">
            <v>0</v>
          </cell>
        </row>
        <row r="18377">
          <cell r="A18377" t="str">
            <v>21.2.165</v>
          </cell>
          <cell r="B18377" t="str">
            <v>Gabinete ML principal en acero inoxidable incluye: un totalizador de 125 amperios, 2 breaker tripolares de 110 amperios, 1 breaker bipolar de 40 amperios, 1 breaker tripolar de 30 amperios, 1 transferencia automatica de 100 amperios, 1 supresor de trascientes clase C y se debe dejar espacio para 2 reservas.</v>
          </cell>
          <cell r="C18377" t="str">
            <v>un</v>
          </cell>
          <cell r="D18377">
            <v>1559250</v>
          </cell>
          <cell r="E18377">
            <v>7135300</v>
          </cell>
          <cell r="F18377">
            <v>0</v>
          </cell>
        </row>
        <row r="18378">
          <cell r="A18378">
            <v>0</v>
          </cell>
          <cell r="B18378">
            <v>0</v>
          </cell>
          <cell r="C18378">
            <v>0</v>
          </cell>
          <cell r="D18378">
            <v>0</v>
          </cell>
          <cell r="E18378">
            <v>0</v>
          </cell>
          <cell r="F18378">
            <v>0</v>
          </cell>
        </row>
        <row r="18379">
          <cell r="A18379">
            <v>0</v>
          </cell>
          <cell r="B18379" t="str">
            <v>Instalación de Gabinete ML principal en acero inoxidable incluye: un totalizador de 125 amperios, 2 breaker tripolares de 125 amperios, 2 breakers bipolares de 40 amperios, 1 transferencia automatica de 100 amperios, 1 supresor de trascientes clase C y se debe dejar espacio para 2 reservas.</v>
          </cell>
          <cell r="C18379">
            <v>0</v>
          </cell>
          <cell r="D18379">
            <v>0</v>
          </cell>
          <cell r="E18379">
            <v>0</v>
          </cell>
          <cell r="F18379">
            <v>0</v>
          </cell>
        </row>
        <row r="18380">
          <cell r="A18380">
            <v>0</v>
          </cell>
          <cell r="B18380" t="str">
            <v>Cuadrilla de Redes Eléctricas</v>
          </cell>
          <cell r="C18380" t="str">
            <v>dia</v>
          </cell>
          <cell r="D18380">
            <v>1.8</v>
          </cell>
          <cell r="E18380">
            <v>825000</v>
          </cell>
          <cell r="F18380">
            <v>1485000</v>
          </cell>
        </row>
        <row r="18381">
          <cell r="A18381">
            <v>0</v>
          </cell>
          <cell r="B18381" t="str">
            <v>Herramienta menor (5% M.O.)</v>
          </cell>
          <cell r="C18381" t="str">
            <v>gl</v>
          </cell>
          <cell r="D18381">
            <v>0.05</v>
          </cell>
          <cell r="E18381">
            <v>1485000</v>
          </cell>
          <cell r="F18381">
            <v>74250</v>
          </cell>
        </row>
        <row r="18382">
          <cell r="A18382">
            <v>0</v>
          </cell>
          <cell r="B18382" t="str">
            <v>Costo directo</v>
          </cell>
          <cell r="C18382">
            <v>0</v>
          </cell>
          <cell r="D18382">
            <v>0</v>
          </cell>
          <cell r="E18382">
            <v>0</v>
          </cell>
          <cell r="F18382">
            <v>1559250</v>
          </cell>
        </row>
        <row r="18383">
          <cell r="A18383">
            <v>0</v>
          </cell>
          <cell r="B18383" t="str">
            <v xml:space="preserve">A.I.U </v>
          </cell>
          <cell r="C18383">
            <v>0</v>
          </cell>
          <cell r="D18383">
            <v>0</v>
          </cell>
          <cell r="E18383">
            <v>0</v>
          </cell>
          <cell r="F18383">
            <v>0</v>
          </cell>
        </row>
        <row r="18384">
          <cell r="A18384">
            <v>0</v>
          </cell>
          <cell r="B18384" t="str">
            <v>PRECIO UNITARIO  (un)</v>
          </cell>
          <cell r="C18384">
            <v>0</v>
          </cell>
          <cell r="D18384">
            <v>0</v>
          </cell>
          <cell r="E18384">
            <v>0</v>
          </cell>
          <cell r="F18384">
            <v>1559250</v>
          </cell>
        </row>
        <row r="18385">
          <cell r="A18385">
            <v>0</v>
          </cell>
          <cell r="B18385">
            <v>0</v>
          </cell>
          <cell r="C18385">
            <v>0</v>
          </cell>
          <cell r="D18385">
            <v>0</v>
          </cell>
          <cell r="E18385">
            <v>0</v>
          </cell>
          <cell r="F18385">
            <v>0</v>
          </cell>
        </row>
        <row r="18386">
          <cell r="A18386">
            <v>0</v>
          </cell>
          <cell r="B18386" t="str">
            <v>Suministro de Gabinete ML principal en acero inoxidable incluye: un totalizador de 125 amperios, 2 breaker tripolares de 125 amperios, 2 breakers bipolares de 40 amperios, 1 transferencia automatica de 100 amperios, 1 supresor de trascientes clase C y se debe dejar espacio para 2 reservas.</v>
          </cell>
          <cell r="C18386">
            <v>0</v>
          </cell>
          <cell r="D18386">
            <v>0</v>
          </cell>
          <cell r="E18386">
            <v>0</v>
          </cell>
          <cell r="F18386">
            <v>0</v>
          </cell>
        </row>
        <row r="18387">
          <cell r="A18387">
            <v>0</v>
          </cell>
          <cell r="B18387" t="str">
            <v xml:space="preserve">Gabinete ML principal en acero inoxidable, cableado borneras accesorios. </v>
          </cell>
          <cell r="C18387" t="str">
            <v>un</v>
          </cell>
          <cell r="D18387">
            <v>1</v>
          </cell>
          <cell r="E18387">
            <v>725000</v>
          </cell>
          <cell r="F18387">
            <v>725000</v>
          </cell>
        </row>
        <row r="18388">
          <cell r="A18388">
            <v>0</v>
          </cell>
          <cell r="B18388" t="str">
            <v>Breaker termomagnético industrial tripolar de 125A, 25KA-220V</v>
          </cell>
          <cell r="C18388" t="str">
            <v>un</v>
          </cell>
          <cell r="D18388">
            <v>1</v>
          </cell>
          <cell r="E18388">
            <v>512700</v>
          </cell>
          <cell r="F18388">
            <v>512700</v>
          </cell>
        </row>
        <row r="18389">
          <cell r="A18389">
            <v>0</v>
          </cell>
          <cell r="B18389" t="str">
            <v>Breaker tripolar de 110A, 25KA, 220V</v>
          </cell>
          <cell r="C18389" t="str">
            <v>un</v>
          </cell>
          <cell r="D18389">
            <v>2</v>
          </cell>
          <cell r="E18389">
            <v>499900</v>
          </cell>
          <cell r="F18389">
            <v>999800</v>
          </cell>
        </row>
        <row r="18390">
          <cell r="A18390">
            <v>0</v>
          </cell>
          <cell r="B18390" t="str">
            <v>Breaker MCB bipolar de 40A, 20KA, 220V</v>
          </cell>
          <cell r="C18390" t="str">
            <v>un</v>
          </cell>
          <cell r="D18390">
            <v>1</v>
          </cell>
          <cell r="E18390">
            <v>103000</v>
          </cell>
          <cell r="F18390">
            <v>103000</v>
          </cell>
        </row>
        <row r="18391">
          <cell r="A18391">
            <v>0</v>
          </cell>
          <cell r="B18391" t="str">
            <v>Breaker MCB tripolar de 30A, 20KA, 220V</v>
          </cell>
          <cell r="C18391" t="str">
            <v>un</v>
          </cell>
          <cell r="D18391">
            <v>1</v>
          </cell>
          <cell r="E18391">
            <v>120800</v>
          </cell>
          <cell r="F18391">
            <v>120800</v>
          </cell>
        </row>
        <row r="18392">
          <cell r="A18392">
            <v>0</v>
          </cell>
          <cell r="B18392" t="str">
            <v>Transferencia automática de 100A, AC1</v>
          </cell>
          <cell r="C18392" t="str">
            <v>un</v>
          </cell>
          <cell r="D18392">
            <v>1</v>
          </cell>
          <cell r="E18392">
            <v>3133800</v>
          </cell>
          <cell r="F18392">
            <v>3133800</v>
          </cell>
        </row>
        <row r="18393">
          <cell r="A18393">
            <v>0</v>
          </cell>
          <cell r="B18393" t="str">
            <v>Supresor de transcientes tripolar 3 fases+N enchufable 70kA</v>
          </cell>
          <cell r="C18393" t="str">
            <v>un</v>
          </cell>
          <cell r="D18393">
            <v>1</v>
          </cell>
          <cell r="E18393">
            <v>1190200</v>
          </cell>
          <cell r="F18393">
            <v>1190200</v>
          </cell>
        </row>
        <row r="18394">
          <cell r="A18394">
            <v>0</v>
          </cell>
          <cell r="B18394" t="str">
            <v xml:space="preserve">Transporte </v>
          </cell>
          <cell r="C18394" t="str">
            <v>un</v>
          </cell>
          <cell r="D18394">
            <v>1</v>
          </cell>
          <cell r="E18394">
            <v>350000</v>
          </cell>
          <cell r="F18394">
            <v>350000</v>
          </cell>
        </row>
        <row r="18395">
          <cell r="A18395">
            <v>0</v>
          </cell>
          <cell r="B18395" t="str">
            <v>Costo directo</v>
          </cell>
          <cell r="C18395">
            <v>0</v>
          </cell>
          <cell r="D18395">
            <v>0</v>
          </cell>
          <cell r="E18395">
            <v>0</v>
          </cell>
          <cell r="F18395">
            <v>7135300</v>
          </cell>
        </row>
        <row r="18396">
          <cell r="A18396">
            <v>0</v>
          </cell>
          <cell r="B18396" t="str">
            <v xml:space="preserve">A.I.U </v>
          </cell>
          <cell r="C18396">
            <v>0</v>
          </cell>
          <cell r="D18396">
            <v>0</v>
          </cell>
          <cell r="E18396">
            <v>0</v>
          </cell>
          <cell r="F18396">
            <v>0</v>
          </cell>
        </row>
        <row r="18397">
          <cell r="A18397">
            <v>0</v>
          </cell>
          <cell r="B18397" t="str">
            <v>PRECIO UNITARIO  (un)</v>
          </cell>
          <cell r="C18397">
            <v>0</v>
          </cell>
          <cell r="D18397">
            <v>0</v>
          </cell>
          <cell r="E18397">
            <v>0</v>
          </cell>
          <cell r="F18397">
            <v>7135300</v>
          </cell>
        </row>
        <row r="18398">
          <cell r="A18398">
            <v>0</v>
          </cell>
          <cell r="B18398">
            <v>0</v>
          </cell>
          <cell r="C18398">
            <v>0</v>
          </cell>
          <cell r="D18398">
            <v>0</v>
          </cell>
          <cell r="E18398">
            <v>0</v>
          </cell>
          <cell r="F18398">
            <v>0</v>
          </cell>
        </row>
        <row r="18399">
          <cell r="A18399" t="str">
            <v>21.3</v>
          </cell>
          <cell r="B18399" t="str">
            <v>PLANTA DE EMERGENCIA</v>
          </cell>
          <cell r="C18399">
            <v>0</v>
          </cell>
          <cell r="D18399">
            <v>0</v>
          </cell>
          <cell r="E18399">
            <v>0</v>
          </cell>
          <cell r="F18399">
            <v>0</v>
          </cell>
        </row>
        <row r="18400">
          <cell r="A18400">
            <v>0</v>
          </cell>
          <cell r="B18400">
            <v>0</v>
          </cell>
          <cell r="C18400">
            <v>0</v>
          </cell>
          <cell r="D18400">
            <v>0</v>
          </cell>
          <cell r="E18400">
            <v>0</v>
          </cell>
          <cell r="F18400">
            <v>0</v>
          </cell>
        </row>
        <row r="18401">
          <cell r="A18401" t="str">
            <v>21.3.1</v>
          </cell>
          <cell r="B18401" t="str">
            <v>Planta eléctrica de emergencia de 28kW/35KVA, trifásica,  Incluye:  Amperímetro, Selector de amperímetro, Voltímetro,  Selector de voltimetro,  Frecuencimetro,  Breaker tripolar termo magnético.   Potencia uso emergencia: 31 KW/39kVA, Potencia uso continuo: 28 KW, Número de Tiempos: 4 Diesel, Número de Cilindros: 3 en línea, Velocidad de Régimen: 1800 R.P.M., Sistema de enfriamiento: radiador/agua, Combustión: inyección directa, Sistema de arranque: Eléctrico, Frecuencia 60Hz, Fases: 3, Tensión estándar: 208/120V Corriente máxima por fase: 108A, Tanque diario: 120 litros Regulador: AVR, electrónico fp:0.8</v>
          </cell>
          <cell r="C18401" t="str">
            <v>un</v>
          </cell>
          <cell r="D18401">
            <v>1546875</v>
          </cell>
          <cell r="E18401">
            <v>26852120</v>
          </cell>
          <cell r="F18401">
            <v>0</v>
          </cell>
        </row>
        <row r="18402">
          <cell r="A18402">
            <v>0</v>
          </cell>
          <cell r="B18402">
            <v>0</v>
          </cell>
          <cell r="C18402">
            <v>0</v>
          </cell>
          <cell r="D18402">
            <v>0</v>
          </cell>
          <cell r="E18402">
            <v>0</v>
          </cell>
          <cell r="F18402">
            <v>0</v>
          </cell>
        </row>
        <row r="18403">
          <cell r="A18403">
            <v>0</v>
          </cell>
          <cell r="B18403" t="str">
            <v xml:space="preserve">Instalacion Planta eléctrica de emergencia de 28kW/35KVA, trifásica,  Incluye:  Amperímetro, Selector de amperímetro, Voltímetro,  Selector de voltimetro,  Frecuencimetro,  Breaker tripolar termo magnético.   Potencia uso emergencia: 31 KW/39kVA, Potencia uso continuo: 28 KW, Número de Tiempos: 4 Diesel, Número de Cilindros: 3 en línea, Velocidad de Régimen: 1800 R.P.M., Sistema de enfriamiento: radiador/agua, Combustión: inyección directa, Sistema de arranque: Eléctrico, Frecuencia 60Hz, Fases: 3, Tensión estándar: 208/120V Corriente máxima por fase: 108A, Tanque diario: 120 litros Regulador: AVR, electrónico fp:0.8
</v>
          </cell>
          <cell r="C18403">
            <v>0</v>
          </cell>
          <cell r="D18403">
            <v>0</v>
          </cell>
          <cell r="E18403">
            <v>0</v>
          </cell>
          <cell r="F18403">
            <v>0</v>
          </cell>
        </row>
        <row r="18404">
          <cell r="A18404">
            <v>0</v>
          </cell>
          <cell r="B18404" t="str">
            <v>Cuadrilla de redes externas</v>
          </cell>
          <cell r="C18404" t="str">
            <v>dia</v>
          </cell>
          <cell r="D18404">
            <v>1.8</v>
          </cell>
          <cell r="E18404">
            <v>825000</v>
          </cell>
          <cell r="F18404">
            <v>1485000</v>
          </cell>
        </row>
        <row r="18405">
          <cell r="A18405">
            <v>0</v>
          </cell>
          <cell r="B18405" t="str">
            <v>Herramienta menor (5% M.O.)</v>
          </cell>
          <cell r="C18405" t="str">
            <v>gl</v>
          </cell>
          <cell r="D18405">
            <v>0.05</v>
          </cell>
          <cell r="E18405">
            <v>1237500</v>
          </cell>
          <cell r="F18405">
            <v>61875</v>
          </cell>
        </row>
        <row r="18406">
          <cell r="A18406">
            <v>0</v>
          </cell>
          <cell r="B18406" t="str">
            <v>Costo directo</v>
          </cell>
          <cell r="C18406">
            <v>0</v>
          </cell>
          <cell r="D18406">
            <v>0</v>
          </cell>
          <cell r="E18406">
            <v>0</v>
          </cell>
          <cell r="F18406">
            <v>1546875</v>
          </cell>
        </row>
        <row r="18407">
          <cell r="A18407">
            <v>0</v>
          </cell>
          <cell r="B18407" t="str">
            <v xml:space="preserve">A.I.U </v>
          </cell>
          <cell r="C18407">
            <v>0</v>
          </cell>
          <cell r="D18407">
            <v>0</v>
          </cell>
          <cell r="E18407">
            <v>0</v>
          </cell>
          <cell r="F18407">
            <v>0</v>
          </cell>
        </row>
        <row r="18408">
          <cell r="A18408">
            <v>0</v>
          </cell>
          <cell r="B18408" t="str">
            <v>PRECIO UNITARIO (un)</v>
          </cell>
          <cell r="C18408">
            <v>0</v>
          </cell>
          <cell r="D18408">
            <v>0</v>
          </cell>
          <cell r="E18408">
            <v>0</v>
          </cell>
          <cell r="F18408">
            <v>1546875</v>
          </cell>
        </row>
        <row r="18409">
          <cell r="A18409">
            <v>0</v>
          </cell>
          <cell r="B18409">
            <v>0</v>
          </cell>
          <cell r="C18409">
            <v>0</v>
          </cell>
          <cell r="D18409">
            <v>0</v>
          </cell>
          <cell r="E18409">
            <v>0</v>
          </cell>
          <cell r="F18409">
            <v>0</v>
          </cell>
        </row>
        <row r="18410">
          <cell r="A18410">
            <v>0</v>
          </cell>
          <cell r="B18410" t="str">
            <v>Suministro Planta eléctrica de emergencia de 28kW/35KVA, trifásica,  Incluye:  Amperímetro, Selector de amperímetro, Voltímetro,  Selector de voltimetro,  Frecuencimetro,  Breaker tripolar termo magnético.   Potencia uso emergencia: 31 KW/39kVA, Potencia uso continuo: 28 KW, Número de Tiempos: 4 Diesel, Número de Cilindros: 3 en línea, Velocidad de Régimen: 1800 R.P.M., Sistema de enfriamiento: radiador/agua, Combustión: inyección directa, Sistema de arranque: Eléctrico, Frecuencia 60Hz, Fases: 3, Tensión estándar: 208/120V Corriente máxima por fase: 108A, Tanque diario: 120 litros Regulador: AVR, electrónico fp:0.8</v>
          </cell>
          <cell r="C18410">
            <v>0</v>
          </cell>
          <cell r="D18410">
            <v>0</v>
          </cell>
          <cell r="E18410">
            <v>0</v>
          </cell>
          <cell r="F18410">
            <v>0</v>
          </cell>
        </row>
        <row r="18411">
          <cell r="A18411">
            <v>0</v>
          </cell>
          <cell r="B18411" t="str">
            <v>Planta de emergencia 28 KW</v>
          </cell>
          <cell r="C18411" t="str">
            <v>un</v>
          </cell>
          <cell r="D18411">
            <v>1</v>
          </cell>
          <cell r="E18411">
            <v>25664120</v>
          </cell>
          <cell r="F18411">
            <v>25664120</v>
          </cell>
        </row>
        <row r="18412">
          <cell r="A18412">
            <v>0</v>
          </cell>
          <cell r="B18412" t="str">
            <v xml:space="preserve">Transporte </v>
          </cell>
          <cell r="C18412" t="str">
            <v>un</v>
          </cell>
          <cell r="D18412">
            <v>6</v>
          </cell>
          <cell r="E18412">
            <v>198000</v>
          </cell>
          <cell r="F18412">
            <v>1188000</v>
          </cell>
        </row>
        <row r="18413">
          <cell r="A18413">
            <v>0</v>
          </cell>
          <cell r="B18413" t="str">
            <v>Costo directo</v>
          </cell>
          <cell r="C18413">
            <v>0</v>
          </cell>
          <cell r="D18413">
            <v>0</v>
          </cell>
          <cell r="E18413">
            <v>0</v>
          </cell>
          <cell r="F18413">
            <v>26852120</v>
          </cell>
        </row>
        <row r="18414">
          <cell r="A18414">
            <v>0</v>
          </cell>
          <cell r="B18414" t="str">
            <v xml:space="preserve">A.I.U </v>
          </cell>
          <cell r="C18414">
            <v>0</v>
          </cell>
          <cell r="D18414">
            <v>0</v>
          </cell>
          <cell r="E18414">
            <v>0</v>
          </cell>
          <cell r="F18414">
            <v>0</v>
          </cell>
        </row>
        <row r="18415">
          <cell r="A18415">
            <v>0</v>
          </cell>
          <cell r="B18415" t="str">
            <v>PRECIO UNITARIO (un)</v>
          </cell>
          <cell r="C18415">
            <v>0</v>
          </cell>
          <cell r="D18415">
            <v>0</v>
          </cell>
          <cell r="E18415">
            <v>0</v>
          </cell>
          <cell r="F18415">
            <v>26852120</v>
          </cell>
        </row>
        <row r="18416">
          <cell r="A18416">
            <v>0</v>
          </cell>
          <cell r="B18416">
            <v>0</v>
          </cell>
          <cell r="C18416">
            <v>0</v>
          </cell>
          <cell r="D18416">
            <v>0</v>
          </cell>
          <cell r="E18416">
            <v>0</v>
          </cell>
          <cell r="F18416">
            <v>0</v>
          </cell>
        </row>
        <row r="18417">
          <cell r="A18417" t="str">
            <v>21.3.3</v>
          </cell>
          <cell r="B18417" t="str">
            <v>Planta eléctrica de emergencia de 36kW/45KVA, trifásica,  Incluye:  Amperímetro, Selector de amperímetro, Voltímetro,  Selector de voltimetro,  Frecuencimetro,  Breaker tripolar termo magnético.   Potencia uso emergencia: 38 KW/48kVA, Potencia uso continuo: 36 KW, Número de Tiempos: 4 Diesel, Número de Cilindros: 3 en línea, Velocidad de Régimen: 1800 R.P.M., Sistema de enfriamiento: radiador/agua, Combustión: inyección directa, Sistema de arranque: Eléctrico, Frecuencia 60Hz, Fases: 3, Tensión estándar: 208/120V Corriente máxima por fase: 133A, Tanque diario: 12 galones, Regulador: AVR, electrónico fp:0.8</v>
          </cell>
          <cell r="C18417" t="str">
            <v>un</v>
          </cell>
          <cell r="D18417">
            <v>1711875</v>
          </cell>
          <cell r="E18417">
            <v>28748000</v>
          </cell>
          <cell r="F18417">
            <v>0</v>
          </cell>
        </row>
        <row r="18418">
          <cell r="A18418">
            <v>0</v>
          </cell>
          <cell r="B18418">
            <v>0</v>
          </cell>
          <cell r="C18418">
            <v>0</v>
          </cell>
          <cell r="D18418">
            <v>0</v>
          </cell>
          <cell r="E18418">
            <v>0</v>
          </cell>
          <cell r="F18418">
            <v>0</v>
          </cell>
        </row>
        <row r="18419">
          <cell r="A18419">
            <v>0</v>
          </cell>
          <cell r="B18419" t="str">
            <v>Instalacion Planta eléctrica de emergencia de 36kW/45KVA, trifásica,  Incluye:  Amperímetro, Selector de amperímetro, Voltímetro,  Selector de voltimetro,  Frecuencimetro,  Breaker tripolar termo magnético.   Potencia uso emergencia: 38 KW/48kVA, Potencia uso continuo: 36 KW, Número de Tiempos: 4 Diesel, Número de Cilindros: 3 en línea, Velocidad de Régimen: 1800 R.P.M., Sistema de enfriamiento: radiador/agua, Combustión: inyección directa, Sistema de arranque: Eléctrico, Frecuencia 60Hz, Fases: 3, Tensión estándar: 208/120V Corriente máxima por fase: 133A, Tanque diario: 12 galones, Regulador: AVR, electrónico fp:0.8</v>
          </cell>
          <cell r="C18419">
            <v>0</v>
          </cell>
          <cell r="D18419">
            <v>0</v>
          </cell>
          <cell r="E18419">
            <v>0</v>
          </cell>
          <cell r="F18419">
            <v>0</v>
          </cell>
        </row>
        <row r="18420">
          <cell r="A18420">
            <v>0</v>
          </cell>
          <cell r="B18420" t="str">
            <v>Cuadrilla de redes externas</v>
          </cell>
          <cell r="C18420" t="str">
            <v>dia</v>
          </cell>
          <cell r="D18420">
            <v>2</v>
          </cell>
          <cell r="E18420">
            <v>825000</v>
          </cell>
          <cell r="F18420">
            <v>1650000</v>
          </cell>
        </row>
        <row r="18421">
          <cell r="A18421">
            <v>0</v>
          </cell>
          <cell r="B18421" t="str">
            <v>Herramienta menor (5% M.O.)</v>
          </cell>
          <cell r="C18421" t="str">
            <v>gl</v>
          </cell>
          <cell r="D18421">
            <v>0.05</v>
          </cell>
          <cell r="E18421">
            <v>1237500</v>
          </cell>
          <cell r="F18421">
            <v>61875</v>
          </cell>
        </row>
        <row r="18422">
          <cell r="A18422">
            <v>0</v>
          </cell>
          <cell r="B18422" t="str">
            <v>Costo directo</v>
          </cell>
          <cell r="C18422">
            <v>0</v>
          </cell>
          <cell r="D18422">
            <v>0</v>
          </cell>
          <cell r="E18422">
            <v>0</v>
          </cell>
          <cell r="F18422">
            <v>1711875</v>
          </cell>
        </row>
        <row r="18423">
          <cell r="A18423">
            <v>0</v>
          </cell>
          <cell r="B18423" t="str">
            <v xml:space="preserve">A.I.U </v>
          </cell>
          <cell r="C18423">
            <v>0</v>
          </cell>
          <cell r="D18423">
            <v>0</v>
          </cell>
          <cell r="E18423">
            <v>0</v>
          </cell>
          <cell r="F18423">
            <v>0</v>
          </cell>
        </row>
        <row r="18424">
          <cell r="A18424">
            <v>0</v>
          </cell>
          <cell r="B18424" t="str">
            <v>PRECIO UNITARIO (un)</v>
          </cell>
          <cell r="C18424">
            <v>0</v>
          </cell>
          <cell r="D18424">
            <v>0</v>
          </cell>
          <cell r="E18424">
            <v>0</v>
          </cell>
          <cell r="F18424">
            <v>1711875</v>
          </cell>
        </row>
        <row r="18425">
          <cell r="A18425">
            <v>0</v>
          </cell>
          <cell r="B18425">
            <v>0</v>
          </cell>
          <cell r="C18425">
            <v>0</v>
          </cell>
          <cell r="D18425">
            <v>0</v>
          </cell>
          <cell r="E18425">
            <v>0</v>
          </cell>
          <cell r="F18425">
            <v>0</v>
          </cell>
        </row>
        <row r="18426">
          <cell r="A18426">
            <v>0</v>
          </cell>
          <cell r="B18426" t="str">
            <v>Suministro Planta eléctrica de emergencia de 36kW/45KVA, trifásica,  Incluye:  Amperímetro, Selector de amperímetro, Voltímetro,  Selector de voltimetro,  Frecuencimetro,  Breaker tripolar termo magnético.   Potencia uso emergencia: 38 KW/48kVA, Potencia uso continuo: 36 KW, Número de Tiempos: 4 Diesel, Número de Cilindros: 3 en línea, Velocidad de Régimen: 1800 R.P.M., Sistema de enfriamiento: radiador/agua, Combustión: inyección directa, Sistema de arranque: Eléctrico, Frecuencia 60Hz, Fases: 3, Tensión estándar: 208/120V Corriente máxima por fase: 133A, Tanque diario: 12 galones, Regulador: AVR, electrónico fp:0.8</v>
          </cell>
          <cell r="C18426">
            <v>0</v>
          </cell>
          <cell r="D18426">
            <v>0</v>
          </cell>
          <cell r="E18426">
            <v>0</v>
          </cell>
          <cell r="F18426">
            <v>0</v>
          </cell>
        </row>
        <row r="18427">
          <cell r="A18427">
            <v>0</v>
          </cell>
          <cell r="B18427" t="str">
            <v>Planta de emergencia 36 KW</v>
          </cell>
          <cell r="C18427" t="str">
            <v>un</v>
          </cell>
          <cell r="D18427">
            <v>1</v>
          </cell>
          <cell r="E18427">
            <v>27560000</v>
          </cell>
          <cell r="F18427">
            <v>27560000</v>
          </cell>
        </row>
        <row r="18428">
          <cell r="A18428">
            <v>0</v>
          </cell>
          <cell r="B18428" t="str">
            <v xml:space="preserve">Transporte </v>
          </cell>
          <cell r="C18428" t="str">
            <v>un</v>
          </cell>
          <cell r="D18428">
            <v>6</v>
          </cell>
          <cell r="E18428">
            <v>198000</v>
          </cell>
          <cell r="F18428">
            <v>1188000</v>
          </cell>
        </row>
        <row r="18429">
          <cell r="A18429">
            <v>0</v>
          </cell>
          <cell r="B18429" t="str">
            <v>Costo directo</v>
          </cell>
          <cell r="C18429">
            <v>0</v>
          </cell>
          <cell r="D18429">
            <v>0</v>
          </cell>
          <cell r="E18429">
            <v>0</v>
          </cell>
          <cell r="F18429">
            <v>28748000</v>
          </cell>
        </row>
        <row r="18430">
          <cell r="A18430">
            <v>0</v>
          </cell>
          <cell r="B18430" t="str">
            <v xml:space="preserve">A.I.U </v>
          </cell>
          <cell r="C18430">
            <v>0</v>
          </cell>
          <cell r="D18430">
            <v>0</v>
          </cell>
          <cell r="E18430">
            <v>0</v>
          </cell>
          <cell r="F18430">
            <v>0</v>
          </cell>
        </row>
        <row r="18431">
          <cell r="A18431">
            <v>0</v>
          </cell>
          <cell r="B18431" t="str">
            <v>PRECIO UNITARIO (un)</v>
          </cell>
          <cell r="C18431">
            <v>0</v>
          </cell>
          <cell r="D18431">
            <v>0</v>
          </cell>
          <cell r="E18431">
            <v>0</v>
          </cell>
          <cell r="F18431">
            <v>28748000</v>
          </cell>
        </row>
        <row r="18432">
          <cell r="A18432">
            <v>0</v>
          </cell>
          <cell r="B18432">
            <v>0</v>
          </cell>
          <cell r="C18432">
            <v>0</v>
          </cell>
          <cell r="D18432">
            <v>0</v>
          </cell>
          <cell r="E18432">
            <v>0</v>
          </cell>
          <cell r="F18432">
            <v>0</v>
          </cell>
        </row>
        <row r="18433">
          <cell r="A18433" t="str">
            <v>21.3.4</v>
          </cell>
          <cell r="B18433" t="str">
            <v>Acometida eléctrica en 3Nº2/0+1Nº2/0 CUADRUPLEX  Al ACSR, incluyendo bornas terminales marca 3M, cintas de marcación y demás accesorios que garanticen un adecuado desempeño electromecánico</v>
          </cell>
          <cell r="C18433" t="str">
            <v>ml</v>
          </cell>
          <cell r="D18433">
            <v>14726</v>
          </cell>
          <cell r="E18433">
            <v>40239</v>
          </cell>
          <cell r="F18433">
            <v>0</v>
          </cell>
        </row>
        <row r="18434">
          <cell r="A18434">
            <v>0</v>
          </cell>
          <cell r="B18434">
            <v>0</v>
          </cell>
          <cell r="C18434">
            <v>0</v>
          </cell>
          <cell r="D18434">
            <v>0</v>
          </cell>
          <cell r="E18434">
            <v>0</v>
          </cell>
          <cell r="F18434">
            <v>0</v>
          </cell>
        </row>
        <row r="18435">
          <cell r="A18435">
            <v>0</v>
          </cell>
          <cell r="B18435" t="str">
            <v>Instalación de Acometida eléctrica en 3Nº2/0+1Nº2/0 CUADRUPLEX  Al ACSR, incluyendo bornas terminales marca 3M, cintas de marcación y demás accesorios que garanticen un adecuado desempeño electromecánico</v>
          </cell>
          <cell r="C18435">
            <v>0</v>
          </cell>
          <cell r="D18435">
            <v>0</v>
          </cell>
          <cell r="E18435">
            <v>0</v>
          </cell>
          <cell r="F18435">
            <v>0</v>
          </cell>
        </row>
        <row r="18436">
          <cell r="A18436">
            <v>0</v>
          </cell>
          <cell r="B18436" t="str">
            <v>Cuadrilla de redes externas</v>
          </cell>
          <cell r="C18436" t="str">
            <v>día</v>
          </cell>
          <cell r="D18436">
            <v>1.7000000000000001E-2</v>
          </cell>
          <cell r="E18436">
            <v>825000</v>
          </cell>
          <cell r="F18436">
            <v>14025.000000000002</v>
          </cell>
        </row>
        <row r="18437">
          <cell r="A18437">
            <v>0</v>
          </cell>
          <cell r="B18437" t="str">
            <v>Herramienta menor (5% M.O.)</v>
          </cell>
          <cell r="C18437" t="str">
            <v>gl</v>
          </cell>
          <cell r="D18437">
            <v>0.05</v>
          </cell>
          <cell r="E18437">
            <v>14025.000000000002</v>
          </cell>
          <cell r="F18437">
            <v>701.25000000000011</v>
          </cell>
        </row>
        <row r="18438">
          <cell r="A18438">
            <v>0</v>
          </cell>
          <cell r="B18438" t="str">
            <v>Costo directo</v>
          </cell>
          <cell r="C18438">
            <v>0</v>
          </cell>
          <cell r="D18438">
            <v>0</v>
          </cell>
          <cell r="E18438">
            <v>0</v>
          </cell>
          <cell r="F18438">
            <v>14726.250000000002</v>
          </cell>
        </row>
        <row r="18439">
          <cell r="A18439">
            <v>0</v>
          </cell>
          <cell r="B18439" t="str">
            <v xml:space="preserve">A.I.U </v>
          </cell>
          <cell r="C18439">
            <v>0</v>
          </cell>
          <cell r="D18439">
            <v>0</v>
          </cell>
          <cell r="E18439">
            <v>0</v>
          </cell>
          <cell r="F18439">
            <v>0</v>
          </cell>
        </row>
        <row r="18440">
          <cell r="A18440">
            <v>0</v>
          </cell>
          <cell r="B18440" t="str">
            <v>PRECIO UNITARIO (ml)</v>
          </cell>
          <cell r="C18440">
            <v>0</v>
          </cell>
          <cell r="D18440">
            <v>0</v>
          </cell>
          <cell r="E18440">
            <v>0</v>
          </cell>
          <cell r="F18440">
            <v>14726</v>
          </cell>
        </row>
        <row r="18441">
          <cell r="A18441">
            <v>0</v>
          </cell>
          <cell r="B18441">
            <v>0</v>
          </cell>
          <cell r="C18441">
            <v>0</v>
          </cell>
          <cell r="D18441">
            <v>0</v>
          </cell>
          <cell r="E18441">
            <v>0</v>
          </cell>
          <cell r="F18441">
            <v>0</v>
          </cell>
        </row>
        <row r="18442">
          <cell r="A18442">
            <v>0</v>
          </cell>
          <cell r="B18442" t="str">
            <v>Suministro de Acometida eléctrica en 3Nº2/0+1Nº2/0 CUADRUPLEX  Al ACSR, incluyendo bornas terminales marca 3M, cintas de marcación y demás accesorios que garanticen un adecuado desempeño electromecánico</v>
          </cell>
          <cell r="C18442">
            <v>0</v>
          </cell>
          <cell r="D18442">
            <v>0</v>
          </cell>
          <cell r="E18442">
            <v>0</v>
          </cell>
          <cell r="F18442">
            <v>0</v>
          </cell>
        </row>
        <row r="18443">
          <cell r="A18443">
            <v>0</v>
          </cell>
          <cell r="B18443" t="str">
            <v>Cable cuádruplex Al ACSR 3Nº2/0+1Nº2/0</v>
          </cell>
          <cell r="C18443" t="str">
            <v>ml</v>
          </cell>
          <cell r="D18443">
            <v>1</v>
          </cell>
          <cell r="E18443">
            <v>35800</v>
          </cell>
          <cell r="F18443">
            <v>35800</v>
          </cell>
        </row>
        <row r="18444">
          <cell r="A18444">
            <v>0</v>
          </cell>
          <cell r="B18444" t="str">
            <v>Terminal Nº2/0</v>
          </cell>
          <cell r="C18444" t="str">
            <v>un</v>
          </cell>
          <cell r="D18444">
            <v>0.35</v>
          </cell>
          <cell r="E18444">
            <v>2500</v>
          </cell>
          <cell r="F18444">
            <v>875</v>
          </cell>
        </row>
        <row r="18445">
          <cell r="A18445">
            <v>0</v>
          </cell>
          <cell r="B18445" t="str">
            <v xml:space="preserve">Transporte </v>
          </cell>
          <cell r="C18445" t="str">
            <v>ml</v>
          </cell>
          <cell r="D18445">
            <v>1.7999999999999999E-2</v>
          </cell>
          <cell r="E18445">
            <v>198000</v>
          </cell>
          <cell r="F18445">
            <v>3563.9999999999995</v>
          </cell>
        </row>
        <row r="18446">
          <cell r="A18446">
            <v>0</v>
          </cell>
          <cell r="B18446" t="str">
            <v>Costo directo</v>
          </cell>
          <cell r="C18446">
            <v>0</v>
          </cell>
          <cell r="D18446">
            <v>0</v>
          </cell>
          <cell r="E18446">
            <v>0</v>
          </cell>
          <cell r="F18446">
            <v>40239</v>
          </cell>
        </row>
        <row r="18447">
          <cell r="A18447">
            <v>0</v>
          </cell>
          <cell r="B18447" t="str">
            <v xml:space="preserve">A.I.U </v>
          </cell>
          <cell r="C18447">
            <v>0</v>
          </cell>
          <cell r="D18447">
            <v>0</v>
          </cell>
          <cell r="E18447">
            <v>0</v>
          </cell>
          <cell r="F18447">
            <v>0</v>
          </cell>
        </row>
        <row r="18448">
          <cell r="A18448">
            <v>0</v>
          </cell>
          <cell r="B18448" t="str">
            <v>PRECIO UNITARIO (ml)</v>
          </cell>
          <cell r="C18448">
            <v>0</v>
          </cell>
          <cell r="D18448">
            <v>0</v>
          </cell>
          <cell r="E18448">
            <v>0</v>
          </cell>
          <cell r="F18448">
            <v>40239</v>
          </cell>
        </row>
        <row r="18449">
          <cell r="A18449">
            <v>0</v>
          </cell>
          <cell r="B18449">
            <v>0</v>
          </cell>
          <cell r="C18449">
            <v>0</v>
          </cell>
          <cell r="D18449">
            <v>0</v>
          </cell>
          <cell r="E18449">
            <v>0</v>
          </cell>
          <cell r="F18449">
            <v>0</v>
          </cell>
        </row>
        <row r="18450">
          <cell r="A18450" t="str">
            <v>21.3.5</v>
          </cell>
          <cell r="B18450" t="str">
            <v xml:space="preserve">Planta de emergencia de 15 KW  Incluye:  Amperímetro, Selector de amperímetro, Tres transformadores de corriente, Horómetro, Voltímetro,  Selector de voltimetro,  Frecuencimetro,  Breaker tripolar termo magnético 3x80A.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450" t="str">
            <v>un</v>
          </cell>
          <cell r="D18450">
            <v>1732500</v>
          </cell>
          <cell r="E18450">
            <v>20921289</v>
          </cell>
          <cell r="F18450">
            <v>0</v>
          </cell>
        </row>
        <row r="18451">
          <cell r="A18451">
            <v>0</v>
          </cell>
          <cell r="B18451">
            <v>0</v>
          </cell>
          <cell r="C18451">
            <v>0</v>
          </cell>
          <cell r="D18451">
            <v>0</v>
          </cell>
          <cell r="E18451">
            <v>0</v>
          </cell>
          <cell r="F18451">
            <v>0</v>
          </cell>
        </row>
        <row r="18452">
          <cell r="A18452">
            <v>0</v>
          </cell>
          <cell r="B18452" t="str">
            <v xml:space="preserve">Instalacion de Planta de emergencia de 15 KW  Incluye:  Amperímetro, Selector de amperímetro, Tres transformadores de corriente, Horómetro, Voltímetro,  Selector de voltimetro,  Frecuencimetro,  Breaker tripolar termo magnético 3x80A.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452">
            <v>0</v>
          </cell>
          <cell r="D18452">
            <v>0</v>
          </cell>
          <cell r="E18452">
            <v>0</v>
          </cell>
          <cell r="F18452">
            <v>0</v>
          </cell>
        </row>
        <row r="18453">
          <cell r="A18453">
            <v>0</v>
          </cell>
          <cell r="B18453" t="str">
            <v>Cuadrilla de Redes Eléctricas</v>
          </cell>
          <cell r="C18453" t="str">
            <v>dia</v>
          </cell>
          <cell r="D18453">
            <v>2</v>
          </cell>
          <cell r="E18453">
            <v>825000</v>
          </cell>
          <cell r="F18453">
            <v>1650000</v>
          </cell>
        </row>
        <row r="18454">
          <cell r="A18454">
            <v>0</v>
          </cell>
          <cell r="B18454" t="str">
            <v>Herramienta menor (5% M.O.)</v>
          </cell>
          <cell r="C18454" t="str">
            <v>gl</v>
          </cell>
          <cell r="D18454">
            <v>0.05</v>
          </cell>
          <cell r="E18454">
            <v>1650000</v>
          </cell>
          <cell r="F18454">
            <v>82500</v>
          </cell>
        </row>
        <row r="18455">
          <cell r="A18455">
            <v>0</v>
          </cell>
          <cell r="B18455" t="str">
            <v>Costo directo</v>
          </cell>
          <cell r="C18455">
            <v>0</v>
          </cell>
          <cell r="D18455">
            <v>0</v>
          </cell>
          <cell r="E18455">
            <v>0</v>
          </cell>
          <cell r="F18455">
            <v>1732500</v>
          </cell>
        </row>
        <row r="18456">
          <cell r="A18456">
            <v>0</v>
          </cell>
          <cell r="B18456" t="str">
            <v xml:space="preserve">A.I.U </v>
          </cell>
          <cell r="C18456">
            <v>0</v>
          </cell>
          <cell r="D18456">
            <v>0</v>
          </cell>
          <cell r="E18456">
            <v>0</v>
          </cell>
          <cell r="F18456">
            <v>0</v>
          </cell>
        </row>
        <row r="18457">
          <cell r="A18457">
            <v>0</v>
          </cell>
          <cell r="B18457" t="str">
            <v>PRECIO UNITARIO (un)</v>
          </cell>
          <cell r="C18457">
            <v>0</v>
          </cell>
          <cell r="D18457">
            <v>0</v>
          </cell>
          <cell r="E18457">
            <v>0</v>
          </cell>
          <cell r="F18457">
            <v>1732500</v>
          </cell>
        </row>
        <row r="18458">
          <cell r="A18458">
            <v>0</v>
          </cell>
          <cell r="B18458">
            <v>0</v>
          </cell>
          <cell r="C18458">
            <v>0</v>
          </cell>
          <cell r="D18458">
            <v>0</v>
          </cell>
          <cell r="E18458">
            <v>0</v>
          </cell>
          <cell r="F18458">
            <v>0</v>
          </cell>
        </row>
        <row r="18459">
          <cell r="A18459">
            <v>0</v>
          </cell>
          <cell r="B18459" t="str">
            <v xml:space="preserve">Suministro de Planta de emergencia de 15 KW  Incluye:  Amperímetro, Selector de amperímetro, Tres transformadores de corriente, Horómetro, Voltímetro,  Selector de voltimetro,  Frecuencimetro,  Breaker tripolar termo magnético 3x80A.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459">
            <v>0</v>
          </cell>
          <cell r="D18459">
            <v>0</v>
          </cell>
          <cell r="E18459">
            <v>0</v>
          </cell>
          <cell r="F18459">
            <v>0</v>
          </cell>
        </row>
        <row r="18460">
          <cell r="A18460">
            <v>0</v>
          </cell>
          <cell r="B18460" t="str">
            <v>Planta de emergencia de 15 KW</v>
          </cell>
          <cell r="C18460" t="str">
            <v>un</v>
          </cell>
          <cell r="D18460">
            <v>1</v>
          </cell>
          <cell r="E18460">
            <v>19631289</v>
          </cell>
          <cell r="F18460">
            <v>19631289</v>
          </cell>
        </row>
        <row r="18461">
          <cell r="A18461">
            <v>0</v>
          </cell>
          <cell r="B18461" t="str">
            <v xml:space="preserve">Transporte </v>
          </cell>
          <cell r="C18461" t="str">
            <v>gl</v>
          </cell>
          <cell r="D18461">
            <v>2580</v>
          </cell>
          <cell r="E18461">
            <v>500</v>
          </cell>
          <cell r="F18461">
            <v>1290000</v>
          </cell>
        </row>
        <row r="18462">
          <cell r="A18462">
            <v>0</v>
          </cell>
          <cell r="B18462" t="str">
            <v>Costo directo</v>
          </cell>
          <cell r="C18462">
            <v>0</v>
          </cell>
          <cell r="D18462">
            <v>0</v>
          </cell>
          <cell r="E18462">
            <v>0</v>
          </cell>
          <cell r="F18462">
            <v>20921289</v>
          </cell>
        </row>
        <row r="18463">
          <cell r="A18463">
            <v>0</v>
          </cell>
          <cell r="B18463" t="str">
            <v xml:space="preserve">A.I.U </v>
          </cell>
          <cell r="C18463">
            <v>0</v>
          </cell>
          <cell r="D18463">
            <v>0</v>
          </cell>
          <cell r="E18463">
            <v>0</v>
          </cell>
          <cell r="F18463">
            <v>0</v>
          </cell>
        </row>
        <row r="18464">
          <cell r="A18464">
            <v>0</v>
          </cell>
          <cell r="B18464" t="str">
            <v>PRECIO UNITARIO (un)</v>
          </cell>
          <cell r="C18464">
            <v>0</v>
          </cell>
          <cell r="D18464">
            <v>0</v>
          </cell>
          <cell r="E18464">
            <v>0</v>
          </cell>
          <cell r="F18464">
            <v>20921289</v>
          </cell>
        </row>
        <row r="18465">
          <cell r="A18465">
            <v>0</v>
          </cell>
          <cell r="B18465">
            <v>0</v>
          </cell>
          <cell r="C18465">
            <v>0</v>
          </cell>
          <cell r="D18465">
            <v>0</v>
          </cell>
          <cell r="E18465">
            <v>0</v>
          </cell>
          <cell r="F18465">
            <v>0</v>
          </cell>
        </row>
        <row r="18466">
          <cell r="A18466" t="str">
            <v>21.3.9</v>
          </cell>
          <cell r="B18466" t="str">
            <v>Ducto cerrado  15X10 cms</v>
          </cell>
          <cell r="C18466" t="str">
            <v>un</v>
          </cell>
          <cell r="D18466">
            <v>30018</v>
          </cell>
          <cell r="E18466">
            <v>48485</v>
          </cell>
          <cell r="F18466">
            <v>0</v>
          </cell>
        </row>
        <row r="18467">
          <cell r="A18467">
            <v>0</v>
          </cell>
          <cell r="B18467">
            <v>0</v>
          </cell>
          <cell r="C18467">
            <v>0</v>
          </cell>
          <cell r="D18467">
            <v>0</v>
          </cell>
          <cell r="E18467">
            <v>0</v>
          </cell>
          <cell r="F18467">
            <v>0</v>
          </cell>
        </row>
        <row r="18468">
          <cell r="A18468">
            <v>0</v>
          </cell>
          <cell r="B18468" t="str">
            <v>Instalacion de Ducto cerrado  15X10 cms</v>
          </cell>
          <cell r="C18468">
            <v>0</v>
          </cell>
          <cell r="D18468">
            <v>0</v>
          </cell>
          <cell r="E18468">
            <v>0</v>
          </cell>
          <cell r="F18468">
            <v>0</v>
          </cell>
        </row>
        <row r="18469">
          <cell r="A18469">
            <v>0</v>
          </cell>
          <cell r="B18469" t="str">
            <v>Herramienta menor (5% M.O.)</v>
          </cell>
          <cell r="C18469" t="str">
            <v>gl</v>
          </cell>
          <cell r="D18469">
            <v>0.05</v>
          </cell>
          <cell r="E18469">
            <v>76780</v>
          </cell>
          <cell r="F18469">
            <v>3839</v>
          </cell>
        </row>
        <row r="18470">
          <cell r="A18470">
            <v>0</v>
          </cell>
          <cell r="B18470" t="str">
            <v>Cuadrilla de redes externas</v>
          </cell>
          <cell r="C18470" t="str">
            <v>dia</v>
          </cell>
          <cell r="D18470">
            <v>0.03</v>
          </cell>
          <cell r="E18470">
            <v>825000</v>
          </cell>
          <cell r="F18470">
            <v>24750</v>
          </cell>
        </row>
        <row r="18471">
          <cell r="A18471">
            <v>0</v>
          </cell>
          <cell r="B18471" t="str">
            <v>Herramienta menor (5% M.O.)</v>
          </cell>
          <cell r="C18471" t="str">
            <v>gl</v>
          </cell>
          <cell r="D18471">
            <v>0.05</v>
          </cell>
          <cell r="E18471">
            <v>28589</v>
          </cell>
          <cell r="F18471">
            <v>1429.45</v>
          </cell>
        </row>
        <row r="18472">
          <cell r="A18472">
            <v>0</v>
          </cell>
          <cell r="B18472" t="str">
            <v>Costo directo</v>
          </cell>
          <cell r="C18472">
            <v>0</v>
          </cell>
          <cell r="D18472">
            <v>0</v>
          </cell>
          <cell r="E18472">
            <v>0</v>
          </cell>
          <cell r="F18472">
            <v>30018.45</v>
          </cell>
        </row>
        <row r="18473">
          <cell r="A18473">
            <v>0</v>
          </cell>
          <cell r="B18473" t="str">
            <v xml:space="preserve">A.I.U </v>
          </cell>
          <cell r="C18473">
            <v>0</v>
          </cell>
          <cell r="D18473">
            <v>0</v>
          </cell>
          <cell r="E18473">
            <v>0</v>
          </cell>
          <cell r="F18473">
            <v>0</v>
          </cell>
        </row>
        <row r="18474">
          <cell r="A18474">
            <v>0</v>
          </cell>
          <cell r="B18474" t="str">
            <v>PRECIO UNITARIO (un)</v>
          </cell>
          <cell r="C18474">
            <v>0</v>
          </cell>
          <cell r="D18474">
            <v>0</v>
          </cell>
          <cell r="E18474">
            <v>0</v>
          </cell>
          <cell r="F18474">
            <v>30018</v>
          </cell>
        </row>
        <row r="18475">
          <cell r="A18475">
            <v>0</v>
          </cell>
          <cell r="B18475">
            <v>0</v>
          </cell>
          <cell r="C18475">
            <v>0</v>
          </cell>
          <cell r="D18475">
            <v>0</v>
          </cell>
          <cell r="E18475">
            <v>0</v>
          </cell>
          <cell r="F18475">
            <v>0</v>
          </cell>
        </row>
        <row r="18476">
          <cell r="A18476">
            <v>0</v>
          </cell>
          <cell r="B18476" t="str">
            <v>Suministro de Ducto cerrado  15X10 cms</v>
          </cell>
          <cell r="C18476">
            <v>0</v>
          </cell>
          <cell r="D18476">
            <v>0</v>
          </cell>
          <cell r="E18476">
            <v>0</v>
          </cell>
          <cell r="F18476">
            <v>0</v>
          </cell>
        </row>
        <row r="18477">
          <cell r="A18477">
            <v>0</v>
          </cell>
          <cell r="B18477" t="str">
            <v>Ducto cerrado  15X10 cms</v>
          </cell>
          <cell r="C18477" t="str">
            <v>ml</v>
          </cell>
          <cell r="D18477">
            <v>1</v>
          </cell>
          <cell r="E18477">
            <v>38585</v>
          </cell>
          <cell r="F18477">
            <v>38585</v>
          </cell>
        </row>
        <row r="18478">
          <cell r="A18478">
            <v>0</v>
          </cell>
          <cell r="B18478" t="str">
            <v xml:space="preserve">Transporte </v>
          </cell>
          <cell r="C18478" t="str">
            <v>dia</v>
          </cell>
          <cell r="D18478">
            <v>0.05</v>
          </cell>
          <cell r="E18478">
            <v>198000</v>
          </cell>
          <cell r="F18478">
            <v>9900</v>
          </cell>
        </row>
        <row r="18479">
          <cell r="A18479">
            <v>0</v>
          </cell>
          <cell r="B18479" t="str">
            <v>Costo directo</v>
          </cell>
          <cell r="C18479">
            <v>0</v>
          </cell>
          <cell r="D18479">
            <v>0</v>
          </cell>
          <cell r="E18479">
            <v>0</v>
          </cell>
          <cell r="F18479">
            <v>48485</v>
          </cell>
        </row>
        <row r="18480">
          <cell r="A18480">
            <v>0</v>
          </cell>
          <cell r="B18480" t="str">
            <v xml:space="preserve">A.I.U </v>
          </cell>
          <cell r="C18480">
            <v>0</v>
          </cell>
          <cell r="D18480">
            <v>0</v>
          </cell>
          <cell r="E18480">
            <v>0</v>
          </cell>
          <cell r="F18480">
            <v>0</v>
          </cell>
        </row>
        <row r="18481">
          <cell r="A18481">
            <v>0</v>
          </cell>
          <cell r="B18481" t="str">
            <v>PRECIO UNITARIO (un)</v>
          </cell>
          <cell r="C18481">
            <v>0</v>
          </cell>
          <cell r="D18481">
            <v>0</v>
          </cell>
          <cell r="E18481">
            <v>0</v>
          </cell>
          <cell r="F18481">
            <v>48485</v>
          </cell>
        </row>
        <row r="18482">
          <cell r="A18482">
            <v>0</v>
          </cell>
          <cell r="B18482">
            <v>0</v>
          </cell>
          <cell r="C18482">
            <v>0</v>
          </cell>
          <cell r="D18482">
            <v>0</v>
          </cell>
          <cell r="E18482">
            <v>0</v>
          </cell>
          <cell r="F18482">
            <v>0</v>
          </cell>
        </row>
        <row r="18483">
          <cell r="A18483" t="str">
            <v>21.3.10</v>
          </cell>
          <cell r="B18483" t="str">
            <v>Acometida eléctrica en 3Nº2+1Nº2 CUADRUPLEX  Al ACSR, incluyendo bornas terminales marca 3M, cintas de marcación y demás accesorios que garanticen un adecuado desempeño electromecánico</v>
          </cell>
          <cell r="C18483" t="str">
            <v>ml</v>
          </cell>
          <cell r="D18483">
            <v>14726</v>
          </cell>
          <cell r="E18483">
            <v>23944</v>
          </cell>
          <cell r="F18483">
            <v>0</v>
          </cell>
        </row>
        <row r="18484">
          <cell r="A18484">
            <v>0</v>
          </cell>
          <cell r="B18484">
            <v>0</v>
          </cell>
          <cell r="C18484">
            <v>0</v>
          </cell>
          <cell r="D18484">
            <v>0</v>
          </cell>
          <cell r="E18484">
            <v>0</v>
          </cell>
          <cell r="F18484">
            <v>0</v>
          </cell>
        </row>
        <row r="18485">
          <cell r="A18485">
            <v>0</v>
          </cell>
          <cell r="B18485" t="str">
            <v>Instalación de acometida eléctrica en 3No. 2+1No.2 CUADRUPLEX  Al ACSR, incluyendo bornas terminales marca 3M, cintas de marcación y demás accesorios que garanticen un adecuado desempeño electromecánico</v>
          </cell>
          <cell r="C18485">
            <v>0</v>
          </cell>
          <cell r="D18485">
            <v>0</v>
          </cell>
          <cell r="E18485">
            <v>0</v>
          </cell>
          <cell r="F18485">
            <v>0</v>
          </cell>
        </row>
        <row r="18486">
          <cell r="A18486">
            <v>0</v>
          </cell>
          <cell r="B18486" t="str">
            <v>Cuadrilla de redes externas</v>
          </cell>
          <cell r="C18486" t="str">
            <v>día</v>
          </cell>
          <cell r="D18486">
            <v>1.7000000000000001E-2</v>
          </cell>
          <cell r="E18486">
            <v>825000</v>
          </cell>
          <cell r="F18486">
            <v>14025.000000000002</v>
          </cell>
        </row>
        <row r="18487">
          <cell r="A18487">
            <v>0</v>
          </cell>
          <cell r="B18487" t="str">
            <v>Herramienta menor (5% M.O.)</v>
          </cell>
          <cell r="C18487" t="str">
            <v>gl</v>
          </cell>
          <cell r="D18487">
            <v>0.05</v>
          </cell>
          <cell r="E18487">
            <v>14025.000000000002</v>
          </cell>
          <cell r="F18487">
            <v>701.25000000000011</v>
          </cell>
        </row>
        <row r="18488">
          <cell r="A18488">
            <v>0</v>
          </cell>
          <cell r="B18488" t="str">
            <v>Costo directo</v>
          </cell>
          <cell r="C18488">
            <v>0</v>
          </cell>
          <cell r="D18488">
            <v>0</v>
          </cell>
          <cell r="E18488">
            <v>0</v>
          </cell>
          <cell r="F18488">
            <v>14726.250000000002</v>
          </cell>
        </row>
        <row r="18489">
          <cell r="A18489">
            <v>0</v>
          </cell>
          <cell r="B18489" t="str">
            <v xml:space="preserve">A.I.U </v>
          </cell>
          <cell r="C18489">
            <v>0</v>
          </cell>
          <cell r="D18489">
            <v>0</v>
          </cell>
          <cell r="E18489">
            <v>0</v>
          </cell>
          <cell r="F18489">
            <v>0</v>
          </cell>
        </row>
        <row r="18490">
          <cell r="A18490">
            <v>0</v>
          </cell>
          <cell r="B18490" t="str">
            <v>PRECIO UNITARIO (ml)</v>
          </cell>
          <cell r="C18490">
            <v>0</v>
          </cell>
          <cell r="D18490">
            <v>0</v>
          </cell>
          <cell r="E18490">
            <v>0</v>
          </cell>
          <cell r="F18490">
            <v>14726</v>
          </cell>
        </row>
        <row r="18491">
          <cell r="A18491">
            <v>0</v>
          </cell>
          <cell r="B18491">
            <v>0</v>
          </cell>
          <cell r="C18491">
            <v>0</v>
          </cell>
          <cell r="D18491">
            <v>0</v>
          </cell>
          <cell r="E18491">
            <v>0</v>
          </cell>
          <cell r="F18491">
            <v>0</v>
          </cell>
        </row>
        <row r="18492">
          <cell r="A18492">
            <v>0</v>
          </cell>
          <cell r="B18492" t="str">
            <v>Suministro de acometida eléctrica en 3No. 2+1No.2 CUADRUPLEX  Al ACSR, incluyendo bornas terminales marca 3M, cintas de marcación y demás accesorios que garanticen un adecuado desempeño electromecánico</v>
          </cell>
          <cell r="C18492">
            <v>0</v>
          </cell>
          <cell r="D18492">
            <v>0</v>
          </cell>
          <cell r="E18492">
            <v>0</v>
          </cell>
          <cell r="F18492">
            <v>0</v>
          </cell>
        </row>
        <row r="18493">
          <cell r="A18493">
            <v>0</v>
          </cell>
          <cell r="B18493" t="str">
            <v>Cable cuádruplex Al ACSR 3Nº2+1Nº2</v>
          </cell>
          <cell r="C18493" t="str">
            <v>ml</v>
          </cell>
          <cell r="D18493">
            <v>1</v>
          </cell>
          <cell r="E18493">
            <v>19750</v>
          </cell>
          <cell r="F18493">
            <v>19750</v>
          </cell>
        </row>
        <row r="18494">
          <cell r="A18494">
            <v>0</v>
          </cell>
          <cell r="B18494" t="str">
            <v>Terminal Nº2</v>
          </cell>
          <cell r="C18494" t="str">
            <v>un</v>
          </cell>
          <cell r="D18494">
            <v>0.35</v>
          </cell>
          <cell r="E18494">
            <v>1800</v>
          </cell>
          <cell r="F18494">
            <v>630</v>
          </cell>
        </row>
        <row r="18495">
          <cell r="A18495">
            <v>0</v>
          </cell>
          <cell r="B18495" t="str">
            <v xml:space="preserve">Transporte </v>
          </cell>
          <cell r="C18495" t="str">
            <v>gl</v>
          </cell>
          <cell r="D18495">
            <v>1.7999999999999999E-2</v>
          </cell>
          <cell r="E18495">
            <v>198000</v>
          </cell>
          <cell r="F18495">
            <v>3563.9999999999995</v>
          </cell>
        </row>
        <row r="18496">
          <cell r="A18496">
            <v>0</v>
          </cell>
          <cell r="B18496" t="str">
            <v>Costo directo</v>
          </cell>
          <cell r="C18496">
            <v>0</v>
          </cell>
          <cell r="D18496">
            <v>0</v>
          </cell>
          <cell r="E18496">
            <v>0</v>
          </cell>
          <cell r="F18496">
            <v>23944</v>
          </cell>
        </row>
        <row r="18497">
          <cell r="A18497">
            <v>0</v>
          </cell>
          <cell r="B18497" t="str">
            <v xml:space="preserve">A.I.U </v>
          </cell>
          <cell r="C18497">
            <v>0</v>
          </cell>
          <cell r="D18497">
            <v>0</v>
          </cell>
          <cell r="E18497">
            <v>0</v>
          </cell>
          <cell r="F18497">
            <v>0</v>
          </cell>
        </row>
        <row r="18498">
          <cell r="A18498">
            <v>0</v>
          </cell>
          <cell r="B18498" t="str">
            <v>PRECIO UNITARIO (ml)</v>
          </cell>
          <cell r="C18498">
            <v>0</v>
          </cell>
          <cell r="D18498">
            <v>0</v>
          </cell>
          <cell r="E18498">
            <v>0</v>
          </cell>
          <cell r="F18498">
            <v>23944</v>
          </cell>
        </row>
        <row r="18499">
          <cell r="A18499">
            <v>0</v>
          </cell>
          <cell r="B18499">
            <v>0</v>
          </cell>
          <cell r="C18499">
            <v>0</v>
          </cell>
          <cell r="D18499">
            <v>0</v>
          </cell>
          <cell r="E18499">
            <v>0</v>
          </cell>
          <cell r="F18499">
            <v>0</v>
          </cell>
        </row>
        <row r="18500">
          <cell r="A18500" t="str">
            <v>21.3.11</v>
          </cell>
          <cell r="B18500" t="str">
            <v>Planta de emergencia de 25 KW trifásica:
Motor: HYUNDAI, generador : Marathon, Potencia nominal en reposo: 27kW/34kVA, Tensión : 127/220V, Frecuencia : 60Hz, fases:3, velocidad de operación : 1800RPM, Aspiración  : natural, Cilindros : 4 en línea, Capacidad cubica: 2.6L,  sistema de enfriamiento: radiador, 
Consumo de combustible : 1,55 Gl/h full carga, Filtro de aire tipo seco, Filtro de combustible, Filtro de aceite de flujo total, indicador de presión de aceite, Indicador de carga de batería, Amperímetro, Horómetro, Motor de arranque, Alternador para carga,  de batería, Manuales de Operación y Mantenimiento, Cargador automático de baterías, 5A, 12VDC, Tanque de 25 galones con indicador visual de nivel autonomía de 10 horas, Batería de plomo acido de ciclo profundo, Sistema de alimentación entre tanque y planta eléctrica en mangueras de caucho y lona soportes y racores de instalación, silenciador tipo industrial de 4".</v>
          </cell>
          <cell r="C18500" t="str">
            <v>un</v>
          </cell>
          <cell r="D18500">
            <v>1732500</v>
          </cell>
          <cell r="E18500">
            <v>21758667</v>
          </cell>
          <cell r="F18500">
            <v>0</v>
          </cell>
        </row>
        <row r="18501">
          <cell r="A18501">
            <v>0</v>
          </cell>
          <cell r="B18501">
            <v>0</v>
          </cell>
          <cell r="C18501">
            <v>0</v>
          </cell>
          <cell r="D18501">
            <v>0</v>
          </cell>
          <cell r="E18501">
            <v>0</v>
          </cell>
          <cell r="F18501">
            <v>0</v>
          </cell>
        </row>
        <row r="18502">
          <cell r="A18502">
            <v>0</v>
          </cell>
          <cell r="B18502" t="str">
            <v>Instalación de Planta de emergencia de 25 KW trifásica:
Motor: HYUNDAI, generador : Marathon, Potencia nominal en reposo: 27kW/34kVA, Tensión : 127/220V, Frecuencia : 60Hz, fases:3, velocidad de operación : 1800RPM, Aspiración  : natural, Cilindros : 4 en línea, Capacidad cubica: 2.6L,  sistema de enfriamiento: radiador, 
Consumo de combustible : 1,55 Gl/h full carga, Filtro de aire tipo seco, Filtro de combustible, Filtro de aceite de flujo total, indicador de presión de aceite, Indicador de carga de batería, Amperímetro, Horómetro, Motor de arranque, Alternador para carga,  de batería, Manuales de Operación y Mantenimiento, Cargador automático de baterías, 5A, 12VDC, Tanque de 25 galones con indicador visual de nivel autonomía de 10 horas, Batería de plomo acido de ciclo profundo, Sistema de alimentación entre tanque y planta eléctrica en mangueras de caucho y lona soportes y racores de instalación, silenciador tipo industrial de 4".</v>
          </cell>
          <cell r="C18502">
            <v>0</v>
          </cell>
          <cell r="D18502">
            <v>0</v>
          </cell>
          <cell r="E18502">
            <v>0</v>
          </cell>
          <cell r="F18502">
            <v>0</v>
          </cell>
        </row>
        <row r="18503">
          <cell r="A18503">
            <v>0</v>
          </cell>
          <cell r="B18503" t="str">
            <v>Cuadrilla de Redes Eléctricas</v>
          </cell>
          <cell r="C18503" t="str">
            <v>día</v>
          </cell>
          <cell r="D18503">
            <v>2</v>
          </cell>
          <cell r="E18503">
            <v>825000</v>
          </cell>
          <cell r="F18503">
            <v>1650000</v>
          </cell>
        </row>
        <row r="18504">
          <cell r="A18504">
            <v>0</v>
          </cell>
          <cell r="B18504" t="str">
            <v>Herramienta menor (5% M.O.)</v>
          </cell>
          <cell r="C18504" t="str">
            <v>gl</v>
          </cell>
          <cell r="D18504">
            <v>0.05</v>
          </cell>
          <cell r="E18504">
            <v>1650000</v>
          </cell>
          <cell r="F18504">
            <v>82500</v>
          </cell>
        </row>
        <row r="18505">
          <cell r="A18505">
            <v>0</v>
          </cell>
          <cell r="B18505" t="str">
            <v>Costo directo</v>
          </cell>
          <cell r="C18505">
            <v>0</v>
          </cell>
          <cell r="D18505">
            <v>0</v>
          </cell>
          <cell r="E18505">
            <v>0</v>
          </cell>
          <cell r="F18505">
            <v>1732500</v>
          </cell>
        </row>
        <row r="18506">
          <cell r="A18506">
            <v>0</v>
          </cell>
          <cell r="B18506" t="str">
            <v xml:space="preserve">A.I.U </v>
          </cell>
          <cell r="C18506">
            <v>0</v>
          </cell>
          <cell r="D18506">
            <v>0</v>
          </cell>
          <cell r="E18506">
            <v>0</v>
          </cell>
          <cell r="F18506">
            <v>0</v>
          </cell>
        </row>
        <row r="18507">
          <cell r="A18507">
            <v>0</v>
          </cell>
          <cell r="B18507" t="str">
            <v>PRECIO UNITARIO (un)</v>
          </cell>
          <cell r="C18507">
            <v>0</v>
          </cell>
          <cell r="D18507">
            <v>0</v>
          </cell>
          <cell r="E18507">
            <v>0</v>
          </cell>
          <cell r="F18507">
            <v>1732500</v>
          </cell>
        </row>
        <row r="18508">
          <cell r="A18508">
            <v>0</v>
          </cell>
          <cell r="B18508">
            <v>0</v>
          </cell>
          <cell r="C18508">
            <v>0</v>
          </cell>
          <cell r="D18508">
            <v>0</v>
          </cell>
          <cell r="E18508">
            <v>0</v>
          </cell>
          <cell r="F18508">
            <v>0</v>
          </cell>
        </row>
        <row r="18509">
          <cell r="A18509">
            <v>0</v>
          </cell>
          <cell r="B18509" t="str">
            <v>Suministro de Planta de emergencia de 25 KW trifásica:
Motor: HYUNDAI, generador : Marathon, Potencia nominal en reposo: 27kW/34kVA, Tensión : 127/220V, Frecuencia : 60Hz, fases:3, velocidad de operación : 1800RPM, Aspiración  : natural, Cilindros : 4 en línea, Capacidad cubica: 2.6L,  sistema de enfriamiento: radiador, 
Consumo de combustible : 1,55 Gl/h full carga, Filtro de aire tipo seco, Filtro de combustible, Filtro de aceite de flujo total, indicador de presión de aceite, Indicador de carga de batería, Amperímetro, Horómetro, Motor de arranque, Alternador para carga,  de batería, Manuales de Operación y Mantenimiento, Cargador automático de baterías, 5A, 12VDC, Tanque de 25 galones con indicador visual de nivel autonomía de 10 horas, Batería de plomo acido de ciclo profundo, Sistema de alimentación entre tanque y planta eléctrica en mangueras de caucho y lona soportes y racores de instalación, silenciador tipo industrial de 4".</v>
          </cell>
          <cell r="C18509">
            <v>0</v>
          </cell>
          <cell r="D18509">
            <v>0</v>
          </cell>
          <cell r="E18509">
            <v>0</v>
          </cell>
          <cell r="F18509">
            <v>0</v>
          </cell>
        </row>
        <row r="18510">
          <cell r="A18510">
            <v>0</v>
          </cell>
          <cell r="B18510" t="str">
            <v>Planta de emergencia de 25 KW</v>
          </cell>
          <cell r="C18510" t="str">
            <v>un</v>
          </cell>
          <cell r="D18510">
            <v>1</v>
          </cell>
          <cell r="E18510">
            <v>20570667</v>
          </cell>
          <cell r="F18510">
            <v>20570667</v>
          </cell>
        </row>
        <row r="18511">
          <cell r="A18511">
            <v>0</v>
          </cell>
          <cell r="B18511" t="str">
            <v xml:space="preserve">Transporte </v>
          </cell>
          <cell r="C18511" t="str">
            <v>un</v>
          </cell>
          <cell r="D18511">
            <v>6</v>
          </cell>
          <cell r="E18511">
            <v>198000</v>
          </cell>
          <cell r="F18511">
            <v>1188000</v>
          </cell>
        </row>
        <row r="18512">
          <cell r="A18512">
            <v>0</v>
          </cell>
          <cell r="B18512" t="str">
            <v>Costo directo</v>
          </cell>
          <cell r="C18512">
            <v>0</v>
          </cell>
          <cell r="D18512">
            <v>0</v>
          </cell>
          <cell r="E18512">
            <v>0</v>
          </cell>
          <cell r="F18512">
            <v>21758667</v>
          </cell>
        </row>
        <row r="18513">
          <cell r="A18513">
            <v>0</v>
          </cell>
          <cell r="B18513" t="str">
            <v xml:space="preserve">A.I.U </v>
          </cell>
          <cell r="C18513">
            <v>0</v>
          </cell>
          <cell r="D18513">
            <v>0</v>
          </cell>
          <cell r="E18513">
            <v>0</v>
          </cell>
          <cell r="F18513">
            <v>0</v>
          </cell>
        </row>
        <row r="18514">
          <cell r="A18514">
            <v>0</v>
          </cell>
          <cell r="B18514" t="str">
            <v>PRECIO UNITARIO (un)</v>
          </cell>
          <cell r="C18514">
            <v>0</v>
          </cell>
          <cell r="D18514">
            <v>0</v>
          </cell>
          <cell r="E18514">
            <v>0</v>
          </cell>
          <cell r="F18514">
            <v>21758667</v>
          </cell>
        </row>
        <row r="18515">
          <cell r="A18515">
            <v>0</v>
          </cell>
          <cell r="B18515">
            <v>0</v>
          </cell>
          <cell r="C18515">
            <v>0</v>
          </cell>
          <cell r="D18515">
            <v>0</v>
          </cell>
          <cell r="E18515">
            <v>0</v>
          </cell>
          <cell r="F18515">
            <v>0</v>
          </cell>
        </row>
        <row r="18516">
          <cell r="A18516" t="str">
            <v>21.3.12</v>
          </cell>
          <cell r="B18516" t="str">
            <v>Planta eléctrica de emergencia de 12 kW, trifásica,  Incluye:  Amperímetro, Selector de amperímetro, Voltímetro,  Selector de voltimetro,  Frecuencimetro,  Breaker tripolar termo magnético 3x100A.   Potencia uso emergencia: 13,2 KW/15kVA, Potencia uso continuo: 12 KW, Número de Tiempos: 4 Diesel, Número de Cilindros: 3 en línea, Velocidad de Régimen: 1800 R.P.M., Sistema de enfriamiento: radiador/agua, Combustión: inyección directa, Sistema de arranque: Eléctrico, Frecuencia 60Hz, Fases: 3, Tensión estándar: 208/120V Corriente máxima por fase: 42/46A, Tanque diario: 120 litros Regulador: AVR, electrónico fp:0.8</v>
          </cell>
          <cell r="C18516" t="str">
            <v>un</v>
          </cell>
          <cell r="D18516">
            <v>1299375</v>
          </cell>
          <cell r="E18516">
            <v>22918280</v>
          </cell>
          <cell r="F18516">
            <v>0</v>
          </cell>
        </row>
        <row r="18517">
          <cell r="A18517">
            <v>0</v>
          </cell>
          <cell r="B18517">
            <v>0</v>
          </cell>
          <cell r="C18517">
            <v>0</v>
          </cell>
          <cell r="D18517">
            <v>0</v>
          </cell>
          <cell r="E18517">
            <v>0</v>
          </cell>
          <cell r="F18517">
            <v>0</v>
          </cell>
        </row>
        <row r="18518">
          <cell r="A18518">
            <v>0</v>
          </cell>
          <cell r="B18518" t="str">
            <v xml:space="preserve">Instalacion Planta eléctrica de emergencia de 12 kW, trifásica,  Incluye:  Amperímetro, Selector de amperímetro, Voltímetro,  Selector de voltimetro,  Frecuencimetro,  Breaker tripolar termo magnético 3x100A.   Potencia uso emergencia: 13,2 KW/15kVA, Potencia uso continuo: 12 KW, Número de Tiempos: 4 Diesel, Número de Cilindros: 3 en línea, Velocidad de Régimen: 1800 R.P.M., Sistema de enfriamiento: radiador/agua, Combustión: inyección directa, Sistema de arranque: Eléctrico, Frecuencia 60Hz, Fases: 3, Tensión estándar: 208/120V Corriente máxima por fase: 42/46A, Tanque diario: 120 litros Regulador: AVR, electrónico fp:0.8
</v>
          </cell>
          <cell r="C18518">
            <v>0</v>
          </cell>
          <cell r="D18518">
            <v>0</v>
          </cell>
          <cell r="E18518">
            <v>0</v>
          </cell>
          <cell r="F18518">
            <v>0</v>
          </cell>
        </row>
        <row r="18519">
          <cell r="A18519">
            <v>0</v>
          </cell>
          <cell r="B18519" t="str">
            <v>Cuadrilla de redes externas</v>
          </cell>
          <cell r="C18519" t="str">
            <v>dia</v>
          </cell>
          <cell r="D18519">
            <v>1.5</v>
          </cell>
          <cell r="E18519">
            <v>825000</v>
          </cell>
          <cell r="F18519">
            <v>1237500</v>
          </cell>
        </row>
        <row r="18520">
          <cell r="A18520">
            <v>0</v>
          </cell>
          <cell r="B18520" t="str">
            <v>Herramienta menor (5% M.O.)</v>
          </cell>
          <cell r="C18520" t="str">
            <v>gl</v>
          </cell>
          <cell r="D18520">
            <v>0.05</v>
          </cell>
          <cell r="E18520">
            <v>1237500</v>
          </cell>
          <cell r="F18520">
            <v>61875</v>
          </cell>
        </row>
        <row r="18521">
          <cell r="A18521">
            <v>0</v>
          </cell>
          <cell r="B18521" t="str">
            <v>Costo directo</v>
          </cell>
          <cell r="C18521">
            <v>0</v>
          </cell>
          <cell r="D18521">
            <v>0</v>
          </cell>
          <cell r="E18521">
            <v>0</v>
          </cell>
          <cell r="F18521">
            <v>1299375</v>
          </cell>
        </row>
        <row r="18522">
          <cell r="A18522">
            <v>0</v>
          </cell>
          <cell r="B18522" t="str">
            <v xml:space="preserve">A.I.U </v>
          </cell>
          <cell r="C18522">
            <v>0</v>
          </cell>
          <cell r="D18522">
            <v>0</v>
          </cell>
          <cell r="E18522">
            <v>0</v>
          </cell>
          <cell r="F18522">
            <v>0</v>
          </cell>
        </row>
        <row r="18523">
          <cell r="A18523">
            <v>0</v>
          </cell>
          <cell r="B18523" t="str">
            <v>PRECIO UNITARIO (un)</v>
          </cell>
          <cell r="C18523">
            <v>0</v>
          </cell>
          <cell r="D18523">
            <v>0</v>
          </cell>
          <cell r="E18523">
            <v>0</v>
          </cell>
          <cell r="F18523">
            <v>1299375</v>
          </cell>
        </row>
        <row r="18524">
          <cell r="A18524">
            <v>0</v>
          </cell>
          <cell r="B18524">
            <v>0</v>
          </cell>
          <cell r="C18524">
            <v>0</v>
          </cell>
          <cell r="D18524">
            <v>0</v>
          </cell>
          <cell r="E18524">
            <v>0</v>
          </cell>
          <cell r="F18524">
            <v>0</v>
          </cell>
        </row>
        <row r="18525">
          <cell r="A18525">
            <v>0</v>
          </cell>
          <cell r="B18525" t="str">
            <v>SuministroPlanta eléctrica de emergencia de 12 kW, trifásica,  Incluye:  Amperímetro, Selector de amperímetro, Voltímetro,  Selector de voltimetro,  Frecuencimetro,  Breaker tripolar termo magnético 3x100A.   Potencia uso emergencia: 13,2 KW/15kVA, Potencia uso continuo: 12 KW, Número de Tiempos: 4 Diesel, Número de Cilindros: 3 en línea, Velocidad de Régimen: 1800 R.P.M., Sistema de enfriamiento: radiador/agua, Combustión: inyección directa, Sistema de arranque: Eléctrico, Frecuencia 60Hz, Fases: 3, Tensión estándar: 208/120V Corriente máxima por fase: 42/46A, Tanque diario: 120 litros Regulador: AVR, electrónico fp:0.8</v>
          </cell>
          <cell r="C18525">
            <v>0</v>
          </cell>
          <cell r="D18525">
            <v>0</v>
          </cell>
          <cell r="E18525">
            <v>0</v>
          </cell>
          <cell r="F18525">
            <v>0</v>
          </cell>
        </row>
        <row r="18526">
          <cell r="A18526">
            <v>0</v>
          </cell>
          <cell r="B18526" t="str">
            <v>Planta de emergencia 12 KW</v>
          </cell>
          <cell r="C18526" t="str">
            <v>un</v>
          </cell>
          <cell r="D18526">
            <v>1</v>
          </cell>
          <cell r="E18526">
            <v>21730280</v>
          </cell>
          <cell r="F18526">
            <v>21730280</v>
          </cell>
        </row>
        <row r="18527">
          <cell r="A18527">
            <v>0</v>
          </cell>
          <cell r="B18527" t="str">
            <v xml:space="preserve">Transporte </v>
          </cell>
          <cell r="C18527" t="str">
            <v>un</v>
          </cell>
          <cell r="D18527">
            <v>6</v>
          </cell>
          <cell r="E18527">
            <v>198000</v>
          </cell>
          <cell r="F18527">
            <v>1188000</v>
          </cell>
        </row>
        <row r="18528">
          <cell r="A18528">
            <v>0</v>
          </cell>
          <cell r="B18528" t="str">
            <v>Costo directo</v>
          </cell>
          <cell r="C18528">
            <v>0</v>
          </cell>
          <cell r="D18528">
            <v>0</v>
          </cell>
          <cell r="E18528">
            <v>0</v>
          </cell>
          <cell r="F18528">
            <v>22918280</v>
          </cell>
        </row>
        <row r="18529">
          <cell r="A18529">
            <v>0</v>
          </cell>
          <cell r="B18529" t="str">
            <v xml:space="preserve">A.I.U </v>
          </cell>
          <cell r="C18529">
            <v>0</v>
          </cell>
          <cell r="D18529">
            <v>0</v>
          </cell>
          <cell r="E18529">
            <v>0</v>
          </cell>
          <cell r="F18529">
            <v>0</v>
          </cell>
        </row>
        <row r="18530">
          <cell r="A18530">
            <v>0</v>
          </cell>
          <cell r="B18530" t="str">
            <v>PRECIO UNITARIO (un)</v>
          </cell>
          <cell r="C18530">
            <v>0</v>
          </cell>
          <cell r="D18530">
            <v>0</v>
          </cell>
          <cell r="E18530">
            <v>0</v>
          </cell>
          <cell r="F18530">
            <v>22918280</v>
          </cell>
        </row>
        <row r="18531">
          <cell r="A18531">
            <v>0</v>
          </cell>
          <cell r="B18531">
            <v>0</v>
          </cell>
          <cell r="C18531">
            <v>0</v>
          </cell>
          <cell r="D18531">
            <v>0</v>
          </cell>
          <cell r="E18531">
            <v>0</v>
          </cell>
          <cell r="F18531">
            <v>0</v>
          </cell>
        </row>
        <row r="18532">
          <cell r="A18532" t="str">
            <v>21.3.13</v>
          </cell>
          <cell r="B18532" t="str">
            <v>Planta de emergencia de 3,5 KW monofasica</v>
          </cell>
          <cell r="C18532" t="str">
            <v>un</v>
          </cell>
          <cell r="D18532">
            <v>1241339</v>
          </cell>
          <cell r="E18532">
            <v>8372000</v>
          </cell>
          <cell r="F18532">
            <v>0</v>
          </cell>
        </row>
        <row r="18533">
          <cell r="A18533">
            <v>0</v>
          </cell>
          <cell r="B18533">
            <v>0</v>
          </cell>
          <cell r="C18533">
            <v>0</v>
          </cell>
          <cell r="D18533">
            <v>0</v>
          </cell>
          <cell r="E18533">
            <v>0</v>
          </cell>
          <cell r="F18533">
            <v>0</v>
          </cell>
        </row>
        <row r="18534">
          <cell r="A18534">
            <v>0</v>
          </cell>
          <cell r="B18534" t="str">
            <v>Instalacion Planta de emergencia de 3,5 KW monofasica</v>
          </cell>
          <cell r="C18534">
            <v>0</v>
          </cell>
          <cell r="D18534">
            <v>0</v>
          </cell>
          <cell r="E18534">
            <v>0</v>
          </cell>
          <cell r="F18534">
            <v>0</v>
          </cell>
        </row>
        <row r="18535">
          <cell r="A18535">
            <v>0</v>
          </cell>
          <cell r="B18535" t="str">
            <v>Cuadrilla de Redes Externas</v>
          </cell>
          <cell r="C18535" t="str">
            <v>dia</v>
          </cell>
          <cell r="D18535">
            <v>1.5</v>
          </cell>
          <cell r="E18535">
            <v>825000</v>
          </cell>
          <cell r="F18535">
            <v>1237500</v>
          </cell>
        </row>
        <row r="18536">
          <cell r="A18536">
            <v>0</v>
          </cell>
          <cell r="B18536" t="str">
            <v>Herramienta menor (5% M.O.)</v>
          </cell>
          <cell r="C18536" t="str">
            <v>gl</v>
          </cell>
          <cell r="D18536">
            <v>0.05</v>
          </cell>
          <cell r="E18536">
            <v>76780</v>
          </cell>
          <cell r="F18536">
            <v>3839</v>
          </cell>
        </row>
        <row r="18537">
          <cell r="A18537">
            <v>0</v>
          </cell>
          <cell r="B18537" t="str">
            <v>Costo Directo</v>
          </cell>
          <cell r="C18537">
            <v>0</v>
          </cell>
          <cell r="D18537">
            <v>0</v>
          </cell>
          <cell r="E18537">
            <v>0</v>
          </cell>
          <cell r="F18537">
            <v>1241339</v>
          </cell>
        </row>
        <row r="18538">
          <cell r="A18538">
            <v>0</v>
          </cell>
          <cell r="B18538" t="str">
            <v xml:space="preserve">A.I.U </v>
          </cell>
          <cell r="C18538">
            <v>0</v>
          </cell>
          <cell r="D18538">
            <v>0</v>
          </cell>
          <cell r="E18538">
            <v>0</v>
          </cell>
          <cell r="F18538">
            <v>0</v>
          </cell>
        </row>
        <row r="18539">
          <cell r="A18539">
            <v>0</v>
          </cell>
          <cell r="B18539" t="str">
            <v>Precio Unitario</v>
          </cell>
          <cell r="C18539">
            <v>0</v>
          </cell>
          <cell r="D18539">
            <v>0</v>
          </cell>
          <cell r="E18539">
            <v>0</v>
          </cell>
          <cell r="F18539">
            <v>1241339</v>
          </cell>
        </row>
        <row r="18540">
          <cell r="A18540">
            <v>0</v>
          </cell>
          <cell r="B18540">
            <v>0</v>
          </cell>
          <cell r="C18540">
            <v>0</v>
          </cell>
          <cell r="D18540">
            <v>0</v>
          </cell>
          <cell r="E18540">
            <v>0</v>
          </cell>
          <cell r="F18540">
            <v>0</v>
          </cell>
        </row>
        <row r="18541">
          <cell r="A18541">
            <v>0</v>
          </cell>
          <cell r="B18541" t="str">
            <v>Suministro de planta de emergencia de 3,5 KW monofasica</v>
          </cell>
          <cell r="C18541">
            <v>0</v>
          </cell>
          <cell r="D18541">
            <v>0</v>
          </cell>
          <cell r="E18541">
            <v>0</v>
          </cell>
          <cell r="F18541">
            <v>0</v>
          </cell>
        </row>
        <row r="18542">
          <cell r="A18542">
            <v>0</v>
          </cell>
          <cell r="B18542" t="str">
            <v>Planta de emergencia 3.5 KW monofasica</v>
          </cell>
          <cell r="C18542" t="str">
            <v>un</v>
          </cell>
          <cell r="D18542">
            <v>1</v>
          </cell>
          <cell r="E18542">
            <v>7580000</v>
          </cell>
          <cell r="F18542">
            <v>7580000</v>
          </cell>
        </row>
        <row r="18543">
          <cell r="A18543">
            <v>0</v>
          </cell>
          <cell r="B18543" t="str">
            <v xml:space="preserve">Transporte </v>
          </cell>
          <cell r="C18543" t="str">
            <v>dia</v>
          </cell>
          <cell r="D18543">
            <v>4</v>
          </cell>
          <cell r="E18543">
            <v>198000</v>
          </cell>
          <cell r="F18543">
            <v>792000</v>
          </cell>
        </row>
        <row r="18544">
          <cell r="A18544">
            <v>0</v>
          </cell>
          <cell r="B18544" t="str">
            <v>Costo Directo</v>
          </cell>
          <cell r="C18544">
            <v>0</v>
          </cell>
          <cell r="D18544">
            <v>0</v>
          </cell>
          <cell r="E18544">
            <v>0</v>
          </cell>
          <cell r="F18544">
            <v>8372000</v>
          </cell>
        </row>
        <row r="18545">
          <cell r="A18545">
            <v>0</v>
          </cell>
          <cell r="B18545" t="str">
            <v xml:space="preserve">A.I.U </v>
          </cell>
          <cell r="C18545">
            <v>0</v>
          </cell>
          <cell r="D18545">
            <v>0</v>
          </cell>
          <cell r="E18545">
            <v>0</v>
          </cell>
          <cell r="F18545">
            <v>0</v>
          </cell>
        </row>
        <row r="18546">
          <cell r="A18546">
            <v>0</v>
          </cell>
          <cell r="B18546" t="str">
            <v>Precio Unitario</v>
          </cell>
          <cell r="C18546">
            <v>0</v>
          </cell>
          <cell r="D18546">
            <v>0</v>
          </cell>
          <cell r="E18546">
            <v>0</v>
          </cell>
          <cell r="F18546">
            <v>8372000</v>
          </cell>
        </row>
        <row r="18547">
          <cell r="A18547">
            <v>0</v>
          </cell>
          <cell r="B18547">
            <v>0</v>
          </cell>
          <cell r="C18547">
            <v>0</v>
          </cell>
          <cell r="D18547">
            <v>0</v>
          </cell>
          <cell r="E18547">
            <v>0</v>
          </cell>
          <cell r="F18547">
            <v>0</v>
          </cell>
        </row>
        <row r="18548">
          <cell r="A18548" t="str">
            <v>21.3.14</v>
          </cell>
          <cell r="B18548" t="str">
            <v xml:space="preserve">Planta de emergencia de 12 KW   Incluye: Amperímetro, Selector de amperímetro, Horómetro, Voltímetro,  Selector de voltimetro, Frecuencimetro,  Breaker tripolar termo magnético 3x40A.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48" t="str">
            <v>un</v>
          </cell>
          <cell r="D18548">
            <v>1732500</v>
          </cell>
          <cell r="E18548">
            <v>16790450</v>
          </cell>
          <cell r="F18548">
            <v>0</v>
          </cell>
        </row>
        <row r="18549">
          <cell r="A18549">
            <v>0</v>
          </cell>
          <cell r="B18549">
            <v>0</v>
          </cell>
          <cell r="C18549">
            <v>0</v>
          </cell>
          <cell r="D18549">
            <v>0</v>
          </cell>
          <cell r="E18549">
            <v>0</v>
          </cell>
          <cell r="F18549">
            <v>0</v>
          </cell>
        </row>
        <row r="18550">
          <cell r="A18550">
            <v>0</v>
          </cell>
          <cell r="B18550" t="str">
            <v xml:space="preserve">Instalacion de Planta de emergencia de 12 KW   Incluye: Amperímetro, Selector de amperímetro, Horómetro, Voltímetro,  Selector de voltimetro, Frecuencimetro,  Breaker tripolar termo magnético 3x40A.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50">
            <v>0</v>
          </cell>
          <cell r="D18550">
            <v>0</v>
          </cell>
          <cell r="E18550">
            <v>0</v>
          </cell>
          <cell r="F18550">
            <v>0</v>
          </cell>
        </row>
        <row r="18551">
          <cell r="A18551">
            <v>0</v>
          </cell>
          <cell r="B18551" t="str">
            <v>Cuadrilla de Redes Eléctricas</v>
          </cell>
          <cell r="C18551" t="str">
            <v>dia</v>
          </cell>
          <cell r="D18551">
            <v>2</v>
          </cell>
          <cell r="E18551">
            <v>825000</v>
          </cell>
          <cell r="F18551">
            <v>1650000</v>
          </cell>
        </row>
        <row r="18552">
          <cell r="A18552">
            <v>0</v>
          </cell>
          <cell r="B18552" t="str">
            <v>Herramienta menor (5% M.O.)</v>
          </cell>
          <cell r="C18552" t="str">
            <v>gl</v>
          </cell>
          <cell r="D18552">
            <v>0.05</v>
          </cell>
          <cell r="E18552">
            <v>1650000</v>
          </cell>
          <cell r="F18552">
            <v>82500</v>
          </cell>
        </row>
        <row r="18553">
          <cell r="A18553">
            <v>0</v>
          </cell>
          <cell r="B18553" t="str">
            <v>Costo directo</v>
          </cell>
          <cell r="C18553">
            <v>0</v>
          </cell>
          <cell r="D18553">
            <v>0</v>
          </cell>
          <cell r="E18553">
            <v>0</v>
          </cell>
          <cell r="F18553">
            <v>1732500</v>
          </cell>
        </row>
        <row r="18554">
          <cell r="A18554">
            <v>0</v>
          </cell>
          <cell r="B18554" t="str">
            <v xml:space="preserve">A.I.U </v>
          </cell>
          <cell r="C18554">
            <v>0</v>
          </cell>
          <cell r="D18554">
            <v>0</v>
          </cell>
          <cell r="E18554">
            <v>0</v>
          </cell>
          <cell r="F18554">
            <v>0</v>
          </cell>
        </row>
        <row r="18555">
          <cell r="A18555">
            <v>0</v>
          </cell>
          <cell r="B18555" t="str">
            <v>PRECIO UNITARIO (un)</v>
          </cell>
          <cell r="C18555">
            <v>0</v>
          </cell>
          <cell r="D18555">
            <v>0</v>
          </cell>
          <cell r="E18555">
            <v>0</v>
          </cell>
          <cell r="F18555">
            <v>1732500</v>
          </cell>
        </row>
        <row r="18556">
          <cell r="A18556">
            <v>0</v>
          </cell>
          <cell r="B18556">
            <v>0</v>
          </cell>
          <cell r="C18556">
            <v>0</v>
          </cell>
          <cell r="D18556">
            <v>0</v>
          </cell>
          <cell r="E18556">
            <v>0</v>
          </cell>
          <cell r="F18556">
            <v>0</v>
          </cell>
        </row>
        <row r="18557">
          <cell r="A18557">
            <v>0</v>
          </cell>
          <cell r="B18557" t="str">
            <v xml:space="preserve">Suministro de Planta de emergencia de 12 KW   Incluye: Amperímetro, Selector de amperímetro, Horómetro, Voltímetro,  Selector de voltimetro, Frecuencimetro,  Breaker tripolar termo magnético 3x40A.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57">
            <v>0</v>
          </cell>
          <cell r="D18557">
            <v>0</v>
          </cell>
          <cell r="E18557">
            <v>0</v>
          </cell>
          <cell r="F18557">
            <v>0</v>
          </cell>
        </row>
        <row r="18558">
          <cell r="A18558">
            <v>0</v>
          </cell>
          <cell r="B18558" t="str">
            <v>Planta de emergencia de 12 KW</v>
          </cell>
          <cell r="C18558" t="str">
            <v>un</v>
          </cell>
          <cell r="D18558">
            <v>1</v>
          </cell>
          <cell r="E18558">
            <v>15600450</v>
          </cell>
          <cell r="F18558">
            <v>15600450</v>
          </cell>
        </row>
        <row r="18559">
          <cell r="A18559">
            <v>0</v>
          </cell>
          <cell r="B18559" t="str">
            <v xml:space="preserve">Transporte </v>
          </cell>
          <cell r="C18559" t="str">
            <v>gl</v>
          </cell>
          <cell r="D18559">
            <v>2380</v>
          </cell>
          <cell r="E18559">
            <v>500</v>
          </cell>
          <cell r="F18559">
            <v>1190000</v>
          </cell>
        </row>
        <row r="18560">
          <cell r="A18560">
            <v>0</v>
          </cell>
          <cell r="B18560" t="str">
            <v>Costo directo</v>
          </cell>
          <cell r="C18560">
            <v>0</v>
          </cell>
          <cell r="D18560">
            <v>0</v>
          </cell>
          <cell r="E18560">
            <v>0</v>
          </cell>
          <cell r="F18560">
            <v>16790450</v>
          </cell>
        </row>
        <row r="18561">
          <cell r="A18561">
            <v>0</v>
          </cell>
          <cell r="B18561" t="str">
            <v xml:space="preserve">A.I.U </v>
          </cell>
          <cell r="C18561">
            <v>0</v>
          </cell>
          <cell r="D18561">
            <v>0</v>
          </cell>
          <cell r="E18561">
            <v>0</v>
          </cell>
          <cell r="F18561">
            <v>0</v>
          </cell>
        </row>
        <row r="18562">
          <cell r="A18562">
            <v>0</v>
          </cell>
          <cell r="B18562" t="str">
            <v>PRECIO UNITARIO (un)</v>
          </cell>
          <cell r="C18562">
            <v>0</v>
          </cell>
          <cell r="D18562">
            <v>0</v>
          </cell>
          <cell r="E18562">
            <v>0</v>
          </cell>
          <cell r="F18562">
            <v>16790450</v>
          </cell>
        </row>
        <row r="18563">
          <cell r="A18563">
            <v>0</v>
          </cell>
          <cell r="B18563">
            <v>0</v>
          </cell>
          <cell r="C18563">
            <v>0</v>
          </cell>
          <cell r="D18563">
            <v>0</v>
          </cell>
          <cell r="E18563">
            <v>0</v>
          </cell>
          <cell r="F18563">
            <v>0</v>
          </cell>
        </row>
        <row r="18564">
          <cell r="A18564" t="str">
            <v>21.3.15</v>
          </cell>
          <cell r="B18564" t="str">
            <v xml:space="preserve">Planta de emergencia de 20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64" t="str">
            <v>un</v>
          </cell>
          <cell r="D18564">
            <v>1732500</v>
          </cell>
          <cell r="E18564">
            <v>24910000</v>
          </cell>
          <cell r="F18564">
            <v>0</v>
          </cell>
        </row>
        <row r="18565">
          <cell r="A18565">
            <v>0</v>
          </cell>
          <cell r="B18565">
            <v>0</v>
          </cell>
          <cell r="C18565">
            <v>0</v>
          </cell>
          <cell r="D18565">
            <v>0</v>
          </cell>
          <cell r="E18565">
            <v>0</v>
          </cell>
          <cell r="F18565">
            <v>0</v>
          </cell>
        </row>
        <row r="18566">
          <cell r="A18566">
            <v>0</v>
          </cell>
          <cell r="B18566" t="str">
            <v xml:space="preserve">Instalacion de Planta de emergencia de 20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66">
            <v>0</v>
          </cell>
          <cell r="D18566">
            <v>0</v>
          </cell>
          <cell r="E18566">
            <v>0</v>
          </cell>
          <cell r="F18566">
            <v>0</v>
          </cell>
        </row>
        <row r="18567">
          <cell r="A18567">
            <v>0</v>
          </cell>
          <cell r="B18567" t="str">
            <v>Cuadrilla de Redes Eléctricas</v>
          </cell>
          <cell r="C18567" t="str">
            <v>dia</v>
          </cell>
          <cell r="D18567">
            <v>2</v>
          </cell>
          <cell r="E18567">
            <v>825000</v>
          </cell>
          <cell r="F18567">
            <v>1650000</v>
          </cell>
        </row>
        <row r="18568">
          <cell r="A18568">
            <v>0</v>
          </cell>
          <cell r="B18568" t="str">
            <v>Herramienta menor (5% M.O.)</v>
          </cell>
          <cell r="C18568" t="str">
            <v>gl</v>
          </cell>
          <cell r="D18568">
            <v>0.05</v>
          </cell>
          <cell r="E18568">
            <v>1650000</v>
          </cell>
          <cell r="F18568">
            <v>82500</v>
          </cell>
        </row>
        <row r="18569">
          <cell r="A18569">
            <v>0</v>
          </cell>
          <cell r="B18569" t="str">
            <v>Costo directo</v>
          </cell>
          <cell r="C18569">
            <v>0</v>
          </cell>
          <cell r="D18569">
            <v>0</v>
          </cell>
          <cell r="E18569">
            <v>0</v>
          </cell>
          <cell r="F18569">
            <v>1732500</v>
          </cell>
        </row>
        <row r="18570">
          <cell r="A18570">
            <v>0</v>
          </cell>
          <cell r="B18570" t="str">
            <v xml:space="preserve">A.I.U </v>
          </cell>
          <cell r="C18570">
            <v>0</v>
          </cell>
          <cell r="D18570">
            <v>0</v>
          </cell>
          <cell r="E18570">
            <v>0</v>
          </cell>
          <cell r="F18570">
            <v>0</v>
          </cell>
        </row>
        <row r="18571">
          <cell r="A18571">
            <v>0</v>
          </cell>
          <cell r="B18571" t="str">
            <v>PRECIO UNITARIO (un)</v>
          </cell>
          <cell r="C18571">
            <v>0</v>
          </cell>
          <cell r="D18571">
            <v>0</v>
          </cell>
          <cell r="E18571">
            <v>0</v>
          </cell>
          <cell r="F18571">
            <v>1732500</v>
          </cell>
        </row>
        <row r="18572">
          <cell r="A18572">
            <v>0</v>
          </cell>
          <cell r="B18572">
            <v>0</v>
          </cell>
          <cell r="C18572">
            <v>0</v>
          </cell>
          <cell r="D18572">
            <v>0</v>
          </cell>
          <cell r="E18572">
            <v>0</v>
          </cell>
          <cell r="F18572">
            <v>0</v>
          </cell>
        </row>
        <row r="18573">
          <cell r="A18573">
            <v>0</v>
          </cell>
          <cell r="B18573" t="str">
            <v xml:space="preserve">Suministro de Planta de emergencia de 20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73">
            <v>0</v>
          </cell>
          <cell r="D18573">
            <v>0</v>
          </cell>
          <cell r="E18573">
            <v>0</v>
          </cell>
          <cell r="F18573">
            <v>0</v>
          </cell>
        </row>
        <row r="18574">
          <cell r="A18574">
            <v>0</v>
          </cell>
          <cell r="B18574" t="str">
            <v>Planta de emergencia de 20 KW</v>
          </cell>
          <cell r="C18574" t="str">
            <v>un</v>
          </cell>
          <cell r="D18574">
            <v>1</v>
          </cell>
          <cell r="E18574">
            <v>23620000</v>
          </cell>
          <cell r="F18574">
            <v>23620000</v>
          </cell>
        </row>
        <row r="18575">
          <cell r="A18575">
            <v>0</v>
          </cell>
          <cell r="B18575" t="str">
            <v xml:space="preserve">Transporte </v>
          </cell>
          <cell r="C18575" t="str">
            <v>gl</v>
          </cell>
          <cell r="D18575">
            <v>2580</v>
          </cell>
          <cell r="E18575">
            <v>500</v>
          </cell>
          <cell r="F18575">
            <v>1290000</v>
          </cell>
        </row>
        <row r="18576">
          <cell r="A18576">
            <v>0</v>
          </cell>
          <cell r="B18576" t="str">
            <v>Costo directo</v>
          </cell>
          <cell r="C18576">
            <v>0</v>
          </cell>
          <cell r="D18576">
            <v>0</v>
          </cell>
          <cell r="E18576">
            <v>0</v>
          </cell>
          <cell r="F18576">
            <v>24910000</v>
          </cell>
        </row>
        <row r="18577">
          <cell r="A18577">
            <v>0</v>
          </cell>
          <cell r="B18577" t="str">
            <v xml:space="preserve">A.I.U </v>
          </cell>
          <cell r="C18577">
            <v>0</v>
          </cell>
          <cell r="D18577">
            <v>0</v>
          </cell>
          <cell r="E18577">
            <v>0</v>
          </cell>
          <cell r="F18577">
            <v>0</v>
          </cell>
        </row>
        <row r="18578">
          <cell r="A18578">
            <v>0</v>
          </cell>
          <cell r="B18578" t="str">
            <v>PRECIO UNITARIO (un)</v>
          </cell>
          <cell r="C18578">
            <v>0</v>
          </cell>
          <cell r="D18578">
            <v>0</v>
          </cell>
          <cell r="E18578">
            <v>0</v>
          </cell>
          <cell r="F18578">
            <v>24910000</v>
          </cell>
        </row>
        <row r="18579">
          <cell r="A18579">
            <v>0</v>
          </cell>
          <cell r="B18579">
            <v>0</v>
          </cell>
          <cell r="C18579">
            <v>0</v>
          </cell>
          <cell r="D18579">
            <v>0</v>
          </cell>
          <cell r="E18579">
            <v>0</v>
          </cell>
          <cell r="F18579">
            <v>0</v>
          </cell>
        </row>
        <row r="18580">
          <cell r="A18580" t="str">
            <v>21.3.16</v>
          </cell>
          <cell r="B18580" t="str">
            <v>Planta eléctrica de emergencia de 60kW/75KVA, trifásica,  Incluye:  Amperímetro, Selector de amperímetro, Voltímetro,  Selector de voltimetro,  Frecuencimetro,  Breaker tripolar termo magnético.   Potencia uso emergencia: 60 KW/75kVA, Potencia uso continuo: 54 KW, Número de Tiempos: 4 Diesel, Número de Cilindros: 4 , Velocidad de Régimen: 1800 R.P.M., Sistema de enfriamiento: radiador/agua, Combustión: inyección directa, Sistema de arranque: Eléctrico, Frecuencia 60Hz, Fases: 3, Tensión estándar: 208/120V Corriente máxima por fase: 208A, Tanque diario: 12 galones, Regulador: AVR, electrónico fp:0.8</v>
          </cell>
          <cell r="C18580" t="str">
            <v>un</v>
          </cell>
          <cell r="D18580">
            <v>1711875</v>
          </cell>
          <cell r="E18580">
            <v>28748000</v>
          </cell>
          <cell r="F18580">
            <v>0</v>
          </cell>
        </row>
        <row r="18581">
          <cell r="A18581">
            <v>0</v>
          </cell>
          <cell r="B18581">
            <v>0</v>
          </cell>
          <cell r="C18581">
            <v>0</v>
          </cell>
          <cell r="D18581">
            <v>0</v>
          </cell>
          <cell r="E18581">
            <v>0</v>
          </cell>
          <cell r="F18581">
            <v>0</v>
          </cell>
        </row>
        <row r="18582">
          <cell r="A18582">
            <v>0</v>
          </cell>
          <cell r="B18582" t="str">
            <v>Instalacion Planta eléctrica de emergencia de 60kW/75KVA, trifásica,  Incluye:  Amperímetro, Selector de amperímetro, Voltímetro,  Selector de voltimetro,  Frecuencimetro,  Breaker tripolar termo magnético.   Potencia uso emergencia: 60 KW/75kVA, Potencia uso continuo: 54 KW, Número de Tiempos: 4 Diesel, Número de Cilindros: 4 , Velocidad de Régimen: 1800 R.P.M., Sistema de enfriamiento: radiador/agua, Combustión: inyección directa, Sistema de arranque: Eléctrico, Frecuencia 60Hz, Fases: 3, Tensión estándar: 208/120V Corriente máxima por fase: 208A, Tanque diario: 12 galones, Regulador: AVR, electrónico fp:0.8</v>
          </cell>
          <cell r="C18582">
            <v>0</v>
          </cell>
          <cell r="D18582">
            <v>0</v>
          </cell>
          <cell r="E18582">
            <v>0</v>
          </cell>
          <cell r="F18582">
            <v>0</v>
          </cell>
        </row>
        <row r="18583">
          <cell r="A18583">
            <v>0</v>
          </cell>
          <cell r="B18583" t="str">
            <v>Cuadrilla de redes externas</v>
          </cell>
          <cell r="C18583" t="str">
            <v>dia</v>
          </cell>
          <cell r="D18583">
            <v>2</v>
          </cell>
          <cell r="E18583">
            <v>825000</v>
          </cell>
          <cell r="F18583">
            <v>1650000</v>
          </cell>
        </row>
        <row r="18584">
          <cell r="A18584">
            <v>0</v>
          </cell>
          <cell r="B18584" t="str">
            <v>Herramienta menor (5% M.O.)</v>
          </cell>
          <cell r="C18584" t="str">
            <v>gl</v>
          </cell>
          <cell r="D18584">
            <v>0.05</v>
          </cell>
          <cell r="E18584">
            <v>1237500</v>
          </cell>
          <cell r="F18584">
            <v>61875</v>
          </cell>
        </row>
        <row r="18585">
          <cell r="A18585">
            <v>0</v>
          </cell>
          <cell r="B18585" t="str">
            <v>Costo directo</v>
          </cell>
          <cell r="C18585">
            <v>0</v>
          </cell>
          <cell r="D18585">
            <v>0</v>
          </cell>
          <cell r="E18585">
            <v>0</v>
          </cell>
          <cell r="F18585">
            <v>1711875</v>
          </cell>
        </row>
        <row r="18586">
          <cell r="A18586">
            <v>0</v>
          </cell>
          <cell r="B18586" t="str">
            <v xml:space="preserve">A.I.U </v>
          </cell>
          <cell r="C18586">
            <v>0</v>
          </cell>
          <cell r="D18586">
            <v>0</v>
          </cell>
          <cell r="E18586">
            <v>0</v>
          </cell>
          <cell r="F18586">
            <v>0</v>
          </cell>
        </row>
        <row r="18587">
          <cell r="A18587">
            <v>0</v>
          </cell>
          <cell r="B18587" t="str">
            <v>PRECIO UNITARIO (un)</v>
          </cell>
          <cell r="C18587">
            <v>0</v>
          </cell>
          <cell r="D18587">
            <v>0</v>
          </cell>
          <cell r="E18587">
            <v>0</v>
          </cell>
          <cell r="F18587">
            <v>1711875</v>
          </cell>
        </row>
        <row r="18588">
          <cell r="A18588">
            <v>0</v>
          </cell>
          <cell r="B18588">
            <v>0</v>
          </cell>
          <cell r="C18588">
            <v>0</v>
          </cell>
          <cell r="D18588">
            <v>0</v>
          </cell>
          <cell r="E18588">
            <v>0</v>
          </cell>
          <cell r="F18588">
            <v>0</v>
          </cell>
        </row>
        <row r="18589">
          <cell r="A18589">
            <v>0</v>
          </cell>
          <cell r="B18589" t="str">
            <v>Suministro Planta eléctrica de emergencia de 60kW/75KVA, trifásica,  Incluye:  Amperímetro, Selector de amperímetro, Voltímetro,  Selector de voltimetro,  Frecuencimetro,  Breaker tripolar termo magnético.   Potencia uso emergencia: 60 KW/75kVA, Potencia uso continuo: 54 KW, Número de Tiempos: 4 Diesel, Número de Cilindros: 4 , Velocidad de Régimen: 1800 R.P.M., Sistema de enfriamiento: radiador/agua, Combustión: inyección directa, Sistema de arranque: Eléctrico, Frecuencia 60Hz, Fases: 3, Tensión estándar: 208/120V Corriente máxima por fase: 208A, Tanque diario: 12 galones, Regulador: AVR, electrónico fp:0.8</v>
          </cell>
          <cell r="C18589">
            <v>0</v>
          </cell>
          <cell r="D18589">
            <v>0</v>
          </cell>
          <cell r="E18589">
            <v>0</v>
          </cell>
          <cell r="F18589">
            <v>0</v>
          </cell>
        </row>
        <row r="18590">
          <cell r="A18590">
            <v>0</v>
          </cell>
          <cell r="B18590" t="str">
            <v>Planta de emergencia 60kW/75KVA, trifásica</v>
          </cell>
          <cell r="C18590" t="str">
            <v>un</v>
          </cell>
          <cell r="D18590">
            <v>1</v>
          </cell>
          <cell r="E18590">
            <v>27560000</v>
          </cell>
          <cell r="F18590">
            <v>27560000</v>
          </cell>
        </row>
        <row r="18591">
          <cell r="A18591">
            <v>0</v>
          </cell>
          <cell r="B18591" t="str">
            <v xml:space="preserve">Transporte </v>
          </cell>
          <cell r="C18591" t="str">
            <v>un</v>
          </cell>
          <cell r="D18591">
            <v>6</v>
          </cell>
          <cell r="E18591">
            <v>198000</v>
          </cell>
          <cell r="F18591">
            <v>1188000</v>
          </cell>
        </row>
        <row r="18592">
          <cell r="A18592">
            <v>0</v>
          </cell>
          <cell r="B18592" t="str">
            <v>Costo directo</v>
          </cell>
          <cell r="C18592">
            <v>0</v>
          </cell>
          <cell r="D18592">
            <v>0</v>
          </cell>
          <cell r="E18592">
            <v>0</v>
          </cell>
          <cell r="F18592">
            <v>28748000</v>
          </cell>
        </row>
        <row r="18593">
          <cell r="A18593">
            <v>0</v>
          </cell>
          <cell r="B18593" t="str">
            <v xml:space="preserve">A.I.U </v>
          </cell>
          <cell r="C18593">
            <v>0</v>
          </cell>
          <cell r="D18593">
            <v>0</v>
          </cell>
          <cell r="E18593">
            <v>0</v>
          </cell>
          <cell r="F18593">
            <v>0</v>
          </cell>
        </row>
        <row r="18594">
          <cell r="A18594">
            <v>0</v>
          </cell>
          <cell r="B18594" t="str">
            <v>PRECIO UNITARIO (un)</v>
          </cell>
          <cell r="C18594">
            <v>0</v>
          </cell>
          <cell r="D18594">
            <v>0</v>
          </cell>
          <cell r="E18594">
            <v>0</v>
          </cell>
          <cell r="F18594">
            <v>28748000</v>
          </cell>
        </row>
        <row r="18595">
          <cell r="A18595">
            <v>0</v>
          </cell>
          <cell r="B18595">
            <v>0</v>
          </cell>
          <cell r="C18595">
            <v>0</v>
          </cell>
          <cell r="D18595">
            <v>0</v>
          </cell>
          <cell r="E18595">
            <v>0</v>
          </cell>
          <cell r="F18595">
            <v>0</v>
          </cell>
        </row>
        <row r="18596">
          <cell r="A18596" t="str">
            <v>21.3.17</v>
          </cell>
          <cell r="B18596" t="str">
            <v>Acometida eléctrica en 3No. 1/0 +1No.1/0 AWG - THHN, incluyendo bornas terminales marca 3M, cintas de marcación y demás accesorios que garanticen un adecuado desempeño electromecánico</v>
          </cell>
          <cell r="C18596" t="str">
            <v>ml</v>
          </cell>
          <cell r="D18596">
            <v>8663</v>
          </cell>
          <cell r="E18596">
            <v>95720</v>
          </cell>
          <cell r="F18596">
            <v>0</v>
          </cell>
        </row>
        <row r="18597">
          <cell r="A18597">
            <v>0</v>
          </cell>
          <cell r="B18597">
            <v>0</v>
          </cell>
          <cell r="C18597">
            <v>0</v>
          </cell>
          <cell r="D18597">
            <v>0</v>
          </cell>
          <cell r="E18597">
            <v>0</v>
          </cell>
          <cell r="F18597">
            <v>0</v>
          </cell>
        </row>
        <row r="18598">
          <cell r="A18598">
            <v>0</v>
          </cell>
          <cell r="B18598" t="str">
            <v>Instalación de Acometida eléctrica en 3No. 1/0 +1No.1/0 AWG - THHN, incluyendo bornas terminales marca 3M, cintas de marcación y demás accesorios que garanticen un adecuado desempeño electromecánico</v>
          </cell>
          <cell r="C18598">
            <v>0</v>
          </cell>
          <cell r="D18598">
            <v>0</v>
          </cell>
          <cell r="E18598">
            <v>0</v>
          </cell>
          <cell r="F18598">
            <v>0</v>
          </cell>
        </row>
        <row r="18599">
          <cell r="A18599">
            <v>0</v>
          </cell>
          <cell r="B18599" t="str">
            <v>Cuadrilla de redes externas</v>
          </cell>
          <cell r="C18599" t="str">
            <v>día</v>
          </cell>
          <cell r="D18599">
            <v>0.01</v>
          </cell>
          <cell r="E18599">
            <v>825000</v>
          </cell>
          <cell r="F18599">
            <v>8250</v>
          </cell>
        </row>
        <row r="18600">
          <cell r="A18600">
            <v>0</v>
          </cell>
          <cell r="B18600" t="str">
            <v>Herramienta menor (5% M.O.)</v>
          </cell>
          <cell r="C18600" t="str">
            <v>gl</v>
          </cell>
          <cell r="D18600">
            <v>0.05</v>
          </cell>
          <cell r="E18600">
            <v>8250</v>
          </cell>
          <cell r="F18600">
            <v>412.5</v>
          </cell>
        </row>
        <row r="18601">
          <cell r="A18601">
            <v>0</v>
          </cell>
          <cell r="B18601" t="str">
            <v>Precio directo</v>
          </cell>
          <cell r="C18601">
            <v>0</v>
          </cell>
          <cell r="D18601">
            <v>0</v>
          </cell>
          <cell r="E18601">
            <v>0</v>
          </cell>
          <cell r="F18601">
            <v>8662.5</v>
          </cell>
        </row>
        <row r="18602">
          <cell r="A18602">
            <v>0</v>
          </cell>
          <cell r="B18602" t="str">
            <v xml:space="preserve">A.I.U </v>
          </cell>
          <cell r="C18602">
            <v>0</v>
          </cell>
          <cell r="D18602">
            <v>0</v>
          </cell>
          <cell r="E18602">
            <v>0</v>
          </cell>
          <cell r="F18602">
            <v>0</v>
          </cell>
        </row>
        <row r="18603">
          <cell r="A18603">
            <v>0</v>
          </cell>
          <cell r="B18603" t="str">
            <v>PRECIO UNITARIO (m)</v>
          </cell>
          <cell r="C18603">
            <v>0</v>
          </cell>
          <cell r="D18603">
            <v>0</v>
          </cell>
          <cell r="E18603">
            <v>0</v>
          </cell>
          <cell r="F18603">
            <v>8663</v>
          </cell>
        </row>
        <row r="18604">
          <cell r="A18604">
            <v>0</v>
          </cell>
          <cell r="B18604">
            <v>0</v>
          </cell>
          <cell r="C18604">
            <v>0</v>
          </cell>
          <cell r="D18604">
            <v>0</v>
          </cell>
          <cell r="E18604">
            <v>0</v>
          </cell>
          <cell r="F18604">
            <v>0</v>
          </cell>
        </row>
        <row r="18605">
          <cell r="A18605">
            <v>0</v>
          </cell>
          <cell r="B18605" t="str">
            <v>Suministro deAcometida eléctrica en 3No. 1/0 +1No.1/0 AWG - THHN, incluyendo bornas terminales marca 3M, cintas de marcación y demás accesorios que garanticen un adecuado desempeño electromecánico</v>
          </cell>
          <cell r="C18605">
            <v>0</v>
          </cell>
          <cell r="D18605">
            <v>0</v>
          </cell>
          <cell r="E18605">
            <v>0</v>
          </cell>
          <cell r="F18605">
            <v>0</v>
          </cell>
        </row>
        <row r="18606">
          <cell r="A18606">
            <v>0</v>
          </cell>
          <cell r="B18606" t="str">
            <v>Cable No.1/0 THHN</v>
          </cell>
          <cell r="C18606" t="str">
            <v>ml</v>
          </cell>
          <cell r="D18606">
            <v>4</v>
          </cell>
          <cell r="E18606">
            <v>23400</v>
          </cell>
          <cell r="F18606">
            <v>93600</v>
          </cell>
        </row>
        <row r="18607">
          <cell r="A18607">
            <v>0</v>
          </cell>
          <cell r="B18607" t="str">
            <v>Cinta scott 33</v>
          </cell>
          <cell r="C18607" t="str">
            <v>un</v>
          </cell>
          <cell r="D18607">
            <v>0.01</v>
          </cell>
          <cell r="E18607">
            <v>10450</v>
          </cell>
          <cell r="F18607">
            <v>104.5</v>
          </cell>
        </row>
        <row r="18608">
          <cell r="A18608">
            <v>0</v>
          </cell>
          <cell r="B18608" t="str">
            <v>Cinta scott 23</v>
          </cell>
          <cell r="C18608" t="str">
            <v>un</v>
          </cell>
          <cell r="D18608">
            <v>0.01</v>
          </cell>
          <cell r="E18608">
            <v>27500</v>
          </cell>
          <cell r="F18608">
            <v>275</v>
          </cell>
        </row>
        <row r="18609">
          <cell r="A18609">
            <v>0</v>
          </cell>
          <cell r="B18609" t="str">
            <v>Terminal Nº1/0</v>
          </cell>
          <cell r="C18609" t="str">
            <v>un</v>
          </cell>
          <cell r="D18609">
            <v>0.3</v>
          </cell>
          <cell r="E18609">
            <v>2500</v>
          </cell>
          <cell r="F18609">
            <v>750</v>
          </cell>
        </row>
        <row r="18610">
          <cell r="A18610">
            <v>0</v>
          </cell>
          <cell r="B18610" t="str">
            <v xml:space="preserve">Transporte </v>
          </cell>
          <cell r="C18610" t="str">
            <v>dia</v>
          </cell>
          <cell r="D18610">
            <v>5.0000000000000001E-3</v>
          </cell>
          <cell r="E18610">
            <v>198000</v>
          </cell>
          <cell r="F18610">
            <v>990</v>
          </cell>
        </row>
        <row r="18611">
          <cell r="A18611">
            <v>0</v>
          </cell>
          <cell r="B18611" t="str">
            <v>Precio directo</v>
          </cell>
          <cell r="C18611">
            <v>0</v>
          </cell>
          <cell r="D18611">
            <v>0</v>
          </cell>
          <cell r="E18611">
            <v>0</v>
          </cell>
          <cell r="F18611">
            <v>95719.5</v>
          </cell>
        </row>
        <row r="18612">
          <cell r="A18612">
            <v>0</v>
          </cell>
          <cell r="B18612" t="str">
            <v xml:space="preserve">A.I.U </v>
          </cell>
          <cell r="C18612">
            <v>0</v>
          </cell>
          <cell r="D18612">
            <v>0</v>
          </cell>
          <cell r="E18612">
            <v>0</v>
          </cell>
          <cell r="F18612">
            <v>0</v>
          </cell>
        </row>
        <row r="18613">
          <cell r="A18613">
            <v>0</v>
          </cell>
          <cell r="B18613" t="str">
            <v>PRECIO UNITARIO (m)</v>
          </cell>
          <cell r="C18613">
            <v>0</v>
          </cell>
          <cell r="D18613">
            <v>0</v>
          </cell>
          <cell r="E18613">
            <v>0</v>
          </cell>
          <cell r="F18613">
            <v>95720</v>
          </cell>
        </row>
        <row r="18614">
          <cell r="A18614">
            <v>0</v>
          </cell>
          <cell r="B18614">
            <v>0</v>
          </cell>
          <cell r="C18614">
            <v>0</v>
          </cell>
          <cell r="D18614">
            <v>0</v>
          </cell>
          <cell r="E18614">
            <v>0</v>
          </cell>
          <cell r="F18614">
            <v>0</v>
          </cell>
        </row>
        <row r="18615">
          <cell r="A18615" t="str">
            <v>21.3.22</v>
          </cell>
          <cell r="B18615" t="str">
            <v>Acometida eléctrica en 3Nº4/0+1No.4/0 CUADRUPLEX  Al ACSR, incluyendo bornas terminales marca 3M, cintas de marcación y demás accesorios que garanticen un adecuado desempeño electromecánico</v>
          </cell>
          <cell r="C18615" t="str">
            <v>ml</v>
          </cell>
          <cell r="D18615">
            <v>8663</v>
          </cell>
          <cell r="E18615">
            <v>56848</v>
          </cell>
          <cell r="F18615">
            <v>0</v>
          </cell>
        </row>
        <row r="18616">
          <cell r="A18616">
            <v>0</v>
          </cell>
          <cell r="B18616">
            <v>0</v>
          </cell>
          <cell r="C18616">
            <v>0</v>
          </cell>
          <cell r="D18616">
            <v>0</v>
          </cell>
          <cell r="E18616">
            <v>0</v>
          </cell>
          <cell r="F18616">
            <v>0</v>
          </cell>
        </row>
        <row r="18617">
          <cell r="A18617">
            <v>0</v>
          </cell>
          <cell r="B18617" t="str">
            <v>Instalación de Acometida eléctrica en 3Nº4/0+1No.4/0 CUADRUPLEX  Al ACSR, incluyendo bornas terminales marca 3M, cintas de marcación y demás accesorios que garanticen un adecuado desempeño electromecánico</v>
          </cell>
          <cell r="C18617">
            <v>0</v>
          </cell>
          <cell r="D18617">
            <v>0</v>
          </cell>
          <cell r="E18617">
            <v>0</v>
          </cell>
          <cell r="F18617">
            <v>0</v>
          </cell>
        </row>
        <row r="18618">
          <cell r="A18618">
            <v>0</v>
          </cell>
          <cell r="B18618" t="str">
            <v>Cuadrilla de Redes Eléctricas</v>
          </cell>
          <cell r="C18618" t="str">
            <v>día</v>
          </cell>
          <cell r="D18618">
            <v>0.01</v>
          </cell>
          <cell r="E18618">
            <v>825000</v>
          </cell>
          <cell r="F18618">
            <v>8250</v>
          </cell>
        </row>
        <row r="18619">
          <cell r="A18619">
            <v>0</v>
          </cell>
          <cell r="B18619" t="str">
            <v>Herramienta menor (5% M.O.)</v>
          </cell>
          <cell r="C18619" t="str">
            <v>gl</v>
          </cell>
          <cell r="D18619">
            <v>0.05</v>
          </cell>
          <cell r="E18619">
            <v>8250</v>
          </cell>
          <cell r="F18619">
            <v>412.5</v>
          </cell>
        </row>
        <row r="18620">
          <cell r="A18620">
            <v>0</v>
          </cell>
          <cell r="B18620" t="str">
            <v>Costo directo</v>
          </cell>
          <cell r="C18620">
            <v>0</v>
          </cell>
          <cell r="D18620">
            <v>0</v>
          </cell>
          <cell r="E18620">
            <v>0</v>
          </cell>
          <cell r="F18620">
            <v>8662.5</v>
          </cell>
        </row>
        <row r="18621">
          <cell r="A18621">
            <v>0</v>
          </cell>
          <cell r="B18621" t="str">
            <v xml:space="preserve">A.I.U </v>
          </cell>
          <cell r="C18621">
            <v>0</v>
          </cell>
          <cell r="D18621">
            <v>0</v>
          </cell>
          <cell r="E18621">
            <v>0</v>
          </cell>
          <cell r="F18621">
            <v>0</v>
          </cell>
        </row>
        <row r="18622">
          <cell r="A18622">
            <v>0</v>
          </cell>
          <cell r="B18622" t="str">
            <v>PRECIO UNITARIO (ml)</v>
          </cell>
          <cell r="C18622">
            <v>0</v>
          </cell>
          <cell r="D18622">
            <v>0</v>
          </cell>
          <cell r="E18622">
            <v>0</v>
          </cell>
          <cell r="F18622">
            <v>8663</v>
          </cell>
        </row>
        <row r="18623">
          <cell r="A18623">
            <v>0</v>
          </cell>
          <cell r="B18623">
            <v>0</v>
          </cell>
          <cell r="C18623">
            <v>0</v>
          </cell>
          <cell r="D18623">
            <v>0</v>
          </cell>
          <cell r="E18623">
            <v>0</v>
          </cell>
          <cell r="F18623">
            <v>0</v>
          </cell>
        </row>
        <row r="18624">
          <cell r="A18624">
            <v>0</v>
          </cell>
          <cell r="B18624" t="str">
            <v>Suministro de Acometida eléctrica en 3Nº4/0+1No.4/0 CUADRUPLEX  Al ACSR, incluyendo bornas terminales marca 3M, cintas de marcación y demás accesorios que garanticen un adecuado desempeño electromecánico</v>
          </cell>
          <cell r="C18624">
            <v>0</v>
          </cell>
          <cell r="D18624">
            <v>0</v>
          </cell>
          <cell r="E18624">
            <v>0</v>
          </cell>
          <cell r="F18624">
            <v>0</v>
          </cell>
        </row>
        <row r="18625">
          <cell r="A18625">
            <v>0</v>
          </cell>
          <cell r="B18625" t="str">
            <v>Cable cuádruplex Al ACSR 3Nº4/0+1Nº4/0</v>
          </cell>
          <cell r="C18625" t="str">
            <v>ml</v>
          </cell>
          <cell r="D18625">
            <v>1</v>
          </cell>
          <cell r="E18625">
            <v>52670</v>
          </cell>
          <cell r="F18625">
            <v>52670</v>
          </cell>
        </row>
        <row r="18626">
          <cell r="A18626">
            <v>0</v>
          </cell>
          <cell r="B18626" t="str">
            <v>Terminal Nº4/0</v>
          </cell>
          <cell r="C18626" t="str">
            <v>un</v>
          </cell>
          <cell r="D18626">
            <v>0.35</v>
          </cell>
          <cell r="E18626">
            <v>1800</v>
          </cell>
          <cell r="F18626">
            <v>630</v>
          </cell>
        </row>
        <row r="18627">
          <cell r="A18627">
            <v>0</v>
          </cell>
          <cell r="B18627" t="str">
            <v>Cinta Scott 33</v>
          </cell>
          <cell r="C18627" t="str">
            <v>un</v>
          </cell>
          <cell r="D18627">
            <v>0.01</v>
          </cell>
          <cell r="E18627">
            <v>10450</v>
          </cell>
          <cell r="F18627">
            <v>104.5</v>
          </cell>
        </row>
        <row r="18628">
          <cell r="A18628">
            <v>0</v>
          </cell>
          <cell r="B18628" t="str">
            <v>Cinta Scott 23</v>
          </cell>
          <cell r="C18628" t="str">
            <v>un</v>
          </cell>
          <cell r="D18628">
            <v>0.01</v>
          </cell>
          <cell r="E18628">
            <v>27500</v>
          </cell>
          <cell r="F18628">
            <v>275</v>
          </cell>
        </row>
        <row r="18629">
          <cell r="A18629">
            <v>0</v>
          </cell>
          <cell r="B18629" t="str">
            <v xml:space="preserve">Transporte </v>
          </cell>
          <cell r="C18629" t="str">
            <v>ml</v>
          </cell>
          <cell r="D18629">
            <v>1</v>
          </cell>
          <cell r="E18629">
            <v>3168</v>
          </cell>
          <cell r="F18629">
            <v>3168</v>
          </cell>
        </row>
        <row r="18630">
          <cell r="A18630">
            <v>0</v>
          </cell>
          <cell r="B18630" t="str">
            <v>Costo directo</v>
          </cell>
          <cell r="C18630">
            <v>0</v>
          </cell>
          <cell r="D18630">
            <v>0</v>
          </cell>
          <cell r="E18630">
            <v>0</v>
          </cell>
          <cell r="F18630">
            <v>56847.5</v>
          </cell>
        </row>
        <row r="18631">
          <cell r="A18631">
            <v>0</v>
          </cell>
          <cell r="B18631" t="str">
            <v xml:space="preserve">A.I.U </v>
          </cell>
          <cell r="C18631">
            <v>0</v>
          </cell>
          <cell r="D18631">
            <v>0</v>
          </cell>
          <cell r="E18631">
            <v>0</v>
          </cell>
          <cell r="F18631">
            <v>0</v>
          </cell>
        </row>
        <row r="18632">
          <cell r="A18632">
            <v>0</v>
          </cell>
          <cell r="B18632" t="str">
            <v>PRECIO UNITARIO (ml)</v>
          </cell>
          <cell r="C18632">
            <v>0</v>
          </cell>
          <cell r="D18632">
            <v>0</v>
          </cell>
          <cell r="E18632">
            <v>0</v>
          </cell>
          <cell r="F18632">
            <v>56848</v>
          </cell>
        </row>
        <row r="18633">
          <cell r="A18633">
            <v>0</v>
          </cell>
          <cell r="B18633">
            <v>0</v>
          </cell>
          <cell r="C18633">
            <v>0</v>
          </cell>
          <cell r="D18633">
            <v>0</v>
          </cell>
          <cell r="E18633">
            <v>0</v>
          </cell>
          <cell r="F18633">
            <v>0</v>
          </cell>
        </row>
        <row r="18634">
          <cell r="A18634" t="str">
            <v>21.3.23</v>
          </cell>
          <cell r="B18634" t="str">
            <v xml:space="preserve">Planta eléctrica de emergencia de 44 KW, Trifásica, Incluye:  Amperímetro, Selector de amperímetro, Voltímetro,  Selector de voltímetro,  Frecuencímetro,  Breaker tripolar termo magnético 3x200A.   Potencia uso emergencia: 44 KW, Potencia uso continuo: 40 KW, Número de Tiempos: 4 Diesel, Número de Cilindros: 3 en línea, Velocidad de Régimen: 1800 R.P.M, Sistema de enfriamiento: radiador/agua, Combustión: inyección directa, Sistema de arranque: Eléctrico, Frecuencia 60Hz, Fases: 3, Tensión estándar: 208/120V, Corriente máxima por fase: 153A, Tanque diario: 240 litros, Regulador: AVR, electrónico fp:0.8
</v>
          </cell>
          <cell r="C18634" t="str">
            <v>un</v>
          </cell>
          <cell r="D18634">
            <v>1905750</v>
          </cell>
          <cell r="E18634">
            <v>30394000</v>
          </cell>
          <cell r="F18634">
            <v>0</v>
          </cell>
        </row>
        <row r="18635">
          <cell r="A18635">
            <v>0</v>
          </cell>
          <cell r="B18635">
            <v>0</v>
          </cell>
          <cell r="C18635">
            <v>0</v>
          </cell>
          <cell r="D18635">
            <v>0</v>
          </cell>
          <cell r="E18635">
            <v>0</v>
          </cell>
          <cell r="F18635">
            <v>0</v>
          </cell>
        </row>
        <row r="18636">
          <cell r="A18636">
            <v>0</v>
          </cell>
          <cell r="B18636" t="str">
            <v>Instalación Planta eléctrica de emergencia de 44 KW, Trifásica, Incluye:  Amperímetro, Selector de amperímetro, Voltímetro,  Selector de voltímetro,  Frecuencímetro,  Breaker tripolar termo magnético 3x200A.   Potencia uso emergencia: 44 KW, Potencia uso continuo: 40 KW, Número de Tiempos: 4 Diesel, Número de Cilindros: 3 en línea, Velocidad de Régimen: 1800 R.P.M, Sistema de enfriamiento: radiador/agua, Combustión: inyección directa, Sistema de arranque: Eléctrico, Frecuencia 60Hz, Fases: 3, Tensión estándar: 208/120V, Corriente máxima por fase: 153A, Tanque diario: 240 litros, Regulador: AVR, electrónico fp:0.8</v>
          </cell>
          <cell r="C18636">
            <v>0</v>
          </cell>
          <cell r="D18636">
            <v>0</v>
          </cell>
          <cell r="E18636">
            <v>0</v>
          </cell>
          <cell r="F18636">
            <v>0</v>
          </cell>
        </row>
        <row r="18637">
          <cell r="A18637">
            <v>0</v>
          </cell>
          <cell r="B18637" t="str">
            <v>Cuadrilla de redes externas</v>
          </cell>
          <cell r="C18637" t="str">
            <v>día</v>
          </cell>
          <cell r="D18637">
            <v>2.2000000000000002</v>
          </cell>
          <cell r="E18637">
            <v>825000</v>
          </cell>
          <cell r="F18637">
            <v>1815000.0000000002</v>
          </cell>
        </row>
        <row r="18638">
          <cell r="A18638">
            <v>0</v>
          </cell>
          <cell r="B18638" t="str">
            <v>Herramienta menor (5% M.O.)</v>
          </cell>
          <cell r="C18638" t="str">
            <v>gl</v>
          </cell>
          <cell r="D18638">
            <v>0.05</v>
          </cell>
          <cell r="E18638">
            <v>1815000.0000000002</v>
          </cell>
          <cell r="F18638">
            <v>90750.000000000015</v>
          </cell>
        </row>
        <row r="18639">
          <cell r="A18639">
            <v>0</v>
          </cell>
          <cell r="B18639" t="str">
            <v>Costo directo</v>
          </cell>
          <cell r="C18639">
            <v>0</v>
          </cell>
          <cell r="D18639">
            <v>0</v>
          </cell>
          <cell r="E18639">
            <v>0</v>
          </cell>
          <cell r="F18639">
            <v>1905750.0000000002</v>
          </cell>
        </row>
        <row r="18640">
          <cell r="A18640">
            <v>0</v>
          </cell>
          <cell r="B18640" t="str">
            <v xml:space="preserve">A.I.U </v>
          </cell>
          <cell r="C18640">
            <v>0</v>
          </cell>
          <cell r="D18640">
            <v>0</v>
          </cell>
          <cell r="E18640">
            <v>0</v>
          </cell>
          <cell r="F18640">
            <v>0</v>
          </cell>
        </row>
        <row r="18641">
          <cell r="A18641">
            <v>0</v>
          </cell>
          <cell r="B18641" t="str">
            <v>PRECIO UNITARIO (un)</v>
          </cell>
          <cell r="C18641">
            <v>0</v>
          </cell>
          <cell r="D18641">
            <v>0</v>
          </cell>
          <cell r="E18641">
            <v>0</v>
          </cell>
          <cell r="F18641">
            <v>1905750</v>
          </cell>
        </row>
        <row r="18642">
          <cell r="A18642">
            <v>0</v>
          </cell>
          <cell r="B18642">
            <v>0</v>
          </cell>
          <cell r="C18642">
            <v>0</v>
          </cell>
          <cell r="D18642">
            <v>0</v>
          </cell>
          <cell r="E18642">
            <v>0</v>
          </cell>
          <cell r="F18642">
            <v>0</v>
          </cell>
        </row>
        <row r="18643">
          <cell r="A18643">
            <v>0</v>
          </cell>
          <cell r="B18643" t="str">
            <v>Suministro Planta eléctrica de emergencia de 44 KW, Trifásica, Incluye:  Amperímetro, Selector de amperímetro, Voltímetro,  Selector de voltímetro,  Frecuencímetro,  Breaker tripolar termo magnético 3x200A.   Potencia uso emergencia: 44 KW, Potencia uso continuo: 40 KW, Número de Tiempos: 4 Diesel, Número de Cilindros: 3 en línea, Velocidad de Régimen: 1800 R.P.M, Sistema de enfriamiento: radiador/agua, Combustión: inyección directa, Sistema de arranque: Eléctrico, Frecuencia 60Hz, Fases: 3, Tensión estándar: 208/120V, Corriente máxima por fase: 153A, Tanque diario: 240 litros, Regulador: AVR, electrónico fp:0.8</v>
          </cell>
          <cell r="C18643">
            <v>0</v>
          </cell>
          <cell r="D18643">
            <v>0</v>
          </cell>
          <cell r="E18643">
            <v>0</v>
          </cell>
          <cell r="F18643">
            <v>0</v>
          </cell>
        </row>
        <row r="18644">
          <cell r="A18644">
            <v>0</v>
          </cell>
          <cell r="B18644" t="str">
            <v>Planta de emergencia 44 KW</v>
          </cell>
          <cell r="C18644" t="str">
            <v>un</v>
          </cell>
          <cell r="D18644">
            <v>1</v>
          </cell>
          <cell r="E18644">
            <v>29800000</v>
          </cell>
          <cell r="F18644">
            <v>29800000</v>
          </cell>
        </row>
        <row r="18645">
          <cell r="A18645">
            <v>0</v>
          </cell>
          <cell r="B18645" t="str">
            <v xml:space="preserve">Transporte </v>
          </cell>
          <cell r="C18645" t="str">
            <v>un</v>
          </cell>
          <cell r="D18645">
            <v>1</v>
          </cell>
          <cell r="E18645">
            <v>594000</v>
          </cell>
          <cell r="F18645">
            <v>594000</v>
          </cell>
        </row>
        <row r="18646">
          <cell r="A18646">
            <v>0</v>
          </cell>
          <cell r="B18646" t="str">
            <v>Costo directo</v>
          </cell>
          <cell r="C18646">
            <v>0</v>
          </cell>
          <cell r="D18646">
            <v>0</v>
          </cell>
          <cell r="E18646">
            <v>0</v>
          </cell>
          <cell r="F18646">
            <v>30394000</v>
          </cell>
        </row>
        <row r="18647">
          <cell r="A18647">
            <v>0</v>
          </cell>
          <cell r="B18647" t="str">
            <v xml:space="preserve">A.I.U </v>
          </cell>
          <cell r="C18647">
            <v>0</v>
          </cell>
          <cell r="D18647">
            <v>0</v>
          </cell>
          <cell r="E18647">
            <v>0</v>
          </cell>
          <cell r="F18647">
            <v>0</v>
          </cell>
        </row>
        <row r="18648">
          <cell r="A18648">
            <v>0</v>
          </cell>
          <cell r="B18648" t="str">
            <v>PRECIO UNITARIO (un)</v>
          </cell>
          <cell r="C18648">
            <v>0</v>
          </cell>
          <cell r="D18648">
            <v>0</v>
          </cell>
          <cell r="E18648">
            <v>0</v>
          </cell>
          <cell r="F18648">
            <v>30394000</v>
          </cell>
        </row>
        <row r="18649">
          <cell r="A18649">
            <v>0</v>
          </cell>
          <cell r="B18649">
            <v>0</v>
          </cell>
          <cell r="C18649">
            <v>0</v>
          </cell>
          <cell r="D18649">
            <v>0</v>
          </cell>
          <cell r="E18649">
            <v>0</v>
          </cell>
          <cell r="F18649">
            <v>0</v>
          </cell>
        </row>
        <row r="18650">
          <cell r="A18650" t="str">
            <v>21.3.26</v>
          </cell>
          <cell r="B18650" t="str">
            <v>Tanque de almacenamiento de combustible para planta eléctrica en poliester reforzado con fibra de vidrio, Volumen de 1m3 (incluye base de tanque en PRFV)</v>
          </cell>
          <cell r="C18650" t="str">
            <v>un</v>
          </cell>
          <cell r="D18650">
            <v>316479</v>
          </cell>
          <cell r="E18650">
            <v>1565907</v>
          </cell>
          <cell r="F18650">
            <v>0</v>
          </cell>
        </row>
        <row r="18651">
          <cell r="A18651">
            <v>0</v>
          </cell>
          <cell r="B18651">
            <v>0</v>
          </cell>
          <cell r="C18651">
            <v>0</v>
          </cell>
          <cell r="D18651">
            <v>0</v>
          </cell>
          <cell r="E18651">
            <v>0</v>
          </cell>
          <cell r="F18651">
            <v>0</v>
          </cell>
        </row>
        <row r="18652">
          <cell r="A18652">
            <v>0</v>
          </cell>
          <cell r="B18652" t="str">
            <v>Instalación de Tanque de almacenamiento de combustible para planta eléctrica en poliester reforzado con fibra de vidrio, Volumen de 1m3 (incluye base de tanque en PRFV)</v>
          </cell>
          <cell r="C18652">
            <v>0</v>
          </cell>
          <cell r="D18652">
            <v>0</v>
          </cell>
          <cell r="E18652">
            <v>0</v>
          </cell>
          <cell r="F18652">
            <v>0</v>
          </cell>
        </row>
        <row r="18653">
          <cell r="A18653">
            <v>0</v>
          </cell>
          <cell r="B18653" t="str">
            <v>Salario Oficial + 2 Ayudantes  dia con prestaciones</v>
          </cell>
          <cell r="C18653" t="str">
            <v>día</v>
          </cell>
          <cell r="D18653">
            <v>0.4</v>
          </cell>
          <cell r="E18653">
            <v>120563.51999999999</v>
          </cell>
          <cell r="F18653">
            <v>301408.79999999993</v>
          </cell>
        </row>
        <row r="18654">
          <cell r="A18654">
            <v>0</v>
          </cell>
          <cell r="B18654" t="str">
            <v>Herramienta menor (5% M.O.)</v>
          </cell>
          <cell r="C18654" t="str">
            <v>gl</v>
          </cell>
          <cell r="D18654">
            <v>0.05</v>
          </cell>
          <cell r="E18654">
            <v>301408.79999999993</v>
          </cell>
          <cell r="F18654">
            <v>15070.439999999997</v>
          </cell>
        </row>
        <row r="18655">
          <cell r="A18655">
            <v>0</v>
          </cell>
          <cell r="B18655" t="str">
            <v>Costo directo</v>
          </cell>
          <cell r="C18655">
            <v>0</v>
          </cell>
          <cell r="D18655">
            <v>0</v>
          </cell>
          <cell r="E18655">
            <v>0</v>
          </cell>
          <cell r="F18655">
            <v>316479.23999999993</v>
          </cell>
        </row>
        <row r="18656">
          <cell r="A18656">
            <v>0</v>
          </cell>
          <cell r="B18656" t="str">
            <v xml:space="preserve">A.I.U </v>
          </cell>
          <cell r="C18656">
            <v>0</v>
          </cell>
          <cell r="D18656">
            <v>0</v>
          </cell>
          <cell r="E18656">
            <v>0</v>
          </cell>
          <cell r="F18656">
            <v>0</v>
          </cell>
        </row>
        <row r="18657">
          <cell r="A18657">
            <v>0</v>
          </cell>
          <cell r="B18657" t="str">
            <v>PRECIO UNITARIO (un)</v>
          </cell>
          <cell r="C18657">
            <v>0</v>
          </cell>
          <cell r="D18657">
            <v>0</v>
          </cell>
          <cell r="E18657">
            <v>0</v>
          </cell>
          <cell r="F18657">
            <v>316479</v>
          </cell>
        </row>
        <row r="18658">
          <cell r="A18658">
            <v>0</v>
          </cell>
          <cell r="B18658">
            <v>0</v>
          </cell>
          <cell r="C18658">
            <v>0</v>
          </cell>
          <cell r="D18658">
            <v>0</v>
          </cell>
          <cell r="E18658">
            <v>0</v>
          </cell>
          <cell r="F18658">
            <v>0</v>
          </cell>
        </row>
        <row r="18659">
          <cell r="A18659">
            <v>0</v>
          </cell>
          <cell r="B18659" t="str">
            <v>Suministro de Tanque de almacenamiento de combustible para planta eléctrica en poliester reforzado con fibra de vidrio, Volumen de 1m3 (incluye base de tanque en PRFV)</v>
          </cell>
          <cell r="C18659">
            <v>0</v>
          </cell>
          <cell r="D18659">
            <v>0</v>
          </cell>
          <cell r="E18659">
            <v>0</v>
          </cell>
          <cell r="F18659">
            <v>0</v>
          </cell>
        </row>
        <row r="18660">
          <cell r="A18660">
            <v>0</v>
          </cell>
          <cell r="B18660" t="str">
            <v>Tanque en fibra de vidrio V =1m3</v>
          </cell>
          <cell r="C18660" t="str">
            <v>un</v>
          </cell>
          <cell r="D18660">
            <v>1</v>
          </cell>
          <cell r="E18660">
            <v>1505680</v>
          </cell>
          <cell r="F18660">
            <v>1505680</v>
          </cell>
        </row>
        <row r="18661">
          <cell r="A18661">
            <v>0</v>
          </cell>
          <cell r="B18661" t="str">
            <v xml:space="preserve">Transporte </v>
          </cell>
          <cell r="C18661" t="str">
            <v>gl</v>
          </cell>
          <cell r="D18661">
            <v>1</v>
          </cell>
          <cell r="E18661">
            <v>60227.200000000004</v>
          </cell>
          <cell r="F18661">
            <v>60227.200000000004</v>
          </cell>
        </row>
        <row r="18662">
          <cell r="A18662">
            <v>0</v>
          </cell>
          <cell r="B18662" t="str">
            <v>Costo directo</v>
          </cell>
          <cell r="C18662">
            <v>0</v>
          </cell>
          <cell r="D18662">
            <v>0</v>
          </cell>
          <cell r="E18662">
            <v>0</v>
          </cell>
          <cell r="F18662">
            <v>1565907.2</v>
          </cell>
        </row>
        <row r="18663">
          <cell r="A18663">
            <v>0</v>
          </cell>
          <cell r="B18663" t="str">
            <v xml:space="preserve">A.I.U </v>
          </cell>
          <cell r="C18663">
            <v>0</v>
          </cell>
          <cell r="D18663">
            <v>0</v>
          </cell>
          <cell r="E18663">
            <v>0</v>
          </cell>
          <cell r="F18663">
            <v>0</v>
          </cell>
        </row>
        <row r="18664">
          <cell r="A18664">
            <v>0</v>
          </cell>
          <cell r="B18664" t="str">
            <v>PRECIO UNITARIO (un)</v>
          </cell>
          <cell r="C18664">
            <v>0</v>
          </cell>
          <cell r="D18664">
            <v>0</v>
          </cell>
          <cell r="E18664">
            <v>0</v>
          </cell>
          <cell r="F18664">
            <v>1565907</v>
          </cell>
        </row>
        <row r="18665">
          <cell r="A18665">
            <v>0</v>
          </cell>
          <cell r="B18665">
            <v>0</v>
          </cell>
          <cell r="C18665">
            <v>0</v>
          </cell>
          <cell r="D18665">
            <v>0</v>
          </cell>
          <cell r="E18665">
            <v>0</v>
          </cell>
          <cell r="F18665">
            <v>0</v>
          </cell>
        </row>
        <row r="18666">
          <cell r="A18666" t="str">
            <v>21.3.27</v>
          </cell>
          <cell r="B18666" t="str">
            <v xml:space="preserve">Planta de emergencia de 15 KW monofasica Incluye:
Amperímetro, Selector de amperímetro, Horómetro, Voltímetro,  Selector de voltimetro, 
Frecuencimetro,  Breaker bipolar termo magnético 2x75A.   
Panel de alarmas y luces piloto de:    
Encendido de planta, Carga de batería, Baja presión de aceite, 
Alta temperatura del motor.  
Caracteristicas del motor: Número de Tiempos: 4 Diesel, Número de Cilindros: 3 en línea, Cilindrada Total: 3,0 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4.9 l/h, Consumo de combustible (80%): 3.4 l/h, Tanque diario de 30 galones. </v>
          </cell>
          <cell r="C18666" t="str">
            <v>un</v>
          </cell>
          <cell r="D18666">
            <v>1653839</v>
          </cell>
          <cell r="E18666">
            <v>19842250</v>
          </cell>
          <cell r="F18666">
            <v>0</v>
          </cell>
        </row>
        <row r="18667">
          <cell r="A18667">
            <v>0</v>
          </cell>
          <cell r="B18667">
            <v>0</v>
          </cell>
          <cell r="C18667">
            <v>0</v>
          </cell>
          <cell r="D18667">
            <v>0</v>
          </cell>
          <cell r="E18667">
            <v>0</v>
          </cell>
          <cell r="F18667">
            <v>0</v>
          </cell>
        </row>
        <row r="18668">
          <cell r="A18668">
            <v>0</v>
          </cell>
          <cell r="B18668" t="str">
            <v>Instalacion Planta de emergencia de 15 KW  monofásica</v>
          </cell>
          <cell r="C18668">
            <v>0</v>
          </cell>
          <cell r="D18668">
            <v>0</v>
          </cell>
          <cell r="E18668">
            <v>0</v>
          </cell>
          <cell r="F18668">
            <v>0</v>
          </cell>
        </row>
        <row r="18669">
          <cell r="A18669">
            <v>0</v>
          </cell>
          <cell r="B18669" t="str">
            <v>Herramienta menor (5% M.O.)</v>
          </cell>
          <cell r="C18669" t="str">
            <v>gl</v>
          </cell>
          <cell r="D18669">
            <v>0.05</v>
          </cell>
          <cell r="E18669">
            <v>76780</v>
          </cell>
          <cell r="F18669">
            <v>3839</v>
          </cell>
        </row>
        <row r="18670">
          <cell r="A18670">
            <v>0</v>
          </cell>
          <cell r="B18670" t="str">
            <v>Cuadrilla de redes externas</v>
          </cell>
          <cell r="C18670" t="str">
            <v>dia</v>
          </cell>
          <cell r="D18670">
            <v>2</v>
          </cell>
          <cell r="E18670">
            <v>825000</v>
          </cell>
          <cell r="F18670">
            <v>1650000</v>
          </cell>
        </row>
        <row r="18671">
          <cell r="A18671">
            <v>0</v>
          </cell>
          <cell r="B18671" t="str">
            <v>Costo directo</v>
          </cell>
          <cell r="C18671">
            <v>0</v>
          </cell>
          <cell r="D18671">
            <v>0</v>
          </cell>
          <cell r="E18671">
            <v>0</v>
          </cell>
          <cell r="F18671">
            <v>1653839</v>
          </cell>
        </row>
        <row r="18672">
          <cell r="A18672">
            <v>0</v>
          </cell>
          <cell r="B18672" t="str">
            <v xml:space="preserve">A.I.U </v>
          </cell>
          <cell r="C18672">
            <v>0</v>
          </cell>
          <cell r="D18672">
            <v>0</v>
          </cell>
          <cell r="E18672">
            <v>0</v>
          </cell>
          <cell r="F18672">
            <v>0</v>
          </cell>
        </row>
        <row r="18673">
          <cell r="A18673">
            <v>0</v>
          </cell>
          <cell r="B18673" t="str">
            <v>PRECIO UNITARIO (un)</v>
          </cell>
          <cell r="C18673">
            <v>0</v>
          </cell>
          <cell r="D18673">
            <v>0</v>
          </cell>
          <cell r="E18673">
            <v>0</v>
          </cell>
          <cell r="F18673">
            <v>1653839</v>
          </cell>
        </row>
        <row r="18674">
          <cell r="A18674">
            <v>0</v>
          </cell>
          <cell r="B18674">
            <v>0</v>
          </cell>
          <cell r="C18674">
            <v>0</v>
          </cell>
          <cell r="D18674">
            <v>0</v>
          </cell>
          <cell r="E18674">
            <v>0</v>
          </cell>
          <cell r="F18674">
            <v>0</v>
          </cell>
        </row>
        <row r="18675">
          <cell r="A18675">
            <v>0</v>
          </cell>
          <cell r="B18675" t="str">
            <v>Suministro Planta de emergencia de 15 KW monofásica</v>
          </cell>
          <cell r="C18675">
            <v>0</v>
          </cell>
          <cell r="D18675">
            <v>0</v>
          </cell>
          <cell r="E18675">
            <v>0</v>
          </cell>
          <cell r="F18675">
            <v>0</v>
          </cell>
        </row>
        <row r="18676">
          <cell r="A18676">
            <v>0</v>
          </cell>
          <cell r="B18676" t="str">
            <v>Planta de emergencia 15 KW</v>
          </cell>
          <cell r="C18676" t="str">
            <v>un</v>
          </cell>
          <cell r="D18676">
            <v>1</v>
          </cell>
          <cell r="E18676">
            <v>18654250</v>
          </cell>
          <cell r="F18676">
            <v>18654250</v>
          </cell>
        </row>
        <row r="18677">
          <cell r="A18677">
            <v>0</v>
          </cell>
          <cell r="B18677" t="str">
            <v xml:space="preserve">Transporte </v>
          </cell>
          <cell r="C18677" t="str">
            <v>dia</v>
          </cell>
          <cell r="D18677">
            <v>6</v>
          </cell>
          <cell r="E18677">
            <v>198000</v>
          </cell>
          <cell r="F18677">
            <v>1188000</v>
          </cell>
        </row>
        <row r="18678">
          <cell r="A18678">
            <v>0</v>
          </cell>
          <cell r="B18678" t="str">
            <v>Costo directo</v>
          </cell>
          <cell r="C18678">
            <v>0</v>
          </cell>
          <cell r="D18678">
            <v>0</v>
          </cell>
          <cell r="E18678">
            <v>0</v>
          </cell>
          <cell r="F18678">
            <v>19842250</v>
          </cell>
        </row>
        <row r="18679">
          <cell r="A18679">
            <v>0</v>
          </cell>
          <cell r="B18679" t="str">
            <v xml:space="preserve">A.I.U </v>
          </cell>
          <cell r="C18679">
            <v>0</v>
          </cell>
          <cell r="D18679">
            <v>0</v>
          </cell>
          <cell r="E18679">
            <v>0</v>
          </cell>
          <cell r="F18679">
            <v>0</v>
          </cell>
        </row>
        <row r="18680">
          <cell r="A18680">
            <v>0</v>
          </cell>
          <cell r="B18680" t="str">
            <v>PRECIO UNITARIO (un)</v>
          </cell>
          <cell r="C18680">
            <v>0</v>
          </cell>
          <cell r="D18680">
            <v>0</v>
          </cell>
          <cell r="E18680">
            <v>0</v>
          </cell>
          <cell r="F18680">
            <v>19842250</v>
          </cell>
        </row>
        <row r="18681">
          <cell r="A18681">
            <v>0</v>
          </cell>
          <cell r="B18681">
            <v>0</v>
          </cell>
          <cell r="C18681">
            <v>0</v>
          </cell>
          <cell r="D18681">
            <v>0</v>
          </cell>
          <cell r="E18681">
            <v>0</v>
          </cell>
          <cell r="F18681">
            <v>0</v>
          </cell>
        </row>
        <row r="18682">
          <cell r="A18682" t="str">
            <v>21.3.29</v>
          </cell>
          <cell r="B18682" t="str">
            <v>Planta de emergencia de 8,8 KW Incluye:  Amperímetro, Selector de amperímetro, Voltímetro,  Selector de voltimetro,  Frecuencimetro,  Breaker tripolar termo magnético 3x100A.   Potencia uso emergencia: 8.8 KW, Potencia uso continuo: 8 KW, Número de Tiempos: 4 Diesel, Número de Cilindros: 3 en línea, Velocidad de Régimen: 1800 R.P.M, Sistema de enfriamiento: radiador/agua, Combustión: inyección directa, Sistema de arranque: Electrico, Frecuencia 60Hz, Fases: 3, Tensión estándar: 208/120V, Corriente máxima por fase: 28/30A, Tanque diario: 120litros, Regulador: AVR, electrónico fp:0.8</v>
          </cell>
          <cell r="C18682" t="str">
            <v>un</v>
          </cell>
          <cell r="D18682">
            <v>1299375</v>
          </cell>
          <cell r="E18682">
            <v>18121680</v>
          </cell>
          <cell r="F18682">
            <v>0</v>
          </cell>
        </row>
        <row r="18683">
          <cell r="A18683">
            <v>0</v>
          </cell>
          <cell r="B18683">
            <v>0</v>
          </cell>
          <cell r="C18683">
            <v>0</v>
          </cell>
          <cell r="D18683">
            <v>0</v>
          </cell>
          <cell r="E18683">
            <v>0</v>
          </cell>
          <cell r="F18683">
            <v>0</v>
          </cell>
        </row>
        <row r="18684">
          <cell r="A18684">
            <v>0</v>
          </cell>
          <cell r="B18684" t="str">
            <v>Instalacion planta de emergencia de 8,8 KW Incluye:  Amperímetro, Selector de amperímetro, Voltímetro,  Selector de voltimetro,  Frecuencimetro,  Breaker tripolar termo magnético 3x100A.   Potencia uso emergencia: 8.8 KW, Potencia uso continuo: 8 KW, Número de Tiempos: 4 Diesel, Número de Cilindros: 3 en línea, Velocidad de Régimen: 1800 R.P.M, Sistema de enfriamiento: radiador/agua, Combustión: inyección directa, Sistema de arranque: Electrico, Frecuencia 60Hz, Fases: 3, Tensión estándar: 208/120V, Corriente máxima por fase: 28/30A, Tanque diario: 120litros, Regulador: AVR, electrónico fp:0.8</v>
          </cell>
          <cell r="C18684">
            <v>0</v>
          </cell>
          <cell r="D18684">
            <v>0</v>
          </cell>
          <cell r="E18684">
            <v>0</v>
          </cell>
          <cell r="F18684">
            <v>0</v>
          </cell>
        </row>
        <row r="18685">
          <cell r="A18685">
            <v>0</v>
          </cell>
          <cell r="B18685" t="str">
            <v>Cuadrilla de redes externas</v>
          </cell>
          <cell r="C18685" t="str">
            <v>dia</v>
          </cell>
          <cell r="D18685">
            <v>1.5</v>
          </cell>
          <cell r="E18685">
            <v>825000</v>
          </cell>
          <cell r="F18685">
            <v>1237500</v>
          </cell>
        </row>
        <row r="18686">
          <cell r="A18686">
            <v>0</v>
          </cell>
          <cell r="B18686" t="str">
            <v>Herramienta menor (5% M.O.)</v>
          </cell>
          <cell r="C18686" t="str">
            <v>gl</v>
          </cell>
          <cell r="D18686">
            <v>0.05</v>
          </cell>
          <cell r="E18686">
            <v>1237500</v>
          </cell>
          <cell r="F18686">
            <v>61875</v>
          </cell>
        </row>
        <row r="18687">
          <cell r="A18687">
            <v>0</v>
          </cell>
          <cell r="B18687" t="str">
            <v>Costo directo</v>
          </cell>
          <cell r="C18687">
            <v>0</v>
          </cell>
          <cell r="D18687">
            <v>0</v>
          </cell>
          <cell r="E18687">
            <v>0</v>
          </cell>
          <cell r="F18687">
            <v>1299375</v>
          </cell>
        </row>
        <row r="18688">
          <cell r="A18688">
            <v>0</v>
          </cell>
          <cell r="B18688" t="str">
            <v xml:space="preserve">A.I.U </v>
          </cell>
          <cell r="C18688">
            <v>0</v>
          </cell>
          <cell r="D18688">
            <v>0</v>
          </cell>
          <cell r="E18688">
            <v>0</v>
          </cell>
          <cell r="F18688">
            <v>0</v>
          </cell>
        </row>
        <row r="18689">
          <cell r="A18689">
            <v>0</v>
          </cell>
          <cell r="B18689" t="str">
            <v>PRECIO UNITARIO  (un)</v>
          </cell>
          <cell r="C18689">
            <v>0</v>
          </cell>
          <cell r="D18689">
            <v>0</v>
          </cell>
          <cell r="E18689">
            <v>0</v>
          </cell>
          <cell r="F18689">
            <v>1299375</v>
          </cell>
        </row>
        <row r="18690">
          <cell r="A18690">
            <v>0</v>
          </cell>
          <cell r="B18690">
            <v>0</v>
          </cell>
          <cell r="C18690">
            <v>0</v>
          </cell>
          <cell r="D18690">
            <v>0</v>
          </cell>
          <cell r="E18690">
            <v>0</v>
          </cell>
          <cell r="F18690">
            <v>0</v>
          </cell>
        </row>
        <row r="18691">
          <cell r="A18691">
            <v>0</v>
          </cell>
          <cell r="B18691" t="str">
            <v>Suministro Planta de emergencia de 8,8 KW Incluye:  Amperímetro, Selector de amperímetro, Voltímetro,  Selector de voltimetro,  Frecuencimetro,  Breaker tripolar termo magnético 3x100A.   Potencia uso emergencia: 8.8 KW, Potencia uso continuo: 8 KW, Número de Tiempos: 4 Diesel, Número de Cilindros: 3 en línea, Velocidad de Régimen: 1800 R.P.M, Sistema de enfriamiento: radiador/agua, Combustión: inyección directa, Sistema de arranque: Electrico, Frecuencia 60Hz, Fases: 3, Tensión estándar: 208/120V, Corriente máxima por fase: 28/30A, Tanque diario: 120litros, Regulador: AVR, electrónico fp:0.8</v>
          </cell>
          <cell r="C18691">
            <v>0</v>
          </cell>
          <cell r="D18691">
            <v>0</v>
          </cell>
          <cell r="E18691">
            <v>0</v>
          </cell>
          <cell r="F18691">
            <v>0</v>
          </cell>
        </row>
        <row r="18692">
          <cell r="A18692">
            <v>0</v>
          </cell>
          <cell r="B18692" t="str">
            <v>Planta de emergencia 8,8 KW</v>
          </cell>
          <cell r="C18692" t="str">
            <v>un</v>
          </cell>
          <cell r="D18692">
            <v>1</v>
          </cell>
          <cell r="E18692">
            <v>16933680</v>
          </cell>
          <cell r="F18692">
            <v>16933680</v>
          </cell>
        </row>
        <row r="18693">
          <cell r="A18693">
            <v>0</v>
          </cell>
          <cell r="B18693" t="str">
            <v xml:space="preserve">Transporte </v>
          </cell>
          <cell r="C18693" t="str">
            <v>gl</v>
          </cell>
          <cell r="D18693">
            <v>6</v>
          </cell>
          <cell r="E18693">
            <v>198000</v>
          </cell>
          <cell r="F18693">
            <v>1188000</v>
          </cell>
        </row>
        <row r="18694">
          <cell r="A18694">
            <v>0</v>
          </cell>
          <cell r="B18694" t="str">
            <v>Costo directo</v>
          </cell>
          <cell r="C18694">
            <v>0</v>
          </cell>
          <cell r="D18694">
            <v>0</v>
          </cell>
          <cell r="E18694">
            <v>0</v>
          </cell>
          <cell r="F18694">
            <v>18121680</v>
          </cell>
        </row>
        <row r="18695">
          <cell r="A18695">
            <v>0</v>
          </cell>
          <cell r="B18695" t="str">
            <v xml:space="preserve">A.I.U </v>
          </cell>
          <cell r="C18695">
            <v>0</v>
          </cell>
          <cell r="D18695">
            <v>0</v>
          </cell>
          <cell r="E18695">
            <v>0</v>
          </cell>
          <cell r="F18695">
            <v>0</v>
          </cell>
        </row>
        <row r="18696">
          <cell r="A18696">
            <v>0</v>
          </cell>
          <cell r="B18696" t="str">
            <v>PRECIO UNITARIO  (un)</v>
          </cell>
          <cell r="C18696">
            <v>0</v>
          </cell>
          <cell r="D18696">
            <v>0</v>
          </cell>
          <cell r="E18696">
            <v>0</v>
          </cell>
          <cell r="F18696">
            <v>18121680</v>
          </cell>
        </row>
        <row r="18697">
          <cell r="A18697">
            <v>0</v>
          </cell>
          <cell r="B18697">
            <v>0</v>
          </cell>
          <cell r="C18697">
            <v>0</v>
          </cell>
          <cell r="D18697">
            <v>0</v>
          </cell>
          <cell r="E18697">
            <v>0</v>
          </cell>
          <cell r="F18697">
            <v>0</v>
          </cell>
        </row>
        <row r="18698">
          <cell r="A18698" t="str">
            <v>21.3.30</v>
          </cell>
          <cell r="B18698" t="str">
            <v>Planta de emergencia de 5,5 KW monofasica</v>
          </cell>
          <cell r="C18698" t="str">
            <v>un</v>
          </cell>
          <cell r="D18698">
            <v>1241339</v>
          </cell>
          <cell r="E18698">
            <v>10642450</v>
          </cell>
          <cell r="F18698">
            <v>0</v>
          </cell>
        </row>
        <row r="18699">
          <cell r="A18699">
            <v>0</v>
          </cell>
          <cell r="B18699">
            <v>0</v>
          </cell>
          <cell r="C18699">
            <v>0</v>
          </cell>
          <cell r="D18699">
            <v>0</v>
          </cell>
          <cell r="E18699">
            <v>0</v>
          </cell>
          <cell r="F18699">
            <v>0</v>
          </cell>
        </row>
        <row r="18700">
          <cell r="A18700">
            <v>0</v>
          </cell>
          <cell r="B18700" t="str">
            <v>Instalacion Planta de emergencia de 5,5 KW monofasica</v>
          </cell>
          <cell r="C18700">
            <v>0</v>
          </cell>
          <cell r="D18700">
            <v>0</v>
          </cell>
          <cell r="E18700">
            <v>0</v>
          </cell>
          <cell r="F18700">
            <v>0</v>
          </cell>
        </row>
        <row r="18701">
          <cell r="A18701">
            <v>0</v>
          </cell>
          <cell r="B18701" t="str">
            <v>Cuadrilla de Redes Externas</v>
          </cell>
          <cell r="C18701" t="str">
            <v>dia</v>
          </cell>
          <cell r="D18701">
            <v>1.5</v>
          </cell>
          <cell r="E18701">
            <v>825000</v>
          </cell>
          <cell r="F18701">
            <v>1237500</v>
          </cell>
        </row>
        <row r="18702">
          <cell r="A18702">
            <v>0</v>
          </cell>
          <cell r="B18702" t="str">
            <v>Herramienta menor (5% M.O.)</v>
          </cell>
          <cell r="C18702" t="str">
            <v>gl</v>
          </cell>
          <cell r="D18702">
            <v>0.05</v>
          </cell>
          <cell r="E18702">
            <v>76780</v>
          </cell>
          <cell r="F18702">
            <v>3839</v>
          </cell>
        </row>
        <row r="18703">
          <cell r="A18703">
            <v>0</v>
          </cell>
          <cell r="B18703" t="str">
            <v>Costo Directo</v>
          </cell>
          <cell r="C18703">
            <v>0</v>
          </cell>
          <cell r="D18703">
            <v>0</v>
          </cell>
          <cell r="E18703">
            <v>0</v>
          </cell>
          <cell r="F18703">
            <v>1241339</v>
          </cell>
        </row>
        <row r="18704">
          <cell r="A18704">
            <v>0</v>
          </cell>
          <cell r="B18704" t="str">
            <v xml:space="preserve">A.I.U </v>
          </cell>
          <cell r="C18704">
            <v>0</v>
          </cell>
          <cell r="D18704">
            <v>0</v>
          </cell>
          <cell r="E18704">
            <v>0</v>
          </cell>
          <cell r="F18704">
            <v>0</v>
          </cell>
        </row>
        <row r="18705">
          <cell r="A18705">
            <v>0</v>
          </cell>
          <cell r="B18705" t="str">
            <v>Precio Unitario</v>
          </cell>
          <cell r="C18705">
            <v>0</v>
          </cell>
          <cell r="D18705">
            <v>0</v>
          </cell>
          <cell r="E18705">
            <v>0</v>
          </cell>
          <cell r="F18705">
            <v>1241339</v>
          </cell>
        </row>
        <row r="18706">
          <cell r="A18706">
            <v>0</v>
          </cell>
          <cell r="B18706">
            <v>0</v>
          </cell>
          <cell r="C18706">
            <v>0</v>
          </cell>
          <cell r="D18706">
            <v>0</v>
          </cell>
          <cell r="E18706">
            <v>0</v>
          </cell>
          <cell r="F18706">
            <v>0</v>
          </cell>
        </row>
        <row r="18707">
          <cell r="A18707">
            <v>0</v>
          </cell>
          <cell r="B18707" t="str">
            <v>Suministro y transporte de planta de emergencia de 5,5 KW monofasica</v>
          </cell>
          <cell r="C18707">
            <v>0</v>
          </cell>
          <cell r="D18707">
            <v>0</v>
          </cell>
          <cell r="E18707">
            <v>0</v>
          </cell>
          <cell r="F18707">
            <v>0</v>
          </cell>
        </row>
        <row r="18708">
          <cell r="A18708">
            <v>0</v>
          </cell>
          <cell r="B18708" t="str">
            <v>Planta de emergencia 5.5 KW monofasica</v>
          </cell>
          <cell r="C18708" t="str">
            <v>un</v>
          </cell>
          <cell r="D18708">
            <v>1</v>
          </cell>
          <cell r="E18708">
            <v>9850450</v>
          </cell>
          <cell r="F18708">
            <v>9850450</v>
          </cell>
        </row>
        <row r="18709">
          <cell r="A18709">
            <v>0</v>
          </cell>
          <cell r="B18709" t="str">
            <v xml:space="preserve">Transporte </v>
          </cell>
          <cell r="C18709" t="str">
            <v>dia</v>
          </cell>
          <cell r="D18709">
            <v>4</v>
          </cell>
          <cell r="E18709">
            <v>198000</v>
          </cell>
          <cell r="F18709">
            <v>792000</v>
          </cell>
        </row>
        <row r="18710">
          <cell r="A18710">
            <v>0</v>
          </cell>
          <cell r="B18710" t="str">
            <v>Costo Directo</v>
          </cell>
          <cell r="C18710">
            <v>0</v>
          </cell>
          <cell r="D18710">
            <v>0</v>
          </cell>
          <cell r="E18710">
            <v>0</v>
          </cell>
          <cell r="F18710">
            <v>10642450</v>
          </cell>
        </row>
        <row r="18711">
          <cell r="A18711">
            <v>0</v>
          </cell>
          <cell r="B18711" t="str">
            <v xml:space="preserve">A.I.U </v>
          </cell>
          <cell r="C18711">
            <v>0</v>
          </cell>
          <cell r="D18711">
            <v>0</v>
          </cell>
          <cell r="E18711">
            <v>0</v>
          </cell>
          <cell r="F18711">
            <v>0</v>
          </cell>
        </row>
        <row r="18712">
          <cell r="A18712">
            <v>0</v>
          </cell>
          <cell r="B18712" t="str">
            <v>Precio Unitario</v>
          </cell>
          <cell r="C18712">
            <v>0</v>
          </cell>
          <cell r="D18712">
            <v>0</v>
          </cell>
          <cell r="E18712">
            <v>0</v>
          </cell>
          <cell r="F18712">
            <v>10642450</v>
          </cell>
        </row>
        <row r="18713">
          <cell r="A18713">
            <v>0</v>
          </cell>
          <cell r="B18713">
            <v>0</v>
          </cell>
          <cell r="C18713">
            <v>0</v>
          </cell>
          <cell r="D18713">
            <v>0</v>
          </cell>
          <cell r="E18713">
            <v>0</v>
          </cell>
          <cell r="F18713">
            <v>0</v>
          </cell>
        </row>
        <row r="18714">
          <cell r="A18714" t="str">
            <v>21.3.32</v>
          </cell>
          <cell r="B18714" t="str">
            <v>Planta de emergencia de 14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3 en línea, Cilindrada Total: 2900cc,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Regulador de tensión: Mediante AVR (Automatic Voltage Regulator)</v>
          </cell>
          <cell r="C18714" t="str">
            <v>un</v>
          </cell>
          <cell r="D18714">
            <v>1732500</v>
          </cell>
          <cell r="E18714">
            <v>21120650</v>
          </cell>
          <cell r="F18714">
            <v>0</v>
          </cell>
        </row>
        <row r="18715">
          <cell r="A18715">
            <v>0</v>
          </cell>
          <cell r="B18715">
            <v>0</v>
          </cell>
          <cell r="C18715">
            <v>0</v>
          </cell>
          <cell r="D18715">
            <v>0</v>
          </cell>
          <cell r="E18715">
            <v>0</v>
          </cell>
          <cell r="F18715">
            <v>0</v>
          </cell>
        </row>
        <row r="18716">
          <cell r="A18716">
            <v>0</v>
          </cell>
          <cell r="B18716" t="str">
            <v>Instalacion Planta de emergencia de 14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3 en línea, Cilindrada Total: 2900cc,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Regulador de tensión: Mediante AVR (Automatic Voltage Regulator)</v>
          </cell>
          <cell r="C18716">
            <v>0</v>
          </cell>
          <cell r="D18716">
            <v>0</v>
          </cell>
          <cell r="E18716">
            <v>0</v>
          </cell>
          <cell r="F18716">
            <v>0</v>
          </cell>
        </row>
        <row r="18717">
          <cell r="A18717">
            <v>0</v>
          </cell>
          <cell r="B18717" t="str">
            <v>Cuadrilla de Redes Eléctricas</v>
          </cell>
          <cell r="C18717" t="str">
            <v>dia</v>
          </cell>
          <cell r="D18717">
            <v>2</v>
          </cell>
          <cell r="E18717">
            <v>825000</v>
          </cell>
          <cell r="F18717">
            <v>1650000</v>
          </cell>
        </row>
        <row r="18718">
          <cell r="A18718">
            <v>0</v>
          </cell>
          <cell r="B18718" t="str">
            <v>Herramienta menor (5% M.O.)</v>
          </cell>
          <cell r="C18718" t="str">
            <v>gl</v>
          </cell>
          <cell r="D18718">
            <v>0.05</v>
          </cell>
          <cell r="E18718">
            <v>1650000</v>
          </cell>
          <cell r="F18718">
            <v>82500</v>
          </cell>
        </row>
        <row r="18719">
          <cell r="A18719">
            <v>0</v>
          </cell>
          <cell r="B18719" t="str">
            <v>Costo directo</v>
          </cell>
          <cell r="C18719">
            <v>0</v>
          </cell>
          <cell r="D18719">
            <v>0</v>
          </cell>
          <cell r="E18719">
            <v>0</v>
          </cell>
          <cell r="F18719">
            <v>1732500</v>
          </cell>
        </row>
        <row r="18720">
          <cell r="A18720">
            <v>0</v>
          </cell>
          <cell r="B18720" t="str">
            <v xml:space="preserve">A.I.U </v>
          </cell>
          <cell r="C18720">
            <v>0</v>
          </cell>
          <cell r="D18720">
            <v>0</v>
          </cell>
          <cell r="E18720">
            <v>0</v>
          </cell>
          <cell r="F18720">
            <v>0</v>
          </cell>
        </row>
        <row r="18721">
          <cell r="A18721">
            <v>0</v>
          </cell>
          <cell r="B18721" t="str">
            <v>PRECIO UNITARIO (m)</v>
          </cell>
          <cell r="C18721">
            <v>0</v>
          </cell>
          <cell r="D18721">
            <v>0</v>
          </cell>
          <cell r="E18721">
            <v>0</v>
          </cell>
          <cell r="F18721">
            <v>1732500</v>
          </cell>
        </row>
        <row r="18722">
          <cell r="A18722">
            <v>0</v>
          </cell>
          <cell r="B18722">
            <v>0</v>
          </cell>
          <cell r="C18722">
            <v>0</v>
          </cell>
          <cell r="D18722">
            <v>0</v>
          </cell>
          <cell r="E18722">
            <v>0</v>
          </cell>
          <cell r="F18722">
            <v>0</v>
          </cell>
        </row>
        <row r="18723">
          <cell r="A18723">
            <v>0</v>
          </cell>
          <cell r="B18723" t="str">
            <v>Suministro Planta de emergencia de 14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3 en línea, Cilindrada Total: 2900cc,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Regulador de tensión: Mediante AVR (Automatic Voltage Regulator)</v>
          </cell>
          <cell r="C18723">
            <v>0</v>
          </cell>
          <cell r="D18723">
            <v>0</v>
          </cell>
          <cell r="E18723">
            <v>0</v>
          </cell>
          <cell r="F18723">
            <v>0</v>
          </cell>
        </row>
        <row r="18724">
          <cell r="A18724">
            <v>0</v>
          </cell>
          <cell r="B18724" t="str">
            <v>Planta de emergencia de 14 KW</v>
          </cell>
          <cell r="C18724" t="str">
            <v>un</v>
          </cell>
          <cell r="D18724">
            <v>1</v>
          </cell>
          <cell r="E18724">
            <v>23620000</v>
          </cell>
          <cell r="F18724">
            <v>19830650</v>
          </cell>
        </row>
        <row r="18725">
          <cell r="A18725">
            <v>0</v>
          </cell>
          <cell r="B18725" t="str">
            <v xml:space="preserve">Transporte </v>
          </cell>
          <cell r="C18725" t="str">
            <v>gl</v>
          </cell>
          <cell r="D18725">
            <v>2580</v>
          </cell>
          <cell r="E18725">
            <v>500</v>
          </cell>
          <cell r="F18725">
            <v>1290000</v>
          </cell>
        </row>
        <row r="18726">
          <cell r="A18726">
            <v>0</v>
          </cell>
          <cell r="B18726" t="str">
            <v>Costo directo</v>
          </cell>
          <cell r="C18726">
            <v>0</v>
          </cell>
          <cell r="D18726">
            <v>0</v>
          </cell>
          <cell r="E18726">
            <v>0</v>
          </cell>
          <cell r="F18726">
            <v>21120650</v>
          </cell>
        </row>
        <row r="18727">
          <cell r="A18727">
            <v>0</v>
          </cell>
          <cell r="B18727" t="str">
            <v xml:space="preserve">A.I.U </v>
          </cell>
          <cell r="C18727">
            <v>0</v>
          </cell>
          <cell r="D18727">
            <v>0</v>
          </cell>
          <cell r="E18727">
            <v>0</v>
          </cell>
          <cell r="F18727">
            <v>0</v>
          </cell>
        </row>
        <row r="18728">
          <cell r="A18728">
            <v>0</v>
          </cell>
          <cell r="B18728" t="str">
            <v>PRECIO UNITARIO (m)</v>
          </cell>
          <cell r="C18728">
            <v>0</v>
          </cell>
          <cell r="D18728">
            <v>0</v>
          </cell>
          <cell r="E18728">
            <v>0</v>
          </cell>
          <cell r="F18728">
            <v>21120650</v>
          </cell>
        </row>
        <row r="18729">
          <cell r="A18729">
            <v>0</v>
          </cell>
          <cell r="B18729">
            <v>0</v>
          </cell>
          <cell r="C18729">
            <v>0</v>
          </cell>
          <cell r="D18729">
            <v>0</v>
          </cell>
          <cell r="E18729">
            <v>0</v>
          </cell>
          <cell r="F18729">
            <v>0</v>
          </cell>
        </row>
        <row r="18730">
          <cell r="A18730">
            <v>0</v>
          </cell>
          <cell r="B18730">
            <v>0</v>
          </cell>
          <cell r="C18730">
            <v>0</v>
          </cell>
          <cell r="D18730">
            <v>0</v>
          </cell>
          <cell r="E18730">
            <v>0</v>
          </cell>
          <cell r="F18730">
            <v>0</v>
          </cell>
        </row>
        <row r="18731">
          <cell r="A18731" t="str">
            <v>21.3.33</v>
          </cell>
          <cell r="B18731" t="str">
            <v xml:space="preserve">Planta de emergencia de 12 KW monofasica Incluye:
Amperímetro, Selector de amperímetro, Horómetro, Voltímetro,  Selector de voltimetro, 
Frecuencimetro,  Breaker bipolar termo magnético 2x75A.   
Panel de alarmas y luces piloto de:    
Encendido de planta, Carga de batería, Baja presión de aceite, 
Alta temperatura del motor.  
Caracteristicas del motor: Número de Tiempos: 4 Diesel, Número de Cilindros: 3 en línea, Cilindrada Total: 3,0 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4.9 l/h, Consumo de combustible (80%): 3.4 l/h, Tanque diario de 30 galones. </v>
          </cell>
          <cell r="C18731" t="str">
            <v>un</v>
          </cell>
          <cell r="D18731">
            <v>1653839</v>
          </cell>
          <cell r="E18731">
            <v>18842000</v>
          </cell>
          <cell r="F18731">
            <v>0</v>
          </cell>
        </row>
        <row r="18732">
          <cell r="A18732">
            <v>0</v>
          </cell>
          <cell r="B18732">
            <v>0</v>
          </cell>
          <cell r="C18732">
            <v>0</v>
          </cell>
          <cell r="D18732">
            <v>0</v>
          </cell>
          <cell r="E18732">
            <v>0</v>
          </cell>
          <cell r="F18732">
            <v>0</v>
          </cell>
        </row>
        <row r="18733">
          <cell r="A18733">
            <v>0</v>
          </cell>
          <cell r="B18733" t="str">
            <v>Instalacion Planta de emergencia de 12 KW  monofásica</v>
          </cell>
          <cell r="C18733">
            <v>0</v>
          </cell>
          <cell r="D18733">
            <v>0</v>
          </cell>
          <cell r="E18733">
            <v>0</v>
          </cell>
          <cell r="F18733">
            <v>0</v>
          </cell>
        </row>
        <row r="18734">
          <cell r="A18734">
            <v>0</v>
          </cell>
          <cell r="B18734" t="str">
            <v>Herramienta menor (5% M.O.)</v>
          </cell>
          <cell r="C18734" t="str">
            <v>gl</v>
          </cell>
          <cell r="D18734">
            <v>0.05</v>
          </cell>
          <cell r="E18734">
            <v>76780</v>
          </cell>
          <cell r="F18734">
            <v>3839</v>
          </cell>
        </row>
        <row r="18735">
          <cell r="A18735">
            <v>0</v>
          </cell>
          <cell r="B18735" t="str">
            <v>Cuadrilla de redes externas</v>
          </cell>
          <cell r="C18735" t="str">
            <v>dia</v>
          </cell>
          <cell r="D18735">
            <v>2</v>
          </cell>
          <cell r="E18735">
            <v>825000</v>
          </cell>
          <cell r="F18735">
            <v>1650000</v>
          </cell>
        </row>
        <row r="18736">
          <cell r="A18736">
            <v>0</v>
          </cell>
          <cell r="B18736" t="str">
            <v>Costo directo</v>
          </cell>
          <cell r="C18736">
            <v>0</v>
          </cell>
          <cell r="D18736">
            <v>0</v>
          </cell>
          <cell r="E18736">
            <v>0</v>
          </cell>
          <cell r="F18736">
            <v>1653839</v>
          </cell>
        </row>
        <row r="18737">
          <cell r="A18737">
            <v>0</v>
          </cell>
          <cell r="B18737" t="str">
            <v xml:space="preserve">A.I.U </v>
          </cell>
          <cell r="C18737">
            <v>0</v>
          </cell>
          <cell r="D18737">
            <v>0</v>
          </cell>
          <cell r="E18737">
            <v>0</v>
          </cell>
          <cell r="F18737">
            <v>0</v>
          </cell>
        </row>
        <row r="18738">
          <cell r="A18738">
            <v>0</v>
          </cell>
          <cell r="B18738" t="str">
            <v>PRECIO UNITARIO (un)</v>
          </cell>
          <cell r="C18738">
            <v>0</v>
          </cell>
          <cell r="D18738">
            <v>0</v>
          </cell>
          <cell r="E18738">
            <v>0</v>
          </cell>
          <cell r="F18738">
            <v>1653839</v>
          </cell>
        </row>
        <row r="18739">
          <cell r="A18739">
            <v>0</v>
          </cell>
          <cell r="B18739">
            <v>0</v>
          </cell>
          <cell r="C18739">
            <v>0</v>
          </cell>
          <cell r="D18739">
            <v>0</v>
          </cell>
          <cell r="E18739">
            <v>0</v>
          </cell>
          <cell r="F18739">
            <v>0</v>
          </cell>
        </row>
        <row r="18740">
          <cell r="A18740">
            <v>0</v>
          </cell>
          <cell r="B18740" t="str">
            <v>Suministro Planta de emergencia de 12 KW monofásica</v>
          </cell>
          <cell r="C18740">
            <v>0</v>
          </cell>
          <cell r="D18740">
            <v>0</v>
          </cell>
          <cell r="E18740">
            <v>0</v>
          </cell>
          <cell r="F18740">
            <v>0</v>
          </cell>
        </row>
        <row r="18741">
          <cell r="A18741">
            <v>0</v>
          </cell>
          <cell r="B18741" t="str">
            <v>Planta de emergencia 12 KW</v>
          </cell>
          <cell r="C18741" t="str">
            <v>un</v>
          </cell>
          <cell r="D18741">
            <v>1</v>
          </cell>
          <cell r="E18741">
            <v>17654000</v>
          </cell>
          <cell r="F18741">
            <v>17654000</v>
          </cell>
        </row>
        <row r="18742">
          <cell r="A18742">
            <v>0</v>
          </cell>
          <cell r="B18742" t="str">
            <v xml:space="preserve">Transporte </v>
          </cell>
          <cell r="C18742" t="str">
            <v>dia</v>
          </cell>
          <cell r="D18742">
            <v>6</v>
          </cell>
          <cell r="E18742">
            <v>198000</v>
          </cell>
          <cell r="F18742">
            <v>1188000</v>
          </cell>
        </row>
        <row r="18743">
          <cell r="A18743">
            <v>0</v>
          </cell>
          <cell r="B18743" t="str">
            <v>Costo directo</v>
          </cell>
          <cell r="C18743">
            <v>0</v>
          </cell>
          <cell r="D18743">
            <v>0</v>
          </cell>
          <cell r="E18743">
            <v>0</v>
          </cell>
          <cell r="F18743">
            <v>18842000</v>
          </cell>
        </row>
        <row r="18744">
          <cell r="A18744">
            <v>0</v>
          </cell>
          <cell r="B18744" t="str">
            <v xml:space="preserve">A.I.U </v>
          </cell>
          <cell r="C18744">
            <v>0</v>
          </cell>
          <cell r="D18744">
            <v>0</v>
          </cell>
          <cell r="E18744">
            <v>0</v>
          </cell>
          <cell r="F18744">
            <v>0</v>
          </cell>
        </row>
        <row r="18745">
          <cell r="A18745">
            <v>0</v>
          </cell>
          <cell r="B18745" t="str">
            <v>PRECIO UNITARIO (un)</v>
          </cell>
          <cell r="C18745">
            <v>0</v>
          </cell>
          <cell r="D18745">
            <v>0</v>
          </cell>
          <cell r="E18745">
            <v>0</v>
          </cell>
          <cell r="F18745">
            <v>18842000</v>
          </cell>
        </row>
        <row r="18746">
          <cell r="A18746">
            <v>0</v>
          </cell>
          <cell r="B18746">
            <v>0</v>
          </cell>
          <cell r="C18746">
            <v>0</v>
          </cell>
          <cell r="D18746">
            <v>0</v>
          </cell>
          <cell r="E18746">
            <v>0</v>
          </cell>
          <cell r="F18746">
            <v>0</v>
          </cell>
        </row>
        <row r="18747">
          <cell r="A18747" t="str">
            <v>21.3.34</v>
          </cell>
          <cell r="B18747" t="str">
            <v xml:space="preserve">Planta eléctrica de emergencia de 6 KW, Voltímetro, Combustible: Diesel inyección directa, Capacidad del tanque: 15lts, Tipo generador: Autoexcitado monofásico dos polos fp:1,0 Velocidad de Régimen: 3600 R.P.M, Voltaje: 120/240VAC – 12VD 8,3A, Sistema de arranque: Eléctrico/manual, Frecuencia 60Hz, Sensor de aceite, horometro y precalentador, Indicador sobrecarga bombillo, Indicador presión aceite bombillo, Protector sobrecarga, Peso total 116kg Tipo: abierta, Ruedas: si, Incluye transferencia automática, dimensiones: 90x80x50cm
</v>
          </cell>
          <cell r="C18747" t="str">
            <v>un</v>
          </cell>
          <cell r="D18747">
            <v>866250</v>
          </cell>
          <cell r="E18747">
            <v>6094000</v>
          </cell>
          <cell r="F18747">
            <v>0</v>
          </cell>
        </row>
        <row r="18748">
          <cell r="A18748">
            <v>0</v>
          </cell>
          <cell r="B18748">
            <v>0</v>
          </cell>
          <cell r="C18748">
            <v>0</v>
          </cell>
          <cell r="D18748">
            <v>0</v>
          </cell>
          <cell r="E18748">
            <v>0</v>
          </cell>
          <cell r="F18748">
            <v>0</v>
          </cell>
        </row>
        <row r="18749">
          <cell r="A18749">
            <v>0</v>
          </cell>
          <cell r="B18749" t="str">
            <v>Instalación de Planta eléctrica de emergencia: Potencia máxima: 6 KW, Voltímetro, Combustible: Diesel inyección directa, Capacidad del tanque: 15lts, Tipo generador: Autoexcitado monofásico dos polos fp:1,0 Velocidad de Régimen: 3600 R.P.M, Voltaje: 120/240VAC – 12VD 8,3A, Sistema de arranque: Eléctrico/manual Frecuencia 60Hz, Sensor de aceite, horometro y precalentador, Indicador sobrecarga bombillo, Indicador presión aceite bombillo, Protector sobrecarga, Peso total 116kg Tipo: abierta, Ruedas: si, Incluye transferencia automática, dimensiones: 90x80x50cm</v>
          </cell>
          <cell r="C18749">
            <v>0</v>
          </cell>
          <cell r="D18749">
            <v>0</v>
          </cell>
          <cell r="E18749">
            <v>0</v>
          </cell>
          <cell r="F18749">
            <v>0</v>
          </cell>
        </row>
        <row r="18750">
          <cell r="A18750">
            <v>0</v>
          </cell>
          <cell r="B18750" t="str">
            <v>Cuadrilla de redes externas</v>
          </cell>
          <cell r="C18750" t="str">
            <v>día</v>
          </cell>
          <cell r="D18750">
            <v>1</v>
          </cell>
          <cell r="E18750">
            <v>825000</v>
          </cell>
          <cell r="F18750">
            <v>825000</v>
          </cell>
        </row>
        <row r="18751">
          <cell r="A18751">
            <v>0</v>
          </cell>
          <cell r="B18751" t="str">
            <v>Herramienta menor (5% M.O.)</v>
          </cell>
          <cell r="C18751" t="str">
            <v>gl</v>
          </cell>
          <cell r="D18751">
            <v>0.05</v>
          </cell>
          <cell r="E18751">
            <v>825000</v>
          </cell>
          <cell r="F18751">
            <v>41250</v>
          </cell>
        </row>
        <row r="18752">
          <cell r="A18752">
            <v>0</v>
          </cell>
          <cell r="B18752" t="str">
            <v>Costo directo</v>
          </cell>
          <cell r="C18752">
            <v>0</v>
          </cell>
          <cell r="D18752">
            <v>0</v>
          </cell>
          <cell r="E18752">
            <v>0</v>
          </cell>
          <cell r="F18752">
            <v>866250</v>
          </cell>
        </row>
        <row r="18753">
          <cell r="A18753">
            <v>0</v>
          </cell>
          <cell r="B18753" t="str">
            <v xml:space="preserve">A.I.U </v>
          </cell>
          <cell r="C18753">
            <v>0</v>
          </cell>
          <cell r="D18753">
            <v>0</v>
          </cell>
          <cell r="E18753">
            <v>0</v>
          </cell>
          <cell r="F18753">
            <v>0</v>
          </cell>
        </row>
        <row r="18754">
          <cell r="A18754">
            <v>0</v>
          </cell>
          <cell r="B18754" t="str">
            <v>PRECIO UNITARIO (un)</v>
          </cell>
          <cell r="C18754">
            <v>0</v>
          </cell>
          <cell r="D18754">
            <v>0</v>
          </cell>
          <cell r="E18754">
            <v>0</v>
          </cell>
          <cell r="F18754">
            <v>866250</v>
          </cell>
        </row>
        <row r="18755">
          <cell r="A18755">
            <v>0</v>
          </cell>
          <cell r="B18755">
            <v>0</v>
          </cell>
          <cell r="C18755">
            <v>0</v>
          </cell>
          <cell r="D18755">
            <v>0</v>
          </cell>
          <cell r="E18755">
            <v>0</v>
          </cell>
          <cell r="F18755">
            <v>0</v>
          </cell>
        </row>
        <row r="18756">
          <cell r="A18756">
            <v>0</v>
          </cell>
          <cell r="B18756" t="str">
            <v>Suministro Planta eléctrica de emergencia: Potencia máxima: 6 KW, Voltímetro, Combustible: Diesel inyección directa, Capacidad del tanque: 15lts, Tipo generador: Autoexcitado monofásico dos polos fp:1,0 Velocidad de Régimen: 3600 R.P.M, Voltaje: 120/240VAC – 12VD 8,3A, Sistema de arranque: Eléctrico/manual, Frecuencia 60Hz, Sensor de aceite, horometro y precalentador, Indicador sobrecarga bombillo, Indicador presión aceite bombillo, Protector sobrecarga, Peso total 116kg Tipo: abierta, Ruedas: si, Incluye transferencia automática, dimensiones: 90x80x50cm</v>
          </cell>
          <cell r="C18756">
            <v>0</v>
          </cell>
          <cell r="D18756">
            <v>0</v>
          </cell>
          <cell r="E18756">
            <v>0</v>
          </cell>
          <cell r="F18756">
            <v>0</v>
          </cell>
        </row>
        <row r="18757">
          <cell r="A18757">
            <v>0</v>
          </cell>
          <cell r="B18757" t="str">
            <v>Planta de emergencia 6 KW</v>
          </cell>
          <cell r="C18757" t="str">
            <v>un</v>
          </cell>
          <cell r="D18757">
            <v>1</v>
          </cell>
          <cell r="E18757">
            <v>5500000</v>
          </cell>
          <cell r="F18757">
            <v>5500000</v>
          </cell>
        </row>
        <row r="18758">
          <cell r="A18758">
            <v>0</v>
          </cell>
          <cell r="B18758" t="str">
            <v xml:space="preserve">Transporte </v>
          </cell>
          <cell r="C18758" t="str">
            <v>un</v>
          </cell>
          <cell r="D18758">
            <v>3</v>
          </cell>
          <cell r="E18758">
            <v>198000</v>
          </cell>
          <cell r="F18758">
            <v>594000</v>
          </cell>
        </row>
        <row r="18759">
          <cell r="A18759">
            <v>0</v>
          </cell>
          <cell r="B18759" t="str">
            <v>Costo directo</v>
          </cell>
          <cell r="C18759">
            <v>0</v>
          </cell>
          <cell r="D18759">
            <v>0</v>
          </cell>
          <cell r="E18759">
            <v>0</v>
          </cell>
          <cell r="F18759">
            <v>6094000</v>
          </cell>
        </row>
        <row r="18760">
          <cell r="A18760">
            <v>0</v>
          </cell>
          <cell r="B18760" t="str">
            <v xml:space="preserve">A.I.U </v>
          </cell>
          <cell r="C18760">
            <v>0</v>
          </cell>
          <cell r="D18760">
            <v>0</v>
          </cell>
          <cell r="E18760">
            <v>0</v>
          </cell>
          <cell r="F18760">
            <v>0</v>
          </cell>
        </row>
        <row r="18761">
          <cell r="A18761">
            <v>0</v>
          </cell>
          <cell r="B18761" t="str">
            <v>PRECIO UNITARIO (un)</v>
          </cell>
          <cell r="C18761">
            <v>0</v>
          </cell>
          <cell r="D18761">
            <v>0</v>
          </cell>
          <cell r="E18761">
            <v>0</v>
          </cell>
          <cell r="F18761">
            <v>6094000</v>
          </cell>
        </row>
        <row r="18762">
          <cell r="A18762">
            <v>0</v>
          </cell>
          <cell r="B18762">
            <v>0</v>
          </cell>
          <cell r="C18762">
            <v>0</v>
          </cell>
          <cell r="D18762">
            <v>0</v>
          </cell>
          <cell r="E18762">
            <v>0</v>
          </cell>
          <cell r="F18762">
            <v>0</v>
          </cell>
        </row>
        <row r="18763">
          <cell r="A18763" t="str">
            <v>21.3.35</v>
          </cell>
          <cell r="B18763" t="str">
            <v>Acometida eléctrica en 2No.2 + 1No.4AWG - THHN, incluyendo bornas terminales marca 3M, cintas de marcación y demás accesorios que garanticen un adecuado desempeño electromecánico</v>
          </cell>
          <cell r="C18763" t="str">
            <v>ml</v>
          </cell>
          <cell r="D18763">
            <v>8663</v>
          </cell>
          <cell r="E18763">
            <v>73361</v>
          </cell>
          <cell r="F18763">
            <v>0</v>
          </cell>
        </row>
        <row r="18764">
          <cell r="A18764">
            <v>0</v>
          </cell>
          <cell r="B18764">
            <v>0</v>
          </cell>
          <cell r="C18764">
            <v>0</v>
          </cell>
          <cell r="D18764">
            <v>0</v>
          </cell>
          <cell r="E18764">
            <v>0</v>
          </cell>
          <cell r="F18764">
            <v>0</v>
          </cell>
        </row>
        <row r="18765">
          <cell r="A18765">
            <v>0</v>
          </cell>
          <cell r="B18765" t="str">
            <v>Instalación de Acometida eléctrica en 2No.2 + 1No.4AWG - THHN, incluyendo bornas terminales marca 3M, cintas de marcación y demás accesorios que garanticen un adecuado desempeño electromecánico</v>
          </cell>
          <cell r="C18765">
            <v>0</v>
          </cell>
          <cell r="D18765">
            <v>0</v>
          </cell>
          <cell r="E18765">
            <v>0</v>
          </cell>
          <cell r="F18765">
            <v>0</v>
          </cell>
        </row>
        <row r="18766">
          <cell r="A18766">
            <v>0</v>
          </cell>
          <cell r="B18766" t="str">
            <v>Cuadrilla de redes externas</v>
          </cell>
          <cell r="C18766" t="str">
            <v>día</v>
          </cell>
          <cell r="D18766">
            <v>0.01</v>
          </cell>
          <cell r="E18766">
            <v>825000</v>
          </cell>
          <cell r="F18766">
            <v>8250</v>
          </cell>
        </row>
        <row r="18767">
          <cell r="A18767">
            <v>0</v>
          </cell>
          <cell r="B18767" t="str">
            <v>Herramienta menor (5% M.O)</v>
          </cell>
          <cell r="C18767" t="str">
            <v>gl</v>
          </cell>
          <cell r="D18767">
            <v>0.05</v>
          </cell>
          <cell r="E18767">
            <v>8250</v>
          </cell>
          <cell r="F18767">
            <v>412.5</v>
          </cell>
        </row>
        <row r="18768">
          <cell r="A18768">
            <v>0</v>
          </cell>
          <cell r="B18768" t="str">
            <v>Precio directo</v>
          </cell>
          <cell r="C18768">
            <v>0</v>
          </cell>
          <cell r="D18768">
            <v>0</v>
          </cell>
          <cell r="E18768">
            <v>0</v>
          </cell>
          <cell r="F18768">
            <v>8662.5</v>
          </cell>
        </row>
        <row r="18769">
          <cell r="A18769">
            <v>0</v>
          </cell>
          <cell r="B18769" t="str">
            <v xml:space="preserve">A.I.U </v>
          </cell>
          <cell r="C18769">
            <v>0</v>
          </cell>
          <cell r="D18769">
            <v>0</v>
          </cell>
          <cell r="E18769">
            <v>0</v>
          </cell>
          <cell r="F18769">
            <v>0</v>
          </cell>
        </row>
        <row r="18770">
          <cell r="A18770">
            <v>0</v>
          </cell>
          <cell r="B18770" t="str">
            <v>PRECIO UNITARIO (ml)</v>
          </cell>
          <cell r="C18770">
            <v>0</v>
          </cell>
          <cell r="D18770">
            <v>0</v>
          </cell>
          <cell r="E18770">
            <v>0</v>
          </cell>
          <cell r="F18770">
            <v>8663</v>
          </cell>
        </row>
        <row r="18771">
          <cell r="A18771">
            <v>0</v>
          </cell>
          <cell r="B18771">
            <v>0</v>
          </cell>
          <cell r="C18771">
            <v>0</v>
          </cell>
          <cell r="D18771">
            <v>0</v>
          </cell>
          <cell r="E18771">
            <v>0</v>
          </cell>
          <cell r="F18771">
            <v>0</v>
          </cell>
        </row>
        <row r="18772">
          <cell r="A18772">
            <v>0</v>
          </cell>
          <cell r="B18772" t="str">
            <v>Suministro de Acometida eléctrica en 2No.2 + 1No.4AWG - THHN, incluyendo bornas terminales marca 3M, cintas de marcación y demás accesorios que garanticen un adecuado desempeño electromecánico</v>
          </cell>
          <cell r="C18772">
            <v>0</v>
          </cell>
          <cell r="D18772">
            <v>0</v>
          </cell>
          <cell r="E18772">
            <v>0</v>
          </cell>
          <cell r="F18772">
            <v>0</v>
          </cell>
        </row>
        <row r="18773">
          <cell r="A18773">
            <v>0</v>
          </cell>
          <cell r="B18773" t="str">
            <v>Cable No.2 THHN</v>
          </cell>
          <cell r="C18773" t="str">
            <v>ml</v>
          </cell>
          <cell r="D18773">
            <v>2</v>
          </cell>
          <cell r="E18773">
            <v>27058</v>
          </cell>
          <cell r="F18773">
            <v>54116</v>
          </cell>
        </row>
        <row r="18774">
          <cell r="A18774">
            <v>0</v>
          </cell>
          <cell r="B18774" t="str">
            <v>Cable No.4 THHN</v>
          </cell>
          <cell r="C18774" t="str">
            <v>ml</v>
          </cell>
          <cell r="D18774">
            <v>1</v>
          </cell>
          <cell r="E18774">
            <v>17425</v>
          </cell>
          <cell r="F18774">
            <v>17425</v>
          </cell>
        </row>
        <row r="18775">
          <cell r="A18775">
            <v>0</v>
          </cell>
          <cell r="B18775" t="str">
            <v>Bornas terminales para cable Nº2</v>
          </cell>
          <cell r="C18775" t="str">
            <v>un</v>
          </cell>
          <cell r="D18775">
            <v>0.2</v>
          </cell>
          <cell r="E18775">
            <v>1500</v>
          </cell>
          <cell r="F18775">
            <v>300</v>
          </cell>
        </row>
        <row r="18776">
          <cell r="A18776">
            <v>0</v>
          </cell>
          <cell r="B18776" t="str">
            <v>Bornas terminales para cable Nº4</v>
          </cell>
          <cell r="C18776" t="str">
            <v>un</v>
          </cell>
          <cell r="D18776">
            <v>0.1</v>
          </cell>
          <cell r="E18776">
            <v>1500</v>
          </cell>
          <cell r="F18776">
            <v>150</v>
          </cell>
        </row>
        <row r="18777">
          <cell r="A18777">
            <v>0</v>
          </cell>
          <cell r="B18777" t="str">
            <v>Cinta Scott 33</v>
          </cell>
          <cell r="C18777" t="str">
            <v>un</v>
          </cell>
          <cell r="D18777">
            <v>0.01</v>
          </cell>
          <cell r="E18777">
            <v>10450</v>
          </cell>
          <cell r="F18777">
            <v>104.5</v>
          </cell>
        </row>
        <row r="18778">
          <cell r="A18778">
            <v>0</v>
          </cell>
          <cell r="B18778" t="str">
            <v>Cinta Scott 23</v>
          </cell>
          <cell r="C18778" t="str">
            <v>un</v>
          </cell>
          <cell r="D18778">
            <v>0.01</v>
          </cell>
          <cell r="E18778">
            <v>27500</v>
          </cell>
          <cell r="F18778">
            <v>275</v>
          </cell>
        </row>
        <row r="18779">
          <cell r="A18779">
            <v>0</v>
          </cell>
          <cell r="B18779" t="str">
            <v xml:space="preserve">Transporte </v>
          </cell>
          <cell r="C18779" t="str">
            <v>ml</v>
          </cell>
          <cell r="D18779">
            <v>1</v>
          </cell>
          <cell r="E18779">
            <v>990</v>
          </cell>
          <cell r="F18779">
            <v>990</v>
          </cell>
        </row>
        <row r="18780">
          <cell r="A18780">
            <v>0</v>
          </cell>
          <cell r="B18780" t="str">
            <v>Precio directo</v>
          </cell>
          <cell r="C18780">
            <v>0</v>
          </cell>
          <cell r="D18780">
            <v>0</v>
          </cell>
          <cell r="E18780">
            <v>0</v>
          </cell>
          <cell r="F18780">
            <v>73360.5</v>
          </cell>
        </row>
        <row r="18781">
          <cell r="A18781">
            <v>0</v>
          </cell>
          <cell r="B18781" t="str">
            <v xml:space="preserve">A.I.U </v>
          </cell>
          <cell r="C18781">
            <v>0</v>
          </cell>
          <cell r="D18781">
            <v>0</v>
          </cell>
          <cell r="E18781">
            <v>0</v>
          </cell>
          <cell r="F18781">
            <v>0</v>
          </cell>
        </row>
        <row r="18782">
          <cell r="A18782">
            <v>0</v>
          </cell>
          <cell r="B18782" t="str">
            <v>PRECIO UNITARIO (ml)</v>
          </cell>
          <cell r="C18782">
            <v>0</v>
          </cell>
          <cell r="D18782">
            <v>0</v>
          </cell>
          <cell r="E18782">
            <v>0</v>
          </cell>
          <cell r="F18782">
            <v>73361</v>
          </cell>
        </row>
        <row r="18783">
          <cell r="A18783">
            <v>0</v>
          </cell>
          <cell r="B18783">
            <v>0</v>
          </cell>
          <cell r="C18783">
            <v>0</v>
          </cell>
          <cell r="D18783">
            <v>0</v>
          </cell>
          <cell r="E18783">
            <v>0</v>
          </cell>
          <cell r="F18783">
            <v>0</v>
          </cell>
        </row>
        <row r="18784">
          <cell r="A18784" t="str">
            <v>21.3.36</v>
          </cell>
          <cell r="B18784" t="str">
            <v>Planta de emergencia de 7KW / 9KVA trifásica Incluye:  Amperímetro, Selector de amperímetro, Voltímetro,  Selector de voltimetro,  Frecuencimetro,  Breaker tripolar termo magnético 3x40A.   Potencia uso emergencia: 6 KW/8KVA @1800RPM, Potencia uso continuo: 6 KW, marca motor: Mitsubishi, Número de Tiempos: 4 Diesel, Número de Cilindros: 3 en línea, Velocidad de Régimen: 1800 R.P.M, Sistema de enfriamiento: radiador/agua, Combustión: inyección directa, Sistema de arranque: Electrico, Frecuencia 60Hz, Fases: 3, Tensión : 208/120V, , consumo combustible: 0,66gal/h, autonomía: 18hr, Regulador: AVR, electrónico fp:0.8. incluye: batería de plomo acido de ciclo profundo, cargador automatico de baterias, 5A, 12VDC, provisto de amperimetro y proteccion por fusible, tanque de 25 galones con indicador visual de nivel, sistema de alimentación entre tanque y planta electrica en mangueras de caucho y lona soportes y racores de instalación, silenciador tipo industrial.</v>
          </cell>
          <cell r="C18784" t="str">
            <v>un</v>
          </cell>
          <cell r="D18784">
            <v>1732500</v>
          </cell>
          <cell r="E18784">
            <v>21025476</v>
          </cell>
          <cell r="F18784">
            <v>0</v>
          </cell>
        </row>
        <row r="18785">
          <cell r="A18785">
            <v>0</v>
          </cell>
          <cell r="B18785">
            <v>0</v>
          </cell>
          <cell r="C18785">
            <v>0</v>
          </cell>
          <cell r="D18785">
            <v>0</v>
          </cell>
          <cell r="E18785">
            <v>0</v>
          </cell>
          <cell r="F18785">
            <v>0</v>
          </cell>
        </row>
        <row r="18786">
          <cell r="A18786">
            <v>0</v>
          </cell>
          <cell r="B18786" t="str">
            <v xml:space="preserve">Instalacion Planta de emergencia de 7KW / 9KVA trifásica Incluye:  Amperímetro, Selector de amperímetro, Voltímetro,  Selector de voltimetro,  Frecuencimetro,  Breaker tripolar termo magnético 3x40A.   Potencia uso emergencia: 6 KW/8KVA @1800RPM, Potencia uso continuo: 6 KW, marca motor: Mitsubishi, Número de Tiempos: 4 Diesel, Número de Cilindros: 3 en línea, Velocidad de Régimen: 1800 R.P.M, Sistema de enfriamiento: radiador/agua, Combustión: inyección directa, Sistema de arranque: Electrico, Frecuencia 60Hz, Fases: 3, Tensión : 208/120V, , consumo combustible: 0,66gal/h, autonomía: 18hr, Regulador: AVR, electrónico fp:0.8. incluye: batería de plomo acido de ciclo profundo, cargador automatico de baterias, 5A, 12VDC, provisto de amperimetro y proteccion por fusible, tanque de 25 galones con indicador visual de nivel, sistema de alimentación entre tanque y planta electrica en mangueras de caucho y lona soportes y racores de instalación, silenciador tipo industrial.
</v>
          </cell>
          <cell r="C18786">
            <v>0</v>
          </cell>
          <cell r="D18786">
            <v>0</v>
          </cell>
          <cell r="E18786">
            <v>0</v>
          </cell>
          <cell r="F18786">
            <v>0</v>
          </cell>
        </row>
        <row r="18787">
          <cell r="A18787">
            <v>0</v>
          </cell>
          <cell r="B18787" t="str">
            <v>Cuadrilla de redes externas</v>
          </cell>
          <cell r="C18787" t="str">
            <v>dia</v>
          </cell>
          <cell r="D18787">
            <v>2</v>
          </cell>
          <cell r="E18787">
            <v>825000</v>
          </cell>
          <cell r="F18787">
            <v>1650000</v>
          </cell>
        </row>
        <row r="18788">
          <cell r="A18788">
            <v>0</v>
          </cell>
          <cell r="B18788" t="str">
            <v>Herramienta menor (5% M.O.)</v>
          </cell>
          <cell r="C18788" t="str">
            <v>gl</v>
          </cell>
          <cell r="D18788">
            <v>0.05</v>
          </cell>
          <cell r="E18788">
            <v>1650000</v>
          </cell>
          <cell r="F18788">
            <v>82500</v>
          </cell>
        </row>
        <row r="18789">
          <cell r="A18789">
            <v>0</v>
          </cell>
          <cell r="B18789" t="str">
            <v>Costo directo</v>
          </cell>
          <cell r="C18789">
            <v>0</v>
          </cell>
          <cell r="D18789">
            <v>0</v>
          </cell>
          <cell r="E18789">
            <v>0</v>
          </cell>
          <cell r="F18789">
            <v>1732500</v>
          </cell>
        </row>
        <row r="18790">
          <cell r="A18790">
            <v>0</v>
          </cell>
          <cell r="B18790" t="str">
            <v xml:space="preserve">A.I.U </v>
          </cell>
          <cell r="C18790">
            <v>0</v>
          </cell>
          <cell r="D18790">
            <v>0</v>
          </cell>
          <cell r="E18790">
            <v>0</v>
          </cell>
          <cell r="F18790">
            <v>0</v>
          </cell>
        </row>
        <row r="18791">
          <cell r="A18791">
            <v>0</v>
          </cell>
          <cell r="B18791" t="str">
            <v>PRECIO UNITARIO  (un)</v>
          </cell>
          <cell r="C18791">
            <v>0</v>
          </cell>
          <cell r="D18791">
            <v>0</v>
          </cell>
          <cell r="E18791">
            <v>0</v>
          </cell>
          <cell r="F18791">
            <v>1732500</v>
          </cell>
        </row>
        <row r="18792">
          <cell r="A18792">
            <v>0</v>
          </cell>
          <cell r="B18792">
            <v>0</v>
          </cell>
          <cell r="C18792">
            <v>0</v>
          </cell>
          <cell r="D18792">
            <v>0</v>
          </cell>
          <cell r="E18792">
            <v>0</v>
          </cell>
          <cell r="F18792">
            <v>0</v>
          </cell>
        </row>
        <row r="18793">
          <cell r="A18793">
            <v>0</v>
          </cell>
          <cell r="B18793" t="str">
            <v xml:space="preserve">Suministro Planta de emergencia de 7KW / 9KVA trifásica Incluye:  Amperímetro, Selector de amperímetro, Voltímetro,  Selector de voltimetro,  Frecuencimetro,  Breaker tripolar termo magnético 3x40A.   Potencia uso emergencia: 6 KW/8KVA @1800RPM, Potencia uso continuo: 6 KW, marca motor: Mitsubishi, Número de Tiempos: 4 Diesel, Número de Cilindros: 3 en línea, Velocidad de Régimen: 1800 R.P.M, Sistema de enfriamiento: radiador/agua, Combustión: inyección directa, Sistema de arranque: Electrico, Frecuencia 60Hz, Fases: 3, Tensión : 208/120V, , consumo combustible: 0,66gal/h, autonomía: 18hr, Regulador: AVR, electrónico fp:0.8. incluye: batería de plomo acido de ciclo profundo, cargador automatico de baterias, 5A, 12VDC, provisto de amperimetro y proteccion por fusible, tanque de 25 galones con indicador visual de nivel, sistema de alimentación entre tanque y planta electrica en mangueras de caucho y lona soportes y racores de instalación, silenciador tipo industrial.
</v>
          </cell>
          <cell r="C18793">
            <v>0</v>
          </cell>
          <cell r="D18793">
            <v>0</v>
          </cell>
          <cell r="E18793">
            <v>0</v>
          </cell>
          <cell r="F18793">
            <v>0</v>
          </cell>
        </row>
        <row r="18794">
          <cell r="A18794">
            <v>0</v>
          </cell>
          <cell r="B18794" t="str">
            <v>Planta de emergencia 25 KW</v>
          </cell>
          <cell r="C18794" t="str">
            <v>un</v>
          </cell>
          <cell r="D18794">
            <v>1</v>
          </cell>
          <cell r="E18794">
            <v>19837476</v>
          </cell>
          <cell r="F18794">
            <v>19837476</v>
          </cell>
        </row>
        <row r="18795">
          <cell r="A18795">
            <v>0</v>
          </cell>
          <cell r="B18795" t="str">
            <v xml:space="preserve">Transporte </v>
          </cell>
          <cell r="C18795" t="str">
            <v>gl</v>
          </cell>
          <cell r="D18795">
            <v>6</v>
          </cell>
          <cell r="E18795">
            <v>198000</v>
          </cell>
          <cell r="F18795">
            <v>1188000</v>
          </cell>
        </row>
        <row r="18796">
          <cell r="A18796">
            <v>0</v>
          </cell>
          <cell r="B18796" t="str">
            <v>Costo directo</v>
          </cell>
          <cell r="C18796">
            <v>0</v>
          </cell>
          <cell r="D18796">
            <v>0</v>
          </cell>
          <cell r="E18796">
            <v>0</v>
          </cell>
          <cell r="F18796">
            <v>21025476</v>
          </cell>
        </row>
        <row r="18797">
          <cell r="A18797">
            <v>0</v>
          </cell>
          <cell r="B18797" t="str">
            <v xml:space="preserve">A.I.U </v>
          </cell>
          <cell r="C18797">
            <v>0</v>
          </cell>
          <cell r="D18797">
            <v>0</v>
          </cell>
          <cell r="E18797">
            <v>0</v>
          </cell>
          <cell r="F18797">
            <v>0</v>
          </cell>
        </row>
        <row r="18798">
          <cell r="A18798">
            <v>0</v>
          </cell>
          <cell r="B18798" t="str">
            <v>PRECIO UNITARIO  (un)</v>
          </cell>
          <cell r="C18798">
            <v>0</v>
          </cell>
          <cell r="D18798">
            <v>0</v>
          </cell>
          <cell r="E18798">
            <v>0</v>
          </cell>
          <cell r="F18798">
            <v>21025476</v>
          </cell>
        </row>
        <row r="18799">
          <cell r="A18799">
            <v>0</v>
          </cell>
          <cell r="B18799">
            <v>0</v>
          </cell>
          <cell r="C18799">
            <v>0</v>
          </cell>
          <cell r="D18799">
            <v>0</v>
          </cell>
          <cell r="E18799">
            <v>0</v>
          </cell>
          <cell r="F18799">
            <v>0</v>
          </cell>
        </row>
        <row r="18800">
          <cell r="A18800" t="str">
            <v>21.4</v>
          </cell>
          <cell r="B18800" t="str">
            <v>SISTEMA DE PUESTA A TIERRA</v>
          </cell>
          <cell r="C18800">
            <v>0</v>
          </cell>
          <cell r="D18800">
            <v>0</v>
          </cell>
          <cell r="E18800">
            <v>0</v>
          </cell>
          <cell r="F18800">
            <v>0</v>
          </cell>
        </row>
        <row r="18801">
          <cell r="A18801">
            <v>0</v>
          </cell>
          <cell r="B18801">
            <v>0</v>
          </cell>
          <cell r="C18801">
            <v>0</v>
          </cell>
          <cell r="D18801">
            <v>0</v>
          </cell>
          <cell r="E18801">
            <v>0</v>
          </cell>
          <cell r="F18801">
            <v>0</v>
          </cell>
        </row>
        <row r="18802">
          <cell r="A18802" t="str">
            <v>21.4.1</v>
          </cell>
          <cell r="B18802" t="str">
            <v>Cable de Cobre desnudo No1/0</v>
          </cell>
          <cell r="C18802" t="str">
            <v>ml</v>
          </cell>
          <cell r="D18802">
            <v>3465</v>
          </cell>
          <cell r="E18802">
            <v>21565</v>
          </cell>
          <cell r="F18802">
            <v>0</v>
          </cell>
        </row>
        <row r="18803">
          <cell r="A18803">
            <v>0</v>
          </cell>
          <cell r="B18803">
            <v>0</v>
          </cell>
          <cell r="C18803">
            <v>0</v>
          </cell>
          <cell r="D18803">
            <v>0</v>
          </cell>
          <cell r="E18803">
            <v>0</v>
          </cell>
          <cell r="F18803">
            <v>0</v>
          </cell>
        </row>
        <row r="18804">
          <cell r="A18804">
            <v>0</v>
          </cell>
          <cell r="B18804" t="str">
            <v>Instalacion de cable desnudo No1/0</v>
          </cell>
          <cell r="C18804">
            <v>0</v>
          </cell>
          <cell r="D18804">
            <v>0</v>
          </cell>
          <cell r="E18804">
            <v>0</v>
          </cell>
          <cell r="F18804">
            <v>0</v>
          </cell>
        </row>
        <row r="18805">
          <cell r="A18805">
            <v>0</v>
          </cell>
          <cell r="B18805" t="str">
            <v>Cuadrilla de redes externas</v>
          </cell>
          <cell r="C18805" t="str">
            <v>dia</v>
          </cell>
          <cell r="D18805">
            <v>4.0000000000000001E-3</v>
          </cell>
          <cell r="E18805">
            <v>825000</v>
          </cell>
          <cell r="F18805">
            <v>3300</v>
          </cell>
        </row>
        <row r="18806">
          <cell r="A18806">
            <v>0</v>
          </cell>
          <cell r="B18806" t="str">
            <v>Herramienta menor (5% M.O.)</v>
          </cell>
          <cell r="C18806" t="str">
            <v>gl</v>
          </cell>
          <cell r="D18806">
            <v>0.05</v>
          </cell>
          <cell r="E18806">
            <v>3300</v>
          </cell>
          <cell r="F18806">
            <v>165</v>
          </cell>
        </row>
        <row r="18807">
          <cell r="A18807">
            <v>0</v>
          </cell>
          <cell r="B18807" t="str">
            <v>Costo directo</v>
          </cell>
          <cell r="C18807">
            <v>0</v>
          </cell>
          <cell r="D18807">
            <v>0</v>
          </cell>
          <cell r="E18807">
            <v>0</v>
          </cell>
          <cell r="F18807">
            <v>3465</v>
          </cell>
        </row>
        <row r="18808">
          <cell r="A18808">
            <v>0</v>
          </cell>
          <cell r="B18808" t="str">
            <v xml:space="preserve">A.I.U </v>
          </cell>
          <cell r="C18808">
            <v>0</v>
          </cell>
          <cell r="D18808">
            <v>0</v>
          </cell>
          <cell r="E18808">
            <v>0</v>
          </cell>
          <cell r="F18808">
            <v>0</v>
          </cell>
        </row>
        <row r="18809">
          <cell r="A18809">
            <v>0</v>
          </cell>
          <cell r="B18809" t="str">
            <v>PRECIO UNITARIO (m)</v>
          </cell>
          <cell r="C18809">
            <v>0</v>
          </cell>
          <cell r="D18809">
            <v>0</v>
          </cell>
          <cell r="E18809">
            <v>0</v>
          </cell>
          <cell r="F18809">
            <v>3465</v>
          </cell>
        </row>
        <row r="18810">
          <cell r="A18810">
            <v>0</v>
          </cell>
          <cell r="B18810">
            <v>0</v>
          </cell>
          <cell r="C18810">
            <v>0</v>
          </cell>
          <cell r="D18810">
            <v>0</v>
          </cell>
          <cell r="E18810">
            <v>0</v>
          </cell>
          <cell r="F18810">
            <v>0</v>
          </cell>
        </row>
        <row r="18811">
          <cell r="A18811">
            <v>0</v>
          </cell>
          <cell r="B18811" t="str">
            <v>Suministro de cable desnudo No1/0</v>
          </cell>
          <cell r="C18811">
            <v>0</v>
          </cell>
          <cell r="D18811">
            <v>0</v>
          </cell>
          <cell r="E18811">
            <v>0</v>
          </cell>
          <cell r="F18811">
            <v>0</v>
          </cell>
        </row>
        <row r="18812">
          <cell r="A18812">
            <v>0</v>
          </cell>
          <cell r="B18812" t="str">
            <v>Cable No.1/0 desnudo</v>
          </cell>
          <cell r="C18812" t="str">
            <v>ml</v>
          </cell>
          <cell r="D18812">
            <v>1</v>
          </cell>
          <cell r="E18812">
            <v>20575</v>
          </cell>
          <cell r="F18812">
            <v>20575</v>
          </cell>
        </row>
        <row r="18813">
          <cell r="A18813">
            <v>0</v>
          </cell>
          <cell r="B18813" t="str">
            <v xml:space="preserve">Transporte </v>
          </cell>
          <cell r="C18813" t="str">
            <v>dia</v>
          </cell>
          <cell r="D18813">
            <v>5.0000000000000001E-3</v>
          </cell>
          <cell r="E18813">
            <v>198000</v>
          </cell>
          <cell r="F18813">
            <v>990</v>
          </cell>
        </row>
        <row r="18814">
          <cell r="A18814">
            <v>0</v>
          </cell>
          <cell r="B18814" t="str">
            <v>Costo directo</v>
          </cell>
          <cell r="C18814">
            <v>0</v>
          </cell>
          <cell r="D18814">
            <v>0</v>
          </cell>
          <cell r="E18814">
            <v>0</v>
          </cell>
          <cell r="F18814">
            <v>21565</v>
          </cell>
        </row>
        <row r="18815">
          <cell r="A18815">
            <v>0</v>
          </cell>
          <cell r="B18815" t="str">
            <v xml:space="preserve">A.I.U </v>
          </cell>
          <cell r="C18815">
            <v>0</v>
          </cell>
          <cell r="D18815">
            <v>0</v>
          </cell>
          <cell r="E18815">
            <v>0</v>
          </cell>
          <cell r="F18815">
            <v>0</v>
          </cell>
        </row>
        <row r="18816">
          <cell r="A18816">
            <v>0</v>
          </cell>
          <cell r="B18816" t="str">
            <v>PRECIO UNITARIO (m)</v>
          </cell>
          <cell r="C18816">
            <v>0</v>
          </cell>
          <cell r="D18816">
            <v>0</v>
          </cell>
          <cell r="E18816">
            <v>0</v>
          </cell>
          <cell r="F18816">
            <v>21565</v>
          </cell>
        </row>
        <row r="18817">
          <cell r="A18817">
            <v>0</v>
          </cell>
          <cell r="B18817">
            <v>0</v>
          </cell>
          <cell r="C18817">
            <v>0</v>
          </cell>
          <cell r="D18817">
            <v>0</v>
          </cell>
          <cell r="E18817">
            <v>0</v>
          </cell>
          <cell r="F18817">
            <v>0</v>
          </cell>
        </row>
        <row r="18818">
          <cell r="A18818" t="str">
            <v>21.4.2</v>
          </cell>
          <cell r="B18818" t="str">
            <v>Varillas Coperweld de 5/8x2,4 mts</v>
          </cell>
          <cell r="C18818" t="str">
            <v>un</v>
          </cell>
          <cell r="D18818">
            <v>8663</v>
          </cell>
          <cell r="E18818">
            <v>43782</v>
          </cell>
          <cell r="F18818">
            <v>0</v>
          </cell>
        </row>
        <row r="18819">
          <cell r="A18819">
            <v>0</v>
          </cell>
          <cell r="B18819">
            <v>0</v>
          </cell>
          <cell r="C18819">
            <v>0</v>
          </cell>
          <cell r="D18819">
            <v>0</v>
          </cell>
          <cell r="E18819">
            <v>0</v>
          </cell>
          <cell r="F18819">
            <v>0</v>
          </cell>
        </row>
        <row r="18820">
          <cell r="A18820">
            <v>0</v>
          </cell>
          <cell r="B18820" t="str">
            <v>Instalacion de Varillas Coperweld de 5/8x2,4 mts</v>
          </cell>
          <cell r="C18820">
            <v>0</v>
          </cell>
          <cell r="D18820">
            <v>0</v>
          </cell>
          <cell r="E18820">
            <v>0</v>
          </cell>
          <cell r="F18820">
            <v>0</v>
          </cell>
        </row>
        <row r="18821">
          <cell r="A18821">
            <v>0</v>
          </cell>
          <cell r="B18821" t="str">
            <v>Cuadrilla de redes externas</v>
          </cell>
          <cell r="C18821" t="str">
            <v>dia</v>
          </cell>
          <cell r="D18821">
            <v>0.01</v>
          </cell>
          <cell r="E18821">
            <v>825000</v>
          </cell>
          <cell r="F18821">
            <v>8250</v>
          </cell>
        </row>
        <row r="18822">
          <cell r="A18822">
            <v>0</v>
          </cell>
          <cell r="B18822" t="str">
            <v>Herramienta menor (5% M.O.)</v>
          </cell>
          <cell r="C18822" t="str">
            <v>gl</v>
          </cell>
          <cell r="D18822">
            <v>0.05</v>
          </cell>
          <cell r="E18822">
            <v>8250</v>
          </cell>
          <cell r="F18822">
            <v>412.5</v>
          </cell>
        </row>
        <row r="18823">
          <cell r="A18823">
            <v>0</v>
          </cell>
          <cell r="B18823" t="str">
            <v>Costo directo</v>
          </cell>
          <cell r="C18823">
            <v>0</v>
          </cell>
          <cell r="D18823">
            <v>0</v>
          </cell>
          <cell r="E18823">
            <v>0</v>
          </cell>
          <cell r="F18823">
            <v>8662.5</v>
          </cell>
        </row>
        <row r="18824">
          <cell r="A18824">
            <v>0</v>
          </cell>
          <cell r="B18824" t="str">
            <v xml:space="preserve">A.I.U </v>
          </cell>
          <cell r="C18824">
            <v>0</v>
          </cell>
          <cell r="D18824">
            <v>0</v>
          </cell>
          <cell r="E18824">
            <v>0</v>
          </cell>
          <cell r="F18824">
            <v>0</v>
          </cell>
        </row>
        <row r="18825">
          <cell r="A18825">
            <v>0</v>
          </cell>
          <cell r="B18825" t="str">
            <v>PRECIO UNITARIO (un)</v>
          </cell>
          <cell r="C18825">
            <v>0</v>
          </cell>
          <cell r="D18825">
            <v>0</v>
          </cell>
          <cell r="E18825">
            <v>0</v>
          </cell>
          <cell r="F18825">
            <v>8663</v>
          </cell>
        </row>
        <row r="18826">
          <cell r="A18826">
            <v>0</v>
          </cell>
          <cell r="B18826">
            <v>0</v>
          </cell>
          <cell r="C18826">
            <v>0</v>
          </cell>
          <cell r="D18826">
            <v>0</v>
          </cell>
          <cell r="E18826">
            <v>0</v>
          </cell>
          <cell r="F18826">
            <v>0</v>
          </cell>
        </row>
        <row r="18827">
          <cell r="A18827">
            <v>0</v>
          </cell>
          <cell r="B18827" t="str">
            <v>Suministro de Varillas Coperweld de 5/8x2,4 mts</v>
          </cell>
          <cell r="C18827">
            <v>0</v>
          </cell>
          <cell r="D18827">
            <v>0</v>
          </cell>
          <cell r="E18827">
            <v>0</v>
          </cell>
          <cell r="F18827">
            <v>0</v>
          </cell>
        </row>
        <row r="18828">
          <cell r="A18828">
            <v>0</v>
          </cell>
          <cell r="B18828" t="str">
            <v>Varillas Coperweld de 5/8x2,4 mts</v>
          </cell>
          <cell r="C18828" t="str">
            <v>un</v>
          </cell>
          <cell r="D18828">
            <v>1</v>
          </cell>
          <cell r="E18828">
            <v>39822</v>
          </cell>
          <cell r="F18828">
            <v>39822</v>
          </cell>
        </row>
        <row r="18829">
          <cell r="A18829">
            <v>0</v>
          </cell>
          <cell r="B18829" t="str">
            <v xml:space="preserve">Transporte </v>
          </cell>
          <cell r="C18829" t="str">
            <v>dia</v>
          </cell>
          <cell r="D18829">
            <v>0.02</v>
          </cell>
          <cell r="E18829">
            <v>198000</v>
          </cell>
          <cell r="F18829">
            <v>3960</v>
          </cell>
        </row>
        <row r="18830">
          <cell r="A18830">
            <v>0</v>
          </cell>
          <cell r="B18830" t="str">
            <v>Costo directo</v>
          </cell>
          <cell r="C18830">
            <v>0</v>
          </cell>
          <cell r="D18830">
            <v>0</v>
          </cell>
          <cell r="E18830">
            <v>0</v>
          </cell>
          <cell r="F18830">
            <v>43782</v>
          </cell>
        </row>
        <row r="18831">
          <cell r="A18831">
            <v>0</v>
          </cell>
          <cell r="B18831" t="str">
            <v xml:space="preserve">A.I.U </v>
          </cell>
          <cell r="C18831">
            <v>0</v>
          </cell>
          <cell r="D18831">
            <v>0</v>
          </cell>
          <cell r="E18831">
            <v>0</v>
          </cell>
          <cell r="F18831">
            <v>0</v>
          </cell>
        </row>
        <row r="18832">
          <cell r="A18832">
            <v>0</v>
          </cell>
          <cell r="B18832" t="str">
            <v>PRECIO UNITARIO (un)</v>
          </cell>
          <cell r="C18832">
            <v>0</v>
          </cell>
          <cell r="D18832">
            <v>0</v>
          </cell>
          <cell r="E18832">
            <v>0</v>
          </cell>
          <cell r="F18832">
            <v>43782</v>
          </cell>
        </row>
        <row r="18833">
          <cell r="A18833">
            <v>0</v>
          </cell>
          <cell r="B18833">
            <v>0</v>
          </cell>
          <cell r="C18833">
            <v>0</v>
          </cell>
          <cell r="D18833">
            <v>0</v>
          </cell>
          <cell r="E18833">
            <v>0</v>
          </cell>
          <cell r="F18833">
            <v>0</v>
          </cell>
        </row>
        <row r="18834">
          <cell r="A18834" t="str">
            <v>21.4.3</v>
          </cell>
          <cell r="B18834" t="str">
            <v>Soldadura exotérmica</v>
          </cell>
          <cell r="C18834" t="str">
            <v>un</v>
          </cell>
          <cell r="D18834">
            <v>17325</v>
          </cell>
          <cell r="E18834">
            <v>17517</v>
          </cell>
          <cell r="F18834">
            <v>0</v>
          </cell>
        </row>
        <row r="18835">
          <cell r="A18835">
            <v>0</v>
          </cell>
          <cell r="B18835">
            <v>0</v>
          </cell>
          <cell r="C18835">
            <v>0</v>
          </cell>
          <cell r="D18835">
            <v>0</v>
          </cell>
          <cell r="E18835">
            <v>0</v>
          </cell>
          <cell r="F18835">
            <v>0</v>
          </cell>
        </row>
        <row r="18836">
          <cell r="A18836">
            <v>0</v>
          </cell>
          <cell r="B18836" t="str">
            <v>Instalación de Soldadura exotermica</v>
          </cell>
          <cell r="C18836">
            <v>0</v>
          </cell>
          <cell r="D18836">
            <v>0</v>
          </cell>
          <cell r="E18836">
            <v>0</v>
          </cell>
          <cell r="F18836">
            <v>0</v>
          </cell>
        </row>
        <row r="18837">
          <cell r="A18837">
            <v>0</v>
          </cell>
          <cell r="B18837" t="str">
            <v>Cuadrilla de Redes Externas</v>
          </cell>
          <cell r="C18837" t="str">
            <v>dia</v>
          </cell>
          <cell r="D18837">
            <v>0.02</v>
          </cell>
          <cell r="E18837">
            <v>825000</v>
          </cell>
          <cell r="F18837">
            <v>16500</v>
          </cell>
        </row>
        <row r="18838">
          <cell r="A18838">
            <v>0</v>
          </cell>
          <cell r="B18838" t="str">
            <v>Herramienta menor (5% M.O.)</v>
          </cell>
          <cell r="C18838" t="str">
            <v>gl</v>
          </cell>
          <cell r="D18838">
            <v>0.05</v>
          </cell>
          <cell r="E18838">
            <v>16500</v>
          </cell>
          <cell r="F18838">
            <v>825</v>
          </cell>
        </row>
        <row r="18839">
          <cell r="A18839">
            <v>0</v>
          </cell>
          <cell r="B18839" t="str">
            <v>Costo Directo</v>
          </cell>
          <cell r="C18839">
            <v>0</v>
          </cell>
          <cell r="D18839">
            <v>0</v>
          </cell>
          <cell r="E18839">
            <v>0</v>
          </cell>
          <cell r="F18839">
            <v>17325</v>
          </cell>
        </row>
        <row r="18840">
          <cell r="A18840">
            <v>0</v>
          </cell>
          <cell r="B18840" t="str">
            <v xml:space="preserve">A.I.U </v>
          </cell>
          <cell r="C18840">
            <v>0</v>
          </cell>
          <cell r="D18840">
            <v>0</v>
          </cell>
          <cell r="E18840">
            <v>0</v>
          </cell>
          <cell r="F18840">
            <v>0</v>
          </cell>
        </row>
        <row r="18841">
          <cell r="A18841">
            <v>0</v>
          </cell>
          <cell r="B18841" t="str">
            <v>Precio Unitario</v>
          </cell>
          <cell r="C18841">
            <v>0</v>
          </cell>
          <cell r="D18841">
            <v>0</v>
          </cell>
          <cell r="E18841">
            <v>0</v>
          </cell>
          <cell r="F18841">
            <v>17325</v>
          </cell>
        </row>
        <row r="18842">
          <cell r="A18842">
            <v>0</v>
          </cell>
          <cell r="B18842">
            <v>0</v>
          </cell>
          <cell r="C18842">
            <v>0</v>
          </cell>
          <cell r="D18842">
            <v>0</v>
          </cell>
          <cell r="E18842">
            <v>0</v>
          </cell>
          <cell r="F18842">
            <v>0</v>
          </cell>
        </row>
        <row r="18843">
          <cell r="A18843">
            <v>0</v>
          </cell>
          <cell r="B18843" t="str">
            <v>Suministro de Soldadura exotermica</v>
          </cell>
          <cell r="C18843">
            <v>0</v>
          </cell>
          <cell r="D18843">
            <v>0</v>
          </cell>
          <cell r="E18843">
            <v>0</v>
          </cell>
          <cell r="F18843">
            <v>0</v>
          </cell>
        </row>
        <row r="18844">
          <cell r="A18844">
            <v>0</v>
          </cell>
          <cell r="B18844" t="str">
            <v>Soldadura exotermica</v>
          </cell>
          <cell r="C18844" t="str">
            <v>un</v>
          </cell>
          <cell r="D18844">
            <v>1</v>
          </cell>
          <cell r="E18844">
            <v>15642</v>
          </cell>
          <cell r="F18844">
            <v>15642</v>
          </cell>
        </row>
        <row r="18845">
          <cell r="A18845">
            <v>0</v>
          </cell>
          <cell r="B18845" t="str">
            <v xml:space="preserve">Transporte </v>
          </cell>
          <cell r="C18845" t="str">
            <v>gl</v>
          </cell>
          <cell r="D18845">
            <v>2.5000000000000001E-3</v>
          </cell>
          <cell r="E18845">
            <v>750000</v>
          </cell>
          <cell r="F18845">
            <v>1875</v>
          </cell>
        </row>
        <row r="18846">
          <cell r="A18846">
            <v>0</v>
          </cell>
          <cell r="B18846" t="str">
            <v>Costo Directo</v>
          </cell>
          <cell r="C18846">
            <v>0</v>
          </cell>
          <cell r="D18846">
            <v>0</v>
          </cell>
          <cell r="E18846">
            <v>0</v>
          </cell>
          <cell r="F18846">
            <v>17517</v>
          </cell>
        </row>
        <row r="18847">
          <cell r="A18847">
            <v>0</v>
          </cell>
          <cell r="B18847" t="str">
            <v xml:space="preserve">A.I.U </v>
          </cell>
          <cell r="C18847">
            <v>0</v>
          </cell>
          <cell r="D18847">
            <v>0</v>
          </cell>
          <cell r="E18847">
            <v>0</v>
          </cell>
          <cell r="F18847">
            <v>0</v>
          </cell>
        </row>
        <row r="18848">
          <cell r="A18848">
            <v>0</v>
          </cell>
          <cell r="B18848" t="str">
            <v>Precio Unitario</v>
          </cell>
          <cell r="C18848">
            <v>0</v>
          </cell>
          <cell r="D18848">
            <v>0</v>
          </cell>
          <cell r="E18848">
            <v>0</v>
          </cell>
          <cell r="F18848">
            <v>17517</v>
          </cell>
        </row>
        <row r="18849">
          <cell r="A18849">
            <v>0</v>
          </cell>
          <cell r="B18849">
            <v>0</v>
          </cell>
          <cell r="C18849">
            <v>0</v>
          </cell>
          <cell r="D18849">
            <v>0</v>
          </cell>
          <cell r="E18849">
            <v>0</v>
          </cell>
          <cell r="F18849">
            <v>0</v>
          </cell>
        </row>
        <row r="18850">
          <cell r="A18850" t="str">
            <v>21.5</v>
          </cell>
          <cell r="B18850" t="str">
            <v>REDES ELÉCTRICAS INTERNAS</v>
          </cell>
          <cell r="C18850">
            <v>0</v>
          </cell>
          <cell r="D18850">
            <v>0</v>
          </cell>
          <cell r="E18850">
            <v>0</v>
          </cell>
          <cell r="F18850">
            <v>0</v>
          </cell>
        </row>
        <row r="18851">
          <cell r="A18851">
            <v>0</v>
          </cell>
          <cell r="B18851">
            <v>0</v>
          </cell>
          <cell r="C18851">
            <v>0</v>
          </cell>
          <cell r="D18851">
            <v>0</v>
          </cell>
          <cell r="E18851">
            <v>0</v>
          </cell>
          <cell r="F18851">
            <v>0</v>
          </cell>
        </row>
        <row r="18852">
          <cell r="A18852" t="str">
            <v>21.5.1</v>
          </cell>
          <cell r="B18852" t="str">
            <v>Tablero de distribución multibreakers de 8  circuitos, con puerta y contratapa, y adhesivo para marcación de circuitos, 2F, 4H,  aptos para instalación empotrada o sobrepuesta, incluyendo pernos de anclaje, soportes y demás accesorios para garantizar un buen desempeño mecánico.</v>
          </cell>
          <cell r="C18852" t="str">
            <v>un</v>
          </cell>
          <cell r="D18852">
            <v>129938</v>
          </cell>
          <cell r="E18852">
            <v>99726</v>
          </cell>
          <cell r="F18852">
            <v>0</v>
          </cell>
        </row>
        <row r="18853">
          <cell r="A18853">
            <v>0</v>
          </cell>
          <cell r="B18853">
            <v>0</v>
          </cell>
          <cell r="C18853">
            <v>0</v>
          </cell>
          <cell r="D18853">
            <v>0</v>
          </cell>
          <cell r="E18853">
            <v>0</v>
          </cell>
          <cell r="F18853">
            <v>0</v>
          </cell>
        </row>
        <row r="18854">
          <cell r="A18854">
            <v>0</v>
          </cell>
          <cell r="B18854" t="str">
            <v>Instalación de tablero de distribución multibreakers de 8  circuitos, con puerta y contratapa</v>
          </cell>
          <cell r="C18854">
            <v>0</v>
          </cell>
          <cell r="D18854">
            <v>0</v>
          </cell>
          <cell r="E18854">
            <v>0</v>
          </cell>
          <cell r="F18854">
            <v>0</v>
          </cell>
        </row>
        <row r="18855">
          <cell r="A18855">
            <v>0</v>
          </cell>
          <cell r="B18855" t="str">
            <v>Cuadrilla de Redes Externas</v>
          </cell>
          <cell r="C18855" t="str">
            <v>dia</v>
          </cell>
          <cell r="D18855">
            <v>0.15</v>
          </cell>
          <cell r="E18855">
            <v>825000</v>
          </cell>
          <cell r="F18855">
            <v>123750</v>
          </cell>
        </row>
        <row r="18856">
          <cell r="A18856">
            <v>0</v>
          </cell>
          <cell r="B18856" t="str">
            <v>Herramienta menor (5% M.O.)</v>
          </cell>
          <cell r="C18856" t="str">
            <v>gl</v>
          </cell>
          <cell r="D18856">
            <v>0.05</v>
          </cell>
          <cell r="E18856">
            <v>123750</v>
          </cell>
          <cell r="F18856">
            <v>6187.5</v>
          </cell>
        </row>
        <row r="18857">
          <cell r="A18857">
            <v>0</v>
          </cell>
          <cell r="B18857" t="str">
            <v>Costo Directo</v>
          </cell>
          <cell r="C18857">
            <v>0</v>
          </cell>
          <cell r="D18857">
            <v>0</v>
          </cell>
          <cell r="E18857">
            <v>0</v>
          </cell>
          <cell r="F18857">
            <v>129937.5</v>
          </cell>
        </row>
        <row r="18858">
          <cell r="A18858">
            <v>0</v>
          </cell>
          <cell r="B18858" t="str">
            <v xml:space="preserve">A.I.U </v>
          </cell>
          <cell r="C18858">
            <v>0</v>
          </cell>
          <cell r="D18858">
            <v>0</v>
          </cell>
          <cell r="E18858">
            <v>0</v>
          </cell>
          <cell r="F18858">
            <v>0</v>
          </cell>
        </row>
        <row r="18859">
          <cell r="A18859">
            <v>0</v>
          </cell>
          <cell r="B18859" t="str">
            <v>Precio Unitario</v>
          </cell>
          <cell r="C18859">
            <v>0</v>
          </cell>
          <cell r="D18859">
            <v>0</v>
          </cell>
          <cell r="E18859">
            <v>0</v>
          </cell>
          <cell r="F18859">
            <v>129938</v>
          </cell>
        </row>
        <row r="18860">
          <cell r="A18860">
            <v>0</v>
          </cell>
          <cell r="B18860">
            <v>0</v>
          </cell>
          <cell r="C18860">
            <v>0</v>
          </cell>
          <cell r="D18860">
            <v>0</v>
          </cell>
          <cell r="E18860">
            <v>0</v>
          </cell>
          <cell r="F18860">
            <v>0</v>
          </cell>
        </row>
        <row r="18861">
          <cell r="A18861">
            <v>0</v>
          </cell>
          <cell r="B18861" t="str">
            <v>Suministro  de tablero de distribución multibreakers de 8  circuitos, con puerta y contratapa</v>
          </cell>
          <cell r="C18861">
            <v>0</v>
          </cell>
          <cell r="D18861">
            <v>0</v>
          </cell>
          <cell r="E18861">
            <v>0</v>
          </cell>
          <cell r="F18861">
            <v>0</v>
          </cell>
        </row>
        <row r="18862">
          <cell r="A18862">
            <v>0</v>
          </cell>
          <cell r="B18862" t="str">
            <v>Tablero de distribucion de 8 ctos</v>
          </cell>
          <cell r="C18862" t="str">
            <v xml:space="preserve">un </v>
          </cell>
          <cell r="D18862">
            <v>1</v>
          </cell>
          <cell r="E18862">
            <v>65348.6</v>
          </cell>
          <cell r="F18862">
            <v>65348.6</v>
          </cell>
        </row>
        <row r="18863">
          <cell r="A18863">
            <v>0</v>
          </cell>
          <cell r="B18863" t="str">
            <v>Pernos de Fijaciòn</v>
          </cell>
          <cell r="C18863" t="str">
            <v xml:space="preserve">un </v>
          </cell>
          <cell r="D18863">
            <v>4</v>
          </cell>
          <cell r="E18863">
            <v>1650</v>
          </cell>
          <cell r="F18863">
            <v>6600</v>
          </cell>
        </row>
        <row r="18864">
          <cell r="A18864">
            <v>0</v>
          </cell>
          <cell r="B18864" t="str">
            <v xml:space="preserve">Transporte </v>
          </cell>
          <cell r="C18864" t="str">
            <v>gl</v>
          </cell>
          <cell r="D18864">
            <v>27</v>
          </cell>
          <cell r="E18864">
            <v>750000</v>
          </cell>
          <cell r="F18864">
            <v>27777.777777777777</v>
          </cell>
        </row>
        <row r="18865">
          <cell r="A18865">
            <v>0</v>
          </cell>
          <cell r="B18865" t="str">
            <v>Costo Directo</v>
          </cell>
          <cell r="C18865">
            <v>0</v>
          </cell>
          <cell r="D18865">
            <v>0</v>
          </cell>
          <cell r="E18865">
            <v>0</v>
          </cell>
          <cell r="F18865">
            <v>99726.377777777787</v>
          </cell>
        </row>
        <row r="18866">
          <cell r="A18866">
            <v>0</v>
          </cell>
          <cell r="B18866" t="str">
            <v xml:space="preserve">A.I.U </v>
          </cell>
          <cell r="C18866">
            <v>0</v>
          </cell>
          <cell r="D18866">
            <v>0</v>
          </cell>
          <cell r="E18866">
            <v>0</v>
          </cell>
          <cell r="F18866">
            <v>0</v>
          </cell>
        </row>
        <row r="18867">
          <cell r="A18867">
            <v>0</v>
          </cell>
          <cell r="B18867" t="str">
            <v>Precio Unitario</v>
          </cell>
          <cell r="C18867">
            <v>0</v>
          </cell>
          <cell r="D18867">
            <v>0</v>
          </cell>
          <cell r="E18867">
            <v>0</v>
          </cell>
          <cell r="F18867">
            <v>99726</v>
          </cell>
        </row>
        <row r="18868">
          <cell r="A18868">
            <v>0</v>
          </cell>
          <cell r="B18868">
            <v>0</v>
          </cell>
          <cell r="C18868">
            <v>0</v>
          </cell>
          <cell r="D18868">
            <v>0</v>
          </cell>
          <cell r="E18868">
            <v>0</v>
          </cell>
          <cell r="F18868">
            <v>0</v>
          </cell>
        </row>
        <row r="18869">
          <cell r="A18869" t="str">
            <v>21.5.2</v>
          </cell>
          <cell r="B18869" t="str">
            <v>Breakers enchufables de 10.000 amperios de cortocircuito a 240 V AC, incluyendo la conexión de los conductores de salida y su marcación.</v>
          </cell>
          <cell r="C18869">
            <v>0</v>
          </cell>
          <cell r="D18869">
            <v>0</v>
          </cell>
          <cell r="E18869">
            <v>0</v>
          </cell>
          <cell r="F18869">
            <v>0</v>
          </cell>
        </row>
        <row r="18870">
          <cell r="A18870">
            <v>0</v>
          </cell>
          <cell r="B18870">
            <v>0</v>
          </cell>
          <cell r="C18870">
            <v>0</v>
          </cell>
          <cell r="D18870">
            <v>0</v>
          </cell>
          <cell r="E18870">
            <v>0</v>
          </cell>
          <cell r="F18870">
            <v>0</v>
          </cell>
        </row>
        <row r="18871">
          <cell r="A18871" t="str">
            <v>21.5.2.1</v>
          </cell>
          <cell r="B18871" t="str">
            <v>Breakers enchufables, de 10.000 amperios de cortocircuito a 240 V AC, incluyendo la conexión de los conductores de salida y su marcación. Monopolares de 20 amperios</v>
          </cell>
          <cell r="C18871" t="str">
            <v>un</v>
          </cell>
          <cell r="D18871">
            <v>1733</v>
          </cell>
          <cell r="E18871">
            <v>11395</v>
          </cell>
          <cell r="F18871">
            <v>0</v>
          </cell>
        </row>
        <row r="18872">
          <cell r="A18872">
            <v>0</v>
          </cell>
          <cell r="B18872">
            <v>0</v>
          </cell>
          <cell r="C18872">
            <v>0</v>
          </cell>
          <cell r="D18872">
            <v>0</v>
          </cell>
          <cell r="E18872">
            <v>0</v>
          </cell>
          <cell r="F18872">
            <v>0</v>
          </cell>
        </row>
        <row r="18873">
          <cell r="A18873">
            <v>0</v>
          </cell>
          <cell r="B18873" t="str">
            <v>Instalación de breakers enchufables, de 10.000 amperios de cortocircuito a 240 V AC. Monopolares de 20 Amp</v>
          </cell>
          <cell r="C18873">
            <v>0</v>
          </cell>
          <cell r="D18873">
            <v>0</v>
          </cell>
          <cell r="E18873">
            <v>0</v>
          </cell>
          <cell r="F18873">
            <v>0</v>
          </cell>
        </row>
        <row r="18874">
          <cell r="A18874">
            <v>0</v>
          </cell>
          <cell r="B18874" t="str">
            <v>Cuadrilla de Redes Externas</v>
          </cell>
          <cell r="C18874" t="str">
            <v>dia</v>
          </cell>
          <cell r="D18874">
            <v>2E-3</v>
          </cell>
          <cell r="E18874">
            <v>825000</v>
          </cell>
          <cell r="F18874">
            <v>1650</v>
          </cell>
        </row>
        <row r="18875">
          <cell r="A18875">
            <v>0</v>
          </cell>
          <cell r="B18875" t="str">
            <v>Herramienta menor (5% M.O.)</v>
          </cell>
          <cell r="C18875" t="str">
            <v>gl</v>
          </cell>
          <cell r="D18875">
            <v>0.05</v>
          </cell>
          <cell r="E18875">
            <v>1650</v>
          </cell>
          <cell r="F18875">
            <v>82.5</v>
          </cell>
        </row>
        <row r="18876">
          <cell r="A18876">
            <v>0</v>
          </cell>
          <cell r="B18876" t="str">
            <v>Costo Directo</v>
          </cell>
          <cell r="C18876">
            <v>0</v>
          </cell>
          <cell r="D18876">
            <v>0</v>
          </cell>
          <cell r="E18876">
            <v>0</v>
          </cell>
          <cell r="F18876">
            <v>1732.5</v>
          </cell>
        </row>
        <row r="18877">
          <cell r="A18877">
            <v>0</v>
          </cell>
          <cell r="B18877" t="str">
            <v xml:space="preserve">A.I.U </v>
          </cell>
          <cell r="C18877">
            <v>0</v>
          </cell>
          <cell r="D18877">
            <v>0</v>
          </cell>
          <cell r="E18877">
            <v>0</v>
          </cell>
          <cell r="F18877">
            <v>0</v>
          </cell>
        </row>
        <row r="18878">
          <cell r="A18878">
            <v>0</v>
          </cell>
          <cell r="B18878" t="str">
            <v>Precio Unitario</v>
          </cell>
          <cell r="C18878">
            <v>0</v>
          </cell>
          <cell r="D18878">
            <v>0</v>
          </cell>
          <cell r="E18878">
            <v>0</v>
          </cell>
          <cell r="F18878">
            <v>1733</v>
          </cell>
        </row>
        <row r="18879">
          <cell r="A18879">
            <v>0</v>
          </cell>
          <cell r="B18879">
            <v>0</v>
          </cell>
          <cell r="C18879">
            <v>0</v>
          </cell>
          <cell r="D18879">
            <v>0</v>
          </cell>
          <cell r="E18879">
            <v>0</v>
          </cell>
          <cell r="F18879">
            <v>0</v>
          </cell>
        </row>
        <row r="18880">
          <cell r="A18880">
            <v>0</v>
          </cell>
          <cell r="B18880" t="str">
            <v>Suministro de breakers enchufables, de 10.000 amperios de cortocircuito a 240 V AC. Monopolares de 20 Amp</v>
          </cell>
          <cell r="C18880">
            <v>0</v>
          </cell>
          <cell r="D18880">
            <v>0</v>
          </cell>
          <cell r="E18880">
            <v>0</v>
          </cell>
          <cell r="F18880">
            <v>0</v>
          </cell>
        </row>
        <row r="18881">
          <cell r="A18881">
            <v>0</v>
          </cell>
          <cell r="B18881" t="str">
            <v>Breaker monopolar de 20 amperios</v>
          </cell>
          <cell r="C18881" t="str">
            <v xml:space="preserve">un </v>
          </cell>
          <cell r="D18881">
            <v>1</v>
          </cell>
          <cell r="E18881">
            <v>11020</v>
          </cell>
          <cell r="F18881">
            <v>11020</v>
          </cell>
        </row>
        <row r="18882">
          <cell r="A18882">
            <v>0</v>
          </cell>
          <cell r="B18882" t="str">
            <v xml:space="preserve">Transporte </v>
          </cell>
          <cell r="C18882" t="str">
            <v>gl</v>
          </cell>
          <cell r="D18882">
            <v>5.0000000000000001E-4</v>
          </cell>
          <cell r="E18882">
            <v>750000</v>
          </cell>
          <cell r="F18882">
            <v>375</v>
          </cell>
        </row>
        <row r="18883">
          <cell r="A18883">
            <v>0</v>
          </cell>
          <cell r="B18883" t="str">
            <v>Costo Directo</v>
          </cell>
          <cell r="C18883">
            <v>0</v>
          </cell>
          <cell r="D18883">
            <v>0</v>
          </cell>
          <cell r="E18883">
            <v>0</v>
          </cell>
          <cell r="F18883">
            <v>11395</v>
          </cell>
        </row>
        <row r="18884">
          <cell r="A18884">
            <v>0</v>
          </cell>
          <cell r="B18884" t="str">
            <v xml:space="preserve">A.I.U </v>
          </cell>
          <cell r="C18884">
            <v>0</v>
          </cell>
          <cell r="D18884">
            <v>0</v>
          </cell>
          <cell r="E18884">
            <v>0</v>
          </cell>
          <cell r="F18884">
            <v>0</v>
          </cell>
        </row>
        <row r="18885">
          <cell r="A18885">
            <v>0</v>
          </cell>
          <cell r="B18885" t="str">
            <v>Precio Unitario</v>
          </cell>
          <cell r="C18885">
            <v>0</v>
          </cell>
          <cell r="D18885">
            <v>0</v>
          </cell>
          <cell r="E18885">
            <v>0</v>
          </cell>
          <cell r="F18885">
            <v>11395</v>
          </cell>
        </row>
        <row r="18886">
          <cell r="A18886">
            <v>0</v>
          </cell>
          <cell r="B18886">
            <v>0</v>
          </cell>
          <cell r="C18886">
            <v>0</v>
          </cell>
          <cell r="D18886">
            <v>0</v>
          </cell>
          <cell r="E18886">
            <v>0</v>
          </cell>
          <cell r="F18886">
            <v>0</v>
          </cell>
        </row>
        <row r="18887">
          <cell r="A18887" t="str">
            <v>21.5.2.2</v>
          </cell>
          <cell r="B18887" t="str">
            <v>Breakers enchufables, de 10.000 amperios de cortocircuito a 240 V AC, incluyendo la conexión de los conductores de salida y su marcación. Bipolares de 20 amperios</v>
          </cell>
          <cell r="C18887" t="str">
            <v>un</v>
          </cell>
          <cell r="D18887">
            <v>2599</v>
          </cell>
          <cell r="E18887">
            <v>35175</v>
          </cell>
          <cell r="F18887">
            <v>0</v>
          </cell>
        </row>
        <row r="18888">
          <cell r="A18888">
            <v>0</v>
          </cell>
          <cell r="B18888">
            <v>0</v>
          </cell>
          <cell r="C18888">
            <v>0</v>
          </cell>
          <cell r="D18888">
            <v>0</v>
          </cell>
          <cell r="E18888">
            <v>0</v>
          </cell>
          <cell r="F18888">
            <v>0</v>
          </cell>
        </row>
        <row r="18889">
          <cell r="A18889">
            <v>0</v>
          </cell>
          <cell r="B18889" t="str">
            <v>Instalación de breakers enchufables, de 10.000 amperios de cortocircuito a 240 V AC. Bipolares de 20 Amp</v>
          </cell>
          <cell r="C18889">
            <v>0</v>
          </cell>
          <cell r="D18889">
            <v>0</v>
          </cell>
          <cell r="E18889">
            <v>0</v>
          </cell>
          <cell r="F18889">
            <v>0</v>
          </cell>
        </row>
        <row r="18890">
          <cell r="A18890">
            <v>0</v>
          </cell>
          <cell r="B18890" t="str">
            <v>Cuadrilla de Redes Externas</v>
          </cell>
          <cell r="C18890" t="str">
            <v>dia</v>
          </cell>
          <cell r="D18890">
            <v>3.0000000000000001E-3</v>
          </cell>
          <cell r="E18890">
            <v>825000</v>
          </cell>
          <cell r="F18890">
            <v>2475</v>
          </cell>
        </row>
        <row r="18891">
          <cell r="A18891">
            <v>0</v>
          </cell>
          <cell r="B18891" t="str">
            <v>Herramienta menor (5% M.O.)</v>
          </cell>
          <cell r="C18891" t="str">
            <v>gl</v>
          </cell>
          <cell r="D18891">
            <v>0.05</v>
          </cell>
          <cell r="E18891">
            <v>2475</v>
          </cell>
          <cell r="F18891">
            <v>123.75</v>
          </cell>
        </row>
        <row r="18892">
          <cell r="A18892">
            <v>0</v>
          </cell>
          <cell r="B18892" t="str">
            <v>Costo Directo</v>
          </cell>
          <cell r="C18892">
            <v>0</v>
          </cell>
          <cell r="D18892">
            <v>0</v>
          </cell>
          <cell r="E18892">
            <v>0</v>
          </cell>
          <cell r="F18892">
            <v>2598.75</v>
          </cell>
        </row>
        <row r="18893">
          <cell r="A18893">
            <v>0</v>
          </cell>
          <cell r="B18893" t="str">
            <v xml:space="preserve">A.I.U </v>
          </cell>
          <cell r="C18893">
            <v>0</v>
          </cell>
          <cell r="D18893">
            <v>0</v>
          </cell>
          <cell r="E18893">
            <v>0</v>
          </cell>
          <cell r="F18893">
            <v>0</v>
          </cell>
        </row>
        <row r="18894">
          <cell r="A18894">
            <v>0</v>
          </cell>
          <cell r="B18894" t="str">
            <v>Precio Unitario</v>
          </cell>
          <cell r="C18894">
            <v>0</v>
          </cell>
          <cell r="D18894">
            <v>0</v>
          </cell>
          <cell r="E18894">
            <v>0</v>
          </cell>
          <cell r="F18894">
            <v>2599</v>
          </cell>
        </row>
        <row r="18895">
          <cell r="A18895">
            <v>0</v>
          </cell>
          <cell r="B18895">
            <v>0</v>
          </cell>
          <cell r="C18895">
            <v>0</v>
          </cell>
          <cell r="D18895">
            <v>0</v>
          </cell>
          <cell r="E18895">
            <v>0</v>
          </cell>
          <cell r="F18895">
            <v>0</v>
          </cell>
        </row>
        <row r="18896">
          <cell r="A18896">
            <v>0</v>
          </cell>
          <cell r="B18896" t="str">
            <v>Suministro de breakers enchufables, de 10.000 amperios de cortocircuito a 240 V AC. Bipolares de 20 Amp</v>
          </cell>
          <cell r="C18896">
            <v>0</v>
          </cell>
          <cell r="D18896">
            <v>0</v>
          </cell>
          <cell r="E18896">
            <v>0</v>
          </cell>
          <cell r="F18896">
            <v>0</v>
          </cell>
        </row>
        <row r="18897">
          <cell r="A18897">
            <v>0</v>
          </cell>
          <cell r="B18897" t="str">
            <v>Breaker bipolar de 20 amperios</v>
          </cell>
          <cell r="C18897" t="str">
            <v xml:space="preserve">un </v>
          </cell>
          <cell r="D18897">
            <v>1</v>
          </cell>
          <cell r="E18897">
            <v>34800</v>
          </cell>
          <cell r="F18897">
            <v>34800</v>
          </cell>
        </row>
        <row r="18898">
          <cell r="A18898">
            <v>0</v>
          </cell>
          <cell r="B18898" t="str">
            <v xml:space="preserve">Transporte </v>
          </cell>
          <cell r="C18898" t="str">
            <v>dia</v>
          </cell>
          <cell r="D18898">
            <v>5.0000000000000001E-4</v>
          </cell>
          <cell r="E18898">
            <v>750000</v>
          </cell>
          <cell r="F18898">
            <v>375</v>
          </cell>
        </row>
        <row r="18899">
          <cell r="A18899">
            <v>0</v>
          </cell>
          <cell r="B18899" t="str">
            <v>Costo Directo</v>
          </cell>
          <cell r="C18899">
            <v>0</v>
          </cell>
          <cell r="D18899">
            <v>0</v>
          </cell>
          <cell r="E18899">
            <v>0</v>
          </cell>
          <cell r="F18899">
            <v>35175</v>
          </cell>
        </row>
        <row r="18900">
          <cell r="A18900">
            <v>0</v>
          </cell>
          <cell r="B18900" t="str">
            <v xml:space="preserve">A.I.U </v>
          </cell>
          <cell r="C18900">
            <v>0</v>
          </cell>
          <cell r="D18900">
            <v>0</v>
          </cell>
          <cell r="E18900">
            <v>0</v>
          </cell>
          <cell r="F18900">
            <v>0</v>
          </cell>
        </row>
        <row r="18901">
          <cell r="A18901">
            <v>0</v>
          </cell>
          <cell r="B18901" t="str">
            <v>Precio Unitario</v>
          </cell>
          <cell r="C18901">
            <v>0</v>
          </cell>
          <cell r="D18901">
            <v>0</v>
          </cell>
          <cell r="E18901">
            <v>0</v>
          </cell>
          <cell r="F18901">
            <v>35175</v>
          </cell>
        </row>
        <row r="18902">
          <cell r="A18902">
            <v>0</v>
          </cell>
          <cell r="B18902">
            <v>0</v>
          </cell>
          <cell r="C18902">
            <v>0</v>
          </cell>
          <cell r="D18902">
            <v>0</v>
          </cell>
          <cell r="E18902">
            <v>0</v>
          </cell>
          <cell r="F18902">
            <v>0</v>
          </cell>
        </row>
        <row r="18903">
          <cell r="A18903" t="str">
            <v>21.5.3</v>
          </cell>
          <cell r="B18903" t="str">
            <v>Salida eléctrica tripolar a 110 V AC para uso general e iluminación, incluyendo cable No. 12 Cu-THW, tubería EMT de 1/2", metálica de 12 x 12 cm en lámina, tomacorriente doble de 10 Amp. a 110 V, marca Leviton, y demás accesorios que garanticen un buen desempeño electromecánico. La tubería deberá ser soportada con grapas metálicas galvanizadas marca Hilti o doble grapa convencional.</v>
          </cell>
          <cell r="C18903" t="str">
            <v>un</v>
          </cell>
          <cell r="D18903">
            <v>10395</v>
          </cell>
          <cell r="E18903">
            <v>65705</v>
          </cell>
          <cell r="F18903">
            <v>0</v>
          </cell>
        </row>
        <row r="18904">
          <cell r="A18904">
            <v>0</v>
          </cell>
          <cell r="B18904">
            <v>0</v>
          </cell>
          <cell r="C18904">
            <v>0</v>
          </cell>
          <cell r="D18904">
            <v>0</v>
          </cell>
          <cell r="E18904">
            <v>0</v>
          </cell>
          <cell r="F18904">
            <v>0</v>
          </cell>
        </row>
        <row r="18905">
          <cell r="A18905">
            <v>0</v>
          </cell>
          <cell r="B18905" t="str">
            <v>Instalación de Salida eléctrica tripolar a 110 V AC para uso general e iluminación, incluyendo cable No. 12 Cu-THW, tubería EMT de 1/2", metálica de 12 x 12 cm en lámina, tomacorriente doble de 10 Amp. a 110 V, marca Leviton, y demás accesorios que garanticen un buen desempeño electromecánico. La tubería deberá ser soportada con grapas metálicas galvanizadas marca Hilti o doble grapa convencional.</v>
          </cell>
          <cell r="C18905">
            <v>0</v>
          </cell>
          <cell r="D18905">
            <v>0</v>
          </cell>
          <cell r="E18905">
            <v>0</v>
          </cell>
          <cell r="F18905">
            <v>0</v>
          </cell>
        </row>
        <row r="18906">
          <cell r="A18906">
            <v>0</v>
          </cell>
          <cell r="B18906" t="str">
            <v>Cuadrilla de Redes Externas</v>
          </cell>
          <cell r="C18906" t="str">
            <v>dia</v>
          </cell>
          <cell r="D18906">
            <v>1.2E-2</v>
          </cell>
          <cell r="E18906">
            <v>825000</v>
          </cell>
          <cell r="F18906">
            <v>9900</v>
          </cell>
        </row>
        <row r="18907">
          <cell r="A18907">
            <v>0</v>
          </cell>
          <cell r="B18907" t="str">
            <v>Herramienta menor (5% M.O.)</v>
          </cell>
          <cell r="C18907" t="str">
            <v>gl</v>
          </cell>
          <cell r="D18907">
            <v>0.05</v>
          </cell>
          <cell r="E18907">
            <v>9900</v>
          </cell>
          <cell r="F18907">
            <v>495</v>
          </cell>
        </row>
        <row r="18908">
          <cell r="A18908">
            <v>0</v>
          </cell>
          <cell r="B18908" t="str">
            <v>Costo Directo</v>
          </cell>
          <cell r="C18908">
            <v>0</v>
          </cell>
          <cell r="D18908">
            <v>0</v>
          </cell>
          <cell r="E18908">
            <v>0</v>
          </cell>
          <cell r="F18908">
            <v>10395</v>
          </cell>
        </row>
        <row r="18909">
          <cell r="A18909">
            <v>0</v>
          </cell>
          <cell r="B18909" t="str">
            <v xml:space="preserve">A.I.U </v>
          </cell>
          <cell r="C18909">
            <v>0</v>
          </cell>
          <cell r="D18909">
            <v>0</v>
          </cell>
          <cell r="E18909">
            <v>0</v>
          </cell>
          <cell r="F18909">
            <v>0</v>
          </cell>
        </row>
        <row r="18910">
          <cell r="A18910">
            <v>0</v>
          </cell>
          <cell r="B18910" t="str">
            <v>Precio Unitario</v>
          </cell>
          <cell r="C18910">
            <v>0</v>
          </cell>
          <cell r="D18910">
            <v>0</v>
          </cell>
          <cell r="E18910">
            <v>0</v>
          </cell>
          <cell r="F18910">
            <v>10395</v>
          </cell>
        </row>
        <row r="18911">
          <cell r="A18911">
            <v>0</v>
          </cell>
          <cell r="B18911">
            <v>0</v>
          </cell>
          <cell r="C18911">
            <v>0</v>
          </cell>
          <cell r="D18911">
            <v>0</v>
          </cell>
          <cell r="E18911">
            <v>0</v>
          </cell>
          <cell r="F18911">
            <v>0</v>
          </cell>
        </row>
        <row r="18912">
          <cell r="A18912">
            <v>0</v>
          </cell>
          <cell r="B18912" t="str">
            <v>Suministro de Salida eléctrica tripolar a 110 V AC para uso general e iluminación, incluyendo cable No. 12 Cu-THW, tubería EMT de 1/2", metálica de 12 x 12 cm en lámina, tomacorriente doble de 10 Amp. a 110 V, marca Leviton, y demás accesorios que garanticen un buen desempeño electromecánico. La tubería deberá ser soportada con grapas metálicas galvanizadas marca Hilti o doble grapa convencional.</v>
          </cell>
          <cell r="C18912">
            <v>0</v>
          </cell>
          <cell r="D18912">
            <v>0</v>
          </cell>
          <cell r="E18912">
            <v>0</v>
          </cell>
          <cell r="F18912">
            <v>0</v>
          </cell>
        </row>
        <row r="18913">
          <cell r="A18913">
            <v>0</v>
          </cell>
          <cell r="B18913" t="str">
            <v>Tuberia EMT de 1/2"</v>
          </cell>
          <cell r="C18913" t="str">
            <v>ml</v>
          </cell>
          <cell r="D18913">
            <v>5</v>
          </cell>
          <cell r="E18913">
            <v>5088</v>
          </cell>
          <cell r="F18913">
            <v>25440</v>
          </cell>
        </row>
        <row r="18914">
          <cell r="A18914">
            <v>0</v>
          </cell>
          <cell r="B18914" t="str">
            <v>Entrada EMT de 1/2</v>
          </cell>
          <cell r="C18914" t="str">
            <v xml:space="preserve">un </v>
          </cell>
          <cell r="D18914">
            <v>3</v>
          </cell>
          <cell r="E18914">
            <v>495</v>
          </cell>
          <cell r="F18914">
            <v>1485</v>
          </cell>
        </row>
        <row r="18915">
          <cell r="A18915">
            <v>0</v>
          </cell>
          <cell r="B18915" t="str">
            <v>Curva EMT de 1/2"</v>
          </cell>
          <cell r="C18915" t="str">
            <v xml:space="preserve">un </v>
          </cell>
          <cell r="D18915">
            <v>2</v>
          </cell>
          <cell r="E18915">
            <v>1045</v>
          </cell>
          <cell r="F18915">
            <v>2090</v>
          </cell>
        </row>
        <row r="18916">
          <cell r="A18916">
            <v>0</v>
          </cell>
          <cell r="B18916" t="str">
            <v>Union EMT de 1//2"</v>
          </cell>
          <cell r="C18916" t="str">
            <v xml:space="preserve">un </v>
          </cell>
          <cell r="D18916">
            <v>5</v>
          </cell>
          <cell r="E18916">
            <v>715</v>
          </cell>
          <cell r="F18916">
            <v>3575</v>
          </cell>
        </row>
        <row r="18917">
          <cell r="A18917">
            <v>0</v>
          </cell>
          <cell r="B18917" t="str">
            <v>Grapa Galvanizada de 1/2"</v>
          </cell>
          <cell r="C18917" t="str">
            <v xml:space="preserve">un </v>
          </cell>
          <cell r="D18917">
            <v>4</v>
          </cell>
          <cell r="E18917">
            <v>528</v>
          </cell>
          <cell r="F18917">
            <v>2112</v>
          </cell>
        </row>
        <row r="18918">
          <cell r="A18918">
            <v>0</v>
          </cell>
          <cell r="B18918" t="str">
            <v>Chazo + tornillo</v>
          </cell>
          <cell r="C18918" t="str">
            <v xml:space="preserve">un </v>
          </cell>
          <cell r="D18918">
            <v>8</v>
          </cell>
          <cell r="E18918">
            <v>275</v>
          </cell>
          <cell r="F18918">
            <v>2200</v>
          </cell>
        </row>
        <row r="18919">
          <cell r="A18919">
            <v>0</v>
          </cell>
          <cell r="B18919" t="str">
            <v>Toma doble polo a tierra</v>
          </cell>
          <cell r="C18919" t="str">
            <v xml:space="preserve">un </v>
          </cell>
          <cell r="D18919">
            <v>1</v>
          </cell>
          <cell r="E18919">
            <v>2324</v>
          </cell>
          <cell r="F18919">
            <v>2324</v>
          </cell>
        </row>
        <row r="18920">
          <cell r="A18920">
            <v>0</v>
          </cell>
          <cell r="B18920" t="str">
            <v>Alambre No.12</v>
          </cell>
          <cell r="C18920" t="str">
            <v>ml</v>
          </cell>
          <cell r="D18920">
            <v>15</v>
          </cell>
          <cell r="E18920">
            <v>1155</v>
          </cell>
          <cell r="F18920">
            <v>17325</v>
          </cell>
        </row>
        <row r="18921">
          <cell r="A18921">
            <v>0</v>
          </cell>
          <cell r="B18921" t="str">
            <v>Cinta scott 33</v>
          </cell>
          <cell r="C18921" t="str">
            <v xml:space="preserve">un </v>
          </cell>
          <cell r="D18921">
            <v>0.01</v>
          </cell>
          <cell r="E18921">
            <v>10450</v>
          </cell>
          <cell r="F18921">
            <v>104.5</v>
          </cell>
        </row>
        <row r="18922">
          <cell r="A18922">
            <v>0</v>
          </cell>
          <cell r="B18922" t="str">
            <v>Conector resorte</v>
          </cell>
          <cell r="C18922" t="str">
            <v xml:space="preserve">un </v>
          </cell>
          <cell r="D18922">
            <v>4</v>
          </cell>
          <cell r="E18922">
            <v>828</v>
          </cell>
          <cell r="F18922">
            <v>3312</v>
          </cell>
        </row>
        <row r="18923">
          <cell r="A18923">
            <v>0</v>
          </cell>
          <cell r="B18923" t="str">
            <v>Caja 12x12x5</v>
          </cell>
          <cell r="C18923" t="str">
            <v xml:space="preserve">un </v>
          </cell>
          <cell r="D18923">
            <v>1.5</v>
          </cell>
          <cell r="E18923">
            <v>825</v>
          </cell>
          <cell r="F18923">
            <v>1237.5</v>
          </cell>
        </row>
        <row r="18924">
          <cell r="A18924">
            <v>0</v>
          </cell>
          <cell r="B18924" t="str">
            <v xml:space="preserve">Transporte </v>
          </cell>
          <cell r="C18924" t="str">
            <v>gl</v>
          </cell>
          <cell r="D18924">
            <v>6.0000000000000001E-3</v>
          </cell>
          <cell r="E18924">
            <v>750000</v>
          </cell>
          <cell r="F18924">
            <v>4500</v>
          </cell>
        </row>
        <row r="18925">
          <cell r="A18925">
            <v>0</v>
          </cell>
          <cell r="B18925" t="str">
            <v>Costo Directo</v>
          </cell>
          <cell r="C18925">
            <v>0</v>
          </cell>
          <cell r="D18925">
            <v>0</v>
          </cell>
          <cell r="E18925">
            <v>0</v>
          </cell>
          <cell r="F18925">
            <v>65705</v>
          </cell>
        </row>
        <row r="18926">
          <cell r="A18926">
            <v>0</v>
          </cell>
          <cell r="B18926" t="str">
            <v xml:space="preserve">A.I.U </v>
          </cell>
          <cell r="C18926">
            <v>0</v>
          </cell>
          <cell r="D18926">
            <v>0</v>
          </cell>
          <cell r="E18926">
            <v>0</v>
          </cell>
          <cell r="F18926">
            <v>0</v>
          </cell>
        </row>
        <row r="18927">
          <cell r="A18927">
            <v>0</v>
          </cell>
          <cell r="B18927" t="str">
            <v>Precio Unitario</v>
          </cell>
          <cell r="C18927">
            <v>0</v>
          </cell>
          <cell r="D18927">
            <v>0</v>
          </cell>
          <cell r="E18927">
            <v>0</v>
          </cell>
          <cell r="F18927">
            <v>65705</v>
          </cell>
        </row>
        <row r="18928">
          <cell r="A18928">
            <v>0</v>
          </cell>
          <cell r="B18928">
            <v>0</v>
          </cell>
          <cell r="C18928">
            <v>0</v>
          </cell>
          <cell r="D18928">
            <v>0</v>
          </cell>
          <cell r="E18928">
            <v>0</v>
          </cell>
          <cell r="F18928">
            <v>0</v>
          </cell>
        </row>
        <row r="18929">
          <cell r="A18929" t="str">
            <v>21.5.4</v>
          </cell>
          <cell r="B18929" t="str">
            <v>Salida eléctrica a 110 V AC para interruptor sencillo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8929" t="str">
            <v>un</v>
          </cell>
          <cell r="D18929">
            <v>10395</v>
          </cell>
          <cell r="E18929">
            <v>80018</v>
          </cell>
          <cell r="F18929">
            <v>0</v>
          </cell>
        </row>
        <row r="18930">
          <cell r="A18930">
            <v>0</v>
          </cell>
          <cell r="B18930">
            <v>0</v>
          </cell>
          <cell r="C18930">
            <v>0</v>
          </cell>
          <cell r="D18930">
            <v>0</v>
          </cell>
          <cell r="E18930">
            <v>0</v>
          </cell>
          <cell r="F18930">
            <v>0</v>
          </cell>
        </row>
        <row r="18931">
          <cell r="A18931">
            <v>0</v>
          </cell>
          <cell r="B18931" t="str">
            <v>Instalación de salida eléctrica a 110 V AC para interruptor sencillo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8931">
            <v>0</v>
          </cell>
          <cell r="D18931">
            <v>0</v>
          </cell>
          <cell r="E18931">
            <v>0</v>
          </cell>
          <cell r="F18931">
            <v>0</v>
          </cell>
        </row>
        <row r="18932">
          <cell r="A18932">
            <v>0</v>
          </cell>
          <cell r="B18932" t="str">
            <v>Cuadrilla de Redes Externas</v>
          </cell>
          <cell r="C18932" t="str">
            <v>dia</v>
          </cell>
          <cell r="D18932">
            <v>1.2E-2</v>
          </cell>
          <cell r="E18932">
            <v>825000</v>
          </cell>
          <cell r="F18932">
            <v>9900</v>
          </cell>
        </row>
        <row r="18933">
          <cell r="A18933">
            <v>0</v>
          </cell>
          <cell r="B18933" t="str">
            <v>Herramienta menor (5% M.O.)</v>
          </cell>
          <cell r="C18933" t="str">
            <v>gl</v>
          </cell>
          <cell r="D18933">
            <v>0.05</v>
          </cell>
          <cell r="E18933">
            <v>9900</v>
          </cell>
          <cell r="F18933">
            <v>495</v>
          </cell>
        </row>
        <row r="18934">
          <cell r="A18934">
            <v>0</v>
          </cell>
          <cell r="B18934" t="str">
            <v>Costo Directo</v>
          </cell>
          <cell r="C18934">
            <v>0</v>
          </cell>
          <cell r="D18934">
            <v>0</v>
          </cell>
          <cell r="E18934">
            <v>0</v>
          </cell>
          <cell r="F18934">
            <v>10395</v>
          </cell>
        </row>
        <row r="18935">
          <cell r="A18935">
            <v>0</v>
          </cell>
          <cell r="B18935" t="str">
            <v xml:space="preserve">A.I.U </v>
          </cell>
          <cell r="C18935">
            <v>0</v>
          </cell>
          <cell r="D18935">
            <v>0</v>
          </cell>
          <cell r="E18935">
            <v>0</v>
          </cell>
          <cell r="F18935">
            <v>0</v>
          </cell>
        </row>
        <row r="18936">
          <cell r="A18936">
            <v>0</v>
          </cell>
          <cell r="B18936" t="str">
            <v>Precio Unitario</v>
          </cell>
          <cell r="C18936">
            <v>0</v>
          </cell>
          <cell r="D18936">
            <v>0</v>
          </cell>
          <cell r="E18936">
            <v>0</v>
          </cell>
          <cell r="F18936">
            <v>10395</v>
          </cell>
        </row>
        <row r="18937">
          <cell r="A18937">
            <v>0</v>
          </cell>
          <cell r="B18937">
            <v>0</v>
          </cell>
          <cell r="C18937">
            <v>0</v>
          </cell>
          <cell r="D18937">
            <v>0</v>
          </cell>
          <cell r="E18937">
            <v>0</v>
          </cell>
          <cell r="F18937">
            <v>0</v>
          </cell>
        </row>
        <row r="18938">
          <cell r="A18938">
            <v>0</v>
          </cell>
          <cell r="B18938" t="str">
            <v>Suministro  de salida eléctrica a 110 V AC para interruptor sencillo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8938">
            <v>0</v>
          </cell>
          <cell r="D18938">
            <v>0</v>
          </cell>
          <cell r="E18938">
            <v>0</v>
          </cell>
          <cell r="F18938">
            <v>0</v>
          </cell>
        </row>
        <row r="18939">
          <cell r="A18939">
            <v>0</v>
          </cell>
          <cell r="B18939" t="str">
            <v>Tuberia EMT de 1/2"</v>
          </cell>
          <cell r="C18939" t="str">
            <v>ml</v>
          </cell>
          <cell r="D18939">
            <v>4</v>
          </cell>
          <cell r="E18939">
            <v>5088</v>
          </cell>
          <cell r="F18939">
            <v>20352</v>
          </cell>
        </row>
        <row r="18940">
          <cell r="A18940">
            <v>0</v>
          </cell>
          <cell r="B18940" t="str">
            <v>Entrada EMT de 1/2</v>
          </cell>
          <cell r="C18940" t="str">
            <v xml:space="preserve">un </v>
          </cell>
          <cell r="D18940">
            <v>3</v>
          </cell>
          <cell r="E18940">
            <v>495</v>
          </cell>
          <cell r="F18940">
            <v>1485</v>
          </cell>
        </row>
        <row r="18941">
          <cell r="A18941">
            <v>0</v>
          </cell>
          <cell r="B18941" t="str">
            <v>Curva EMT de 1/2"</v>
          </cell>
          <cell r="C18941" t="str">
            <v xml:space="preserve">un </v>
          </cell>
          <cell r="D18941">
            <v>2</v>
          </cell>
          <cell r="E18941">
            <v>1045</v>
          </cell>
          <cell r="F18941">
            <v>2090</v>
          </cell>
        </row>
        <row r="18942">
          <cell r="A18942">
            <v>0</v>
          </cell>
          <cell r="B18942" t="str">
            <v>Union EMT de 1//2"</v>
          </cell>
          <cell r="C18942" t="str">
            <v xml:space="preserve">un </v>
          </cell>
          <cell r="D18942">
            <v>5</v>
          </cell>
          <cell r="E18942">
            <v>715</v>
          </cell>
          <cell r="F18942">
            <v>3575</v>
          </cell>
        </row>
        <row r="18943">
          <cell r="A18943">
            <v>0</v>
          </cell>
          <cell r="B18943" t="str">
            <v>Grapa Galvanizada de 1/2"</v>
          </cell>
          <cell r="C18943" t="str">
            <v xml:space="preserve">un </v>
          </cell>
          <cell r="D18943">
            <v>4</v>
          </cell>
          <cell r="E18943">
            <v>528</v>
          </cell>
          <cell r="F18943">
            <v>2112</v>
          </cell>
        </row>
        <row r="18944">
          <cell r="A18944">
            <v>0</v>
          </cell>
          <cell r="B18944" t="str">
            <v>Chazo + tornillo</v>
          </cell>
          <cell r="C18944" t="str">
            <v xml:space="preserve">un </v>
          </cell>
          <cell r="D18944">
            <v>8</v>
          </cell>
          <cell r="E18944">
            <v>275</v>
          </cell>
          <cell r="F18944">
            <v>2200</v>
          </cell>
        </row>
        <row r="18945">
          <cell r="A18945">
            <v>0</v>
          </cell>
          <cell r="B18945" t="str">
            <v>Interruptor sencillo</v>
          </cell>
          <cell r="C18945" t="str">
            <v xml:space="preserve">un </v>
          </cell>
          <cell r="D18945">
            <v>1</v>
          </cell>
          <cell r="E18945">
            <v>6000</v>
          </cell>
          <cell r="F18945">
            <v>6000</v>
          </cell>
        </row>
        <row r="18946">
          <cell r="A18946">
            <v>0</v>
          </cell>
          <cell r="B18946" t="str">
            <v>Alambre No.12</v>
          </cell>
          <cell r="C18946" t="str">
            <v>ml</v>
          </cell>
          <cell r="D18946">
            <v>30</v>
          </cell>
          <cell r="E18946">
            <v>1155</v>
          </cell>
          <cell r="F18946">
            <v>34650</v>
          </cell>
        </row>
        <row r="18947">
          <cell r="A18947">
            <v>0</v>
          </cell>
          <cell r="B18947" t="str">
            <v>Cinta scott 33</v>
          </cell>
          <cell r="C18947" t="str">
            <v xml:space="preserve">un </v>
          </cell>
          <cell r="D18947">
            <v>0.01</v>
          </cell>
          <cell r="E18947">
            <v>10450</v>
          </cell>
          <cell r="F18947">
            <v>104.5</v>
          </cell>
        </row>
        <row r="18948">
          <cell r="A18948">
            <v>0</v>
          </cell>
          <cell r="B18948" t="str">
            <v>Conector resorte</v>
          </cell>
          <cell r="C18948" t="str">
            <v xml:space="preserve">un </v>
          </cell>
          <cell r="D18948">
            <v>4</v>
          </cell>
          <cell r="E18948">
            <v>828</v>
          </cell>
          <cell r="F18948">
            <v>3312</v>
          </cell>
        </row>
        <row r="18949">
          <cell r="A18949">
            <v>0</v>
          </cell>
          <cell r="B18949" t="str">
            <v>Caja 12x12x5</v>
          </cell>
          <cell r="C18949" t="str">
            <v xml:space="preserve">un </v>
          </cell>
          <cell r="D18949">
            <v>1.5</v>
          </cell>
          <cell r="E18949">
            <v>825</v>
          </cell>
          <cell r="F18949">
            <v>1237.5</v>
          </cell>
        </row>
        <row r="18950">
          <cell r="A18950">
            <v>0</v>
          </cell>
          <cell r="B18950" t="str">
            <v>Transporte</v>
          </cell>
          <cell r="C18950" t="str">
            <v>gl</v>
          </cell>
          <cell r="D18950">
            <v>3.0000000000000001E-3</v>
          </cell>
          <cell r="E18950">
            <v>800000</v>
          </cell>
          <cell r="F18950">
            <v>2400</v>
          </cell>
        </row>
        <row r="18951">
          <cell r="A18951">
            <v>0</v>
          </cell>
          <cell r="B18951" t="str">
            <v>Costo Directo</v>
          </cell>
          <cell r="C18951">
            <v>0</v>
          </cell>
          <cell r="D18951">
            <v>0</v>
          </cell>
          <cell r="E18951">
            <v>0</v>
          </cell>
          <cell r="F18951">
            <v>79518</v>
          </cell>
        </row>
        <row r="18952">
          <cell r="A18952">
            <v>0</v>
          </cell>
          <cell r="B18952" t="str">
            <v xml:space="preserve">A.I.U </v>
          </cell>
          <cell r="C18952">
            <v>0</v>
          </cell>
          <cell r="D18952">
            <v>0</v>
          </cell>
          <cell r="E18952">
            <v>0</v>
          </cell>
          <cell r="F18952">
            <v>0</v>
          </cell>
        </row>
        <row r="18953">
          <cell r="A18953">
            <v>0</v>
          </cell>
          <cell r="B18953" t="str">
            <v>Precio Unitario</v>
          </cell>
          <cell r="C18953">
            <v>0</v>
          </cell>
          <cell r="D18953">
            <v>0</v>
          </cell>
          <cell r="E18953">
            <v>0</v>
          </cell>
          <cell r="F18953">
            <v>79518</v>
          </cell>
        </row>
        <row r="18954">
          <cell r="A18954">
            <v>0</v>
          </cell>
          <cell r="B18954">
            <v>0</v>
          </cell>
          <cell r="C18954">
            <v>0</v>
          </cell>
          <cell r="D18954">
            <v>0</v>
          </cell>
          <cell r="E18954">
            <v>0</v>
          </cell>
          <cell r="F18954">
            <v>0</v>
          </cell>
        </row>
        <row r="18955">
          <cell r="A18955" t="str">
            <v>21.5.5</v>
          </cell>
          <cell r="B18955" t="str">
            <v>Salida eléctrica tripolar a 220 V  incluyendo cable No. 10 Cu-THW, tubería EMT de 3/4", caja  en aluminio FF o metálica de 12 x 12 cm en lámina y demás accesorios que garanticen un buen desempeño electromecánico. La tubería deberá ser soportada con grapas metálicas galvanizadas marca Hilti o doble grapa convencional.</v>
          </cell>
          <cell r="C18955" t="str">
            <v>un</v>
          </cell>
          <cell r="D18955">
            <v>17325</v>
          </cell>
          <cell r="E18955">
            <v>141953</v>
          </cell>
          <cell r="F18955">
            <v>0</v>
          </cell>
        </row>
        <row r="18956">
          <cell r="A18956">
            <v>0</v>
          </cell>
          <cell r="B18956">
            <v>0</v>
          </cell>
          <cell r="C18956">
            <v>0</v>
          </cell>
          <cell r="D18956">
            <v>0</v>
          </cell>
          <cell r="E18956">
            <v>0</v>
          </cell>
          <cell r="F18956">
            <v>0</v>
          </cell>
        </row>
        <row r="18957">
          <cell r="A18957">
            <v>0</v>
          </cell>
          <cell r="B18957" t="str">
            <v>Instalación de Salida eléctrica tripolar a 220 V  incluyendo cable No. 10 Cu-THW, tubería EMT de 3/4", caja  en aluminio FF o metálica de 12 x 12 cm en lámina y demás accesorios que garanticen un buen desempeño electromecánico. La tubería deberá ser soportada con grapas metálicas galvanizadas marca Hilti o doble grapa convencional.</v>
          </cell>
          <cell r="C18957">
            <v>0</v>
          </cell>
          <cell r="D18957">
            <v>0</v>
          </cell>
          <cell r="E18957">
            <v>0</v>
          </cell>
          <cell r="F18957">
            <v>0</v>
          </cell>
        </row>
        <row r="18958">
          <cell r="A18958">
            <v>0</v>
          </cell>
          <cell r="B18958" t="str">
            <v>Cuadrilla de Redes Externas</v>
          </cell>
          <cell r="C18958" t="str">
            <v>dia</v>
          </cell>
          <cell r="D18958">
            <v>0.02</v>
          </cell>
          <cell r="E18958">
            <v>825000</v>
          </cell>
          <cell r="F18958">
            <v>16500</v>
          </cell>
        </row>
        <row r="18959">
          <cell r="A18959">
            <v>0</v>
          </cell>
          <cell r="B18959" t="str">
            <v>Herramienta menor (5% M.O.)</v>
          </cell>
          <cell r="C18959" t="str">
            <v>gl</v>
          </cell>
          <cell r="D18959">
            <v>0.05</v>
          </cell>
          <cell r="E18959">
            <v>16500</v>
          </cell>
          <cell r="F18959">
            <v>825</v>
          </cell>
        </row>
        <row r="18960">
          <cell r="A18960">
            <v>0</v>
          </cell>
          <cell r="B18960" t="str">
            <v>Costo Directo</v>
          </cell>
          <cell r="C18960">
            <v>0</v>
          </cell>
          <cell r="D18960">
            <v>0</v>
          </cell>
          <cell r="E18960">
            <v>0</v>
          </cell>
          <cell r="F18960">
            <v>17325</v>
          </cell>
        </row>
        <row r="18961">
          <cell r="A18961">
            <v>0</v>
          </cell>
          <cell r="B18961" t="str">
            <v xml:space="preserve">A.I.U </v>
          </cell>
          <cell r="C18961">
            <v>0</v>
          </cell>
          <cell r="D18961">
            <v>0</v>
          </cell>
          <cell r="E18961">
            <v>0</v>
          </cell>
          <cell r="F18961">
            <v>0</v>
          </cell>
        </row>
        <row r="18962">
          <cell r="A18962">
            <v>0</v>
          </cell>
          <cell r="B18962" t="str">
            <v>Precio Unitario</v>
          </cell>
          <cell r="C18962">
            <v>0</v>
          </cell>
          <cell r="D18962">
            <v>0</v>
          </cell>
          <cell r="E18962">
            <v>0</v>
          </cell>
          <cell r="F18962">
            <v>17325</v>
          </cell>
        </row>
        <row r="18963">
          <cell r="A18963">
            <v>0</v>
          </cell>
          <cell r="B18963">
            <v>0</v>
          </cell>
          <cell r="C18963">
            <v>0</v>
          </cell>
          <cell r="D18963">
            <v>0</v>
          </cell>
          <cell r="E18963">
            <v>0</v>
          </cell>
          <cell r="F18963">
            <v>0</v>
          </cell>
        </row>
        <row r="18964">
          <cell r="A18964">
            <v>0</v>
          </cell>
          <cell r="B18964" t="str">
            <v>Suministro de Salida eléctrica tripolar a 220 V  incluyendo cable No. 10 Cu-THW, tubería EMT de 3/4", caja  en aluminio FF o metálica de 12 x 12 cm en lámina y demás accesorios que garanticen un buen desempeño electromecánico. La tubería deberá ser soportada con grapas metálicas galvanizadas marca Hilti o doble grapa convencional.</v>
          </cell>
          <cell r="C18964">
            <v>0</v>
          </cell>
          <cell r="D18964">
            <v>0</v>
          </cell>
          <cell r="E18964">
            <v>0</v>
          </cell>
          <cell r="F18964">
            <v>0</v>
          </cell>
        </row>
        <row r="18965">
          <cell r="A18965">
            <v>0</v>
          </cell>
          <cell r="B18965" t="str">
            <v>Tuberia EMT de 3/4"</v>
          </cell>
          <cell r="C18965" t="str">
            <v>ml</v>
          </cell>
          <cell r="D18965">
            <v>10</v>
          </cell>
          <cell r="E18965">
            <v>5610</v>
          </cell>
          <cell r="F18965">
            <v>56100</v>
          </cell>
        </row>
        <row r="18966">
          <cell r="A18966">
            <v>0</v>
          </cell>
          <cell r="B18966" t="str">
            <v>Entrada EMT de 3/4</v>
          </cell>
          <cell r="C18966" t="str">
            <v xml:space="preserve">un </v>
          </cell>
          <cell r="D18966">
            <v>6</v>
          </cell>
          <cell r="E18966">
            <v>715</v>
          </cell>
          <cell r="F18966">
            <v>4290</v>
          </cell>
        </row>
        <row r="18967">
          <cell r="A18967">
            <v>0</v>
          </cell>
          <cell r="B18967" t="str">
            <v>Curva EMT de 3/4"</v>
          </cell>
          <cell r="C18967" t="str">
            <v xml:space="preserve">un </v>
          </cell>
          <cell r="D18967">
            <v>4</v>
          </cell>
          <cell r="E18967">
            <v>1375</v>
          </cell>
          <cell r="F18967">
            <v>5500</v>
          </cell>
        </row>
        <row r="18968">
          <cell r="A18968">
            <v>0</v>
          </cell>
          <cell r="B18968" t="str">
            <v>Union EMT de 3/4"</v>
          </cell>
          <cell r="C18968" t="str">
            <v xml:space="preserve">un </v>
          </cell>
          <cell r="D18968">
            <v>8</v>
          </cell>
          <cell r="E18968">
            <v>880</v>
          </cell>
          <cell r="F18968">
            <v>7040</v>
          </cell>
        </row>
        <row r="18969">
          <cell r="A18969">
            <v>0</v>
          </cell>
          <cell r="B18969" t="str">
            <v>Grapa Galvanizada de 3/4"</v>
          </cell>
          <cell r="C18969" t="str">
            <v xml:space="preserve">un </v>
          </cell>
          <cell r="D18969">
            <v>10</v>
          </cell>
          <cell r="E18969">
            <v>528</v>
          </cell>
          <cell r="F18969">
            <v>5280</v>
          </cell>
        </row>
        <row r="18970">
          <cell r="A18970">
            <v>0</v>
          </cell>
          <cell r="B18970" t="str">
            <v>Chazo + tornillo</v>
          </cell>
          <cell r="C18970" t="str">
            <v xml:space="preserve">un </v>
          </cell>
          <cell r="D18970">
            <v>8</v>
          </cell>
          <cell r="E18970">
            <v>275</v>
          </cell>
          <cell r="F18970">
            <v>2200</v>
          </cell>
        </row>
        <row r="18971">
          <cell r="A18971">
            <v>0</v>
          </cell>
          <cell r="B18971" t="str">
            <v>Toma 220V</v>
          </cell>
          <cell r="C18971" t="str">
            <v xml:space="preserve">un </v>
          </cell>
          <cell r="D18971">
            <v>1</v>
          </cell>
          <cell r="E18971">
            <v>10678</v>
          </cell>
          <cell r="F18971">
            <v>10678</v>
          </cell>
        </row>
        <row r="18972">
          <cell r="A18972">
            <v>0</v>
          </cell>
          <cell r="B18972" t="str">
            <v>Alambre No.10</v>
          </cell>
          <cell r="C18972" t="str">
            <v>ml</v>
          </cell>
          <cell r="D18972">
            <v>33</v>
          </cell>
          <cell r="E18972">
            <v>1320</v>
          </cell>
          <cell r="F18972">
            <v>43560</v>
          </cell>
        </row>
        <row r="18973">
          <cell r="A18973">
            <v>0</v>
          </cell>
          <cell r="B18973" t="str">
            <v>Cinta scott 33</v>
          </cell>
          <cell r="C18973" t="str">
            <v xml:space="preserve">un </v>
          </cell>
          <cell r="D18973">
            <v>0.01</v>
          </cell>
          <cell r="E18973">
            <v>10450</v>
          </cell>
          <cell r="F18973">
            <v>104.5</v>
          </cell>
        </row>
        <row r="18974">
          <cell r="A18974">
            <v>0</v>
          </cell>
          <cell r="B18974" t="str">
            <v>Conector resorte</v>
          </cell>
          <cell r="C18974" t="str">
            <v xml:space="preserve">un </v>
          </cell>
          <cell r="D18974">
            <v>4</v>
          </cell>
          <cell r="E18974">
            <v>825</v>
          </cell>
          <cell r="F18974">
            <v>3300</v>
          </cell>
        </row>
        <row r="18975">
          <cell r="A18975">
            <v>0</v>
          </cell>
          <cell r="B18975" t="str">
            <v>Caja 12x12x5</v>
          </cell>
          <cell r="C18975" t="str">
            <v xml:space="preserve">un </v>
          </cell>
          <cell r="D18975">
            <v>2</v>
          </cell>
          <cell r="E18975">
            <v>825</v>
          </cell>
          <cell r="F18975">
            <v>1650</v>
          </cell>
        </row>
        <row r="18976">
          <cell r="A18976">
            <v>0</v>
          </cell>
          <cell r="B18976" t="str">
            <v xml:space="preserve">Transporte </v>
          </cell>
          <cell r="C18976" t="str">
            <v>gl</v>
          </cell>
          <cell r="D18976">
            <v>3.0000000000000001E-3</v>
          </cell>
          <cell r="E18976">
            <v>750000</v>
          </cell>
          <cell r="F18976">
            <v>2250</v>
          </cell>
        </row>
        <row r="18977">
          <cell r="A18977">
            <v>0</v>
          </cell>
          <cell r="B18977" t="str">
            <v>Costo Directo</v>
          </cell>
          <cell r="C18977">
            <v>0</v>
          </cell>
          <cell r="D18977">
            <v>0</v>
          </cell>
          <cell r="E18977">
            <v>0</v>
          </cell>
          <cell r="F18977">
            <v>141952.5</v>
          </cell>
        </row>
        <row r="18978">
          <cell r="A18978">
            <v>0</v>
          </cell>
          <cell r="B18978" t="str">
            <v xml:space="preserve">A.I.U </v>
          </cell>
          <cell r="C18978">
            <v>0</v>
          </cell>
          <cell r="D18978">
            <v>0</v>
          </cell>
          <cell r="E18978">
            <v>0</v>
          </cell>
          <cell r="F18978">
            <v>0</v>
          </cell>
        </row>
        <row r="18979">
          <cell r="A18979">
            <v>0</v>
          </cell>
          <cell r="B18979" t="str">
            <v>Precio Unitario</v>
          </cell>
          <cell r="C18979">
            <v>0</v>
          </cell>
          <cell r="D18979">
            <v>0</v>
          </cell>
          <cell r="E18979">
            <v>0</v>
          </cell>
          <cell r="F18979">
            <v>141953</v>
          </cell>
        </row>
        <row r="18980">
          <cell r="A18980">
            <v>0</v>
          </cell>
          <cell r="B18980">
            <v>0</v>
          </cell>
          <cell r="C18980">
            <v>0</v>
          </cell>
          <cell r="D18980">
            <v>0</v>
          </cell>
          <cell r="E18980">
            <v>0</v>
          </cell>
          <cell r="F18980">
            <v>0</v>
          </cell>
        </row>
        <row r="18981">
          <cell r="A18981" t="str">
            <v>21.5.6</v>
          </cell>
          <cell r="B18981" t="str">
            <v>Salida eléctrica GFCI  incluyendo cable No. 12 Cu-THW, tubería EMT de 1/2", caja  en aluminio FF o metálica de 12 x 12 cm en lámina y demás accesorios que garanticen un buen desempeño electromecánico. La tubería deberá ser soportada con grapas metálicas galvanizadas marca Hilti o doble grapa convencional.</v>
          </cell>
          <cell r="C18981" t="str">
            <v>un</v>
          </cell>
          <cell r="D18981">
            <v>10395</v>
          </cell>
          <cell r="E18981">
            <v>77881</v>
          </cell>
          <cell r="F18981">
            <v>0</v>
          </cell>
        </row>
        <row r="18982">
          <cell r="A18982">
            <v>0</v>
          </cell>
          <cell r="B18982">
            <v>0</v>
          </cell>
          <cell r="C18982">
            <v>0</v>
          </cell>
          <cell r="D18982">
            <v>0</v>
          </cell>
          <cell r="E18982">
            <v>0</v>
          </cell>
          <cell r="F18982">
            <v>0</v>
          </cell>
        </row>
        <row r="18983">
          <cell r="A18983">
            <v>0</v>
          </cell>
          <cell r="B18983" t="str">
            <v>Instalación de Salida eléctrica GFCI  incluyendo cable No. 12 Cu-THW, tubería EMT de 1/2", caja  en aluminio FF o metálica de 12 x 12 cm en lámina y demás accesorios que garanticen un buen desempeño electromecánico. La tubería deberá ser soportada con grapas metálicas galvanizadas marca Hilti o doble grapa convencional.</v>
          </cell>
          <cell r="C18983">
            <v>0</v>
          </cell>
          <cell r="D18983">
            <v>0</v>
          </cell>
          <cell r="E18983">
            <v>0</v>
          </cell>
          <cell r="F18983">
            <v>0</v>
          </cell>
        </row>
        <row r="18984">
          <cell r="A18984">
            <v>0</v>
          </cell>
          <cell r="B18984" t="str">
            <v>Cuadrilla de Redes Externas</v>
          </cell>
          <cell r="C18984" t="str">
            <v>dia</v>
          </cell>
          <cell r="D18984">
            <v>1.2E-2</v>
          </cell>
          <cell r="E18984">
            <v>825000</v>
          </cell>
          <cell r="F18984">
            <v>9900</v>
          </cell>
        </row>
        <row r="18985">
          <cell r="A18985">
            <v>0</v>
          </cell>
          <cell r="B18985" t="str">
            <v>Herramienta menor (5% M.O.)</v>
          </cell>
          <cell r="C18985" t="str">
            <v>gl</v>
          </cell>
          <cell r="D18985">
            <v>0.05</v>
          </cell>
          <cell r="E18985">
            <v>9900</v>
          </cell>
          <cell r="F18985">
            <v>495</v>
          </cell>
        </row>
        <row r="18986">
          <cell r="A18986">
            <v>0</v>
          </cell>
          <cell r="B18986" t="str">
            <v>Costo Directo</v>
          </cell>
          <cell r="C18986">
            <v>0</v>
          </cell>
          <cell r="D18986">
            <v>0</v>
          </cell>
          <cell r="E18986">
            <v>0</v>
          </cell>
          <cell r="F18986">
            <v>10395</v>
          </cell>
        </row>
        <row r="18987">
          <cell r="A18987">
            <v>0</v>
          </cell>
          <cell r="B18987" t="str">
            <v xml:space="preserve">A.I.U </v>
          </cell>
          <cell r="C18987">
            <v>0</v>
          </cell>
          <cell r="D18987">
            <v>0</v>
          </cell>
          <cell r="E18987">
            <v>0</v>
          </cell>
          <cell r="F18987">
            <v>0</v>
          </cell>
        </row>
        <row r="18988">
          <cell r="A18988">
            <v>0</v>
          </cell>
          <cell r="B18988" t="str">
            <v>PRECIO UNITARIO (un)</v>
          </cell>
          <cell r="C18988">
            <v>0</v>
          </cell>
          <cell r="D18988">
            <v>0</v>
          </cell>
          <cell r="E18988">
            <v>0</v>
          </cell>
          <cell r="F18988">
            <v>10395</v>
          </cell>
        </row>
        <row r="18989">
          <cell r="A18989">
            <v>0</v>
          </cell>
          <cell r="B18989">
            <v>0</v>
          </cell>
          <cell r="C18989">
            <v>0</v>
          </cell>
          <cell r="D18989">
            <v>0</v>
          </cell>
          <cell r="E18989">
            <v>0</v>
          </cell>
          <cell r="F18989">
            <v>0</v>
          </cell>
        </row>
        <row r="18990">
          <cell r="A18990">
            <v>0</v>
          </cell>
          <cell r="B18990" t="str">
            <v>Suministro de Salida eléctrica GFCI  incluyendo cable No. 12 Cu-THW, tubería EMT de 1/2", caja  en aluminio FF o metálica de 12 x 12 cm en lámina y demás accesorios que garanticen un buen desempeño electromecánico. La tubería deberá ser soportada con grapas metálicas galvanizadas marca Hilti o doble grapa convencional.</v>
          </cell>
          <cell r="C18990">
            <v>0</v>
          </cell>
          <cell r="D18990">
            <v>0</v>
          </cell>
          <cell r="E18990">
            <v>0</v>
          </cell>
          <cell r="F18990">
            <v>0</v>
          </cell>
        </row>
        <row r="18991">
          <cell r="A18991">
            <v>0</v>
          </cell>
          <cell r="B18991" t="str">
            <v>Tuberia EMT de 1/2"</v>
          </cell>
          <cell r="C18991" t="str">
            <v>ml</v>
          </cell>
          <cell r="D18991">
            <v>5</v>
          </cell>
          <cell r="E18991">
            <v>5088</v>
          </cell>
          <cell r="F18991">
            <v>25440</v>
          </cell>
        </row>
        <row r="18992">
          <cell r="A18992">
            <v>0</v>
          </cell>
          <cell r="B18992" t="str">
            <v>Entrada EMT de 1/2</v>
          </cell>
          <cell r="C18992" t="str">
            <v xml:space="preserve">un </v>
          </cell>
          <cell r="D18992">
            <v>3</v>
          </cell>
          <cell r="E18992">
            <v>495</v>
          </cell>
          <cell r="F18992">
            <v>1485</v>
          </cell>
        </row>
        <row r="18993">
          <cell r="A18993">
            <v>0</v>
          </cell>
          <cell r="B18993" t="str">
            <v>Curva EMT de 1/2"</v>
          </cell>
          <cell r="C18993" t="str">
            <v xml:space="preserve">un </v>
          </cell>
          <cell r="D18993">
            <v>2</v>
          </cell>
          <cell r="E18993">
            <v>1045</v>
          </cell>
          <cell r="F18993">
            <v>2090</v>
          </cell>
        </row>
        <row r="18994">
          <cell r="A18994">
            <v>0</v>
          </cell>
          <cell r="B18994" t="str">
            <v>Union EMT de 1//2"</v>
          </cell>
          <cell r="C18994" t="str">
            <v xml:space="preserve">un </v>
          </cell>
          <cell r="D18994">
            <v>5</v>
          </cell>
          <cell r="E18994">
            <v>715</v>
          </cell>
          <cell r="F18994">
            <v>3575</v>
          </cell>
        </row>
        <row r="18995">
          <cell r="A18995">
            <v>0</v>
          </cell>
          <cell r="B18995" t="str">
            <v>Grapa Galvanizada de 1/2"</v>
          </cell>
          <cell r="C18995" t="str">
            <v xml:space="preserve">un </v>
          </cell>
          <cell r="D18995">
            <v>4</v>
          </cell>
          <cell r="E18995">
            <v>528</v>
          </cell>
          <cell r="F18995">
            <v>2112</v>
          </cell>
        </row>
        <row r="18996">
          <cell r="A18996">
            <v>0</v>
          </cell>
          <cell r="B18996" t="str">
            <v>Chazo + tornillo</v>
          </cell>
          <cell r="C18996" t="str">
            <v xml:space="preserve">un </v>
          </cell>
          <cell r="D18996">
            <v>8</v>
          </cell>
          <cell r="E18996">
            <v>275</v>
          </cell>
          <cell r="F18996">
            <v>2200</v>
          </cell>
        </row>
        <row r="18997">
          <cell r="A18997">
            <v>0</v>
          </cell>
          <cell r="B18997" t="str">
            <v>Toma doble polo a tierra tipo GFCI</v>
          </cell>
          <cell r="C18997" t="str">
            <v xml:space="preserve">un </v>
          </cell>
          <cell r="D18997">
            <v>1</v>
          </cell>
          <cell r="E18997">
            <v>14500</v>
          </cell>
          <cell r="F18997">
            <v>14500</v>
          </cell>
        </row>
        <row r="18998">
          <cell r="A18998">
            <v>0</v>
          </cell>
          <cell r="B18998" t="str">
            <v>Alambre No.12</v>
          </cell>
          <cell r="C18998" t="str">
            <v>ml</v>
          </cell>
          <cell r="D18998">
            <v>15</v>
          </cell>
          <cell r="E18998">
            <v>1155</v>
          </cell>
          <cell r="F18998">
            <v>17325</v>
          </cell>
        </row>
        <row r="18999">
          <cell r="A18999">
            <v>0</v>
          </cell>
          <cell r="B18999" t="str">
            <v>Cinta scott 33</v>
          </cell>
          <cell r="C18999" t="str">
            <v xml:space="preserve">un </v>
          </cell>
          <cell r="D18999">
            <v>0.01</v>
          </cell>
          <cell r="E18999">
            <v>10450</v>
          </cell>
          <cell r="F18999">
            <v>104.5</v>
          </cell>
        </row>
        <row r="19000">
          <cell r="A19000">
            <v>0</v>
          </cell>
          <cell r="B19000" t="str">
            <v>Conector resorte</v>
          </cell>
          <cell r="C19000" t="str">
            <v xml:space="preserve">un </v>
          </cell>
          <cell r="D19000">
            <v>4</v>
          </cell>
          <cell r="E19000">
            <v>828</v>
          </cell>
          <cell r="F19000">
            <v>3312</v>
          </cell>
        </row>
        <row r="19001">
          <cell r="A19001">
            <v>0</v>
          </cell>
          <cell r="B19001" t="str">
            <v>Caja 12x12x5</v>
          </cell>
          <cell r="C19001" t="str">
            <v xml:space="preserve">un </v>
          </cell>
          <cell r="D19001">
            <v>1.5</v>
          </cell>
          <cell r="E19001">
            <v>825</v>
          </cell>
          <cell r="F19001">
            <v>1237.5</v>
          </cell>
        </row>
        <row r="19002">
          <cell r="A19002">
            <v>0</v>
          </cell>
          <cell r="B19002" t="str">
            <v xml:space="preserve">Transporte </v>
          </cell>
          <cell r="C19002" t="str">
            <v>gl</v>
          </cell>
          <cell r="D19002">
            <v>6.0000000000000001E-3</v>
          </cell>
          <cell r="E19002">
            <v>750000</v>
          </cell>
          <cell r="F19002">
            <v>4500</v>
          </cell>
        </row>
        <row r="19003">
          <cell r="A19003">
            <v>0</v>
          </cell>
          <cell r="B19003" t="str">
            <v>Costo Directo</v>
          </cell>
          <cell r="C19003">
            <v>0</v>
          </cell>
          <cell r="D19003">
            <v>0</v>
          </cell>
          <cell r="E19003">
            <v>0</v>
          </cell>
          <cell r="F19003">
            <v>77881</v>
          </cell>
        </row>
        <row r="19004">
          <cell r="A19004">
            <v>0</v>
          </cell>
          <cell r="B19004" t="str">
            <v xml:space="preserve">A.I.U </v>
          </cell>
          <cell r="C19004">
            <v>0</v>
          </cell>
          <cell r="D19004">
            <v>0</v>
          </cell>
          <cell r="E19004">
            <v>0</v>
          </cell>
          <cell r="F19004">
            <v>0</v>
          </cell>
        </row>
        <row r="19005">
          <cell r="A19005">
            <v>0</v>
          </cell>
          <cell r="B19005" t="str">
            <v>PRECIO UNITARIO (un)</v>
          </cell>
          <cell r="C19005">
            <v>0</v>
          </cell>
          <cell r="D19005">
            <v>0</v>
          </cell>
          <cell r="E19005">
            <v>0</v>
          </cell>
          <cell r="F19005">
            <v>77881</v>
          </cell>
        </row>
        <row r="19006">
          <cell r="A19006">
            <v>0</v>
          </cell>
          <cell r="B19006">
            <v>0</v>
          </cell>
          <cell r="C19006">
            <v>0</v>
          </cell>
          <cell r="D19006">
            <v>0</v>
          </cell>
          <cell r="E19006">
            <v>0</v>
          </cell>
          <cell r="F19006">
            <v>0</v>
          </cell>
        </row>
        <row r="19007">
          <cell r="A19007" t="str">
            <v>21.5.9</v>
          </cell>
          <cell r="B19007" t="str">
            <v>Luminaria de emergencia de 20W</v>
          </cell>
          <cell r="C19007" t="str">
            <v>un</v>
          </cell>
          <cell r="D19007">
            <v>25988</v>
          </cell>
          <cell r="E19007">
            <v>354359</v>
          </cell>
          <cell r="F19007">
            <v>0</v>
          </cell>
        </row>
        <row r="19008">
          <cell r="A19008">
            <v>0</v>
          </cell>
          <cell r="B19008">
            <v>0</v>
          </cell>
          <cell r="C19008">
            <v>0</v>
          </cell>
          <cell r="D19008">
            <v>0</v>
          </cell>
          <cell r="E19008">
            <v>0</v>
          </cell>
          <cell r="F19008">
            <v>0</v>
          </cell>
        </row>
        <row r="19009">
          <cell r="A19009">
            <v>0</v>
          </cell>
          <cell r="B19009" t="str">
            <v>Instalación de Luminaria de emergencia de 20W</v>
          </cell>
          <cell r="C19009">
            <v>0</v>
          </cell>
          <cell r="D19009">
            <v>0</v>
          </cell>
          <cell r="E19009">
            <v>0</v>
          </cell>
          <cell r="F19009">
            <v>0</v>
          </cell>
        </row>
        <row r="19010">
          <cell r="A19010">
            <v>0</v>
          </cell>
          <cell r="B19010" t="str">
            <v>Cuadrilla de Redes Eexternas</v>
          </cell>
          <cell r="C19010" t="str">
            <v>dia</v>
          </cell>
          <cell r="D19010">
            <v>0.03</v>
          </cell>
          <cell r="E19010">
            <v>825000</v>
          </cell>
          <cell r="F19010">
            <v>24750</v>
          </cell>
        </row>
        <row r="19011">
          <cell r="A19011">
            <v>0</v>
          </cell>
          <cell r="B19011" t="str">
            <v>Herramienta menor (5% M.O.)</v>
          </cell>
          <cell r="C19011" t="str">
            <v>gl</v>
          </cell>
          <cell r="D19011">
            <v>0.05</v>
          </cell>
          <cell r="E19011">
            <v>24750</v>
          </cell>
          <cell r="F19011">
            <v>1237.5</v>
          </cell>
        </row>
        <row r="19012">
          <cell r="A19012">
            <v>0</v>
          </cell>
          <cell r="B19012" t="str">
            <v>Costo Directo</v>
          </cell>
          <cell r="C19012">
            <v>0</v>
          </cell>
          <cell r="D19012">
            <v>0</v>
          </cell>
          <cell r="E19012">
            <v>0</v>
          </cell>
          <cell r="F19012">
            <v>25987.5</v>
          </cell>
        </row>
        <row r="19013">
          <cell r="A19013">
            <v>0</v>
          </cell>
          <cell r="B19013" t="str">
            <v xml:space="preserve">A.I.U </v>
          </cell>
          <cell r="C19013">
            <v>0</v>
          </cell>
          <cell r="D19013">
            <v>0</v>
          </cell>
          <cell r="E19013">
            <v>0</v>
          </cell>
          <cell r="F19013">
            <v>0</v>
          </cell>
        </row>
        <row r="19014">
          <cell r="A19014">
            <v>0</v>
          </cell>
          <cell r="B19014" t="str">
            <v>Precio Unitario</v>
          </cell>
          <cell r="C19014">
            <v>0</v>
          </cell>
          <cell r="D19014">
            <v>0</v>
          </cell>
          <cell r="E19014">
            <v>0</v>
          </cell>
          <cell r="F19014">
            <v>25988</v>
          </cell>
        </row>
        <row r="19015">
          <cell r="A19015">
            <v>0</v>
          </cell>
          <cell r="B19015">
            <v>0</v>
          </cell>
          <cell r="C19015">
            <v>0</v>
          </cell>
          <cell r="D19015">
            <v>0</v>
          </cell>
          <cell r="E19015">
            <v>0</v>
          </cell>
          <cell r="F19015">
            <v>0</v>
          </cell>
        </row>
        <row r="19016">
          <cell r="A19016">
            <v>0</v>
          </cell>
          <cell r="B19016" t="str">
            <v>Suministro  de Luminaria de emergencia de 20W</v>
          </cell>
          <cell r="C19016">
            <v>0</v>
          </cell>
          <cell r="D19016">
            <v>0</v>
          </cell>
          <cell r="E19016">
            <v>0</v>
          </cell>
          <cell r="F19016">
            <v>0</v>
          </cell>
        </row>
        <row r="19017">
          <cell r="A19017">
            <v>0</v>
          </cell>
          <cell r="B19017" t="str">
            <v>Luminaria de emergencia de 20W</v>
          </cell>
          <cell r="C19017" t="str">
            <v xml:space="preserve">un </v>
          </cell>
          <cell r="D19017">
            <v>1</v>
          </cell>
          <cell r="E19017">
            <v>347609</v>
          </cell>
          <cell r="F19017">
            <v>347609</v>
          </cell>
        </row>
        <row r="19018">
          <cell r="A19018">
            <v>0</v>
          </cell>
          <cell r="B19018" t="str">
            <v xml:space="preserve">Transporte </v>
          </cell>
          <cell r="C19018" t="str">
            <v>dia</v>
          </cell>
          <cell r="D19018">
            <v>8.9999999999999993E-3</v>
          </cell>
          <cell r="E19018">
            <v>750000</v>
          </cell>
          <cell r="F19018">
            <v>6749.9999999999991</v>
          </cell>
        </row>
        <row r="19019">
          <cell r="A19019">
            <v>0</v>
          </cell>
          <cell r="B19019" t="str">
            <v>Costo Directo</v>
          </cell>
          <cell r="C19019">
            <v>0</v>
          </cell>
          <cell r="D19019">
            <v>0</v>
          </cell>
          <cell r="E19019">
            <v>0</v>
          </cell>
          <cell r="F19019">
            <v>354359</v>
          </cell>
        </row>
        <row r="19020">
          <cell r="A19020">
            <v>0</v>
          </cell>
          <cell r="B19020" t="str">
            <v xml:space="preserve">A.I.U </v>
          </cell>
          <cell r="C19020">
            <v>0</v>
          </cell>
          <cell r="D19020">
            <v>0</v>
          </cell>
          <cell r="E19020">
            <v>0</v>
          </cell>
          <cell r="F19020">
            <v>0</v>
          </cell>
        </row>
        <row r="19021">
          <cell r="A19021">
            <v>0</v>
          </cell>
          <cell r="B19021" t="str">
            <v>Precio Unitario</v>
          </cell>
          <cell r="C19021">
            <v>0</v>
          </cell>
          <cell r="D19021">
            <v>0</v>
          </cell>
          <cell r="E19021">
            <v>0</v>
          </cell>
          <cell r="F19021">
            <v>354359</v>
          </cell>
        </row>
        <row r="19022">
          <cell r="A19022">
            <v>0</v>
          </cell>
          <cell r="B19022">
            <v>0</v>
          </cell>
          <cell r="C19022">
            <v>0</v>
          </cell>
          <cell r="D19022">
            <v>0</v>
          </cell>
          <cell r="E19022">
            <v>0</v>
          </cell>
          <cell r="F19022">
            <v>0</v>
          </cell>
        </row>
        <row r="19023">
          <cell r="A19023" t="str">
            <v>21.5.10</v>
          </cell>
          <cell r="B19023" t="str">
            <v>Luminaria tipo tortuga con Bombillo de Tecnología LED de 3.0 Vatios con potencia equivalente a 200-250 Vatios</v>
          </cell>
          <cell r="C19023" t="str">
            <v>un</v>
          </cell>
          <cell r="D19023">
            <v>25988</v>
          </cell>
          <cell r="E19023">
            <v>133250</v>
          </cell>
          <cell r="F19023">
            <v>0</v>
          </cell>
        </row>
        <row r="19024">
          <cell r="A19024">
            <v>0</v>
          </cell>
          <cell r="B19024">
            <v>0</v>
          </cell>
          <cell r="C19024">
            <v>0</v>
          </cell>
          <cell r="D19024">
            <v>0</v>
          </cell>
          <cell r="E19024">
            <v>0</v>
          </cell>
          <cell r="F19024">
            <v>0</v>
          </cell>
        </row>
        <row r="19025">
          <cell r="A19025">
            <v>0</v>
          </cell>
          <cell r="B19025" t="str">
            <v>Instalación de luminaria tipo tortuga con Bombillo de Tecnología LED de 3.0 Vatios con potencia equivalente a 200-250 Vatios</v>
          </cell>
          <cell r="C19025">
            <v>0</v>
          </cell>
          <cell r="D19025">
            <v>0</v>
          </cell>
          <cell r="E19025">
            <v>0</v>
          </cell>
          <cell r="F19025">
            <v>0</v>
          </cell>
        </row>
        <row r="19026">
          <cell r="A19026">
            <v>0</v>
          </cell>
          <cell r="B19026" t="str">
            <v>Cuadrilla de Redes Externas</v>
          </cell>
          <cell r="C19026" t="str">
            <v>dia</v>
          </cell>
          <cell r="D19026">
            <v>0.03</v>
          </cell>
          <cell r="E19026">
            <v>825000</v>
          </cell>
          <cell r="F19026">
            <v>24750</v>
          </cell>
        </row>
        <row r="19027">
          <cell r="A19027">
            <v>0</v>
          </cell>
          <cell r="B19027" t="str">
            <v>Herramienta menor (5% M.O.)</v>
          </cell>
          <cell r="C19027" t="str">
            <v>gl</v>
          </cell>
          <cell r="D19027">
            <v>0.05</v>
          </cell>
          <cell r="E19027">
            <v>24750</v>
          </cell>
          <cell r="F19027">
            <v>1237.5</v>
          </cell>
        </row>
        <row r="19028">
          <cell r="A19028">
            <v>0</v>
          </cell>
          <cell r="B19028" t="str">
            <v>Costo Directo</v>
          </cell>
          <cell r="C19028">
            <v>0</v>
          </cell>
          <cell r="D19028">
            <v>0</v>
          </cell>
          <cell r="E19028">
            <v>0</v>
          </cell>
          <cell r="F19028">
            <v>25987.5</v>
          </cell>
        </row>
        <row r="19029">
          <cell r="A19029">
            <v>0</v>
          </cell>
          <cell r="B19029" t="str">
            <v xml:space="preserve">A.I.U </v>
          </cell>
          <cell r="C19029">
            <v>0</v>
          </cell>
          <cell r="D19029">
            <v>0</v>
          </cell>
          <cell r="E19029">
            <v>0</v>
          </cell>
          <cell r="F19029">
            <v>0</v>
          </cell>
        </row>
        <row r="19030">
          <cell r="A19030">
            <v>0</v>
          </cell>
          <cell r="B19030" t="str">
            <v>Precio Unitario</v>
          </cell>
          <cell r="C19030">
            <v>0</v>
          </cell>
          <cell r="D19030">
            <v>0</v>
          </cell>
          <cell r="E19030">
            <v>0</v>
          </cell>
          <cell r="F19030">
            <v>25988</v>
          </cell>
        </row>
        <row r="19031">
          <cell r="A19031">
            <v>0</v>
          </cell>
          <cell r="B19031">
            <v>0</v>
          </cell>
          <cell r="C19031">
            <v>0</v>
          </cell>
          <cell r="D19031">
            <v>0</v>
          </cell>
          <cell r="E19031">
            <v>0</v>
          </cell>
          <cell r="F19031">
            <v>0</v>
          </cell>
        </row>
        <row r="19032">
          <cell r="A19032">
            <v>0</v>
          </cell>
          <cell r="B19032" t="str">
            <v>Suministro de luminaria tipo tortuga con Bombillo de Tecnología LED de 3.0 Vatios con potencia equivalente a 200-250 Vatios</v>
          </cell>
          <cell r="C19032">
            <v>0</v>
          </cell>
          <cell r="D19032">
            <v>0</v>
          </cell>
          <cell r="E19032">
            <v>0</v>
          </cell>
          <cell r="F19032">
            <v>0</v>
          </cell>
        </row>
        <row r="19033">
          <cell r="A19033">
            <v>0</v>
          </cell>
          <cell r="B19033" t="str">
            <v>Luminaria tipo tortuga</v>
          </cell>
          <cell r="C19033" t="str">
            <v xml:space="preserve">un </v>
          </cell>
          <cell r="D19033">
            <v>1</v>
          </cell>
          <cell r="E19033">
            <v>126500</v>
          </cell>
          <cell r="F19033">
            <v>126500</v>
          </cell>
        </row>
        <row r="19034">
          <cell r="A19034">
            <v>0</v>
          </cell>
          <cell r="B19034" t="str">
            <v xml:space="preserve">Transporte </v>
          </cell>
          <cell r="C19034" t="str">
            <v>gl</v>
          </cell>
          <cell r="D19034">
            <v>8.9999999999999993E-3</v>
          </cell>
          <cell r="E19034">
            <v>750000</v>
          </cell>
          <cell r="F19034">
            <v>6749.9999999999991</v>
          </cell>
        </row>
        <row r="19035">
          <cell r="A19035">
            <v>0</v>
          </cell>
          <cell r="B19035" t="str">
            <v>Costo Directo</v>
          </cell>
          <cell r="C19035">
            <v>0</v>
          </cell>
          <cell r="D19035">
            <v>0</v>
          </cell>
          <cell r="E19035">
            <v>0</v>
          </cell>
          <cell r="F19035">
            <v>133250</v>
          </cell>
        </row>
        <row r="19036">
          <cell r="A19036">
            <v>0</v>
          </cell>
          <cell r="B19036" t="str">
            <v xml:space="preserve">A.I.U </v>
          </cell>
          <cell r="C19036">
            <v>0</v>
          </cell>
          <cell r="D19036">
            <v>0</v>
          </cell>
          <cell r="E19036">
            <v>0</v>
          </cell>
          <cell r="F19036">
            <v>0</v>
          </cell>
        </row>
        <row r="19037">
          <cell r="A19037">
            <v>0</v>
          </cell>
          <cell r="B19037" t="str">
            <v>Precio Unitario</v>
          </cell>
          <cell r="C19037">
            <v>0</v>
          </cell>
          <cell r="D19037">
            <v>0</v>
          </cell>
          <cell r="E19037">
            <v>0</v>
          </cell>
          <cell r="F19037">
            <v>133250</v>
          </cell>
        </row>
        <row r="19038">
          <cell r="A19038">
            <v>0</v>
          </cell>
          <cell r="B19038">
            <v>0</v>
          </cell>
          <cell r="C19038">
            <v>0</v>
          </cell>
          <cell r="D19038">
            <v>0</v>
          </cell>
          <cell r="E19038">
            <v>0</v>
          </cell>
          <cell r="F19038">
            <v>0</v>
          </cell>
        </row>
        <row r="19039">
          <cell r="A19039" t="str">
            <v>21.5.12</v>
          </cell>
          <cell r="B19039" t="str">
            <v>Tableros de distribución multibreakers de 12 circuitos, con puerta y contratapa, y adhesivo para marcación de circuitos, 2F, 4H,  aptos para instalación empotrada o sobrepuesta, incluyendo pernos de anclaje, soportes y demás accesorios para garantizar un buen desempeño mecánico</v>
          </cell>
          <cell r="C19039" t="str">
            <v>un</v>
          </cell>
          <cell r="D19039">
            <v>129938</v>
          </cell>
          <cell r="E19039">
            <v>222500</v>
          </cell>
          <cell r="F19039">
            <v>0</v>
          </cell>
        </row>
        <row r="19040">
          <cell r="A19040">
            <v>0</v>
          </cell>
          <cell r="B19040">
            <v>0</v>
          </cell>
          <cell r="C19040">
            <v>0</v>
          </cell>
          <cell r="D19040">
            <v>0</v>
          </cell>
          <cell r="E19040">
            <v>0</v>
          </cell>
          <cell r="F19040">
            <v>0</v>
          </cell>
        </row>
        <row r="19041">
          <cell r="A19041">
            <v>0</v>
          </cell>
          <cell r="B19041" t="str">
            <v>Instalación de Tableros de distribución multibreakers de 12 circuitos, con puerta y contratapa, y adhesivo para marcación de circuitos, 2F, 4H,  aptos para instalación empotrada o sobrepuesta, incluyendo pernos de anclaje, soportes y demás accesorios para garantizar un buen desempeño mecánico</v>
          </cell>
          <cell r="C19041">
            <v>0</v>
          </cell>
          <cell r="D19041">
            <v>0</v>
          </cell>
          <cell r="E19041">
            <v>0</v>
          </cell>
          <cell r="F19041">
            <v>0</v>
          </cell>
        </row>
        <row r="19042">
          <cell r="A19042">
            <v>0</v>
          </cell>
          <cell r="B19042" t="str">
            <v>Cuadrilla de redes externas</v>
          </cell>
          <cell r="C19042" t="str">
            <v>día</v>
          </cell>
          <cell r="D19042">
            <v>0.15</v>
          </cell>
          <cell r="E19042">
            <v>825000</v>
          </cell>
          <cell r="F19042">
            <v>123750</v>
          </cell>
        </row>
        <row r="19043">
          <cell r="A19043">
            <v>0</v>
          </cell>
          <cell r="B19043" t="str">
            <v>Herramienta menor (5% M.O.)</v>
          </cell>
          <cell r="C19043" t="str">
            <v>gl</v>
          </cell>
          <cell r="D19043">
            <v>0.05</v>
          </cell>
          <cell r="E19043">
            <v>123750</v>
          </cell>
          <cell r="F19043">
            <v>6187.5</v>
          </cell>
        </row>
        <row r="19044">
          <cell r="A19044">
            <v>0</v>
          </cell>
          <cell r="B19044" t="str">
            <v>Precio directo</v>
          </cell>
          <cell r="C19044">
            <v>0</v>
          </cell>
          <cell r="D19044">
            <v>0</v>
          </cell>
          <cell r="E19044">
            <v>0</v>
          </cell>
          <cell r="F19044">
            <v>129937.5</v>
          </cell>
        </row>
        <row r="19045">
          <cell r="A19045">
            <v>0</v>
          </cell>
          <cell r="B19045" t="str">
            <v xml:space="preserve">A.I.U </v>
          </cell>
          <cell r="C19045">
            <v>0</v>
          </cell>
          <cell r="D19045">
            <v>0</v>
          </cell>
          <cell r="E19045">
            <v>0</v>
          </cell>
          <cell r="F19045">
            <v>0</v>
          </cell>
        </row>
        <row r="19046">
          <cell r="A19046">
            <v>0</v>
          </cell>
          <cell r="B19046" t="str">
            <v>PRECIO UNITARIO (un)</v>
          </cell>
          <cell r="C19046">
            <v>0</v>
          </cell>
          <cell r="D19046">
            <v>0</v>
          </cell>
          <cell r="E19046">
            <v>0</v>
          </cell>
          <cell r="F19046">
            <v>129938</v>
          </cell>
        </row>
        <row r="19047">
          <cell r="A19047">
            <v>0</v>
          </cell>
          <cell r="B19047">
            <v>0</v>
          </cell>
          <cell r="C19047">
            <v>0</v>
          </cell>
          <cell r="D19047">
            <v>0</v>
          </cell>
          <cell r="E19047">
            <v>0</v>
          </cell>
          <cell r="F19047">
            <v>0</v>
          </cell>
        </row>
        <row r="19048">
          <cell r="A19048">
            <v>0</v>
          </cell>
          <cell r="B19048" t="str">
            <v>Suministro de Tableros de distribución multibreakers de 12 circuitos, con puerta y contratapa, y adhesivo para marcación de circuitos, 2F, 4H,  aptos para instalación empotrada o sobrepuesta, incluyendo pernos de anclaje, soportes y demás accesorios para garantizar un buen desempeño mecánico</v>
          </cell>
          <cell r="C19048">
            <v>0</v>
          </cell>
          <cell r="D19048">
            <v>0</v>
          </cell>
          <cell r="E19048">
            <v>0</v>
          </cell>
          <cell r="F19048">
            <v>0</v>
          </cell>
        </row>
        <row r="19049">
          <cell r="A19049">
            <v>0</v>
          </cell>
          <cell r="B19049" t="str">
            <v>Tableros de distribución multibreakers de 12 circuitos, con puerta y contratapa, y adhesivo para marcación de circuitos, 2F, 4H</v>
          </cell>
          <cell r="C19049" t="str">
            <v>un</v>
          </cell>
          <cell r="D19049">
            <v>1</v>
          </cell>
          <cell r="E19049">
            <v>186200</v>
          </cell>
          <cell r="F19049">
            <v>186200</v>
          </cell>
        </row>
        <row r="19050">
          <cell r="A19050">
            <v>0</v>
          </cell>
          <cell r="B19050" t="str">
            <v>Pernos de Fijaciòn</v>
          </cell>
          <cell r="C19050" t="str">
            <v>un</v>
          </cell>
          <cell r="D19050">
            <v>4</v>
          </cell>
          <cell r="E19050">
            <v>1650</v>
          </cell>
          <cell r="F19050">
            <v>6600</v>
          </cell>
        </row>
        <row r="19051">
          <cell r="A19051">
            <v>0</v>
          </cell>
          <cell r="B19051" t="str">
            <v xml:space="preserve">Transporte </v>
          </cell>
          <cell r="C19051" t="str">
            <v>dia</v>
          </cell>
          <cell r="D19051">
            <v>0.15</v>
          </cell>
          <cell r="E19051">
            <v>198000</v>
          </cell>
          <cell r="F19051">
            <v>29700</v>
          </cell>
        </row>
        <row r="19052">
          <cell r="A19052">
            <v>0</v>
          </cell>
          <cell r="B19052" t="str">
            <v>Precio directo</v>
          </cell>
          <cell r="C19052">
            <v>0</v>
          </cell>
          <cell r="D19052">
            <v>0</v>
          </cell>
          <cell r="E19052">
            <v>0</v>
          </cell>
          <cell r="F19052">
            <v>222500</v>
          </cell>
        </row>
        <row r="19053">
          <cell r="A19053">
            <v>0</v>
          </cell>
          <cell r="B19053" t="str">
            <v xml:space="preserve">A.I.U </v>
          </cell>
          <cell r="C19053">
            <v>0</v>
          </cell>
          <cell r="D19053">
            <v>0</v>
          </cell>
          <cell r="E19053">
            <v>0</v>
          </cell>
          <cell r="F19053">
            <v>0</v>
          </cell>
        </row>
        <row r="19054">
          <cell r="A19054">
            <v>0</v>
          </cell>
          <cell r="B19054" t="str">
            <v>PRECIO UNITARIO (un)</v>
          </cell>
          <cell r="C19054">
            <v>0</v>
          </cell>
          <cell r="D19054">
            <v>0</v>
          </cell>
          <cell r="E19054">
            <v>0</v>
          </cell>
          <cell r="F19054">
            <v>222500</v>
          </cell>
        </row>
        <row r="19055">
          <cell r="A19055">
            <v>0</v>
          </cell>
          <cell r="B19055">
            <v>0</v>
          </cell>
          <cell r="C19055">
            <v>0</v>
          </cell>
          <cell r="D19055">
            <v>0</v>
          </cell>
          <cell r="E19055">
            <v>0</v>
          </cell>
          <cell r="F19055">
            <v>0</v>
          </cell>
        </row>
        <row r="19056">
          <cell r="A19056" t="str">
            <v>21.5.13</v>
          </cell>
          <cell r="B19056" t="str">
            <v>Salida eléctrica a 110 V AC para interruptor doble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056" t="str">
            <v>un</v>
          </cell>
          <cell r="D19056">
            <v>10395</v>
          </cell>
          <cell r="E19056">
            <v>78098</v>
          </cell>
          <cell r="F19056">
            <v>0</v>
          </cell>
        </row>
        <row r="19057">
          <cell r="A19057">
            <v>0</v>
          </cell>
          <cell r="B19057">
            <v>0</v>
          </cell>
          <cell r="C19057">
            <v>0</v>
          </cell>
          <cell r="D19057">
            <v>0</v>
          </cell>
          <cell r="E19057">
            <v>0</v>
          </cell>
          <cell r="F19057">
            <v>0</v>
          </cell>
        </row>
        <row r="19058">
          <cell r="A19058">
            <v>0</v>
          </cell>
          <cell r="B19058" t="str">
            <v>Instalación de Salida eléctrica a 110 V AC para interruptor doble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058">
            <v>0</v>
          </cell>
          <cell r="D19058">
            <v>0</v>
          </cell>
          <cell r="E19058">
            <v>0</v>
          </cell>
          <cell r="F19058">
            <v>0</v>
          </cell>
        </row>
        <row r="19059">
          <cell r="A19059">
            <v>0</v>
          </cell>
          <cell r="B19059" t="str">
            <v>Cuadrilla de Redes Externas</v>
          </cell>
          <cell r="C19059" t="str">
            <v>dia</v>
          </cell>
          <cell r="D19059">
            <v>1.2E-2</v>
          </cell>
          <cell r="E19059">
            <v>825000</v>
          </cell>
          <cell r="F19059">
            <v>9900</v>
          </cell>
        </row>
        <row r="19060">
          <cell r="A19060">
            <v>0</v>
          </cell>
          <cell r="B19060" t="str">
            <v>Herramienta menor (5% M.O.)</v>
          </cell>
          <cell r="C19060" t="str">
            <v>gl</v>
          </cell>
          <cell r="D19060">
            <v>0.05</v>
          </cell>
          <cell r="E19060">
            <v>9900</v>
          </cell>
          <cell r="F19060">
            <v>495</v>
          </cell>
        </row>
        <row r="19061">
          <cell r="A19061">
            <v>0</v>
          </cell>
          <cell r="B19061" t="str">
            <v>Costo Directo</v>
          </cell>
          <cell r="C19061">
            <v>0</v>
          </cell>
          <cell r="D19061">
            <v>0</v>
          </cell>
          <cell r="E19061">
            <v>0</v>
          </cell>
          <cell r="F19061">
            <v>10395</v>
          </cell>
        </row>
        <row r="19062">
          <cell r="A19062">
            <v>0</v>
          </cell>
          <cell r="B19062" t="str">
            <v xml:space="preserve">A.I.U </v>
          </cell>
          <cell r="C19062">
            <v>0</v>
          </cell>
          <cell r="D19062">
            <v>0</v>
          </cell>
          <cell r="E19062">
            <v>0</v>
          </cell>
          <cell r="F19062">
            <v>0</v>
          </cell>
        </row>
        <row r="19063">
          <cell r="A19063">
            <v>0</v>
          </cell>
          <cell r="B19063" t="str">
            <v>Precio Unitario</v>
          </cell>
          <cell r="C19063">
            <v>0</v>
          </cell>
          <cell r="D19063">
            <v>0</v>
          </cell>
          <cell r="E19063">
            <v>0</v>
          </cell>
          <cell r="F19063">
            <v>10395</v>
          </cell>
        </row>
        <row r="19064">
          <cell r="A19064">
            <v>0</v>
          </cell>
          <cell r="B19064">
            <v>0</v>
          </cell>
          <cell r="C19064">
            <v>0</v>
          </cell>
          <cell r="D19064">
            <v>0</v>
          </cell>
          <cell r="E19064">
            <v>0</v>
          </cell>
          <cell r="F19064">
            <v>0</v>
          </cell>
        </row>
        <row r="19065">
          <cell r="A19065">
            <v>0</v>
          </cell>
          <cell r="B19065" t="str">
            <v>Suministro  de Salida eléctrica a 110 V AC para interruptor doble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065">
            <v>0</v>
          </cell>
          <cell r="D19065">
            <v>0</v>
          </cell>
          <cell r="E19065">
            <v>0</v>
          </cell>
          <cell r="F19065">
            <v>0</v>
          </cell>
        </row>
        <row r="19066">
          <cell r="A19066">
            <v>0</v>
          </cell>
          <cell r="B19066" t="str">
            <v>Tuberia EMT de 1/2"</v>
          </cell>
          <cell r="C19066" t="str">
            <v>ml</v>
          </cell>
          <cell r="D19066">
            <v>4</v>
          </cell>
          <cell r="E19066">
            <v>5088</v>
          </cell>
          <cell r="F19066">
            <v>20352</v>
          </cell>
        </row>
        <row r="19067">
          <cell r="A19067">
            <v>0</v>
          </cell>
          <cell r="B19067" t="str">
            <v>Entrada EMT de 1/2</v>
          </cell>
          <cell r="C19067" t="str">
            <v xml:space="preserve">un </v>
          </cell>
          <cell r="D19067">
            <v>3</v>
          </cell>
          <cell r="E19067">
            <v>495</v>
          </cell>
          <cell r="F19067">
            <v>1485</v>
          </cell>
        </row>
        <row r="19068">
          <cell r="A19068">
            <v>0</v>
          </cell>
          <cell r="B19068" t="str">
            <v>Curva EMT de 1/2"</v>
          </cell>
          <cell r="C19068" t="str">
            <v xml:space="preserve">un </v>
          </cell>
          <cell r="D19068">
            <v>2</v>
          </cell>
          <cell r="E19068">
            <v>1045</v>
          </cell>
          <cell r="F19068">
            <v>2090</v>
          </cell>
        </row>
        <row r="19069">
          <cell r="A19069">
            <v>0</v>
          </cell>
          <cell r="B19069" t="str">
            <v>Union EMT de 1//2"</v>
          </cell>
          <cell r="C19069" t="str">
            <v xml:space="preserve">un </v>
          </cell>
          <cell r="D19069">
            <v>5</v>
          </cell>
          <cell r="E19069">
            <v>715</v>
          </cell>
          <cell r="F19069">
            <v>3575</v>
          </cell>
        </row>
        <row r="19070">
          <cell r="A19070">
            <v>0</v>
          </cell>
          <cell r="B19070" t="str">
            <v>Grapa Galvanizada de 1/2"</v>
          </cell>
          <cell r="C19070" t="str">
            <v xml:space="preserve">un </v>
          </cell>
          <cell r="D19070">
            <v>4</v>
          </cell>
          <cell r="E19070">
            <v>528</v>
          </cell>
          <cell r="F19070">
            <v>2112</v>
          </cell>
        </row>
        <row r="19071">
          <cell r="A19071">
            <v>0</v>
          </cell>
          <cell r="B19071" t="str">
            <v>Chazo + tornillo</v>
          </cell>
          <cell r="C19071" t="str">
            <v xml:space="preserve">un </v>
          </cell>
          <cell r="D19071">
            <v>8</v>
          </cell>
          <cell r="E19071">
            <v>275</v>
          </cell>
          <cell r="F19071">
            <v>2200</v>
          </cell>
        </row>
        <row r="19072">
          <cell r="A19072">
            <v>0</v>
          </cell>
          <cell r="B19072" t="str">
            <v>Interruptor doble</v>
          </cell>
          <cell r="C19072" t="str">
            <v xml:space="preserve">un </v>
          </cell>
          <cell r="D19072">
            <v>1</v>
          </cell>
          <cell r="E19072">
            <v>6500</v>
          </cell>
          <cell r="F19072">
            <v>6500</v>
          </cell>
        </row>
        <row r="19073">
          <cell r="A19073">
            <v>0</v>
          </cell>
          <cell r="B19073" t="str">
            <v>Alambre No.12</v>
          </cell>
          <cell r="C19073" t="str">
            <v>ml</v>
          </cell>
          <cell r="D19073">
            <v>30</v>
          </cell>
          <cell r="E19073">
            <v>1155</v>
          </cell>
          <cell r="F19073">
            <v>34650</v>
          </cell>
        </row>
        <row r="19074">
          <cell r="A19074">
            <v>0</v>
          </cell>
          <cell r="B19074" t="str">
            <v>Cinta scott 33</v>
          </cell>
          <cell r="C19074" t="str">
            <v xml:space="preserve">un </v>
          </cell>
          <cell r="D19074">
            <v>0.01</v>
          </cell>
          <cell r="E19074">
            <v>10450</v>
          </cell>
          <cell r="F19074">
            <v>104.5</v>
          </cell>
        </row>
        <row r="19075">
          <cell r="A19075">
            <v>0</v>
          </cell>
          <cell r="B19075" t="str">
            <v>Conector resorte</v>
          </cell>
          <cell r="C19075" t="str">
            <v xml:space="preserve">un </v>
          </cell>
          <cell r="D19075">
            <v>4</v>
          </cell>
          <cell r="E19075">
            <v>828</v>
          </cell>
          <cell r="F19075">
            <v>3312</v>
          </cell>
        </row>
        <row r="19076">
          <cell r="A19076">
            <v>0</v>
          </cell>
          <cell r="B19076" t="str">
            <v>Caja 12x12x5</v>
          </cell>
          <cell r="C19076" t="str">
            <v xml:space="preserve">un </v>
          </cell>
          <cell r="D19076">
            <v>1.5</v>
          </cell>
          <cell r="E19076">
            <v>825</v>
          </cell>
          <cell r="F19076">
            <v>1237.5</v>
          </cell>
        </row>
        <row r="19077">
          <cell r="A19077">
            <v>0</v>
          </cell>
          <cell r="B19077" t="str">
            <v>Transporte</v>
          </cell>
          <cell r="C19077" t="str">
            <v>gl</v>
          </cell>
          <cell r="D19077">
            <v>3.0000000000000001E-3</v>
          </cell>
          <cell r="E19077">
            <v>160000</v>
          </cell>
          <cell r="F19077">
            <v>480</v>
          </cell>
        </row>
        <row r="19078">
          <cell r="A19078">
            <v>0</v>
          </cell>
          <cell r="B19078" t="str">
            <v>Costo Directo</v>
          </cell>
          <cell r="C19078">
            <v>0</v>
          </cell>
          <cell r="D19078">
            <v>0</v>
          </cell>
          <cell r="E19078">
            <v>0</v>
          </cell>
          <cell r="F19078">
            <v>78098</v>
          </cell>
        </row>
        <row r="19079">
          <cell r="A19079">
            <v>0</v>
          </cell>
          <cell r="B19079" t="str">
            <v xml:space="preserve">A.I.U </v>
          </cell>
          <cell r="C19079">
            <v>0</v>
          </cell>
          <cell r="D19079">
            <v>0</v>
          </cell>
          <cell r="E19079">
            <v>0</v>
          </cell>
          <cell r="F19079">
            <v>0</v>
          </cell>
        </row>
        <row r="19080">
          <cell r="A19080">
            <v>0</v>
          </cell>
          <cell r="B19080" t="str">
            <v>Precio Unitario</v>
          </cell>
          <cell r="C19080">
            <v>0</v>
          </cell>
          <cell r="D19080">
            <v>0</v>
          </cell>
          <cell r="E19080">
            <v>0</v>
          </cell>
          <cell r="F19080">
            <v>78098</v>
          </cell>
        </row>
        <row r="19081">
          <cell r="A19081">
            <v>0</v>
          </cell>
          <cell r="B19081">
            <v>0</v>
          </cell>
          <cell r="C19081">
            <v>0</v>
          </cell>
          <cell r="D19081">
            <v>0</v>
          </cell>
          <cell r="E19081">
            <v>0</v>
          </cell>
          <cell r="F19081">
            <v>0</v>
          </cell>
        </row>
        <row r="19082">
          <cell r="A19082" t="str">
            <v>21.5.14</v>
          </cell>
          <cell r="B19082" t="str">
            <v>Luminaria fluorescentes de sobreponer HERMETICA, chasis en lámina de acero calibre 22, acabado en pintura electrostática en polvo termofijado, color blanco de alta iridiscencia, abierta, balasto electrónico de 2 x 54 W, 120 V, tubo F54 T8 (4100 oK)    con distorsión armónica menor o igual al 10%, incluyendo una extensión en encauchetado 3 x 18 y una macho tripolar de 20 Amp.</v>
          </cell>
          <cell r="C19082" t="str">
            <v>un</v>
          </cell>
          <cell r="D19082">
            <v>17325</v>
          </cell>
          <cell r="E19082">
            <v>135056</v>
          </cell>
          <cell r="F19082">
            <v>0</v>
          </cell>
        </row>
        <row r="19083">
          <cell r="A19083">
            <v>0</v>
          </cell>
          <cell r="B19083">
            <v>0</v>
          </cell>
          <cell r="C19083">
            <v>0</v>
          </cell>
          <cell r="D19083">
            <v>0</v>
          </cell>
          <cell r="E19083">
            <v>0</v>
          </cell>
          <cell r="F19083">
            <v>0</v>
          </cell>
        </row>
        <row r="19084">
          <cell r="A19084">
            <v>0</v>
          </cell>
          <cell r="B19084" t="str">
            <v>Instalación de Luminaria fluorescentes de sobreponer HERMETICA, chasis en lámina de acero calibre 22, acabado en pintura electrostática en polvo termofijado, color blanco de alta iridiscencia, abierta, balasto electrónico de 2 x 54 W, 120 V, tubo F54 T8 (4100 oK)    con distorsión armónica menor o igual al 10%, incluyendo una extensión en encauchetado 3 x 18 y una macho tripolar de 20 Amp.</v>
          </cell>
          <cell r="C19084">
            <v>0</v>
          </cell>
          <cell r="D19084">
            <v>0</v>
          </cell>
          <cell r="E19084">
            <v>0</v>
          </cell>
          <cell r="F19084">
            <v>0</v>
          </cell>
        </row>
        <row r="19085">
          <cell r="A19085">
            <v>0</v>
          </cell>
          <cell r="B19085" t="str">
            <v>Cuadrilla de Redes Eexternas</v>
          </cell>
          <cell r="C19085" t="str">
            <v>dia</v>
          </cell>
          <cell r="D19085">
            <v>0.02</v>
          </cell>
          <cell r="E19085">
            <v>825000</v>
          </cell>
          <cell r="F19085">
            <v>16500</v>
          </cell>
        </row>
        <row r="19086">
          <cell r="A19086">
            <v>0</v>
          </cell>
          <cell r="B19086" t="str">
            <v>Herramienta menor (5% M.O.)</v>
          </cell>
          <cell r="C19086" t="str">
            <v>gl</v>
          </cell>
          <cell r="D19086">
            <v>0.05</v>
          </cell>
          <cell r="E19086">
            <v>16500</v>
          </cell>
          <cell r="F19086">
            <v>825</v>
          </cell>
        </row>
        <row r="19087">
          <cell r="A19087">
            <v>0</v>
          </cell>
          <cell r="B19087" t="str">
            <v>Costo Directo</v>
          </cell>
          <cell r="C19087">
            <v>0</v>
          </cell>
          <cell r="D19087">
            <v>0</v>
          </cell>
          <cell r="E19087">
            <v>0</v>
          </cell>
          <cell r="F19087">
            <v>17325</v>
          </cell>
        </row>
        <row r="19088">
          <cell r="A19088">
            <v>0</v>
          </cell>
          <cell r="B19088" t="str">
            <v xml:space="preserve">A.I.U </v>
          </cell>
          <cell r="C19088">
            <v>0</v>
          </cell>
          <cell r="D19088">
            <v>0</v>
          </cell>
          <cell r="E19088">
            <v>0</v>
          </cell>
          <cell r="F19088">
            <v>0</v>
          </cell>
        </row>
        <row r="19089">
          <cell r="A19089">
            <v>0</v>
          </cell>
          <cell r="B19089" t="str">
            <v>Precio Unitario</v>
          </cell>
          <cell r="C19089">
            <v>0</v>
          </cell>
          <cell r="D19089">
            <v>0</v>
          </cell>
          <cell r="E19089">
            <v>0</v>
          </cell>
          <cell r="F19089">
            <v>17325</v>
          </cell>
        </row>
        <row r="19090">
          <cell r="A19090">
            <v>0</v>
          </cell>
          <cell r="B19090">
            <v>0</v>
          </cell>
          <cell r="C19090">
            <v>0</v>
          </cell>
          <cell r="D19090">
            <v>0</v>
          </cell>
          <cell r="E19090">
            <v>0</v>
          </cell>
          <cell r="F19090">
            <v>0</v>
          </cell>
        </row>
        <row r="19091">
          <cell r="A19091">
            <v>0</v>
          </cell>
          <cell r="B19091" t="str">
            <v>Suministro de Luminaria fluorescentes de sobreponer HERMETICA, chasis en lámina de acero calibre 22, acabado en pintura electrostática en polvo termofijado, color blanco de alta iridiscencia, abierta, balasto electrónico de 2 x 54 W, 120 V, tubo F54 T8 (4100 oK)    con distorsión armónica menor o igual al 10%, incluyendo una extensión en encauchetado 3 x 18 y una macho tripolar de 20 Amp.</v>
          </cell>
          <cell r="C19091">
            <v>0</v>
          </cell>
          <cell r="D19091">
            <v>0</v>
          </cell>
          <cell r="E19091">
            <v>0</v>
          </cell>
          <cell r="F19091">
            <v>0</v>
          </cell>
        </row>
        <row r="19092">
          <cell r="A19092">
            <v>0</v>
          </cell>
          <cell r="B19092" t="str">
            <v>Luminaria 2x54W de sobreponer</v>
          </cell>
          <cell r="C19092" t="str">
            <v xml:space="preserve">un </v>
          </cell>
          <cell r="D19092">
            <v>1</v>
          </cell>
          <cell r="E19092">
            <v>120000</v>
          </cell>
          <cell r="F19092">
            <v>120000</v>
          </cell>
        </row>
        <row r="19093">
          <cell r="A19093">
            <v>0</v>
          </cell>
          <cell r="B19093" t="str">
            <v>Encauchetado 3x18 AWG</v>
          </cell>
          <cell r="C19093" t="str">
            <v>ml</v>
          </cell>
          <cell r="D19093">
            <v>2</v>
          </cell>
          <cell r="E19093">
            <v>3278</v>
          </cell>
          <cell r="F19093">
            <v>6556</v>
          </cell>
        </row>
        <row r="19094">
          <cell r="A19094">
            <v>0</v>
          </cell>
          <cell r="B19094" t="str">
            <v>Macho polo a tierra</v>
          </cell>
          <cell r="C19094" t="str">
            <v xml:space="preserve">un </v>
          </cell>
          <cell r="D19094">
            <v>1</v>
          </cell>
          <cell r="E19094">
            <v>4950</v>
          </cell>
          <cell r="F19094">
            <v>4950</v>
          </cell>
        </row>
        <row r="19095">
          <cell r="A19095">
            <v>0</v>
          </cell>
          <cell r="B19095" t="str">
            <v>Chazo + tornillo</v>
          </cell>
          <cell r="C19095" t="str">
            <v xml:space="preserve">un </v>
          </cell>
          <cell r="D19095">
            <v>2</v>
          </cell>
          <cell r="E19095">
            <v>275</v>
          </cell>
          <cell r="F19095">
            <v>550</v>
          </cell>
        </row>
        <row r="19096">
          <cell r="A19096">
            <v>0</v>
          </cell>
          <cell r="B19096" t="str">
            <v xml:space="preserve">Transporte </v>
          </cell>
          <cell r="C19096" t="str">
            <v>gl</v>
          </cell>
          <cell r="D19096">
            <v>4.0000000000000001E-3</v>
          </cell>
          <cell r="E19096">
            <v>750000</v>
          </cell>
          <cell r="F19096">
            <v>3000</v>
          </cell>
        </row>
        <row r="19097">
          <cell r="A19097">
            <v>0</v>
          </cell>
          <cell r="B19097" t="str">
            <v>Costo Directo</v>
          </cell>
          <cell r="C19097">
            <v>0</v>
          </cell>
          <cell r="D19097">
            <v>0</v>
          </cell>
          <cell r="E19097">
            <v>0</v>
          </cell>
          <cell r="F19097">
            <v>135056</v>
          </cell>
        </row>
        <row r="19098">
          <cell r="A19098">
            <v>0</v>
          </cell>
          <cell r="B19098" t="str">
            <v xml:space="preserve">A.I.U </v>
          </cell>
          <cell r="C19098">
            <v>0</v>
          </cell>
          <cell r="D19098">
            <v>0</v>
          </cell>
          <cell r="E19098">
            <v>0</v>
          </cell>
          <cell r="F19098">
            <v>0</v>
          </cell>
        </row>
        <row r="19099">
          <cell r="A19099">
            <v>0</v>
          </cell>
          <cell r="B19099" t="str">
            <v>Precio Unitario</v>
          </cell>
          <cell r="C19099">
            <v>0</v>
          </cell>
          <cell r="D19099">
            <v>0</v>
          </cell>
          <cell r="E19099">
            <v>0</v>
          </cell>
          <cell r="F19099">
            <v>135056</v>
          </cell>
        </row>
        <row r="19100">
          <cell r="A19100">
            <v>0</v>
          </cell>
          <cell r="B19100">
            <v>0</v>
          </cell>
          <cell r="C19100">
            <v>0</v>
          </cell>
          <cell r="D19100">
            <v>0</v>
          </cell>
          <cell r="E19100">
            <v>0</v>
          </cell>
          <cell r="F19100">
            <v>0</v>
          </cell>
        </row>
        <row r="19101">
          <cell r="A19101" t="str">
            <v>21.5.17</v>
          </cell>
          <cell r="B19101" t="str">
            <v>Tablero de distribución multibreakers de 4  circuitos, con puerta y contratapa, y adhesivo para marcación de circuitos, 2F, 4H,  aptos para instalación empotrada o sobrepuesta, incluyendo pernos de anclaje, soportes y demás accesorios para garantizar un buen desempeño mecánico.</v>
          </cell>
          <cell r="C19101" t="str">
            <v>un</v>
          </cell>
          <cell r="D19101">
            <v>129938</v>
          </cell>
          <cell r="E19101">
            <v>93028</v>
          </cell>
          <cell r="F19101">
            <v>0</v>
          </cell>
        </row>
        <row r="19102">
          <cell r="A19102">
            <v>0</v>
          </cell>
          <cell r="B19102">
            <v>0</v>
          </cell>
          <cell r="C19102">
            <v>0</v>
          </cell>
          <cell r="D19102">
            <v>0</v>
          </cell>
          <cell r="E19102">
            <v>0</v>
          </cell>
          <cell r="F19102">
            <v>0</v>
          </cell>
        </row>
        <row r="19103">
          <cell r="A19103">
            <v>0</v>
          </cell>
          <cell r="B19103" t="str">
            <v>Instalación de tablero de distribución multibreakers de 4  circuitos, con puerta y contratapa, y adhesivo para marcación de circuitos, 2F, 4H,  aptos para instalación empotrada o sobrepuesta, incluyendo pernos de anclaje, soportes y demás accesorios para garantizar un buen desempeño mecánico.</v>
          </cell>
          <cell r="C19103">
            <v>0</v>
          </cell>
          <cell r="D19103">
            <v>0</v>
          </cell>
          <cell r="E19103">
            <v>0</v>
          </cell>
          <cell r="F19103">
            <v>0</v>
          </cell>
        </row>
        <row r="19104">
          <cell r="A19104">
            <v>0</v>
          </cell>
          <cell r="B19104" t="str">
            <v>Cuadrilla de Redes Externas</v>
          </cell>
          <cell r="C19104" t="str">
            <v>día</v>
          </cell>
          <cell r="D19104">
            <v>0.15</v>
          </cell>
          <cell r="E19104">
            <v>825000</v>
          </cell>
          <cell r="F19104">
            <v>123750</v>
          </cell>
        </row>
        <row r="19105">
          <cell r="A19105">
            <v>0</v>
          </cell>
          <cell r="B19105" t="str">
            <v>Herramienta menor (5% M.O.)</v>
          </cell>
          <cell r="C19105" t="str">
            <v>gl</v>
          </cell>
          <cell r="D19105">
            <v>0.05</v>
          </cell>
          <cell r="E19105">
            <v>123750</v>
          </cell>
          <cell r="F19105">
            <v>6187.5</v>
          </cell>
        </row>
        <row r="19106">
          <cell r="A19106">
            <v>0</v>
          </cell>
          <cell r="B19106" t="str">
            <v>Costo Directo</v>
          </cell>
          <cell r="C19106">
            <v>0</v>
          </cell>
          <cell r="D19106">
            <v>0</v>
          </cell>
          <cell r="E19106">
            <v>0</v>
          </cell>
          <cell r="F19106">
            <v>129937.5</v>
          </cell>
        </row>
        <row r="19107">
          <cell r="A19107">
            <v>0</v>
          </cell>
          <cell r="B19107" t="str">
            <v xml:space="preserve">A.I.U </v>
          </cell>
          <cell r="C19107">
            <v>0</v>
          </cell>
          <cell r="D19107">
            <v>0</v>
          </cell>
          <cell r="E19107">
            <v>0</v>
          </cell>
          <cell r="F19107">
            <v>0</v>
          </cell>
        </row>
        <row r="19108">
          <cell r="A19108">
            <v>0</v>
          </cell>
          <cell r="B19108" t="str">
            <v>Precio Unitario</v>
          </cell>
          <cell r="C19108">
            <v>0</v>
          </cell>
          <cell r="D19108">
            <v>0</v>
          </cell>
          <cell r="E19108">
            <v>0</v>
          </cell>
          <cell r="F19108">
            <v>129938</v>
          </cell>
        </row>
        <row r="19109">
          <cell r="A19109">
            <v>0</v>
          </cell>
          <cell r="B19109">
            <v>0</v>
          </cell>
          <cell r="C19109">
            <v>0</v>
          </cell>
          <cell r="D19109">
            <v>0</v>
          </cell>
          <cell r="E19109">
            <v>0</v>
          </cell>
          <cell r="F19109">
            <v>0</v>
          </cell>
        </row>
        <row r="19110">
          <cell r="A19110">
            <v>0</v>
          </cell>
          <cell r="B19110" t="str">
            <v>Suministro  de tablero de distribución multibreakers de 4  circuitos, con puerta y contratapa, y adhesivo para marcación de circuitos, 2F, 4H,  aptos para instalación empotrada o sobrepuesta, incluyendo pernos de anclaje, soportes y demás accesorios para garantizar un buen desempeño mecánico.</v>
          </cell>
          <cell r="C19110">
            <v>0</v>
          </cell>
          <cell r="D19110">
            <v>0</v>
          </cell>
          <cell r="E19110">
            <v>0</v>
          </cell>
          <cell r="F19110">
            <v>0</v>
          </cell>
        </row>
        <row r="19111">
          <cell r="A19111">
            <v>0</v>
          </cell>
          <cell r="B19111" t="str">
            <v>Tablero de distribución de 4 ctos</v>
          </cell>
          <cell r="C19111" t="str">
            <v xml:space="preserve">un </v>
          </cell>
          <cell r="D19111">
            <v>1</v>
          </cell>
          <cell r="E19111">
            <v>58650</v>
          </cell>
          <cell r="F19111">
            <v>58650</v>
          </cell>
        </row>
        <row r="19112">
          <cell r="A19112">
            <v>0</v>
          </cell>
          <cell r="B19112" t="str">
            <v>Pernos de Fijación</v>
          </cell>
          <cell r="C19112" t="str">
            <v xml:space="preserve">un </v>
          </cell>
          <cell r="D19112">
            <v>4</v>
          </cell>
          <cell r="E19112">
            <v>1650</v>
          </cell>
          <cell r="F19112">
            <v>6600</v>
          </cell>
        </row>
        <row r="19113">
          <cell r="A19113">
            <v>0</v>
          </cell>
          <cell r="B19113" t="str">
            <v xml:space="preserve">Transporte </v>
          </cell>
          <cell r="C19113" t="str">
            <v>un</v>
          </cell>
          <cell r="D19113">
            <v>27</v>
          </cell>
          <cell r="E19113">
            <v>750000</v>
          </cell>
          <cell r="F19113">
            <v>27777.777777777777</v>
          </cell>
        </row>
        <row r="19114">
          <cell r="A19114">
            <v>0</v>
          </cell>
          <cell r="B19114" t="str">
            <v>Costo Directo</v>
          </cell>
          <cell r="C19114">
            <v>0</v>
          </cell>
          <cell r="D19114">
            <v>0</v>
          </cell>
          <cell r="E19114">
            <v>0</v>
          </cell>
          <cell r="F19114">
            <v>93027.777777777781</v>
          </cell>
        </row>
        <row r="19115">
          <cell r="A19115">
            <v>0</v>
          </cell>
          <cell r="B19115" t="str">
            <v xml:space="preserve">A.I.U </v>
          </cell>
          <cell r="C19115">
            <v>0</v>
          </cell>
          <cell r="D19115">
            <v>0</v>
          </cell>
          <cell r="E19115">
            <v>0</v>
          </cell>
          <cell r="F19115">
            <v>0</v>
          </cell>
        </row>
        <row r="19116">
          <cell r="A19116">
            <v>0</v>
          </cell>
          <cell r="B19116" t="str">
            <v>Precio Unitario</v>
          </cell>
          <cell r="C19116">
            <v>0</v>
          </cell>
          <cell r="D19116">
            <v>0</v>
          </cell>
          <cell r="E19116">
            <v>0</v>
          </cell>
          <cell r="F19116">
            <v>93028</v>
          </cell>
        </row>
        <row r="19117">
          <cell r="A19117">
            <v>0</v>
          </cell>
          <cell r="B19117">
            <v>0</v>
          </cell>
          <cell r="C19117">
            <v>0</v>
          </cell>
          <cell r="D19117">
            <v>0</v>
          </cell>
          <cell r="E19117">
            <v>0</v>
          </cell>
          <cell r="F19117">
            <v>0</v>
          </cell>
        </row>
        <row r="19118">
          <cell r="A19118" t="str">
            <v>21.5.21</v>
          </cell>
          <cell r="B19118" t="str">
            <v>Salida eléctrica para medidor de flujo electromagnético, incluyendo tubería EMT de 1/2" y demás accesorios que garanticen un buen desempeño electromecánico. La tubería deberá ser soportada con grapas metálicas galvanizadas marca Hilti o doble grapa convencional</v>
          </cell>
          <cell r="C19118" t="str">
            <v>m</v>
          </cell>
          <cell r="D19118">
            <v>1582</v>
          </cell>
          <cell r="E19118">
            <v>27035</v>
          </cell>
          <cell r="F19118">
            <v>0</v>
          </cell>
        </row>
        <row r="19119">
          <cell r="A19119">
            <v>0</v>
          </cell>
          <cell r="B19119">
            <v>0</v>
          </cell>
          <cell r="C19119">
            <v>0</v>
          </cell>
          <cell r="D19119">
            <v>0</v>
          </cell>
          <cell r="E19119">
            <v>0</v>
          </cell>
          <cell r="F19119">
            <v>0</v>
          </cell>
        </row>
        <row r="19120">
          <cell r="A19120">
            <v>0</v>
          </cell>
          <cell r="B19120" t="str">
            <v>Instalación de Salida eléctrica para medidor de flujo electromagnético, incluyendo tubería EMT de 1/2" y demás accesorios que garanticen un buen desempeño electromecánico. La tubería deberá ser soportada con grapas metálicas galvanizadas marca Hilti o doble grapa convencional</v>
          </cell>
          <cell r="C19120">
            <v>0</v>
          </cell>
          <cell r="D19120">
            <v>0</v>
          </cell>
          <cell r="E19120">
            <v>0</v>
          </cell>
          <cell r="F19120">
            <v>0</v>
          </cell>
        </row>
        <row r="19121">
          <cell r="A19121">
            <v>0</v>
          </cell>
          <cell r="B19121" t="str">
            <v>Salario Oficial + 2 Ayudantes  dia con prestaciones</v>
          </cell>
          <cell r="C19121" t="str">
            <v>día</v>
          </cell>
          <cell r="D19121">
            <v>80</v>
          </cell>
          <cell r="E19121">
            <v>120563.51999999999</v>
          </cell>
          <cell r="F19121">
            <v>1507.0439999999999</v>
          </cell>
        </row>
        <row r="19122">
          <cell r="A19122">
            <v>0</v>
          </cell>
          <cell r="B19122" t="str">
            <v>Herramienta menor (5% M.O.)</v>
          </cell>
          <cell r="C19122" t="str">
            <v>gl</v>
          </cell>
          <cell r="D19122">
            <v>0.05</v>
          </cell>
          <cell r="E19122">
            <v>1507.0439999999999</v>
          </cell>
          <cell r="F19122">
            <v>75.352199999999996</v>
          </cell>
        </row>
        <row r="19123">
          <cell r="A19123">
            <v>0</v>
          </cell>
          <cell r="B19123" t="str">
            <v>Costo directo</v>
          </cell>
          <cell r="C19123">
            <v>0</v>
          </cell>
          <cell r="D19123">
            <v>0</v>
          </cell>
          <cell r="E19123">
            <v>0</v>
          </cell>
          <cell r="F19123">
            <v>1582.3961999999999</v>
          </cell>
        </row>
        <row r="19124">
          <cell r="A19124">
            <v>0</v>
          </cell>
          <cell r="B19124" t="str">
            <v xml:space="preserve">A.I.U </v>
          </cell>
          <cell r="C19124">
            <v>0</v>
          </cell>
          <cell r="D19124">
            <v>0</v>
          </cell>
          <cell r="E19124">
            <v>0</v>
          </cell>
          <cell r="F19124">
            <v>0</v>
          </cell>
        </row>
        <row r="19125">
          <cell r="A19125">
            <v>0</v>
          </cell>
          <cell r="B19125" t="str">
            <v>PRECIO UNITARIO</v>
          </cell>
          <cell r="C19125">
            <v>0</v>
          </cell>
          <cell r="D19125">
            <v>0</v>
          </cell>
          <cell r="E19125">
            <v>0</v>
          </cell>
          <cell r="F19125">
            <v>1582</v>
          </cell>
        </row>
        <row r="19126">
          <cell r="A19126">
            <v>0</v>
          </cell>
          <cell r="B19126">
            <v>0</v>
          </cell>
          <cell r="C19126">
            <v>0</v>
          </cell>
          <cell r="D19126">
            <v>0</v>
          </cell>
          <cell r="E19126">
            <v>0</v>
          </cell>
          <cell r="F19126">
            <v>0</v>
          </cell>
        </row>
        <row r="19127">
          <cell r="A19127">
            <v>0</v>
          </cell>
          <cell r="B19127" t="str">
            <v>Suministro de Salida eléctrica para medidor de flujo electromagnético, incluyendo tubería EMT de 1/2" y demás accesorios que garanticen un buen desempeño electromecánico. La tubería deberá ser soportada con grapas metálicas galvanizadas marca Hilti o doble grapa convencional</v>
          </cell>
          <cell r="C19127">
            <v>0</v>
          </cell>
          <cell r="D19127">
            <v>0</v>
          </cell>
          <cell r="E19127">
            <v>0</v>
          </cell>
          <cell r="F19127">
            <v>0</v>
          </cell>
        </row>
        <row r="19128">
          <cell r="A19128">
            <v>0</v>
          </cell>
          <cell r="B19128" t="str">
            <v>Tuberia EMT de 1/2"</v>
          </cell>
          <cell r="C19128" t="str">
            <v>m</v>
          </cell>
          <cell r="D19128">
            <v>1</v>
          </cell>
          <cell r="E19128">
            <v>5115</v>
          </cell>
          <cell r="F19128">
            <v>5115</v>
          </cell>
        </row>
        <row r="19129">
          <cell r="A19129">
            <v>0</v>
          </cell>
          <cell r="B19129" t="str">
            <v>Entrada EMT de 1/2</v>
          </cell>
          <cell r="C19129" t="str">
            <v>un</v>
          </cell>
          <cell r="D19129">
            <v>2</v>
          </cell>
          <cell r="E19129">
            <v>495</v>
          </cell>
          <cell r="F19129">
            <v>990</v>
          </cell>
        </row>
        <row r="19130">
          <cell r="A19130">
            <v>0</v>
          </cell>
          <cell r="B19130" t="str">
            <v>Curva EMT de 1/2"</v>
          </cell>
          <cell r="C19130" t="str">
            <v>un</v>
          </cell>
          <cell r="D19130">
            <v>1</v>
          </cell>
          <cell r="E19130">
            <v>1045</v>
          </cell>
          <cell r="F19130">
            <v>1045</v>
          </cell>
        </row>
        <row r="19131">
          <cell r="A19131">
            <v>0</v>
          </cell>
          <cell r="B19131" t="str">
            <v>Union EMT de 1//2"</v>
          </cell>
          <cell r="C19131" t="str">
            <v>un</v>
          </cell>
          <cell r="D19131">
            <v>3</v>
          </cell>
          <cell r="E19131">
            <v>715</v>
          </cell>
          <cell r="F19131">
            <v>2145</v>
          </cell>
        </row>
        <row r="19132">
          <cell r="A19132">
            <v>0</v>
          </cell>
          <cell r="B19132" t="str">
            <v>Prensaestopa de 1/2"</v>
          </cell>
          <cell r="C19132" t="str">
            <v>un</v>
          </cell>
          <cell r="D19132">
            <v>1</v>
          </cell>
          <cell r="E19132">
            <v>835.19999999999993</v>
          </cell>
          <cell r="F19132">
            <v>835.19999999999993</v>
          </cell>
        </row>
        <row r="19133">
          <cell r="A19133">
            <v>0</v>
          </cell>
          <cell r="B19133" t="str">
            <v>Caja Plastica PVC 12x12</v>
          </cell>
          <cell r="C19133" t="str">
            <v>un</v>
          </cell>
          <cell r="D19133">
            <v>2</v>
          </cell>
          <cell r="E19133">
            <v>5108.6399999999994</v>
          </cell>
          <cell r="F19133">
            <v>10217.279999999999</v>
          </cell>
        </row>
        <row r="19134">
          <cell r="A19134">
            <v>0</v>
          </cell>
          <cell r="B19134" t="str">
            <v>Grapa Galvanizada de 1/2"</v>
          </cell>
          <cell r="C19134" t="str">
            <v>un</v>
          </cell>
          <cell r="D19134">
            <v>4</v>
          </cell>
          <cell r="E19134">
            <v>528</v>
          </cell>
          <cell r="F19134">
            <v>2112</v>
          </cell>
        </row>
        <row r="19135">
          <cell r="A19135">
            <v>0</v>
          </cell>
          <cell r="B19135" t="str">
            <v>Chazo + tornillo</v>
          </cell>
          <cell r="C19135" t="str">
            <v>un</v>
          </cell>
          <cell r="D19135">
            <v>8</v>
          </cell>
          <cell r="E19135">
            <v>275</v>
          </cell>
          <cell r="F19135">
            <v>2200</v>
          </cell>
        </row>
        <row r="19136">
          <cell r="A19136">
            <v>0</v>
          </cell>
          <cell r="B19136" t="str">
            <v xml:space="preserve">Transporte </v>
          </cell>
          <cell r="C19136" t="str">
            <v>un</v>
          </cell>
          <cell r="D19136">
            <v>1.2E-2</v>
          </cell>
          <cell r="E19136">
            <v>198000</v>
          </cell>
          <cell r="F19136">
            <v>2376</v>
          </cell>
        </row>
        <row r="19137">
          <cell r="A19137">
            <v>0</v>
          </cell>
          <cell r="B19137" t="str">
            <v>Costo directo</v>
          </cell>
          <cell r="C19137">
            <v>0</v>
          </cell>
          <cell r="D19137">
            <v>0</v>
          </cell>
          <cell r="E19137">
            <v>0</v>
          </cell>
          <cell r="F19137">
            <v>27035.48</v>
          </cell>
        </row>
        <row r="19138">
          <cell r="A19138">
            <v>0</v>
          </cell>
          <cell r="B19138" t="str">
            <v xml:space="preserve">A.I.U </v>
          </cell>
          <cell r="C19138">
            <v>0</v>
          </cell>
          <cell r="D19138">
            <v>0</v>
          </cell>
          <cell r="E19138">
            <v>0</v>
          </cell>
          <cell r="F19138">
            <v>0</v>
          </cell>
        </row>
        <row r="19139">
          <cell r="A19139">
            <v>0</v>
          </cell>
          <cell r="B19139" t="str">
            <v>PRECIO UNITARIO</v>
          </cell>
          <cell r="C19139">
            <v>0</v>
          </cell>
          <cell r="D19139">
            <v>0</v>
          </cell>
          <cell r="E19139">
            <v>0</v>
          </cell>
          <cell r="F19139">
            <v>27035</v>
          </cell>
        </row>
        <row r="19140">
          <cell r="A19140">
            <v>0</v>
          </cell>
          <cell r="B19140">
            <v>0</v>
          </cell>
          <cell r="C19140">
            <v>0</v>
          </cell>
          <cell r="D19140">
            <v>0</v>
          </cell>
          <cell r="E19140">
            <v>0</v>
          </cell>
          <cell r="F19140">
            <v>0</v>
          </cell>
        </row>
        <row r="19141">
          <cell r="A19141" t="str">
            <v>21.5.22</v>
          </cell>
          <cell r="B19141" t="str">
            <v>Tablero de distribución multibreakers de 10  circuitos, con puerta y contratapa, y adhesivo para marcación de circuitos, 2F, 4H,  aptos para instalación empotrada o sobrepuesta, incluyendo pernos de anclaje, soportes y demás accesorios para garantizar un buen desempeño mecánico.</v>
          </cell>
          <cell r="C19141" t="str">
            <v>un</v>
          </cell>
          <cell r="D19141">
            <v>129938</v>
          </cell>
          <cell r="E19141">
            <v>192600</v>
          </cell>
          <cell r="F19141">
            <v>0</v>
          </cell>
        </row>
        <row r="19142">
          <cell r="A19142">
            <v>0</v>
          </cell>
          <cell r="B19142">
            <v>0</v>
          </cell>
          <cell r="C19142">
            <v>0</v>
          </cell>
          <cell r="D19142">
            <v>0</v>
          </cell>
          <cell r="E19142">
            <v>0</v>
          </cell>
          <cell r="F19142">
            <v>0</v>
          </cell>
        </row>
        <row r="19143">
          <cell r="A19143">
            <v>0</v>
          </cell>
          <cell r="B19143" t="str">
            <v>Instalación de tablero de distribución multibreakers de 10  circuitos, con puerta y contratapa</v>
          </cell>
          <cell r="C19143">
            <v>0</v>
          </cell>
          <cell r="D19143">
            <v>0</v>
          </cell>
          <cell r="E19143">
            <v>0</v>
          </cell>
          <cell r="F19143">
            <v>0</v>
          </cell>
        </row>
        <row r="19144">
          <cell r="A19144">
            <v>0</v>
          </cell>
          <cell r="B19144" t="str">
            <v>Cuadrilla de Redes Externas</v>
          </cell>
          <cell r="C19144" t="str">
            <v>dia</v>
          </cell>
          <cell r="D19144">
            <v>0.15</v>
          </cell>
          <cell r="E19144">
            <v>825000</v>
          </cell>
          <cell r="F19144">
            <v>123750</v>
          </cell>
        </row>
        <row r="19145">
          <cell r="A19145">
            <v>0</v>
          </cell>
          <cell r="B19145" t="str">
            <v>Herramienta menor (5% M.O.)</v>
          </cell>
          <cell r="C19145" t="str">
            <v>gl</v>
          </cell>
          <cell r="D19145">
            <v>0.05</v>
          </cell>
          <cell r="E19145">
            <v>123750</v>
          </cell>
          <cell r="F19145">
            <v>6187.5</v>
          </cell>
        </row>
        <row r="19146">
          <cell r="A19146">
            <v>0</v>
          </cell>
          <cell r="B19146" t="str">
            <v>Costo Directo</v>
          </cell>
          <cell r="C19146">
            <v>0</v>
          </cell>
          <cell r="D19146">
            <v>0</v>
          </cell>
          <cell r="E19146">
            <v>0</v>
          </cell>
          <cell r="F19146">
            <v>129937.5</v>
          </cell>
        </row>
        <row r="19147">
          <cell r="A19147">
            <v>0</v>
          </cell>
          <cell r="B19147" t="str">
            <v xml:space="preserve">A.I.U </v>
          </cell>
          <cell r="C19147">
            <v>0</v>
          </cell>
          <cell r="D19147">
            <v>0</v>
          </cell>
          <cell r="E19147">
            <v>0</v>
          </cell>
          <cell r="F19147">
            <v>0</v>
          </cell>
        </row>
        <row r="19148">
          <cell r="A19148">
            <v>0</v>
          </cell>
          <cell r="B19148" t="str">
            <v>Precio Unitario</v>
          </cell>
          <cell r="C19148">
            <v>0</v>
          </cell>
          <cell r="D19148">
            <v>0</v>
          </cell>
          <cell r="E19148">
            <v>0</v>
          </cell>
          <cell r="F19148">
            <v>129938</v>
          </cell>
        </row>
        <row r="19149">
          <cell r="A19149">
            <v>0</v>
          </cell>
          <cell r="B19149">
            <v>0</v>
          </cell>
          <cell r="C19149">
            <v>0</v>
          </cell>
          <cell r="D19149">
            <v>0</v>
          </cell>
          <cell r="E19149">
            <v>0</v>
          </cell>
          <cell r="F19149">
            <v>0</v>
          </cell>
        </row>
        <row r="19150">
          <cell r="A19150">
            <v>0</v>
          </cell>
          <cell r="B19150" t="str">
            <v>Suministro  de tablero de distribución multibreakers de 10  circuitos, con puerta y contratapa</v>
          </cell>
          <cell r="C19150">
            <v>0</v>
          </cell>
          <cell r="D19150">
            <v>0</v>
          </cell>
          <cell r="E19150">
            <v>0</v>
          </cell>
          <cell r="F19150">
            <v>0</v>
          </cell>
        </row>
        <row r="19151">
          <cell r="A19151">
            <v>0</v>
          </cell>
          <cell r="B19151" t="str">
            <v>Tablero de distribucion de 10 ctos</v>
          </cell>
          <cell r="C19151" t="str">
            <v xml:space="preserve">un </v>
          </cell>
          <cell r="D19151">
            <v>1</v>
          </cell>
          <cell r="E19151">
            <v>186000</v>
          </cell>
          <cell r="F19151">
            <v>186000</v>
          </cell>
        </row>
        <row r="19152">
          <cell r="A19152">
            <v>0</v>
          </cell>
          <cell r="B19152" t="str">
            <v>Pernos de Fijación</v>
          </cell>
          <cell r="C19152" t="str">
            <v xml:space="preserve">un </v>
          </cell>
          <cell r="D19152">
            <v>4</v>
          </cell>
          <cell r="E19152">
            <v>1650</v>
          </cell>
          <cell r="F19152">
            <v>6600</v>
          </cell>
        </row>
        <row r="19153">
          <cell r="A19153">
            <v>0</v>
          </cell>
          <cell r="B19153" t="str">
            <v>Costo Directo</v>
          </cell>
          <cell r="C19153">
            <v>0</v>
          </cell>
          <cell r="D19153">
            <v>0</v>
          </cell>
          <cell r="E19153">
            <v>0</v>
          </cell>
          <cell r="F19153">
            <v>192600</v>
          </cell>
        </row>
        <row r="19154">
          <cell r="A19154">
            <v>0</v>
          </cell>
          <cell r="B19154" t="str">
            <v xml:space="preserve">A.I.U </v>
          </cell>
          <cell r="C19154">
            <v>0</v>
          </cell>
          <cell r="D19154">
            <v>0</v>
          </cell>
          <cell r="E19154">
            <v>0</v>
          </cell>
          <cell r="F19154">
            <v>0</v>
          </cell>
        </row>
        <row r="19155">
          <cell r="A19155">
            <v>0</v>
          </cell>
          <cell r="B19155" t="str">
            <v>Precio Unitario</v>
          </cell>
          <cell r="C19155">
            <v>0</v>
          </cell>
          <cell r="D19155">
            <v>0</v>
          </cell>
          <cell r="E19155">
            <v>0</v>
          </cell>
          <cell r="F19155">
            <v>192600</v>
          </cell>
        </row>
        <row r="19156">
          <cell r="A19156">
            <v>0</v>
          </cell>
          <cell r="B19156">
            <v>0</v>
          </cell>
          <cell r="C19156">
            <v>0</v>
          </cell>
          <cell r="D19156">
            <v>0</v>
          </cell>
          <cell r="E19156">
            <v>0</v>
          </cell>
          <cell r="F19156">
            <v>0</v>
          </cell>
        </row>
        <row r="19157">
          <cell r="A19157" t="str">
            <v>21.5.23</v>
          </cell>
          <cell r="B19157" t="str">
            <v>Breakers enchufables, de 10.000 amperios de cortocircuito a 240 V AC, incluyendo la conexión de los conductores de salida y su marcación. Monopolares de 15 amperios</v>
          </cell>
          <cell r="C19157" t="str">
            <v>un</v>
          </cell>
          <cell r="D19157">
            <v>1733</v>
          </cell>
          <cell r="E19157">
            <v>11420</v>
          </cell>
          <cell r="F19157">
            <v>0</v>
          </cell>
        </row>
        <row r="19158">
          <cell r="A19158">
            <v>0</v>
          </cell>
          <cell r="B19158">
            <v>0</v>
          </cell>
          <cell r="C19158">
            <v>0</v>
          </cell>
          <cell r="D19158">
            <v>0</v>
          </cell>
          <cell r="E19158">
            <v>0</v>
          </cell>
          <cell r="F19158">
            <v>0</v>
          </cell>
        </row>
        <row r="19159">
          <cell r="A19159">
            <v>0</v>
          </cell>
          <cell r="B19159" t="str">
            <v>Instalación de breakers enchufables, de 10.000 amperios de cortocircuito a 240 V AC. Monopolares de 15 Amp</v>
          </cell>
          <cell r="C19159">
            <v>0</v>
          </cell>
          <cell r="D19159">
            <v>0</v>
          </cell>
          <cell r="E19159">
            <v>0</v>
          </cell>
          <cell r="F19159">
            <v>0</v>
          </cell>
        </row>
        <row r="19160">
          <cell r="A19160">
            <v>0</v>
          </cell>
          <cell r="B19160" t="str">
            <v>Cuadrilla de Redes Externas</v>
          </cell>
          <cell r="C19160" t="str">
            <v>dia</v>
          </cell>
          <cell r="D19160">
            <v>2E-3</v>
          </cell>
          <cell r="E19160">
            <v>825000</v>
          </cell>
          <cell r="F19160">
            <v>1650</v>
          </cell>
        </row>
        <row r="19161">
          <cell r="A19161">
            <v>0</v>
          </cell>
          <cell r="B19161" t="str">
            <v>Herramienta menor (5% M.O.)</v>
          </cell>
          <cell r="C19161" t="str">
            <v>gl</v>
          </cell>
          <cell r="D19161">
            <v>0.05</v>
          </cell>
          <cell r="E19161">
            <v>1650</v>
          </cell>
          <cell r="F19161">
            <v>82.5</v>
          </cell>
        </row>
        <row r="19162">
          <cell r="A19162">
            <v>0</v>
          </cell>
          <cell r="B19162" t="str">
            <v>Costo Directo</v>
          </cell>
          <cell r="C19162">
            <v>0</v>
          </cell>
          <cell r="D19162">
            <v>0</v>
          </cell>
          <cell r="E19162">
            <v>0</v>
          </cell>
          <cell r="F19162">
            <v>1732.5</v>
          </cell>
        </row>
        <row r="19163">
          <cell r="A19163">
            <v>0</v>
          </cell>
          <cell r="B19163" t="str">
            <v xml:space="preserve">A.I.U </v>
          </cell>
          <cell r="C19163">
            <v>0</v>
          </cell>
          <cell r="D19163">
            <v>0</v>
          </cell>
          <cell r="E19163">
            <v>0</v>
          </cell>
          <cell r="F19163">
            <v>0</v>
          </cell>
        </row>
        <row r="19164">
          <cell r="A19164">
            <v>0</v>
          </cell>
          <cell r="B19164" t="str">
            <v>Precio Unitario</v>
          </cell>
          <cell r="C19164">
            <v>0</v>
          </cell>
          <cell r="D19164">
            <v>0</v>
          </cell>
          <cell r="E19164">
            <v>0</v>
          </cell>
          <cell r="F19164">
            <v>1733</v>
          </cell>
        </row>
        <row r="19165">
          <cell r="A19165">
            <v>0</v>
          </cell>
          <cell r="B19165">
            <v>0</v>
          </cell>
          <cell r="C19165">
            <v>0</v>
          </cell>
          <cell r="D19165">
            <v>0</v>
          </cell>
          <cell r="E19165">
            <v>0</v>
          </cell>
          <cell r="F19165">
            <v>0</v>
          </cell>
        </row>
        <row r="19166">
          <cell r="A19166">
            <v>0</v>
          </cell>
          <cell r="B19166" t="str">
            <v>Suministro de breakers enchufables, de 10.000 amperios de cortocircuito a 240 V AC. Monopolares de 15 Amp</v>
          </cell>
          <cell r="C19166">
            <v>0</v>
          </cell>
          <cell r="D19166">
            <v>0</v>
          </cell>
          <cell r="E19166">
            <v>0</v>
          </cell>
          <cell r="F19166">
            <v>0</v>
          </cell>
        </row>
        <row r="19167">
          <cell r="A19167">
            <v>0</v>
          </cell>
          <cell r="B19167" t="str">
            <v>Breaker monopolar de 15 amperios</v>
          </cell>
          <cell r="C19167" t="str">
            <v xml:space="preserve">un </v>
          </cell>
          <cell r="D19167">
            <v>1</v>
          </cell>
          <cell r="E19167">
            <v>11020</v>
          </cell>
          <cell r="F19167">
            <v>11020</v>
          </cell>
        </row>
        <row r="19168">
          <cell r="A19168">
            <v>0</v>
          </cell>
          <cell r="B19168" t="str">
            <v xml:space="preserve">Transporte </v>
          </cell>
          <cell r="C19168" t="str">
            <v>gl</v>
          </cell>
          <cell r="D19168">
            <v>5.0000000000000001E-4</v>
          </cell>
          <cell r="E19168">
            <v>800000</v>
          </cell>
          <cell r="F19168">
            <v>400</v>
          </cell>
        </row>
        <row r="19169">
          <cell r="A19169">
            <v>0</v>
          </cell>
          <cell r="B19169" t="str">
            <v>Costo Directo</v>
          </cell>
          <cell r="C19169">
            <v>0</v>
          </cell>
          <cell r="D19169">
            <v>0</v>
          </cell>
          <cell r="E19169">
            <v>0</v>
          </cell>
          <cell r="F19169">
            <v>11420</v>
          </cell>
        </row>
        <row r="19170">
          <cell r="A19170">
            <v>0</v>
          </cell>
          <cell r="B19170" t="str">
            <v xml:space="preserve">A.I.U </v>
          </cell>
          <cell r="C19170">
            <v>0</v>
          </cell>
          <cell r="D19170">
            <v>0</v>
          </cell>
          <cell r="E19170">
            <v>0</v>
          </cell>
          <cell r="F19170">
            <v>0</v>
          </cell>
        </row>
        <row r="19171">
          <cell r="A19171">
            <v>0</v>
          </cell>
          <cell r="B19171" t="str">
            <v>Precio Unitario</v>
          </cell>
          <cell r="C19171">
            <v>0</v>
          </cell>
          <cell r="D19171">
            <v>0</v>
          </cell>
          <cell r="E19171">
            <v>0</v>
          </cell>
          <cell r="F19171">
            <v>11420</v>
          </cell>
        </row>
        <row r="19172">
          <cell r="A19172">
            <v>0</v>
          </cell>
          <cell r="B19172">
            <v>0</v>
          </cell>
          <cell r="C19172">
            <v>0</v>
          </cell>
          <cell r="D19172">
            <v>0</v>
          </cell>
          <cell r="E19172">
            <v>0</v>
          </cell>
          <cell r="F19172">
            <v>0</v>
          </cell>
        </row>
        <row r="19173">
          <cell r="A19173" t="str">
            <v>21.5.24</v>
          </cell>
          <cell r="B19173" t="str">
            <v>Certificación de la instalación eléctrica según el RETIE (Reglamento técnico de instalaciones eléctricas).</v>
          </cell>
          <cell r="C19173" t="str">
            <v>gl</v>
          </cell>
          <cell r="D19173">
            <v>1160000</v>
          </cell>
          <cell r="E19173">
            <v>0</v>
          </cell>
          <cell r="F19173">
            <v>0</v>
          </cell>
        </row>
        <row r="19174">
          <cell r="A19174">
            <v>0</v>
          </cell>
          <cell r="B19174">
            <v>0</v>
          </cell>
          <cell r="C19174">
            <v>0</v>
          </cell>
          <cell r="D19174">
            <v>0</v>
          </cell>
          <cell r="E19174">
            <v>0</v>
          </cell>
          <cell r="F19174">
            <v>0</v>
          </cell>
        </row>
        <row r="19175">
          <cell r="A19175">
            <v>0</v>
          </cell>
          <cell r="B19175" t="str">
            <v>Certificación de la instalación eléctrica según el RETIE (Reglamento técnico de instalaciones eléctricas).</v>
          </cell>
          <cell r="C19175">
            <v>0</v>
          </cell>
          <cell r="D19175">
            <v>0</v>
          </cell>
          <cell r="E19175">
            <v>0</v>
          </cell>
          <cell r="F19175">
            <v>0</v>
          </cell>
        </row>
        <row r="19176">
          <cell r="A19176">
            <v>0</v>
          </cell>
          <cell r="B19176" t="str">
            <v>Certificación RETIE</v>
          </cell>
          <cell r="C19176" t="str">
            <v>un</v>
          </cell>
          <cell r="D19176">
            <v>1</v>
          </cell>
          <cell r="E19176">
            <v>1160000</v>
          </cell>
          <cell r="F19176">
            <v>1160000</v>
          </cell>
        </row>
        <row r="19177">
          <cell r="A19177">
            <v>0</v>
          </cell>
          <cell r="B19177" t="str">
            <v>Costo directo</v>
          </cell>
          <cell r="C19177">
            <v>0</v>
          </cell>
          <cell r="D19177">
            <v>0</v>
          </cell>
          <cell r="E19177">
            <v>0</v>
          </cell>
          <cell r="F19177">
            <v>1160000</v>
          </cell>
        </row>
        <row r="19178">
          <cell r="A19178">
            <v>0</v>
          </cell>
          <cell r="B19178" t="str">
            <v xml:space="preserve">A.I.U </v>
          </cell>
          <cell r="C19178">
            <v>0</v>
          </cell>
          <cell r="D19178">
            <v>0</v>
          </cell>
          <cell r="E19178">
            <v>0</v>
          </cell>
          <cell r="F19178">
            <v>0</v>
          </cell>
        </row>
        <row r="19179">
          <cell r="A19179">
            <v>0</v>
          </cell>
          <cell r="B19179" t="str">
            <v>PRECIO UNITARIO  (gl)</v>
          </cell>
          <cell r="C19179">
            <v>0</v>
          </cell>
          <cell r="D19179">
            <v>0</v>
          </cell>
          <cell r="E19179">
            <v>0</v>
          </cell>
          <cell r="F19179">
            <v>1160000</v>
          </cell>
        </row>
        <row r="19180">
          <cell r="A19180">
            <v>0</v>
          </cell>
          <cell r="B19180">
            <v>0</v>
          </cell>
          <cell r="C19180">
            <v>0</v>
          </cell>
          <cell r="D19180">
            <v>0</v>
          </cell>
          <cell r="E19180">
            <v>0</v>
          </cell>
          <cell r="F19180">
            <v>0</v>
          </cell>
        </row>
        <row r="19181">
          <cell r="A19181" t="str">
            <v>21.5.25</v>
          </cell>
          <cell r="B19181" t="str">
            <v>Salida eléctrica a 110 V AC para interruptor de 4 vias de operación normal, incluyendo cable  No. 12 Cu-THW, tubería EMT de 1/2", caja metálica de 12 x 12 cm en lámina, interruptor, marca Leviton, y demás accesorios que garanticen un buen desempeño electromecánico. La tubería deberá ser soportada con grapas metálicas galvanizadas marca Hilti o doble grapa convencional.</v>
          </cell>
          <cell r="C19181" t="str">
            <v>un</v>
          </cell>
          <cell r="D19181">
            <v>10395</v>
          </cell>
          <cell r="E19181">
            <v>85868</v>
          </cell>
          <cell r="F19181">
            <v>0</v>
          </cell>
        </row>
        <row r="19182">
          <cell r="A19182">
            <v>0</v>
          </cell>
          <cell r="B19182">
            <v>0</v>
          </cell>
          <cell r="C19182">
            <v>0</v>
          </cell>
          <cell r="D19182">
            <v>0</v>
          </cell>
          <cell r="E19182">
            <v>0</v>
          </cell>
          <cell r="F19182">
            <v>0</v>
          </cell>
        </row>
        <row r="19183">
          <cell r="A19183">
            <v>0</v>
          </cell>
          <cell r="B19183" t="str">
            <v>Instalación de Salida eléctrica a 110 V AC para interruptor de 4 vias de operación normal, incluyendo cable  No. 12 Cu-THW, tubería EMT de 1/2", caja metálica de 12 x 12 cm en lámina, interruptor, marca Leviton, y demás accesorios que garanticen un buen desempeño electromecánico. La tubería deberá ser soportada con grapas metálicas galvanizadas marca Hilti o doble grapa convencional.</v>
          </cell>
          <cell r="C19183">
            <v>0</v>
          </cell>
          <cell r="D19183">
            <v>0</v>
          </cell>
          <cell r="E19183">
            <v>0</v>
          </cell>
          <cell r="F19183">
            <v>0</v>
          </cell>
        </row>
        <row r="19184">
          <cell r="A19184">
            <v>0</v>
          </cell>
          <cell r="B19184" t="str">
            <v>Cuadrilla de Redes Externas</v>
          </cell>
          <cell r="C19184" t="str">
            <v>dia</v>
          </cell>
          <cell r="D19184">
            <v>1.2E-2</v>
          </cell>
          <cell r="E19184">
            <v>825000</v>
          </cell>
          <cell r="F19184">
            <v>9900</v>
          </cell>
        </row>
        <row r="19185">
          <cell r="A19185">
            <v>0</v>
          </cell>
          <cell r="B19185" t="str">
            <v>Herramienta menor (5% M.O.)</v>
          </cell>
          <cell r="C19185" t="str">
            <v>gl</v>
          </cell>
          <cell r="D19185">
            <v>0.05</v>
          </cell>
          <cell r="E19185">
            <v>9900</v>
          </cell>
          <cell r="F19185">
            <v>495</v>
          </cell>
        </row>
        <row r="19186">
          <cell r="A19186">
            <v>0</v>
          </cell>
          <cell r="B19186" t="str">
            <v>Costo Directo</v>
          </cell>
          <cell r="C19186">
            <v>0</v>
          </cell>
          <cell r="D19186">
            <v>0</v>
          </cell>
          <cell r="E19186">
            <v>0</v>
          </cell>
          <cell r="F19186">
            <v>10395</v>
          </cell>
        </row>
        <row r="19187">
          <cell r="A19187">
            <v>0</v>
          </cell>
          <cell r="B19187" t="str">
            <v xml:space="preserve">A.I.U </v>
          </cell>
          <cell r="C19187">
            <v>0</v>
          </cell>
          <cell r="D19187">
            <v>0</v>
          </cell>
          <cell r="E19187">
            <v>0</v>
          </cell>
          <cell r="F19187">
            <v>0</v>
          </cell>
        </row>
        <row r="19188">
          <cell r="A19188">
            <v>0</v>
          </cell>
          <cell r="B19188" t="str">
            <v>PRECIO UNITARIO (un)</v>
          </cell>
          <cell r="C19188">
            <v>0</v>
          </cell>
          <cell r="D19188">
            <v>0</v>
          </cell>
          <cell r="E19188">
            <v>0</v>
          </cell>
          <cell r="F19188">
            <v>10395</v>
          </cell>
        </row>
        <row r="19189">
          <cell r="A19189">
            <v>0</v>
          </cell>
          <cell r="B19189">
            <v>0</v>
          </cell>
          <cell r="C19189">
            <v>0</v>
          </cell>
          <cell r="D19189">
            <v>0</v>
          </cell>
          <cell r="E19189">
            <v>0</v>
          </cell>
          <cell r="F19189">
            <v>0</v>
          </cell>
        </row>
        <row r="19190">
          <cell r="A19190">
            <v>0</v>
          </cell>
          <cell r="B19190" t="str">
            <v>Suministro  de Salida eléctrica a 110 V AC para interruptor de 4 vias de operación normal, incluyendo cable  No. 12 Cu-THW, tubería EMT de 1/2", caja metálica de 12 x 12 cm en lámina, interruptor, marca Leviton, y demás accesorios que garanticen un buen desempeño electromecánico. La tubería deberá ser soportada con grapas metálicas galvanizadas marca Hilti o doble grapa convencional.</v>
          </cell>
          <cell r="C19190">
            <v>0</v>
          </cell>
          <cell r="D19190">
            <v>0</v>
          </cell>
          <cell r="E19190">
            <v>0</v>
          </cell>
          <cell r="F19190">
            <v>0</v>
          </cell>
        </row>
        <row r="19191">
          <cell r="A19191">
            <v>0</v>
          </cell>
          <cell r="B19191" t="str">
            <v>Tuberia EMT de 1/2"</v>
          </cell>
          <cell r="C19191" t="str">
            <v>ml</v>
          </cell>
          <cell r="D19191">
            <v>4</v>
          </cell>
          <cell r="E19191">
            <v>5088</v>
          </cell>
          <cell r="F19191">
            <v>20352</v>
          </cell>
        </row>
        <row r="19192">
          <cell r="A19192">
            <v>0</v>
          </cell>
          <cell r="B19192" t="str">
            <v>Entrada EMT de 1/2</v>
          </cell>
          <cell r="C19192" t="str">
            <v xml:space="preserve">un </v>
          </cell>
          <cell r="D19192">
            <v>3</v>
          </cell>
          <cell r="E19192">
            <v>495</v>
          </cell>
          <cell r="F19192">
            <v>1485</v>
          </cell>
        </row>
        <row r="19193">
          <cell r="A19193">
            <v>0</v>
          </cell>
          <cell r="B19193" t="str">
            <v>Curva EMT de 1/2"</v>
          </cell>
          <cell r="C19193" t="str">
            <v xml:space="preserve">un </v>
          </cell>
          <cell r="D19193">
            <v>2</v>
          </cell>
          <cell r="E19193">
            <v>1045</v>
          </cell>
          <cell r="F19193">
            <v>2090</v>
          </cell>
        </row>
        <row r="19194">
          <cell r="A19194">
            <v>0</v>
          </cell>
          <cell r="B19194" t="str">
            <v>Union EMT de 1//2"</v>
          </cell>
          <cell r="C19194" t="str">
            <v xml:space="preserve">un </v>
          </cell>
          <cell r="D19194">
            <v>5</v>
          </cell>
          <cell r="E19194">
            <v>715</v>
          </cell>
          <cell r="F19194">
            <v>3575</v>
          </cell>
        </row>
        <row r="19195">
          <cell r="A19195">
            <v>0</v>
          </cell>
          <cell r="B19195" t="str">
            <v>Grapa Galvanizada de 1/2"</v>
          </cell>
          <cell r="C19195" t="str">
            <v xml:space="preserve">un </v>
          </cell>
          <cell r="D19195">
            <v>4</v>
          </cell>
          <cell r="E19195">
            <v>528</v>
          </cell>
          <cell r="F19195">
            <v>2112</v>
          </cell>
        </row>
        <row r="19196">
          <cell r="A19196">
            <v>0</v>
          </cell>
          <cell r="B19196" t="str">
            <v>Chazo + tornillo</v>
          </cell>
          <cell r="C19196" t="str">
            <v xml:space="preserve">un </v>
          </cell>
          <cell r="D19196">
            <v>8</v>
          </cell>
          <cell r="E19196">
            <v>275</v>
          </cell>
          <cell r="F19196">
            <v>2200</v>
          </cell>
        </row>
        <row r="19197">
          <cell r="A19197">
            <v>0</v>
          </cell>
          <cell r="B19197" t="str">
            <v>Interruptor de 4 vias</v>
          </cell>
          <cell r="C19197" t="str">
            <v xml:space="preserve">un </v>
          </cell>
          <cell r="D19197">
            <v>1</v>
          </cell>
          <cell r="E19197">
            <v>12500</v>
          </cell>
          <cell r="F19197">
            <v>12500</v>
          </cell>
        </row>
        <row r="19198">
          <cell r="A19198">
            <v>0</v>
          </cell>
          <cell r="B19198" t="str">
            <v>Alambre No.12</v>
          </cell>
          <cell r="C19198" t="str">
            <v>ml</v>
          </cell>
          <cell r="D19198">
            <v>30</v>
          </cell>
          <cell r="E19198">
            <v>1155</v>
          </cell>
          <cell r="F19198">
            <v>34650</v>
          </cell>
        </row>
        <row r="19199">
          <cell r="A19199">
            <v>0</v>
          </cell>
          <cell r="B19199" t="str">
            <v>Cinta scott 33</v>
          </cell>
          <cell r="C19199" t="str">
            <v xml:space="preserve">un </v>
          </cell>
          <cell r="D19199">
            <v>0.01</v>
          </cell>
          <cell r="E19199">
            <v>10450</v>
          </cell>
          <cell r="F19199">
            <v>104.5</v>
          </cell>
        </row>
        <row r="19200">
          <cell r="A19200">
            <v>0</v>
          </cell>
          <cell r="B19200" t="str">
            <v>Conector resorte</v>
          </cell>
          <cell r="C19200" t="str">
            <v xml:space="preserve">un </v>
          </cell>
          <cell r="D19200">
            <v>4</v>
          </cell>
          <cell r="E19200">
            <v>828</v>
          </cell>
          <cell r="F19200">
            <v>3312</v>
          </cell>
        </row>
        <row r="19201">
          <cell r="A19201">
            <v>0</v>
          </cell>
          <cell r="B19201" t="str">
            <v>Caja 12x12x5</v>
          </cell>
          <cell r="C19201" t="str">
            <v xml:space="preserve">un </v>
          </cell>
          <cell r="D19201">
            <v>1.5</v>
          </cell>
          <cell r="E19201">
            <v>825</v>
          </cell>
          <cell r="F19201">
            <v>1237.5</v>
          </cell>
        </row>
        <row r="19202">
          <cell r="A19202">
            <v>0</v>
          </cell>
          <cell r="B19202" t="str">
            <v xml:space="preserve">Transporte </v>
          </cell>
          <cell r="C19202" t="str">
            <v>gl</v>
          </cell>
          <cell r="D19202">
            <v>3.0000000000000001E-3</v>
          </cell>
          <cell r="E19202">
            <v>750000</v>
          </cell>
          <cell r="F19202">
            <v>2250</v>
          </cell>
        </row>
        <row r="19203">
          <cell r="A19203">
            <v>0</v>
          </cell>
          <cell r="B19203" t="str">
            <v>Costo Directo</v>
          </cell>
          <cell r="C19203">
            <v>0</v>
          </cell>
          <cell r="D19203">
            <v>0</v>
          </cell>
          <cell r="E19203">
            <v>0</v>
          </cell>
          <cell r="F19203">
            <v>85868</v>
          </cell>
        </row>
        <row r="19204">
          <cell r="A19204">
            <v>0</v>
          </cell>
          <cell r="B19204" t="str">
            <v xml:space="preserve">A.I.U </v>
          </cell>
          <cell r="C19204">
            <v>0</v>
          </cell>
          <cell r="D19204">
            <v>0</v>
          </cell>
          <cell r="E19204">
            <v>0</v>
          </cell>
          <cell r="F19204">
            <v>0</v>
          </cell>
        </row>
        <row r="19205">
          <cell r="A19205">
            <v>0</v>
          </cell>
          <cell r="B19205" t="str">
            <v>PRECIO UNITARIO (un)</v>
          </cell>
          <cell r="C19205">
            <v>0</v>
          </cell>
          <cell r="D19205">
            <v>0</v>
          </cell>
          <cell r="E19205">
            <v>0</v>
          </cell>
          <cell r="F19205">
            <v>85868</v>
          </cell>
        </row>
        <row r="19206">
          <cell r="A19206">
            <v>0</v>
          </cell>
          <cell r="B19206">
            <v>0</v>
          </cell>
          <cell r="C19206">
            <v>0</v>
          </cell>
          <cell r="D19206">
            <v>0</v>
          </cell>
          <cell r="E19206">
            <v>0</v>
          </cell>
          <cell r="F19206">
            <v>0</v>
          </cell>
        </row>
        <row r="19207">
          <cell r="A19207" t="str">
            <v>21.5.26</v>
          </cell>
          <cell r="B19207" t="str">
            <v>Tablero de distribución multibreakers de 2 circuitos DC, con puerta y contratapa, y adhesivo para marcación de circuitos, 1F, 2H,  aptos para instalación empotrada o sobrepuesta, incluyendo pernos de anclaje, soportes y demás accesorios para garantizar un buen desempeño mecánico.</v>
          </cell>
          <cell r="C19207" t="str">
            <v>un</v>
          </cell>
          <cell r="D19207">
            <v>21656</v>
          </cell>
          <cell r="E19207">
            <v>73736</v>
          </cell>
          <cell r="F19207">
            <v>0</v>
          </cell>
        </row>
        <row r="19208">
          <cell r="A19208">
            <v>0</v>
          </cell>
          <cell r="B19208">
            <v>0</v>
          </cell>
          <cell r="C19208">
            <v>0</v>
          </cell>
          <cell r="D19208">
            <v>0</v>
          </cell>
          <cell r="E19208">
            <v>0</v>
          </cell>
          <cell r="F19208">
            <v>0</v>
          </cell>
        </row>
        <row r="19209">
          <cell r="A19209">
            <v>0</v>
          </cell>
          <cell r="B19209" t="str">
            <v>Instalación de Tablero de distribución multibreakers de 2 circuitos DC, con puerta y contratapa, y adhesivo para marcación de circuitos, 1F, 2H,  aptos para instalación empotrada o sobrepuesta, incluyendo pernos de anclaje, soportes y demás accesorios para garantizar un buen desempeño mecánico.</v>
          </cell>
          <cell r="C19209">
            <v>0</v>
          </cell>
          <cell r="D19209">
            <v>0</v>
          </cell>
          <cell r="E19209">
            <v>0</v>
          </cell>
          <cell r="F19209">
            <v>0</v>
          </cell>
        </row>
        <row r="19210">
          <cell r="A19210">
            <v>0</v>
          </cell>
          <cell r="B19210" t="str">
            <v>Cuadrilla de Redes Eléctricas</v>
          </cell>
          <cell r="C19210" t="str">
            <v>dia</v>
          </cell>
          <cell r="D19210">
            <v>2.5000000000000001E-2</v>
          </cell>
          <cell r="E19210">
            <v>825000</v>
          </cell>
          <cell r="F19210">
            <v>20625</v>
          </cell>
        </row>
        <row r="19211">
          <cell r="A19211">
            <v>0</v>
          </cell>
          <cell r="B19211" t="str">
            <v>Herramienta menor (5%) M.O</v>
          </cell>
          <cell r="C19211" t="str">
            <v>gl</v>
          </cell>
          <cell r="D19211">
            <v>1</v>
          </cell>
          <cell r="E19211">
            <v>1031.25</v>
          </cell>
          <cell r="F19211">
            <v>1031.25</v>
          </cell>
        </row>
        <row r="19212">
          <cell r="A19212">
            <v>0</v>
          </cell>
          <cell r="B19212" t="str">
            <v>Costo directo</v>
          </cell>
          <cell r="C19212">
            <v>0</v>
          </cell>
          <cell r="D19212">
            <v>0</v>
          </cell>
          <cell r="E19212">
            <v>0</v>
          </cell>
          <cell r="F19212">
            <v>21656.25</v>
          </cell>
        </row>
        <row r="19213">
          <cell r="A19213">
            <v>0</v>
          </cell>
          <cell r="B19213" t="str">
            <v xml:space="preserve">A.I.U </v>
          </cell>
          <cell r="C19213">
            <v>0</v>
          </cell>
          <cell r="D19213">
            <v>0</v>
          </cell>
          <cell r="E19213">
            <v>0</v>
          </cell>
          <cell r="F19213">
            <v>0</v>
          </cell>
        </row>
        <row r="19214">
          <cell r="A19214">
            <v>0</v>
          </cell>
          <cell r="B19214" t="str">
            <v>PRECIO UNITARIO  (un)</v>
          </cell>
          <cell r="C19214">
            <v>0</v>
          </cell>
          <cell r="D19214">
            <v>0</v>
          </cell>
          <cell r="E19214">
            <v>0</v>
          </cell>
          <cell r="F19214">
            <v>21656</v>
          </cell>
        </row>
        <row r="19215">
          <cell r="A19215">
            <v>0</v>
          </cell>
          <cell r="B19215">
            <v>0</v>
          </cell>
          <cell r="C19215">
            <v>0</v>
          </cell>
          <cell r="D19215">
            <v>0</v>
          </cell>
          <cell r="E19215">
            <v>0</v>
          </cell>
          <cell r="F19215">
            <v>0</v>
          </cell>
        </row>
        <row r="19216">
          <cell r="A19216">
            <v>0</v>
          </cell>
          <cell r="B19216" t="str">
            <v>Suministro de Tablero de distribución multibreakers de 2 circuitos DC, con puerta y contratapa, y adhesivo para marcación de circuitos, 1F, 2H,  aptos para instalación empotrada o sobrepuesta, incluyendo pernos de anclaje, soportes y demás accesorios para garantizar un buen desempeño mecánico.</v>
          </cell>
          <cell r="C19216">
            <v>0</v>
          </cell>
          <cell r="D19216">
            <v>0</v>
          </cell>
          <cell r="E19216">
            <v>0</v>
          </cell>
          <cell r="F19216">
            <v>0</v>
          </cell>
        </row>
        <row r="19217">
          <cell r="A19217">
            <v>0</v>
          </cell>
          <cell r="B19217" t="str">
            <v>Tableros de distribución multibreakers de 2 circuitos DC</v>
          </cell>
          <cell r="C19217" t="str">
            <v>un</v>
          </cell>
          <cell r="D19217">
            <v>1</v>
          </cell>
          <cell r="E19217">
            <v>45650</v>
          </cell>
          <cell r="F19217">
            <v>45650</v>
          </cell>
        </row>
        <row r="19218">
          <cell r="A19218">
            <v>0</v>
          </cell>
          <cell r="B19218" t="str">
            <v>Pernos de Fijación y Empaques</v>
          </cell>
          <cell r="C19218" t="str">
            <v>un</v>
          </cell>
          <cell r="D19218">
            <v>4</v>
          </cell>
          <cell r="E19218">
            <v>5784</v>
          </cell>
          <cell r="F19218">
            <v>23136</v>
          </cell>
        </row>
        <row r="19219">
          <cell r="A19219">
            <v>0</v>
          </cell>
          <cell r="B19219" t="str">
            <v>Camión</v>
          </cell>
          <cell r="C19219" t="str">
            <v>dia</v>
          </cell>
          <cell r="D19219">
            <v>2.5000000000000001E-2</v>
          </cell>
          <cell r="E19219">
            <v>198000</v>
          </cell>
          <cell r="F19219">
            <v>4950</v>
          </cell>
        </row>
        <row r="19220">
          <cell r="A19220">
            <v>0</v>
          </cell>
          <cell r="B19220" t="str">
            <v>Costo directo</v>
          </cell>
          <cell r="C19220">
            <v>0</v>
          </cell>
          <cell r="D19220">
            <v>0</v>
          </cell>
          <cell r="E19220">
            <v>0</v>
          </cell>
          <cell r="F19220">
            <v>73736</v>
          </cell>
        </row>
        <row r="19221">
          <cell r="A19221">
            <v>0</v>
          </cell>
          <cell r="B19221" t="str">
            <v xml:space="preserve">A.I.U </v>
          </cell>
          <cell r="C19221">
            <v>0</v>
          </cell>
          <cell r="D19221">
            <v>0</v>
          </cell>
          <cell r="E19221">
            <v>0</v>
          </cell>
          <cell r="F19221">
            <v>0</v>
          </cell>
        </row>
        <row r="19222">
          <cell r="A19222">
            <v>0</v>
          </cell>
          <cell r="B19222" t="str">
            <v>PRECIO UNITARIO  (un)</v>
          </cell>
          <cell r="C19222">
            <v>0</v>
          </cell>
          <cell r="D19222">
            <v>0</v>
          </cell>
          <cell r="E19222">
            <v>0</v>
          </cell>
          <cell r="F19222">
            <v>73736</v>
          </cell>
        </row>
        <row r="19223">
          <cell r="A19223">
            <v>0</v>
          </cell>
          <cell r="B19223">
            <v>0</v>
          </cell>
          <cell r="C19223">
            <v>0</v>
          </cell>
          <cell r="D19223">
            <v>0</v>
          </cell>
          <cell r="E19223">
            <v>0</v>
          </cell>
          <cell r="F19223">
            <v>0</v>
          </cell>
        </row>
        <row r="19224">
          <cell r="A19224" t="str">
            <v>21.5.27</v>
          </cell>
          <cell r="B19224" t="str">
            <v>Salida eléctrica a 110 V AC para interruptor triple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224" t="str">
            <v>un</v>
          </cell>
          <cell r="D19224">
            <v>10395</v>
          </cell>
          <cell r="E19224">
            <v>86018</v>
          </cell>
          <cell r="F19224">
            <v>0</v>
          </cell>
        </row>
        <row r="19225">
          <cell r="A19225">
            <v>0</v>
          </cell>
          <cell r="B19225">
            <v>0</v>
          </cell>
          <cell r="C19225">
            <v>0</v>
          </cell>
          <cell r="D19225">
            <v>0</v>
          </cell>
          <cell r="E19225">
            <v>0</v>
          </cell>
          <cell r="F19225">
            <v>0</v>
          </cell>
        </row>
        <row r="19226">
          <cell r="A19226">
            <v>0</v>
          </cell>
          <cell r="B19226" t="str">
            <v>Instalación de salida eléctrica a 110 V AC para interruptor triple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226">
            <v>0</v>
          </cell>
          <cell r="D19226">
            <v>0</v>
          </cell>
          <cell r="E19226">
            <v>0</v>
          </cell>
          <cell r="F19226">
            <v>0</v>
          </cell>
        </row>
        <row r="19227">
          <cell r="A19227">
            <v>0</v>
          </cell>
          <cell r="B19227" t="str">
            <v>Cuadrilla de Redes Externas</v>
          </cell>
          <cell r="C19227" t="str">
            <v>dia</v>
          </cell>
          <cell r="D19227">
            <v>1.2E-2</v>
          </cell>
          <cell r="E19227">
            <v>825000</v>
          </cell>
          <cell r="F19227">
            <v>9900</v>
          </cell>
        </row>
        <row r="19228">
          <cell r="A19228">
            <v>0</v>
          </cell>
          <cell r="B19228" t="str">
            <v>Herramienta menor (5% M.O.)</v>
          </cell>
          <cell r="C19228" t="str">
            <v>gl</v>
          </cell>
          <cell r="D19228">
            <v>0.05</v>
          </cell>
          <cell r="E19228">
            <v>9900</v>
          </cell>
          <cell r="F19228">
            <v>495</v>
          </cell>
        </row>
        <row r="19229">
          <cell r="A19229">
            <v>0</v>
          </cell>
          <cell r="B19229" t="str">
            <v>Costo Directo</v>
          </cell>
          <cell r="C19229">
            <v>0</v>
          </cell>
          <cell r="D19229">
            <v>0</v>
          </cell>
          <cell r="E19229">
            <v>0</v>
          </cell>
          <cell r="F19229">
            <v>10395</v>
          </cell>
        </row>
        <row r="19230">
          <cell r="A19230">
            <v>0</v>
          </cell>
          <cell r="B19230" t="str">
            <v xml:space="preserve">A.I.U </v>
          </cell>
          <cell r="C19230">
            <v>0</v>
          </cell>
          <cell r="D19230">
            <v>0</v>
          </cell>
          <cell r="E19230">
            <v>0</v>
          </cell>
          <cell r="F19230">
            <v>0</v>
          </cell>
        </row>
        <row r="19231">
          <cell r="A19231">
            <v>0</v>
          </cell>
          <cell r="B19231" t="str">
            <v>PRECIO UNITARIO (un)</v>
          </cell>
          <cell r="C19231">
            <v>0</v>
          </cell>
          <cell r="D19231">
            <v>0</v>
          </cell>
          <cell r="E19231">
            <v>0</v>
          </cell>
          <cell r="F19231">
            <v>10395</v>
          </cell>
        </row>
        <row r="19232">
          <cell r="A19232">
            <v>0</v>
          </cell>
          <cell r="B19232">
            <v>0</v>
          </cell>
          <cell r="C19232">
            <v>0</v>
          </cell>
          <cell r="D19232">
            <v>0</v>
          </cell>
          <cell r="E19232">
            <v>0</v>
          </cell>
          <cell r="F19232">
            <v>0</v>
          </cell>
        </row>
        <row r="19233">
          <cell r="A19233">
            <v>0</v>
          </cell>
          <cell r="B19233" t="str">
            <v>Suministro  de salida eléctrica a 110 V AC para interruptor triple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233">
            <v>0</v>
          </cell>
          <cell r="D19233">
            <v>0</v>
          </cell>
          <cell r="E19233">
            <v>0</v>
          </cell>
          <cell r="F19233">
            <v>0</v>
          </cell>
        </row>
        <row r="19234">
          <cell r="A19234">
            <v>0</v>
          </cell>
          <cell r="B19234" t="str">
            <v>Tuberia EMT de 1/2"</v>
          </cell>
          <cell r="C19234" t="str">
            <v>ml</v>
          </cell>
          <cell r="D19234">
            <v>4</v>
          </cell>
          <cell r="E19234">
            <v>5088</v>
          </cell>
          <cell r="F19234">
            <v>20352</v>
          </cell>
        </row>
        <row r="19235">
          <cell r="A19235">
            <v>0</v>
          </cell>
          <cell r="B19235" t="str">
            <v>Entrada EMT de 1/2</v>
          </cell>
          <cell r="C19235" t="str">
            <v xml:space="preserve">un </v>
          </cell>
          <cell r="D19235">
            <v>3</v>
          </cell>
          <cell r="E19235">
            <v>495</v>
          </cell>
          <cell r="F19235">
            <v>1485</v>
          </cell>
        </row>
        <row r="19236">
          <cell r="A19236">
            <v>0</v>
          </cell>
          <cell r="B19236" t="str">
            <v>Curva EMT de 1/2"</v>
          </cell>
          <cell r="C19236" t="str">
            <v xml:space="preserve">un </v>
          </cell>
          <cell r="D19236">
            <v>2</v>
          </cell>
          <cell r="E19236">
            <v>1045</v>
          </cell>
          <cell r="F19236">
            <v>2090</v>
          </cell>
        </row>
        <row r="19237">
          <cell r="A19237">
            <v>0</v>
          </cell>
          <cell r="B19237" t="str">
            <v>Union EMT de 1//2"</v>
          </cell>
          <cell r="C19237" t="str">
            <v xml:space="preserve">un </v>
          </cell>
          <cell r="D19237">
            <v>5</v>
          </cell>
          <cell r="E19237">
            <v>715</v>
          </cell>
          <cell r="F19237">
            <v>3575</v>
          </cell>
        </row>
        <row r="19238">
          <cell r="A19238">
            <v>0</v>
          </cell>
          <cell r="B19238" t="str">
            <v>Grapa Galvanizada de 1/2"</v>
          </cell>
          <cell r="C19238" t="str">
            <v xml:space="preserve">un </v>
          </cell>
          <cell r="D19238">
            <v>4</v>
          </cell>
          <cell r="E19238">
            <v>528</v>
          </cell>
          <cell r="F19238">
            <v>2112</v>
          </cell>
        </row>
        <row r="19239">
          <cell r="A19239">
            <v>0</v>
          </cell>
          <cell r="B19239" t="str">
            <v>Chazo + tornillo</v>
          </cell>
          <cell r="C19239" t="str">
            <v xml:space="preserve">un </v>
          </cell>
          <cell r="D19239">
            <v>8</v>
          </cell>
          <cell r="E19239">
            <v>275</v>
          </cell>
          <cell r="F19239">
            <v>2200</v>
          </cell>
        </row>
        <row r="19240">
          <cell r="A19240">
            <v>0</v>
          </cell>
          <cell r="B19240" t="str">
            <v>Interruptor triple</v>
          </cell>
          <cell r="C19240" t="str">
            <v xml:space="preserve">un </v>
          </cell>
          <cell r="D19240">
            <v>1</v>
          </cell>
          <cell r="E19240">
            <v>12500</v>
          </cell>
          <cell r="F19240">
            <v>12500</v>
          </cell>
        </row>
        <row r="19241">
          <cell r="A19241">
            <v>0</v>
          </cell>
          <cell r="B19241" t="str">
            <v>Alambre No.12</v>
          </cell>
          <cell r="C19241" t="str">
            <v>ml</v>
          </cell>
          <cell r="D19241">
            <v>30</v>
          </cell>
          <cell r="E19241">
            <v>1155</v>
          </cell>
          <cell r="F19241">
            <v>34650</v>
          </cell>
        </row>
        <row r="19242">
          <cell r="A19242">
            <v>0</v>
          </cell>
          <cell r="B19242" t="str">
            <v>Cinta scott 33</v>
          </cell>
          <cell r="C19242" t="str">
            <v xml:space="preserve">un </v>
          </cell>
          <cell r="D19242">
            <v>0.01</v>
          </cell>
          <cell r="E19242">
            <v>10450</v>
          </cell>
          <cell r="F19242">
            <v>104.5</v>
          </cell>
        </row>
        <row r="19243">
          <cell r="A19243">
            <v>0</v>
          </cell>
          <cell r="B19243" t="str">
            <v>Conector resorte</v>
          </cell>
          <cell r="C19243" t="str">
            <v xml:space="preserve">un </v>
          </cell>
          <cell r="D19243">
            <v>4</v>
          </cell>
          <cell r="E19243">
            <v>828</v>
          </cell>
          <cell r="F19243">
            <v>3312</v>
          </cell>
        </row>
        <row r="19244">
          <cell r="A19244">
            <v>0</v>
          </cell>
          <cell r="B19244" t="str">
            <v>Caja 12x12x5</v>
          </cell>
          <cell r="C19244" t="str">
            <v xml:space="preserve">un </v>
          </cell>
          <cell r="D19244">
            <v>1.5</v>
          </cell>
          <cell r="E19244">
            <v>825</v>
          </cell>
          <cell r="F19244">
            <v>1237.5</v>
          </cell>
        </row>
        <row r="19245">
          <cell r="A19245">
            <v>0</v>
          </cell>
          <cell r="B19245" t="str">
            <v xml:space="preserve">Transporte </v>
          </cell>
          <cell r="C19245" t="str">
            <v xml:space="preserve">un </v>
          </cell>
          <cell r="D19245">
            <v>1</v>
          </cell>
          <cell r="E19245">
            <v>2400</v>
          </cell>
          <cell r="F19245">
            <v>2400</v>
          </cell>
        </row>
        <row r="19246">
          <cell r="A19246">
            <v>0</v>
          </cell>
          <cell r="B19246" t="str">
            <v>Costo Directo</v>
          </cell>
          <cell r="C19246">
            <v>0</v>
          </cell>
          <cell r="D19246">
            <v>0</v>
          </cell>
          <cell r="E19246">
            <v>0</v>
          </cell>
          <cell r="F19246">
            <v>86018</v>
          </cell>
        </row>
        <row r="19247">
          <cell r="A19247">
            <v>0</v>
          </cell>
          <cell r="B19247" t="str">
            <v xml:space="preserve">A.I.U </v>
          </cell>
          <cell r="C19247">
            <v>0</v>
          </cell>
          <cell r="D19247">
            <v>0</v>
          </cell>
          <cell r="E19247">
            <v>0</v>
          </cell>
          <cell r="F19247">
            <v>0</v>
          </cell>
        </row>
        <row r="19248">
          <cell r="A19248">
            <v>0</v>
          </cell>
          <cell r="B19248" t="str">
            <v>PRECIO UNITARIO (un)</v>
          </cell>
          <cell r="C19248">
            <v>0</v>
          </cell>
          <cell r="D19248">
            <v>0</v>
          </cell>
          <cell r="E19248">
            <v>0</v>
          </cell>
          <cell r="F19248">
            <v>86018</v>
          </cell>
        </row>
        <row r="19249">
          <cell r="A19249">
            <v>0</v>
          </cell>
          <cell r="B19249">
            <v>0</v>
          </cell>
          <cell r="C19249">
            <v>0</v>
          </cell>
          <cell r="D19249">
            <v>0</v>
          </cell>
          <cell r="E19249">
            <v>0</v>
          </cell>
          <cell r="F19249">
            <v>0</v>
          </cell>
        </row>
        <row r="19250">
          <cell r="A19250" t="str">
            <v>21.5.28</v>
          </cell>
          <cell r="B19250" t="str">
            <v>Luminaria roja intermitente hermética de 70W</v>
          </cell>
          <cell r="C19250" t="str">
            <v>un</v>
          </cell>
          <cell r="D19250">
            <v>25988</v>
          </cell>
          <cell r="E19250">
            <v>161000</v>
          </cell>
          <cell r="F19250">
            <v>0</v>
          </cell>
        </row>
        <row r="19251">
          <cell r="A19251">
            <v>0</v>
          </cell>
          <cell r="B19251">
            <v>0</v>
          </cell>
          <cell r="C19251">
            <v>0</v>
          </cell>
          <cell r="D19251">
            <v>0</v>
          </cell>
          <cell r="E19251">
            <v>0</v>
          </cell>
          <cell r="F19251">
            <v>0</v>
          </cell>
        </row>
        <row r="19252">
          <cell r="A19252">
            <v>0</v>
          </cell>
          <cell r="B19252" t="str">
            <v>Instalación de Luminaria roja intermitente hermética de 70W</v>
          </cell>
          <cell r="C19252">
            <v>0</v>
          </cell>
          <cell r="D19252">
            <v>0</v>
          </cell>
          <cell r="E19252">
            <v>0</v>
          </cell>
          <cell r="F19252">
            <v>0</v>
          </cell>
        </row>
        <row r="19253">
          <cell r="A19253">
            <v>0</v>
          </cell>
          <cell r="B19253" t="str">
            <v>Cuadrilla de Redes Externas</v>
          </cell>
          <cell r="C19253" t="str">
            <v>día</v>
          </cell>
          <cell r="D19253">
            <v>0.03</v>
          </cell>
          <cell r="E19253">
            <v>825000</v>
          </cell>
          <cell r="F19253">
            <v>24750</v>
          </cell>
        </row>
        <row r="19254">
          <cell r="A19254">
            <v>0</v>
          </cell>
          <cell r="B19254" t="str">
            <v>Herramienta menor (5% M.O.)</v>
          </cell>
          <cell r="C19254" t="str">
            <v>gl</v>
          </cell>
          <cell r="D19254">
            <v>0.05</v>
          </cell>
          <cell r="E19254">
            <v>24750</v>
          </cell>
          <cell r="F19254">
            <v>1237.5</v>
          </cell>
        </row>
        <row r="19255">
          <cell r="A19255">
            <v>0</v>
          </cell>
          <cell r="B19255" t="str">
            <v>Costo Directo</v>
          </cell>
          <cell r="C19255">
            <v>0</v>
          </cell>
          <cell r="D19255">
            <v>0</v>
          </cell>
          <cell r="E19255">
            <v>0</v>
          </cell>
          <cell r="F19255">
            <v>25987.5</v>
          </cell>
        </row>
        <row r="19256">
          <cell r="A19256">
            <v>0</v>
          </cell>
          <cell r="B19256" t="str">
            <v xml:space="preserve">A.I.U </v>
          </cell>
          <cell r="C19256">
            <v>0</v>
          </cell>
          <cell r="D19256">
            <v>0</v>
          </cell>
          <cell r="E19256">
            <v>0</v>
          </cell>
          <cell r="F19256">
            <v>0</v>
          </cell>
        </row>
        <row r="19257">
          <cell r="A19257">
            <v>0</v>
          </cell>
          <cell r="B19257" t="str">
            <v>PRECIO UNITARIO (un)</v>
          </cell>
          <cell r="C19257">
            <v>0</v>
          </cell>
          <cell r="D19257">
            <v>0</v>
          </cell>
          <cell r="E19257">
            <v>0</v>
          </cell>
          <cell r="F19257">
            <v>25988</v>
          </cell>
        </row>
        <row r="19258">
          <cell r="A19258">
            <v>0</v>
          </cell>
          <cell r="B19258">
            <v>0</v>
          </cell>
          <cell r="C19258">
            <v>0</v>
          </cell>
          <cell r="D19258">
            <v>0</v>
          </cell>
          <cell r="E19258">
            <v>0</v>
          </cell>
          <cell r="F19258">
            <v>0</v>
          </cell>
        </row>
        <row r="19259">
          <cell r="A19259">
            <v>0</v>
          </cell>
          <cell r="B19259" t="str">
            <v>Suministro de Luminaria roja intermitente hermética de 70W</v>
          </cell>
          <cell r="C19259">
            <v>0</v>
          </cell>
          <cell r="D19259">
            <v>0</v>
          </cell>
          <cell r="E19259">
            <v>0</v>
          </cell>
          <cell r="F19259">
            <v>0</v>
          </cell>
        </row>
        <row r="19260">
          <cell r="A19260">
            <v>0</v>
          </cell>
          <cell r="B19260" t="str">
            <v>Luminaria intermitente industrial hermética de 70W</v>
          </cell>
          <cell r="C19260" t="str">
            <v xml:space="preserve">un </v>
          </cell>
          <cell r="D19260">
            <v>1</v>
          </cell>
          <cell r="E19260">
            <v>148500</v>
          </cell>
          <cell r="F19260">
            <v>148500</v>
          </cell>
        </row>
        <row r="19261">
          <cell r="A19261">
            <v>0</v>
          </cell>
          <cell r="B19261" t="str">
            <v xml:space="preserve">Transporte </v>
          </cell>
          <cell r="C19261" t="str">
            <v xml:space="preserve">un </v>
          </cell>
          <cell r="D19261">
            <v>0.1</v>
          </cell>
          <cell r="E19261">
            <v>125000</v>
          </cell>
          <cell r="F19261">
            <v>12500</v>
          </cell>
        </row>
        <row r="19262">
          <cell r="A19262">
            <v>0</v>
          </cell>
          <cell r="B19262" t="str">
            <v>Costo Directo</v>
          </cell>
          <cell r="C19262">
            <v>0</v>
          </cell>
          <cell r="D19262">
            <v>0</v>
          </cell>
          <cell r="E19262">
            <v>0</v>
          </cell>
          <cell r="F19262">
            <v>161000</v>
          </cell>
        </row>
        <row r="19263">
          <cell r="A19263">
            <v>0</v>
          </cell>
          <cell r="B19263" t="str">
            <v xml:space="preserve">A.I.U </v>
          </cell>
          <cell r="C19263">
            <v>0</v>
          </cell>
          <cell r="D19263">
            <v>0</v>
          </cell>
          <cell r="E19263">
            <v>0</v>
          </cell>
          <cell r="F19263">
            <v>0</v>
          </cell>
        </row>
        <row r="19264">
          <cell r="A19264">
            <v>0</v>
          </cell>
          <cell r="B19264" t="str">
            <v>PRECIO UNITARIO (un)</v>
          </cell>
          <cell r="C19264">
            <v>0</v>
          </cell>
          <cell r="D19264">
            <v>0</v>
          </cell>
          <cell r="E19264">
            <v>0</v>
          </cell>
          <cell r="F19264">
            <v>161000</v>
          </cell>
        </row>
        <row r="19265">
          <cell r="A19265">
            <v>0</v>
          </cell>
          <cell r="B19265">
            <v>0</v>
          </cell>
          <cell r="C19265">
            <v>0</v>
          </cell>
          <cell r="D19265">
            <v>0</v>
          </cell>
          <cell r="E19265">
            <v>0</v>
          </cell>
          <cell r="F19265">
            <v>0</v>
          </cell>
        </row>
        <row r="19266">
          <cell r="A19266" t="str">
            <v>21.5.29</v>
          </cell>
          <cell r="B19266" t="str">
            <v>Certificación de la instalación eléctrica según el RETIE (Reglamento técnico de instalaciones eléctricas), para redes internas de baja tensión.</v>
          </cell>
          <cell r="C19266" t="str">
            <v>gl</v>
          </cell>
          <cell r="D19266">
            <v>1850000</v>
          </cell>
          <cell r="E19266">
            <v>0</v>
          </cell>
          <cell r="F19266">
            <v>0</v>
          </cell>
        </row>
        <row r="19267">
          <cell r="A19267">
            <v>0</v>
          </cell>
          <cell r="B19267">
            <v>0</v>
          </cell>
          <cell r="C19267">
            <v>0</v>
          </cell>
          <cell r="D19267">
            <v>0</v>
          </cell>
          <cell r="E19267">
            <v>0</v>
          </cell>
          <cell r="F19267">
            <v>0</v>
          </cell>
        </row>
        <row r="19268">
          <cell r="A19268">
            <v>0</v>
          </cell>
          <cell r="B19268" t="str">
            <v>Certificación de la instalación eléctrica según el RETIE (Reglamento técnico de instalaciones eléctricas), para redes internas de baja tensión.</v>
          </cell>
          <cell r="C19268">
            <v>0</v>
          </cell>
          <cell r="D19268">
            <v>0</v>
          </cell>
          <cell r="E19268">
            <v>0</v>
          </cell>
          <cell r="F19268">
            <v>0</v>
          </cell>
        </row>
        <row r="19269">
          <cell r="A19269">
            <v>0</v>
          </cell>
          <cell r="B19269" t="str">
            <v>Certificación RETIE</v>
          </cell>
          <cell r="C19269" t="str">
            <v>gl</v>
          </cell>
          <cell r="D19269">
            <v>1</v>
          </cell>
          <cell r="E19269">
            <v>1160000</v>
          </cell>
          <cell r="F19269">
            <v>1850000</v>
          </cell>
        </row>
        <row r="19270">
          <cell r="A19270">
            <v>0</v>
          </cell>
          <cell r="B19270" t="str">
            <v>Costo directo</v>
          </cell>
          <cell r="C19270">
            <v>0</v>
          </cell>
          <cell r="D19270">
            <v>0</v>
          </cell>
          <cell r="E19270">
            <v>0</v>
          </cell>
          <cell r="F19270">
            <v>1850000</v>
          </cell>
        </row>
        <row r="19271">
          <cell r="A19271">
            <v>0</v>
          </cell>
          <cell r="B19271" t="str">
            <v xml:space="preserve">A.I.U </v>
          </cell>
          <cell r="C19271">
            <v>0</v>
          </cell>
          <cell r="D19271">
            <v>0</v>
          </cell>
          <cell r="E19271">
            <v>0</v>
          </cell>
          <cell r="F19271">
            <v>0</v>
          </cell>
        </row>
        <row r="19272">
          <cell r="A19272">
            <v>0</v>
          </cell>
          <cell r="B19272" t="str">
            <v>PRECIO UNITARIO  (gl)</v>
          </cell>
          <cell r="C19272">
            <v>0</v>
          </cell>
          <cell r="D19272">
            <v>0</v>
          </cell>
          <cell r="E19272">
            <v>0</v>
          </cell>
          <cell r="F19272">
            <v>1850000</v>
          </cell>
        </row>
        <row r="19273">
          <cell r="A19273">
            <v>0</v>
          </cell>
          <cell r="B19273">
            <v>0</v>
          </cell>
          <cell r="C19273">
            <v>0</v>
          </cell>
          <cell r="D19273">
            <v>0</v>
          </cell>
          <cell r="E19273">
            <v>0</v>
          </cell>
          <cell r="F19273">
            <v>0</v>
          </cell>
        </row>
        <row r="19274">
          <cell r="A19274" t="str">
            <v>21.5.30</v>
          </cell>
          <cell r="B19274" t="str">
            <v>Certificación de la instalación eléctrica según el RETIE (Reglamento técnico de instalaciones eléctricas), para redes internas de baja tensión y redes externas de media tensión incluyendo transformador de potencia.</v>
          </cell>
          <cell r="C19274" t="str">
            <v>gl</v>
          </cell>
          <cell r="D19274">
            <v>2800000</v>
          </cell>
          <cell r="E19274">
            <v>0</v>
          </cell>
          <cell r="F19274">
            <v>0</v>
          </cell>
        </row>
        <row r="19275">
          <cell r="A19275">
            <v>0</v>
          </cell>
          <cell r="B19275">
            <v>0</v>
          </cell>
          <cell r="C19275">
            <v>0</v>
          </cell>
          <cell r="D19275">
            <v>0</v>
          </cell>
          <cell r="E19275">
            <v>0</v>
          </cell>
          <cell r="F19275">
            <v>0</v>
          </cell>
        </row>
        <row r="19276">
          <cell r="A19276">
            <v>0</v>
          </cell>
          <cell r="B19276" t="str">
            <v>Certificación de la instalación eléctrica según el RETIE (Reglamento técnico de instalaciones eléctricas), para redes internas de baja tensión y redes externas de media tensión incluyendo transformador de potencia.</v>
          </cell>
          <cell r="C19276">
            <v>0</v>
          </cell>
          <cell r="D19276">
            <v>0</v>
          </cell>
          <cell r="E19276">
            <v>0</v>
          </cell>
          <cell r="F19276">
            <v>0</v>
          </cell>
        </row>
        <row r="19277">
          <cell r="A19277">
            <v>0</v>
          </cell>
          <cell r="B19277" t="str">
            <v>Certificación RETIE</v>
          </cell>
          <cell r="C19277" t="str">
            <v>gl</v>
          </cell>
          <cell r="D19277">
            <v>1</v>
          </cell>
          <cell r="E19277">
            <v>1160000</v>
          </cell>
          <cell r="F19277">
            <v>2800000</v>
          </cell>
        </row>
        <row r="19278">
          <cell r="A19278">
            <v>0</v>
          </cell>
          <cell r="B19278" t="str">
            <v>Costo directo</v>
          </cell>
          <cell r="C19278">
            <v>0</v>
          </cell>
          <cell r="D19278">
            <v>0</v>
          </cell>
          <cell r="E19278">
            <v>0</v>
          </cell>
          <cell r="F19278">
            <v>2800000</v>
          </cell>
        </row>
        <row r="19279">
          <cell r="A19279">
            <v>0</v>
          </cell>
          <cell r="B19279" t="str">
            <v xml:space="preserve">A.I.U </v>
          </cell>
          <cell r="C19279">
            <v>0</v>
          </cell>
          <cell r="D19279">
            <v>0</v>
          </cell>
          <cell r="E19279">
            <v>0</v>
          </cell>
          <cell r="F19279">
            <v>0</v>
          </cell>
        </row>
        <row r="19280">
          <cell r="A19280">
            <v>0</v>
          </cell>
          <cell r="B19280" t="str">
            <v>PRECIO UNITARIO  (gl)</v>
          </cell>
          <cell r="C19280">
            <v>0</v>
          </cell>
          <cell r="D19280">
            <v>0</v>
          </cell>
          <cell r="E19280">
            <v>0</v>
          </cell>
          <cell r="F19280">
            <v>2800000</v>
          </cell>
        </row>
        <row r="19281">
          <cell r="A19281">
            <v>0</v>
          </cell>
          <cell r="B19281">
            <v>0</v>
          </cell>
          <cell r="C19281">
            <v>0</v>
          </cell>
          <cell r="D19281">
            <v>0</v>
          </cell>
          <cell r="E19281">
            <v>0</v>
          </cell>
          <cell r="F19281">
            <v>0</v>
          </cell>
        </row>
        <row r="19282">
          <cell r="A19282" t="str">
            <v>21.5.31</v>
          </cell>
          <cell r="B19282" t="str">
            <v>Breakers enchufables, de 10.000 amperios de cortocircuito a 240-120 V AC, incluyendo la conexión de los conductores de salida y su marcación. Monopolares de 10 amperios</v>
          </cell>
          <cell r="C19282" t="str">
            <v>un</v>
          </cell>
          <cell r="D19282">
            <v>1733</v>
          </cell>
          <cell r="E19282">
            <v>11420</v>
          </cell>
          <cell r="F19282">
            <v>2</v>
          </cell>
        </row>
        <row r="19283">
          <cell r="A19283">
            <v>0</v>
          </cell>
          <cell r="B19283">
            <v>0</v>
          </cell>
          <cell r="C19283">
            <v>0</v>
          </cell>
          <cell r="D19283">
            <v>0</v>
          </cell>
          <cell r="E19283">
            <v>0</v>
          </cell>
          <cell r="F19283">
            <v>0</v>
          </cell>
        </row>
        <row r="19284">
          <cell r="A19284">
            <v>0</v>
          </cell>
          <cell r="B19284" t="str">
            <v>Instalación de breakers enchufables, de 10.000 amperios de cortocircuito a 240-120 V AC. Monopolares de 10 Amp</v>
          </cell>
          <cell r="C19284">
            <v>0</v>
          </cell>
          <cell r="D19284">
            <v>0</v>
          </cell>
          <cell r="E19284">
            <v>0</v>
          </cell>
          <cell r="F19284">
            <v>0</v>
          </cell>
        </row>
        <row r="19285">
          <cell r="A19285">
            <v>0</v>
          </cell>
          <cell r="B19285" t="str">
            <v>Cuadrilla de Redes Externas</v>
          </cell>
          <cell r="C19285" t="str">
            <v>dia</v>
          </cell>
          <cell r="D19285">
            <v>2E-3</v>
          </cell>
          <cell r="E19285">
            <v>825000</v>
          </cell>
          <cell r="F19285">
            <v>1650</v>
          </cell>
        </row>
        <row r="19286">
          <cell r="A19286">
            <v>0</v>
          </cell>
          <cell r="B19286" t="str">
            <v>Herramienta menor (5% M.O.)</v>
          </cell>
          <cell r="C19286" t="str">
            <v>gl</v>
          </cell>
          <cell r="D19286">
            <v>0.05</v>
          </cell>
          <cell r="E19286">
            <v>1650</v>
          </cell>
          <cell r="F19286">
            <v>82.5</v>
          </cell>
        </row>
        <row r="19287">
          <cell r="A19287">
            <v>0</v>
          </cell>
          <cell r="B19287" t="str">
            <v>Costo Directo</v>
          </cell>
          <cell r="C19287">
            <v>0</v>
          </cell>
          <cell r="D19287">
            <v>0</v>
          </cell>
          <cell r="E19287">
            <v>0</v>
          </cell>
          <cell r="F19287">
            <v>1732.5</v>
          </cell>
        </row>
        <row r="19288">
          <cell r="A19288">
            <v>0</v>
          </cell>
          <cell r="B19288" t="str">
            <v xml:space="preserve">A.I.U </v>
          </cell>
          <cell r="C19288">
            <v>0</v>
          </cell>
          <cell r="D19288">
            <v>0</v>
          </cell>
          <cell r="E19288">
            <v>0</v>
          </cell>
          <cell r="F19288">
            <v>0</v>
          </cell>
        </row>
        <row r="19289">
          <cell r="A19289">
            <v>0</v>
          </cell>
          <cell r="B19289" t="str">
            <v>Precio Unitario</v>
          </cell>
          <cell r="C19289">
            <v>0</v>
          </cell>
          <cell r="D19289">
            <v>0</v>
          </cell>
          <cell r="E19289">
            <v>0</v>
          </cell>
          <cell r="F19289">
            <v>1733</v>
          </cell>
        </row>
        <row r="19290">
          <cell r="A19290">
            <v>0</v>
          </cell>
          <cell r="B19290">
            <v>0</v>
          </cell>
          <cell r="C19290">
            <v>0</v>
          </cell>
          <cell r="D19290">
            <v>0</v>
          </cell>
          <cell r="E19290">
            <v>0</v>
          </cell>
          <cell r="F19290">
            <v>0</v>
          </cell>
        </row>
        <row r="19291">
          <cell r="A19291">
            <v>0</v>
          </cell>
          <cell r="B19291" t="str">
            <v>Suministro de breakers enchufables, de 10.000 amperios de cortocircuito a 240-120 V AC. Monopolares de 10 Amp</v>
          </cell>
          <cell r="C19291">
            <v>0</v>
          </cell>
          <cell r="D19291">
            <v>0</v>
          </cell>
          <cell r="E19291">
            <v>0</v>
          </cell>
          <cell r="F19291">
            <v>0</v>
          </cell>
        </row>
        <row r="19292">
          <cell r="A19292">
            <v>0</v>
          </cell>
          <cell r="B19292" t="str">
            <v>Breaker monopolar de 15 amperios</v>
          </cell>
          <cell r="C19292" t="str">
            <v xml:space="preserve">un </v>
          </cell>
          <cell r="D19292">
            <v>1</v>
          </cell>
          <cell r="E19292">
            <v>11020</v>
          </cell>
          <cell r="F19292">
            <v>11020</v>
          </cell>
        </row>
        <row r="19293">
          <cell r="A19293">
            <v>0</v>
          </cell>
          <cell r="B19293" t="str">
            <v xml:space="preserve">Transporte </v>
          </cell>
          <cell r="C19293" t="str">
            <v>gl</v>
          </cell>
          <cell r="D19293">
            <v>5.0000000000000001E-4</v>
          </cell>
          <cell r="E19293">
            <v>800000</v>
          </cell>
          <cell r="F19293">
            <v>400</v>
          </cell>
        </row>
        <row r="19294">
          <cell r="A19294">
            <v>0</v>
          </cell>
          <cell r="B19294" t="str">
            <v>Costo Directo</v>
          </cell>
          <cell r="C19294">
            <v>0</v>
          </cell>
          <cell r="D19294">
            <v>0</v>
          </cell>
          <cell r="E19294">
            <v>0</v>
          </cell>
          <cell r="F19294">
            <v>11420</v>
          </cell>
        </row>
        <row r="19295">
          <cell r="A19295">
            <v>0</v>
          </cell>
          <cell r="B19295" t="str">
            <v xml:space="preserve">A.I.U </v>
          </cell>
          <cell r="C19295">
            <v>0</v>
          </cell>
          <cell r="D19295">
            <v>0</v>
          </cell>
          <cell r="E19295">
            <v>0</v>
          </cell>
          <cell r="F19295">
            <v>0</v>
          </cell>
        </row>
        <row r="19296">
          <cell r="A19296">
            <v>0</v>
          </cell>
          <cell r="B19296" t="str">
            <v>Precio Unitario</v>
          </cell>
          <cell r="C19296">
            <v>0</v>
          </cell>
          <cell r="D19296">
            <v>0</v>
          </cell>
          <cell r="E19296">
            <v>0</v>
          </cell>
          <cell r="F19296">
            <v>11420</v>
          </cell>
        </row>
        <row r="19297">
          <cell r="A19297">
            <v>0</v>
          </cell>
          <cell r="B19297">
            <v>0</v>
          </cell>
          <cell r="C19297">
            <v>0</v>
          </cell>
          <cell r="D19297">
            <v>0</v>
          </cell>
          <cell r="E19297">
            <v>0</v>
          </cell>
          <cell r="F19297">
            <v>0</v>
          </cell>
        </row>
        <row r="19298">
          <cell r="A19298" t="str">
            <v>21.6</v>
          </cell>
          <cell r="B19298" t="str">
            <v>ALIMENTACIÓN DE BOMBAS Y TABLERO DE CONTROL</v>
          </cell>
          <cell r="C19298">
            <v>0</v>
          </cell>
          <cell r="D19298">
            <v>0</v>
          </cell>
          <cell r="E19298">
            <v>0</v>
          </cell>
          <cell r="F19298">
            <v>0</v>
          </cell>
        </row>
        <row r="19299">
          <cell r="A19299">
            <v>0</v>
          </cell>
          <cell r="B19299">
            <v>0</v>
          </cell>
          <cell r="C19299">
            <v>0</v>
          </cell>
          <cell r="D19299">
            <v>0</v>
          </cell>
          <cell r="E19299">
            <v>0</v>
          </cell>
          <cell r="F19299">
            <v>0</v>
          </cell>
        </row>
        <row r="19300">
          <cell r="A19300" t="str">
            <v>21.6.1</v>
          </cell>
          <cell r="B19300" t="str">
            <v xml:space="preserve">Acometida para alimentación de 1 Bomba de 4 Hp monofásica en 2No.10+1 No.10,  Incluye ducteria galvanizada de 3/4"  y terminación en coraza americana de 3/4" </v>
          </cell>
          <cell r="C19300" t="str">
            <v>ml</v>
          </cell>
          <cell r="D19300">
            <v>17325</v>
          </cell>
          <cell r="E19300">
            <v>70234</v>
          </cell>
          <cell r="F19300">
            <v>0</v>
          </cell>
        </row>
        <row r="19301">
          <cell r="A19301">
            <v>0</v>
          </cell>
          <cell r="B19301">
            <v>0</v>
          </cell>
          <cell r="C19301">
            <v>0</v>
          </cell>
          <cell r="D19301">
            <v>0</v>
          </cell>
          <cell r="E19301">
            <v>0</v>
          </cell>
          <cell r="F19301">
            <v>0</v>
          </cell>
        </row>
        <row r="19302">
          <cell r="A19302">
            <v>0</v>
          </cell>
          <cell r="B19302" t="str">
            <v xml:space="preserve">Instalación de Acometida para alimentación de 1 Bomba de 4 Hp monofásica en 2No.10+1 No.10,  Incluye ducteria galvanizada de 3/4"  y terminación en coraza americana de 3/4" </v>
          </cell>
          <cell r="C19302">
            <v>0</v>
          </cell>
          <cell r="D19302">
            <v>0</v>
          </cell>
          <cell r="E19302">
            <v>0</v>
          </cell>
          <cell r="F19302">
            <v>0</v>
          </cell>
        </row>
        <row r="19303">
          <cell r="A19303">
            <v>0</v>
          </cell>
          <cell r="B19303" t="str">
            <v>Cuadrilla de redes externas</v>
          </cell>
          <cell r="C19303" t="str">
            <v>día</v>
          </cell>
          <cell r="D19303">
            <v>0.02</v>
          </cell>
          <cell r="E19303">
            <v>825000</v>
          </cell>
          <cell r="F19303">
            <v>16500</v>
          </cell>
        </row>
        <row r="19304">
          <cell r="A19304">
            <v>0</v>
          </cell>
          <cell r="B19304" t="str">
            <v>Herramienta menor (5% M.O.)</v>
          </cell>
          <cell r="C19304" t="str">
            <v>gl</v>
          </cell>
          <cell r="D19304">
            <v>0.05</v>
          </cell>
          <cell r="E19304">
            <v>16500</v>
          </cell>
          <cell r="F19304">
            <v>825</v>
          </cell>
        </row>
        <row r="19305">
          <cell r="A19305">
            <v>0</v>
          </cell>
          <cell r="B19305" t="str">
            <v>Precio directo</v>
          </cell>
          <cell r="C19305">
            <v>0</v>
          </cell>
          <cell r="D19305">
            <v>0</v>
          </cell>
          <cell r="E19305">
            <v>0</v>
          </cell>
          <cell r="F19305">
            <v>17325</v>
          </cell>
        </row>
        <row r="19306">
          <cell r="A19306">
            <v>0</v>
          </cell>
          <cell r="B19306" t="str">
            <v xml:space="preserve">A.I.U </v>
          </cell>
          <cell r="C19306">
            <v>0</v>
          </cell>
          <cell r="D19306">
            <v>0</v>
          </cell>
          <cell r="E19306">
            <v>0</v>
          </cell>
          <cell r="F19306">
            <v>0</v>
          </cell>
        </row>
        <row r="19307">
          <cell r="A19307">
            <v>0</v>
          </cell>
          <cell r="B19307" t="str">
            <v>PRECIO UNITARIO (ml)</v>
          </cell>
          <cell r="C19307">
            <v>0</v>
          </cell>
          <cell r="D19307">
            <v>0</v>
          </cell>
          <cell r="E19307">
            <v>0</v>
          </cell>
          <cell r="F19307">
            <v>17325</v>
          </cell>
        </row>
        <row r="19308">
          <cell r="A19308">
            <v>0</v>
          </cell>
          <cell r="B19308">
            <v>0</v>
          </cell>
          <cell r="C19308">
            <v>0</v>
          </cell>
          <cell r="D19308">
            <v>0</v>
          </cell>
          <cell r="E19308">
            <v>0</v>
          </cell>
          <cell r="F19308">
            <v>0</v>
          </cell>
        </row>
        <row r="19309">
          <cell r="A19309">
            <v>0</v>
          </cell>
          <cell r="B19309" t="str">
            <v xml:space="preserve">Suministro de Acometida para alimentación de 1 Bomba de 4 Hp monofásica en 2No.10+1 No.10,  Incluye ducteria galvanizada de 3/4"  y terminación en coraza americana de 3/4" </v>
          </cell>
          <cell r="C19309">
            <v>0</v>
          </cell>
          <cell r="D19309">
            <v>0</v>
          </cell>
          <cell r="E19309">
            <v>0</v>
          </cell>
          <cell r="F19309">
            <v>0</v>
          </cell>
        </row>
        <row r="19310">
          <cell r="A19310">
            <v>0</v>
          </cell>
          <cell r="B19310" t="str">
            <v>Cable No.10 THHN</v>
          </cell>
          <cell r="C19310" t="str">
            <v>ml</v>
          </cell>
          <cell r="D19310">
            <v>3</v>
          </cell>
          <cell r="E19310">
            <v>2874</v>
          </cell>
          <cell r="F19310">
            <v>8622</v>
          </cell>
        </row>
        <row r="19311">
          <cell r="A19311">
            <v>0</v>
          </cell>
          <cell r="B19311" t="str">
            <v>Tubería galvanizad de 3/4"</v>
          </cell>
          <cell r="C19311" t="str">
            <v>ml</v>
          </cell>
          <cell r="D19311">
            <v>3</v>
          </cell>
          <cell r="E19311">
            <v>10500</v>
          </cell>
          <cell r="F19311">
            <v>31500</v>
          </cell>
        </row>
        <row r="19312">
          <cell r="A19312">
            <v>0</v>
          </cell>
          <cell r="B19312" t="str">
            <v>Unión galvanizada de 3/4"</v>
          </cell>
          <cell r="C19312" t="str">
            <v>un</v>
          </cell>
          <cell r="D19312">
            <v>0.25</v>
          </cell>
          <cell r="E19312">
            <v>5379</v>
          </cell>
          <cell r="F19312">
            <v>1344.75</v>
          </cell>
        </row>
        <row r="19313">
          <cell r="A19313">
            <v>0</v>
          </cell>
          <cell r="B19313" t="str">
            <v>Entrada galvanizada  de 3/4 "</v>
          </cell>
          <cell r="C19313" t="str">
            <v>un</v>
          </cell>
          <cell r="D19313">
            <v>0.25</v>
          </cell>
          <cell r="E19313">
            <v>5636</v>
          </cell>
          <cell r="F19313">
            <v>1409</v>
          </cell>
        </row>
        <row r="19314">
          <cell r="A19314">
            <v>0</v>
          </cell>
          <cell r="B19314" t="str">
            <v>Grapa galvanizada de 3/4"</v>
          </cell>
          <cell r="C19314" t="str">
            <v>un</v>
          </cell>
          <cell r="D19314">
            <v>1</v>
          </cell>
          <cell r="E19314">
            <v>715</v>
          </cell>
          <cell r="F19314">
            <v>715</v>
          </cell>
        </row>
        <row r="19315">
          <cell r="A19315">
            <v>0</v>
          </cell>
          <cell r="B19315" t="str">
            <v>Coraza de 3/4"</v>
          </cell>
          <cell r="C19315" t="str">
            <v>ml</v>
          </cell>
          <cell r="D19315">
            <v>0.25</v>
          </cell>
          <cell r="E19315">
            <v>15650</v>
          </cell>
          <cell r="F19315">
            <v>3912.5</v>
          </cell>
        </row>
        <row r="19316">
          <cell r="A19316">
            <v>0</v>
          </cell>
          <cell r="B19316" t="str">
            <v>Conector recto de 3/4"</v>
          </cell>
          <cell r="C19316" t="str">
            <v>un</v>
          </cell>
          <cell r="D19316">
            <v>0.25</v>
          </cell>
          <cell r="E19316">
            <v>10250</v>
          </cell>
          <cell r="F19316">
            <v>2562.5</v>
          </cell>
        </row>
        <row r="19317">
          <cell r="A19317">
            <v>0</v>
          </cell>
          <cell r="B19317" t="str">
            <v>Caja IP65 20X20</v>
          </cell>
          <cell r="C19317" t="str">
            <v>un</v>
          </cell>
          <cell r="D19317">
            <v>0.5</v>
          </cell>
          <cell r="E19317">
            <v>26400</v>
          </cell>
          <cell r="F19317">
            <v>13200</v>
          </cell>
        </row>
        <row r="19318">
          <cell r="A19318">
            <v>0</v>
          </cell>
          <cell r="B19318" t="str">
            <v>Terminal No.10</v>
          </cell>
          <cell r="C19318" t="str">
            <v>un</v>
          </cell>
          <cell r="D19318">
            <v>0.2</v>
          </cell>
          <cell r="E19318">
            <v>9350</v>
          </cell>
          <cell r="F19318">
            <v>1870</v>
          </cell>
        </row>
        <row r="19319">
          <cell r="A19319">
            <v>0</v>
          </cell>
          <cell r="B19319" t="str">
            <v>Cinta Scott 33</v>
          </cell>
          <cell r="C19319" t="str">
            <v>un</v>
          </cell>
          <cell r="D19319">
            <v>0.03</v>
          </cell>
          <cell r="E19319">
            <v>10450</v>
          </cell>
          <cell r="F19319">
            <v>313.5</v>
          </cell>
        </row>
        <row r="19320">
          <cell r="A19320">
            <v>0</v>
          </cell>
          <cell r="B19320" t="str">
            <v>Cinta Scott 23</v>
          </cell>
          <cell r="C19320" t="str">
            <v>un</v>
          </cell>
          <cell r="D19320">
            <v>0.03</v>
          </cell>
          <cell r="E19320">
            <v>27500</v>
          </cell>
          <cell r="F19320">
            <v>825</v>
          </cell>
        </row>
        <row r="19321">
          <cell r="A19321">
            <v>0</v>
          </cell>
          <cell r="B19321" t="str">
            <v xml:space="preserve">Transporte </v>
          </cell>
          <cell r="C19321" t="str">
            <v>ml</v>
          </cell>
          <cell r="D19321">
            <v>1</v>
          </cell>
          <cell r="E19321">
            <v>3960</v>
          </cell>
          <cell r="F19321">
            <v>3960</v>
          </cell>
        </row>
        <row r="19322">
          <cell r="A19322">
            <v>0</v>
          </cell>
          <cell r="B19322" t="str">
            <v>Precio directo</v>
          </cell>
          <cell r="C19322">
            <v>0</v>
          </cell>
          <cell r="D19322">
            <v>0</v>
          </cell>
          <cell r="E19322">
            <v>0</v>
          </cell>
          <cell r="F19322">
            <v>70234.25</v>
          </cell>
        </row>
        <row r="19323">
          <cell r="A19323">
            <v>0</v>
          </cell>
          <cell r="B19323" t="str">
            <v xml:space="preserve">A.I.U </v>
          </cell>
          <cell r="C19323">
            <v>0</v>
          </cell>
          <cell r="D19323">
            <v>0</v>
          </cell>
          <cell r="E19323">
            <v>0</v>
          </cell>
          <cell r="F19323">
            <v>0</v>
          </cell>
        </row>
        <row r="19324">
          <cell r="A19324">
            <v>0</v>
          </cell>
          <cell r="B19324" t="str">
            <v>PRECIO UNITARIO (ml)</v>
          </cell>
          <cell r="C19324">
            <v>0</v>
          </cell>
          <cell r="D19324">
            <v>0</v>
          </cell>
          <cell r="E19324">
            <v>0</v>
          </cell>
          <cell r="F19324">
            <v>70234</v>
          </cell>
        </row>
        <row r="19325">
          <cell r="A19325">
            <v>0</v>
          </cell>
          <cell r="B19325">
            <v>0</v>
          </cell>
          <cell r="C19325">
            <v>0</v>
          </cell>
          <cell r="D19325">
            <v>0</v>
          </cell>
          <cell r="E19325">
            <v>0</v>
          </cell>
          <cell r="F19325">
            <v>0</v>
          </cell>
        </row>
        <row r="19326">
          <cell r="A19326" t="str">
            <v>21.6.2</v>
          </cell>
          <cell r="B19326" t="str">
            <v>Acometida para alimentacion de 2 Bombas de 0,5 Hp monofasicas en 2No.12+1 No.12,  Incuye ducteria galvanizada de 1/2", incluye terminacion en coraza americana de 1/2"</v>
          </cell>
          <cell r="C19326" t="str">
            <v>ml</v>
          </cell>
          <cell r="D19326">
            <v>20339</v>
          </cell>
          <cell r="E19326">
            <v>62164</v>
          </cell>
          <cell r="F19326">
            <v>0</v>
          </cell>
        </row>
        <row r="19327">
          <cell r="A19327">
            <v>0</v>
          </cell>
          <cell r="B19327">
            <v>0</v>
          </cell>
          <cell r="C19327">
            <v>0</v>
          </cell>
          <cell r="D19327">
            <v>0</v>
          </cell>
          <cell r="E19327">
            <v>0</v>
          </cell>
          <cell r="F19327">
            <v>0</v>
          </cell>
        </row>
        <row r="19328">
          <cell r="A19328">
            <v>0</v>
          </cell>
          <cell r="B19328" t="str">
            <v>Instalación Acometida para alimentacion de 2 Bombas de 0,5 Hp monofasicas en 2No.12+1 No.12,  Incuye ducteria galvanizada de 1/2", incluye terminacion en coraza americana de 1/2"</v>
          </cell>
          <cell r="C19328">
            <v>0</v>
          </cell>
          <cell r="D19328">
            <v>0</v>
          </cell>
          <cell r="E19328">
            <v>0</v>
          </cell>
          <cell r="F19328">
            <v>0</v>
          </cell>
        </row>
        <row r="19329">
          <cell r="A19329">
            <v>0</v>
          </cell>
          <cell r="B19329" t="str">
            <v>Cuadrilla de redes externas</v>
          </cell>
          <cell r="C19329" t="str">
            <v>día</v>
          </cell>
          <cell r="D19329">
            <v>0.02</v>
          </cell>
          <cell r="E19329">
            <v>825000</v>
          </cell>
          <cell r="F19329">
            <v>16500</v>
          </cell>
        </row>
        <row r="19330">
          <cell r="A19330">
            <v>0</v>
          </cell>
          <cell r="B19330" t="str">
            <v>Herramienta menor (5% M.O.)</v>
          </cell>
          <cell r="C19330" t="str">
            <v>gl</v>
          </cell>
          <cell r="D19330">
            <v>0.05</v>
          </cell>
          <cell r="E19330">
            <v>76780</v>
          </cell>
          <cell r="F19330">
            <v>3839</v>
          </cell>
        </row>
        <row r="19331">
          <cell r="A19331">
            <v>0</v>
          </cell>
          <cell r="B19331" t="str">
            <v>Precio directo</v>
          </cell>
          <cell r="C19331">
            <v>0</v>
          </cell>
          <cell r="D19331">
            <v>0</v>
          </cell>
          <cell r="E19331">
            <v>0</v>
          </cell>
          <cell r="F19331">
            <v>20339</v>
          </cell>
        </row>
        <row r="19332">
          <cell r="A19332">
            <v>0</v>
          </cell>
          <cell r="B19332" t="str">
            <v xml:space="preserve">A.I.U </v>
          </cell>
          <cell r="C19332">
            <v>0</v>
          </cell>
          <cell r="D19332">
            <v>0</v>
          </cell>
          <cell r="E19332">
            <v>0</v>
          </cell>
          <cell r="F19332">
            <v>0</v>
          </cell>
        </row>
        <row r="19333">
          <cell r="A19333">
            <v>0</v>
          </cell>
          <cell r="B19333" t="str">
            <v>PRECIO UNITARIO (m)</v>
          </cell>
          <cell r="C19333">
            <v>0</v>
          </cell>
          <cell r="D19333">
            <v>0</v>
          </cell>
          <cell r="E19333">
            <v>0</v>
          </cell>
          <cell r="F19333">
            <v>20339</v>
          </cell>
        </row>
        <row r="19334">
          <cell r="A19334">
            <v>0</v>
          </cell>
          <cell r="B19334">
            <v>0</v>
          </cell>
          <cell r="C19334">
            <v>0</v>
          </cell>
          <cell r="D19334">
            <v>0</v>
          </cell>
          <cell r="E19334">
            <v>0</v>
          </cell>
          <cell r="F19334">
            <v>0</v>
          </cell>
        </row>
        <row r="19335">
          <cell r="A19335">
            <v>0</v>
          </cell>
          <cell r="B19335" t="str">
            <v>Suministro de Acometida para alimentacion de 2 Bombas de 0,5 Hp monofasicas en 2No.12+1 No.12,  Incuye ducteria galvanizada de 1/2", incluye terminacion en coraza americana de 1/2"</v>
          </cell>
          <cell r="C19335">
            <v>0</v>
          </cell>
          <cell r="D19335">
            <v>0</v>
          </cell>
          <cell r="E19335">
            <v>0</v>
          </cell>
          <cell r="F19335">
            <v>0</v>
          </cell>
        </row>
        <row r="19336">
          <cell r="A19336">
            <v>0</v>
          </cell>
          <cell r="B19336" t="str">
            <v>Cable No.12 THHN</v>
          </cell>
          <cell r="C19336" t="str">
            <v>ml</v>
          </cell>
          <cell r="D19336">
            <v>2</v>
          </cell>
          <cell r="E19336">
            <v>2816</v>
          </cell>
          <cell r="F19336">
            <v>5632</v>
          </cell>
        </row>
        <row r="19337">
          <cell r="A19337">
            <v>0</v>
          </cell>
          <cell r="B19337" t="str">
            <v>Cable No.12 THHN</v>
          </cell>
          <cell r="C19337" t="str">
            <v>ml</v>
          </cell>
          <cell r="D19337">
            <v>1</v>
          </cell>
          <cell r="E19337">
            <v>2816</v>
          </cell>
          <cell r="F19337">
            <v>2816</v>
          </cell>
        </row>
        <row r="19338">
          <cell r="A19338">
            <v>0</v>
          </cell>
          <cell r="B19338" t="str">
            <v>Tuberia galvanizada de 1/2"</v>
          </cell>
          <cell r="C19338" t="str">
            <v>ml</v>
          </cell>
          <cell r="D19338">
            <v>3</v>
          </cell>
          <cell r="E19338">
            <v>8500</v>
          </cell>
          <cell r="F19338">
            <v>25500</v>
          </cell>
        </row>
        <row r="19339">
          <cell r="A19339">
            <v>0</v>
          </cell>
          <cell r="B19339" t="str">
            <v>Union galvanizada de 1/2"</v>
          </cell>
          <cell r="C19339" t="str">
            <v>un</v>
          </cell>
          <cell r="D19339">
            <v>0.25</v>
          </cell>
          <cell r="E19339">
            <v>4320</v>
          </cell>
          <cell r="F19339">
            <v>1080</v>
          </cell>
        </row>
        <row r="19340">
          <cell r="A19340">
            <v>0</v>
          </cell>
          <cell r="B19340" t="str">
            <v>Entrada galvanizada  de 1/2 "</v>
          </cell>
          <cell r="C19340" t="str">
            <v>un</v>
          </cell>
          <cell r="D19340">
            <v>0.25</v>
          </cell>
          <cell r="E19340">
            <v>4200</v>
          </cell>
          <cell r="F19340">
            <v>1050</v>
          </cell>
        </row>
        <row r="19341">
          <cell r="A19341">
            <v>0</v>
          </cell>
          <cell r="B19341" t="str">
            <v>Grapa galvanizada de 1/2"</v>
          </cell>
          <cell r="C19341" t="str">
            <v>un</v>
          </cell>
          <cell r="D19341">
            <v>1</v>
          </cell>
          <cell r="E19341">
            <v>650</v>
          </cell>
          <cell r="F19341">
            <v>650</v>
          </cell>
        </row>
        <row r="19342">
          <cell r="A19342">
            <v>0</v>
          </cell>
          <cell r="B19342" t="str">
            <v>Coraza de 1/2"</v>
          </cell>
          <cell r="C19342" t="str">
            <v>ml</v>
          </cell>
          <cell r="D19342">
            <v>0.25</v>
          </cell>
          <cell r="E19342">
            <v>14650</v>
          </cell>
          <cell r="F19342">
            <v>3662.5</v>
          </cell>
        </row>
        <row r="19343">
          <cell r="A19343">
            <v>0</v>
          </cell>
          <cell r="B19343" t="str">
            <v>Conector recto de 1/2"</v>
          </cell>
          <cell r="C19343" t="str">
            <v>un</v>
          </cell>
          <cell r="D19343">
            <v>0.25</v>
          </cell>
          <cell r="E19343">
            <v>9200</v>
          </cell>
          <cell r="F19343">
            <v>2300</v>
          </cell>
        </row>
        <row r="19344">
          <cell r="A19344">
            <v>0</v>
          </cell>
          <cell r="B19344" t="str">
            <v>Caja IP65 20X20</v>
          </cell>
          <cell r="C19344" t="str">
            <v>un</v>
          </cell>
          <cell r="D19344">
            <v>0.5</v>
          </cell>
          <cell r="E19344">
            <v>23650</v>
          </cell>
          <cell r="F19344">
            <v>11825</v>
          </cell>
        </row>
        <row r="19345">
          <cell r="A19345">
            <v>0</v>
          </cell>
          <cell r="B19345" t="str">
            <v>Terminal No.12</v>
          </cell>
          <cell r="C19345" t="str">
            <v>un</v>
          </cell>
          <cell r="D19345">
            <v>0.3</v>
          </cell>
          <cell r="E19345">
            <v>8500</v>
          </cell>
          <cell r="F19345">
            <v>2550</v>
          </cell>
        </row>
        <row r="19346">
          <cell r="A19346">
            <v>0</v>
          </cell>
          <cell r="B19346" t="str">
            <v>Cinta scott 33</v>
          </cell>
          <cell r="C19346" t="str">
            <v>un</v>
          </cell>
          <cell r="D19346">
            <v>0.03</v>
          </cell>
          <cell r="E19346">
            <v>10450</v>
          </cell>
          <cell r="F19346">
            <v>313.5</v>
          </cell>
        </row>
        <row r="19347">
          <cell r="A19347">
            <v>0</v>
          </cell>
          <cell r="B19347" t="str">
            <v>Cinta scott 23</v>
          </cell>
          <cell r="C19347" t="str">
            <v>un</v>
          </cell>
          <cell r="D19347">
            <v>0.03</v>
          </cell>
          <cell r="E19347">
            <v>27500</v>
          </cell>
          <cell r="F19347">
            <v>825</v>
          </cell>
        </row>
        <row r="19348">
          <cell r="A19348">
            <v>0</v>
          </cell>
          <cell r="B19348" t="str">
            <v xml:space="preserve">Transporte </v>
          </cell>
          <cell r="C19348" t="str">
            <v>dia</v>
          </cell>
          <cell r="D19348">
            <v>0.02</v>
          </cell>
          <cell r="E19348">
            <v>198000</v>
          </cell>
          <cell r="F19348">
            <v>3960</v>
          </cell>
        </row>
        <row r="19349">
          <cell r="A19349">
            <v>0</v>
          </cell>
          <cell r="B19349" t="str">
            <v>Precio directo</v>
          </cell>
          <cell r="C19349">
            <v>0</v>
          </cell>
          <cell r="D19349">
            <v>0</v>
          </cell>
          <cell r="E19349">
            <v>0</v>
          </cell>
          <cell r="F19349">
            <v>62164</v>
          </cell>
        </row>
        <row r="19350">
          <cell r="A19350">
            <v>0</v>
          </cell>
          <cell r="B19350" t="str">
            <v xml:space="preserve">A.I.U </v>
          </cell>
          <cell r="C19350">
            <v>0</v>
          </cell>
          <cell r="D19350">
            <v>0</v>
          </cell>
          <cell r="E19350">
            <v>0</v>
          </cell>
          <cell r="F19350">
            <v>0</v>
          </cell>
        </row>
        <row r="19351">
          <cell r="A19351">
            <v>0</v>
          </cell>
          <cell r="B19351" t="str">
            <v>PRECIO UNITARIO (m)</v>
          </cell>
          <cell r="C19351">
            <v>0</v>
          </cell>
          <cell r="D19351">
            <v>0</v>
          </cell>
          <cell r="E19351">
            <v>0</v>
          </cell>
          <cell r="F19351">
            <v>62164</v>
          </cell>
        </row>
        <row r="19352">
          <cell r="A19352">
            <v>0</v>
          </cell>
          <cell r="B19352">
            <v>0</v>
          </cell>
          <cell r="C19352">
            <v>0</v>
          </cell>
          <cell r="D19352">
            <v>0</v>
          </cell>
          <cell r="E19352">
            <v>0</v>
          </cell>
          <cell r="F19352">
            <v>0</v>
          </cell>
        </row>
        <row r="19353">
          <cell r="A19353" t="str">
            <v>21.6.3</v>
          </cell>
          <cell r="B19353" t="str">
            <v>Acometida para alimentación de 1 Bomba sumergible de 15 HP trifásica en 3No.4 + 1No.6. THHW Cu</v>
          </cell>
          <cell r="C19353" t="str">
            <v>ml</v>
          </cell>
          <cell r="D19353">
            <v>7796</v>
          </cell>
          <cell r="E19353">
            <v>40048</v>
          </cell>
          <cell r="F19353">
            <v>0</v>
          </cell>
        </row>
        <row r="19354">
          <cell r="A19354">
            <v>0</v>
          </cell>
          <cell r="B19354">
            <v>0</v>
          </cell>
          <cell r="C19354">
            <v>0</v>
          </cell>
          <cell r="D19354">
            <v>0</v>
          </cell>
          <cell r="E19354">
            <v>0</v>
          </cell>
          <cell r="F19354">
            <v>0</v>
          </cell>
        </row>
        <row r="19355">
          <cell r="A19355">
            <v>0</v>
          </cell>
          <cell r="B19355" t="str">
            <v>Instalación de Acometida para alimentación de 1 Bomba sumergible de 15 HP trifásica en 3No.4 + 1No.6. THHW Cu</v>
          </cell>
          <cell r="C19355">
            <v>0</v>
          </cell>
          <cell r="D19355">
            <v>0</v>
          </cell>
          <cell r="E19355">
            <v>0</v>
          </cell>
          <cell r="F19355">
            <v>0</v>
          </cell>
        </row>
        <row r="19356">
          <cell r="A19356">
            <v>0</v>
          </cell>
          <cell r="B19356" t="str">
            <v>Cuadrilla de Redes Eléctricas</v>
          </cell>
          <cell r="C19356" t="str">
            <v>día</v>
          </cell>
          <cell r="D19356">
            <v>8.9999999999999993E-3</v>
          </cell>
          <cell r="E19356">
            <v>825000</v>
          </cell>
          <cell r="F19356">
            <v>7424.9999999999991</v>
          </cell>
        </row>
        <row r="19357">
          <cell r="A19357">
            <v>0</v>
          </cell>
          <cell r="B19357" t="str">
            <v>Herramienta menor (5% M.O.)</v>
          </cell>
          <cell r="C19357" t="str">
            <v>gl</v>
          </cell>
          <cell r="D19357">
            <v>0.05</v>
          </cell>
          <cell r="E19357">
            <v>7424.9999999999991</v>
          </cell>
          <cell r="F19357">
            <v>371.25</v>
          </cell>
        </row>
        <row r="19358">
          <cell r="A19358">
            <v>0</v>
          </cell>
          <cell r="B19358" t="str">
            <v>Costo directo</v>
          </cell>
          <cell r="C19358">
            <v>0</v>
          </cell>
          <cell r="D19358">
            <v>0</v>
          </cell>
          <cell r="E19358">
            <v>0</v>
          </cell>
          <cell r="F19358">
            <v>7796.2499999999991</v>
          </cell>
        </row>
        <row r="19359">
          <cell r="A19359">
            <v>0</v>
          </cell>
          <cell r="B19359" t="str">
            <v xml:space="preserve">A.I.U </v>
          </cell>
          <cell r="C19359">
            <v>0</v>
          </cell>
          <cell r="D19359">
            <v>0</v>
          </cell>
          <cell r="E19359">
            <v>0</v>
          </cell>
          <cell r="F19359">
            <v>0</v>
          </cell>
        </row>
        <row r="19360">
          <cell r="A19360">
            <v>0</v>
          </cell>
          <cell r="B19360" t="str">
            <v>PRECIO UNITARIO (ml)</v>
          </cell>
          <cell r="C19360">
            <v>0</v>
          </cell>
          <cell r="D19360">
            <v>0</v>
          </cell>
          <cell r="E19360">
            <v>0</v>
          </cell>
          <cell r="F19360">
            <v>7796</v>
          </cell>
        </row>
        <row r="19361">
          <cell r="A19361">
            <v>0</v>
          </cell>
          <cell r="B19361">
            <v>0</v>
          </cell>
          <cell r="C19361">
            <v>0</v>
          </cell>
          <cell r="D19361">
            <v>0</v>
          </cell>
          <cell r="E19361">
            <v>0</v>
          </cell>
          <cell r="F19361">
            <v>0</v>
          </cell>
        </row>
        <row r="19362">
          <cell r="A19362">
            <v>0</v>
          </cell>
          <cell r="B19362" t="str">
            <v>Suministro de Acometida para alimentación de 1 Bomba sumergible de 15 HP trifásica en 3No.4 + 1No.6. THHW Cu</v>
          </cell>
          <cell r="C19362">
            <v>0</v>
          </cell>
          <cell r="D19362">
            <v>0</v>
          </cell>
          <cell r="E19362">
            <v>0</v>
          </cell>
          <cell r="F19362">
            <v>0</v>
          </cell>
        </row>
        <row r="19363">
          <cell r="A19363">
            <v>0</v>
          </cell>
          <cell r="B19363" t="str">
            <v>Cable No.4 THHW</v>
          </cell>
          <cell r="C19363" t="str">
            <v>ml</v>
          </cell>
          <cell r="D19363">
            <v>3</v>
          </cell>
          <cell r="E19363">
            <v>9500</v>
          </cell>
          <cell r="F19363">
            <v>28500</v>
          </cell>
        </row>
        <row r="19364">
          <cell r="A19364">
            <v>0</v>
          </cell>
          <cell r="B19364" t="str">
            <v>Cable No.6 THHW</v>
          </cell>
          <cell r="C19364" t="str">
            <v>ml</v>
          </cell>
          <cell r="D19364">
            <v>1</v>
          </cell>
          <cell r="E19364">
            <v>6050</v>
          </cell>
          <cell r="F19364">
            <v>6050</v>
          </cell>
        </row>
        <row r="19365">
          <cell r="A19365">
            <v>0</v>
          </cell>
          <cell r="B19365" t="str">
            <v>Cinta scott 33</v>
          </cell>
          <cell r="C19365" t="str">
            <v>un</v>
          </cell>
          <cell r="D19365">
            <v>0.03</v>
          </cell>
          <cell r="E19365">
            <v>10450</v>
          </cell>
          <cell r="F19365">
            <v>313.5</v>
          </cell>
        </row>
        <row r="19366">
          <cell r="A19366">
            <v>0</v>
          </cell>
          <cell r="B19366" t="str">
            <v>Cinta scott 23</v>
          </cell>
          <cell r="C19366" t="str">
            <v>un</v>
          </cell>
          <cell r="D19366">
            <v>0.03</v>
          </cell>
          <cell r="E19366">
            <v>27500</v>
          </cell>
          <cell r="F19366">
            <v>825</v>
          </cell>
        </row>
        <row r="19367">
          <cell r="A19367">
            <v>0</v>
          </cell>
          <cell r="B19367" t="str">
            <v>Terminal No 4</v>
          </cell>
          <cell r="C19367" t="str">
            <v>un</v>
          </cell>
          <cell r="D19367">
            <v>0.02</v>
          </cell>
          <cell r="E19367">
            <v>9350</v>
          </cell>
          <cell r="F19367">
            <v>187</v>
          </cell>
        </row>
        <row r="19368">
          <cell r="A19368">
            <v>0</v>
          </cell>
          <cell r="B19368" t="str">
            <v>Terminal No 6</v>
          </cell>
          <cell r="C19368" t="str">
            <v>un</v>
          </cell>
          <cell r="D19368">
            <v>0.02</v>
          </cell>
          <cell r="E19368">
            <v>9350</v>
          </cell>
          <cell r="F19368">
            <v>187</v>
          </cell>
        </row>
        <row r="19369">
          <cell r="A19369">
            <v>0</v>
          </cell>
          <cell r="B19369" t="str">
            <v xml:space="preserve">Transporte </v>
          </cell>
          <cell r="C19369" t="str">
            <v>ml</v>
          </cell>
          <cell r="D19369">
            <v>7.97</v>
          </cell>
          <cell r="E19369">
            <v>500</v>
          </cell>
          <cell r="F19369">
            <v>3985</v>
          </cell>
        </row>
        <row r="19370">
          <cell r="A19370">
            <v>0</v>
          </cell>
          <cell r="B19370" t="str">
            <v>Costo directo</v>
          </cell>
          <cell r="C19370">
            <v>0</v>
          </cell>
          <cell r="D19370">
            <v>0</v>
          </cell>
          <cell r="E19370">
            <v>0</v>
          </cell>
          <cell r="F19370">
            <v>40047.5</v>
          </cell>
        </row>
        <row r="19371">
          <cell r="A19371">
            <v>0</v>
          </cell>
          <cell r="B19371" t="str">
            <v xml:space="preserve">A.I.U </v>
          </cell>
          <cell r="C19371">
            <v>0</v>
          </cell>
          <cell r="D19371">
            <v>0</v>
          </cell>
          <cell r="E19371">
            <v>0</v>
          </cell>
          <cell r="F19371">
            <v>0</v>
          </cell>
        </row>
        <row r="19372">
          <cell r="A19372">
            <v>0</v>
          </cell>
          <cell r="B19372" t="str">
            <v>PRECIO UNITARIO (ml)</v>
          </cell>
          <cell r="C19372">
            <v>0</v>
          </cell>
          <cell r="D19372">
            <v>0</v>
          </cell>
          <cell r="E19372">
            <v>0</v>
          </cell>
          <cell r="F19372">
            <v>40048</v>
          </cell>
        </row>
        <row r="19373">
          <cell r="A19373">
            <v>0</v>
          </cell>
          <cell r="B19373">
            <v>0</v>
          </cell>
          <cell r="C19373">
            <v>0</v>
          </cell>
          <cell r="D19373">
            <v>0</v>
          </cell>
          <cell r="E19373">
            <v>0</v>
          </cell>
          <cell r="F19373">
            <v>0</v>
          </cell>
        </row>
        <row r="19374">
          <cell r="A19374" t="str">
            <v>21.6.4</v>
          </cell>
          <cell r="B19374" t="str">
            <v>Tablero de control en acero inoxidable  para manejo de 2 bombas monofásicas de 0,5 HP,  Incluye control automatico para nivel de agua.</v>
          </cell>
          <cell r="C19374" t="str">
            <v>un</v>
          </cell>
          <cell r="D19374">
            <v>366702</v>
          </cell>
          <cell r="E19374">
            <v>5478000</v>
          </cell>
          <cell r="F19374">
            <v>0</v>
          </cell>
        </row>
        <row r="19375">
          <cell r="A19375">
            <v>0</v>
          </cell>
          <cell r="B19375">
            <v>0</v>
          </cell>
          <cell r="C19375">
            <v>0</v>
          </cell>
          <cell r="D19375">
            <v>0</v>
          </cell>
          <cell r="E19375">
            <v>0</v>
          </cell>
          <cell r="F19375">
            <v>0</v>
          </cell>
        </row>
        <row r="19376">
          <cell r="A19376">
            <v>0</v>
          </cell>
          <cell r="B19376" t="str">
            <v>Instalacion de tablero de control en acero inoxidable  para manejo de 2 bombas monofásicas de 0,5 HP,  Incluye control automatico para nivel de agua.</v>
          </cell>
          <cell r="C19376">
            <v>0</v>
          </cell>
          <cell r="D19376">
            <v>0</v>
          </cell>
          <cell r="E19376">
            <v>0</v>
          </cell>
          <cell r="F19376">
            <v>0</v>
          </cell>
        </row>
        <row r="19377">
          <cell r="A19377">
            <v>0</v>
          </cell>
          <cell r="B19377" t="str">
            <v>Herramienta menor (5% M.O.)</v>
          </cell>
          <cell r="C19377" t="str">
            <v>gl</v>
          </cell>
          <cell r="D19377">
            <v>0.05</v>
          </cell>
          <cell r="E19377">
            <v>76780</v>
          </cell>
          <cell r="F19377">
            <v>3839</v>
          </cell>
        </row>
        <row r="19378">
          <cell r="A19378">
            <v>0</v>
          </cell>
          <cell r="B19378" t="str">
            <v>Cuadrilla de redes externas</v>
          </cell>
          <cell r="C19378" t="str">
            <v>dia</v>
          </cell>
          <cell r="D19378">
            <v>0.5</v>
          </cell>
          <cell r="E19378">
            <v>715000</v>
          </cell>
          <cell r="F19378">
            <v>357500</v>
          </cell>
        </row>
        <row r="19379">
          <cell r="A19379">
            <v>0</v>
          </cell>
          <cell r="B19379" t="str">
            <v>Herramienta menor (5% M.O.)</v>
          </cell>
          <cell r="C19379" t="str">
            <v>gl</v>
          </cell>
          <cell r="D19379">
            <v>0.05</v>
          </cell>
          <cell r="E19379">
            <v>107250</v>
          </cell>
          <cell r="F19379">
            <v>5362.5</v>
          </cell>
        </row>
        <row r="19380">
          <cell r="A19380">
            <v>0</v>
          </cell>
          <cell r="B19380" t="str">
            <v>Costo directo</v>
          </cell>
          <cell r="C19380">
            <v>0</v>
          </cell>
          <cell r="D19380">
            <v>0</v>
          </cell>
          <cell r="E19380">
            <v>0</v>
          </cell>
          <cell r="F19380">
            <v>366701.5</v>
          </cell>
        </row>
        <row r="19381">
          <cell r="A19381">
            <v>0</v>
          </cell>
          <cell r="B19381" t="str">
            <v xml:space="preserve">A.I.U </v>
          </cell>
          <cell r="C19381">
            <v>0</v>
          </cell>
          <cell r="D19381">
            <v>0</v>
          </cell>
          <cell r="E19381">
            <v>0</v>
          </cell>
          <cell r="F19381">
            <v>0</v>
          </cell>
        </row>
        <row r="19382">
          <cell r="A19382">
            <v>0</v>
          </cell>
          <cell r="B19382" t="str">
            <v>PRECIO UNITARIO (un)</v>
          </cell>
          <cell r="C19382">
            <v>0</v>
          </cell>
          <cell r="D19382">
            <v>0</v>
          </cell>
          <cell r="E19382">
            <v>0</v>
          </cell>
          <cell r="F19382">
            <v>366702</v>
          </cell>
        </row>
        <row r="19383">
          <cell r="A19383">
            <v>0</v>
          </cell>
          <cell r="B19383">
            <v>0</v>
          </cell>
          <cell r="C19383">
            <v>0</v>
          </cell>
          <cell r="D19383">
            <v>0</v>
          </cell>
          <cell r="E19383">
            <v>0</v>
          </cell>
          <cell r="F19383">
            <v>0</v>
          </cell>
        </row>
        <row r="19384">
          <cell r="A19384">
            <v>0</v>
          </cell>
          <cell r="B19384" t="str">
            <v>Suministro de tablero de control en acero inoxidable  para manejo de 2 bombas monofásicas de 0,5 HP,  Incluye control automatico para nivel de agua.</v>
          </cell>
          <cell r="C19384">
            <v>0</v>
          </cell>
          <cell r="D19384">
            <v>0</v>
          </cell>
          <cell r="E19384">
            <v>0</v>
          </cell>
          <cell r="F19384">
            <v>0</v>
          </cell>
        </row>
        <row r="19385">
          <cell r="A19385">
            <v>0</v>
          </cell>
          <cell r="B19385" t="str">
            <v>Tablero de control en acero inoxidable  para manejo de  2 bombas de 0,5 HP.</v>
          </cell>
          <cell r="C19385" t="str">
            <v>un</v>
          </cell>
          <cell r="D19385">
            <v>1</v>
          </cell>
          <cell r="E19385">
            <v>3580000</v>
          </cell>
          <cell r="F19385">
            <v>3580000</v>
          </cell>
        </row>
        <row r="19386">
          <cell r="A19386">
            <v>0</v>
          </cell>
          <cell r="B19386" t="str">
            <v>Control automatico Nivel de agua.</v>
          </cell>
          <cell r="C19386" t="str">
            <v>un</v>
          </cell>
          <cell r="D19386">
            <v>1</v>
          </cell>
          <cell r="E19386">
            <v>1700000</v>
          </cell>
          <cell r="F19386">
            <v>1700000</v>
          </cell>
        </row>
        <row r="19387">
          <cell r="A19387">
            <v>0</v>
          </cell>
          <cell r="B19387" t="str">
            <v xml:space="preserve">Transporte </v>
          </cell>
          <cell r="C19387" t="str">
            <v>dia</v>
          </cell>
          <cell r="D19387">
            <v>1</v>
          </cell>
          <cell r="E19387">
            <v>198000</v>
          </cell>
          <cell r="F19387">
            <v>198000</v>
          </cell>
        </row>
        <row r="19388">
          <cell r="A19388">
            <v>0</v>
          </cell>
          <cell r="B19388" t="str">
            <v>Costo directo</v>
          </cell>
          <cell r="C19388">
            <v>0</v>
          </cell>
          <cell r="D19388">
            <v>0</v>
          </cell>
          <cell r="E19388">
            <v>0</v>
          </cell>
          <cell r="F19388">
            <v>5478000</v>
          </cell>
        </row>
        <row r="19389">
          <cell r="A19389">
            <v>0</v>
          </cell>
          <cell r="B19389" t="str">
            <v xml:space="preserve">A.I.U </v>
          </cell>
          <cell r="C19389">
            <v>0</v>
          </cell>
          <cell r="D19389">
            <v>0</v>
          </cell>
          <cell r="E19389">
            <v>0</v>
          </cell>
          <cell r="F19389">
            <v>0</v>
          </cell>
        </row>
        <row r="19390">
          <cell r="A19390">
            <v>0</v>
          </cell>
          <cell r="B19390" t="str">
            <v>PRECIO UNITARIO (un)</v>
          </cell>
          <cell r="C19390">
            <v>0</v>
          </cell>
          <cell r="D19390">
            <v>0</v>
          </cell>
          <cell r="E19390">
            <v>0</v>
          </cell>
          <cell r="F19390">
            <v>5478000</v>
          </cell>
        </row>
        <row r="19391">
          <cell r="A19391">
            <v>0</v>
          </cell>
          <cell r="B19391">
            <v>0</v>
          </cell>
          <cell r="C19391">
            <v>0</v>
          </cell>
          <cell r="D19391">
            <v>0</v>
          </cell>
          <cell r="E19391">
            <v>0</v>
          </cell>
          <cell r="F19391">
            <v>0</v>
          </cell>
        </row>
        <row r="19392">
          <cell r="A19392" t="str">
            <v>21.6.6</v>
          </cell>
          <cell r="B19392" t="str">
            <v>Tablero de control en acero inoxidable  para manejo de 4 bombas de 15 HP trifásicas, con control automático de control de nivel de los tanques.</v>
          </cell>
          <cell r="C19392" t="str">
            <v>un</v>
          </cell>
          <cell r="D19392">
            <v>606375</v>
          </cell>
          <cell r="E19392">
            <v>13340000</v>
          </cell>
          <cell r="F19392">
            <v>0</v>
          </cell>
        </row>
        <row r="19393">
          <cell r="A19393">
            <v>0</v>
          </cell>
          <cell r="B19393">
            <v>0</v>
          </cell>
          <cell r="C19393">
            <v>0</v>
          </cell>
          <cell r="D19393">
            <v>0</v>
          </cell>
          <cell r="E19393">
            <v>0</v>
          </cell>
          <cell r="F19393">
            <v>0</v>
          </cell>
        </row>
        <row r="19394">
          <cell r="A19394">
            <v>0</v>
          </cell>
          <cell r="B19394" t="str">
            <v>Instalación tablero de control en acero inoxidable  para manejo de 4 bombas de 15 HP trifásicas, con control automático de control de nivel de los tanques.</v>
          </cell>
          <cell r="C19394">
            <v>0</v>
          </cell>
          <cell r="D19394">
            <v>0</v>
          </cell>
          <cell r="E19394">
            <v>0</v>
          </cell>
          <cell r="F19394">
            <v>0</v>
          </cell>
        </row>
        <row r="19395">
          <cell r="A19395">
            <v>0</v>
          </cell>
          <cell r="B19395" t="str">
            <v>Cuadrilla de redes externas</v>
          </cell>
          <cell r="C19395" t="str">
            <v>día</v>
          </cell>
          <cell r="D19395">
            <v>0.7</v>
          </cell>
          <cell r="E19395">
            <v>825000</v>
          </cell>
          <cell r="F19395">
            <v>577500</v>
          </cell>
        </row>
        <row r="19396">
          <cell r="A19396">
            <v>0</v>
          </cell>
          <cell r="B19396" t="str">
            <v>Herramienta menor (5% M.O.)</v>
          </cell>
          <cell r="C19396" t="str">
            <v>gl</v>
          </cell>
          <cell r="D19396">
            <v>0.05</v>
          </cell>
          <cell r="E19396">
            <v>577500</v>
          </cell>
          <cell r="F19396">
            <v>28875</v>
          </cell>
        </row>
        <row r="19397">
          <cell r="A19397">
            <v>0</v>
          </cell>
          <cell r="B19397" t="str">
            <v>Precio directo</v>
          </cell>
          <cell r="C19397">
            <v>0</v>
          </cell>
          <cell r="D19397">
            <v>0</v>
          </cell>
          <cell r="E19397">
            <v>0</v>
          </cell>
          <cell r="F19397">
            <v>606375</v>
          </cell>
        </row>
        <row r="19398">
          <cell r="A19398">
            <v>0</v>
          </cell>
          <cell r="B19398" t="str">
            <v xml:space="preserve">A.I.U </v>
          </cell>
          <cell r="C19398">
            <v>0</v>
          </cell>
          <cell r="D19398">
            <v>0</v>
          </cell>
          <cell r="E19398">
            <v>0</v>
          </cell>
          <cell r="F19398">
            <v>0</v>
          </cell>
        </row>
        <row r="19399">
          <cell r="A19399">
            <v>0</v>
          </cell>
          <cell r="B19399" t="str">
            <v>PRECIO UNITARIO (un)</v>
          </cell>
          <cell r="C19399">
            <v>0</v>
          </cell>
          <cell r="D19399">
            <v>0</v>
          </cell>
          <cell r="E19399">
            <v>0</v>
          </cell>
          <cell r="F19399">
            <v>606375</v>
          </cell>
        </row>
        <row r="19400">
          <cell r="A19400">
            <v>0</v>
          </cell>
          <cell r="B19400">
            <v>0</v>
          </cell>
          <cell r="C19400">
            <v>0</v>
          </cell>
          <cell r="D19400">
            <v>0</v>
          </cell>
          <cell r="E19400">
            <v>0</v>
          </cell>
          <cell r="F19400">
            <v>0</v>
          </cell>
        </row>
        <row r="19401">
          <cell r="A19401">
            <v>0</v>
          </cell>
          <cell r="B19401" t="str">
            <v>Suministro de tablero de control en acero inoxidable  para manejo de 4 bombas de 15 HP trifásicas, con control automático de control de nivel de los tanques.</v>
          </cell>
          <cell r="C19401">
            <v>0</v>
          </cell>
          <cell r="D19401">
            <v>0</v>
          </cell>
          <cell r="E19401">
            <v>0</v>
          </cell>
          <cell r="F19401">
            <v>0</v>
          </cell>
        </row>
        <row r="19402">
          <cell r="A19402">
            <v>0</v>
          </cell>
          <cell r="B19402" t="str">
            <v>Tablero de control en acero inoxidable  para manejo de 4 bombas de 15 HP trifásicas.</v>
          </cell>
          <cell r="C19402" t="str">
            <v>un</v>
          </cell>
          <cell r="D19402">
            <v>1</v>
          </cell>
          <cell r="E19402">
            <v>800000</v>
          </cell>
          <cell r="F19402">
            <v>800000</v>
          </cell>
        </row>
        <row r="19403">
          <cell r="A19403">
            <v>0</v>
          </cell>
          <cell r="B19403" t="str">
            <v>Arrancador Y-d para 15HP, 60A 3F 220 VAC SIEMENS</v>
          </cell>
          <cell r="C19403" t="str">
            <v>un</v>
          </cell>
          <cell r="D19403">
            <v>4</v>
          </cell>
          <cell r="E19403">
            <v>2600000</v>
          </cell>
          <cell r="F19403">
            <v>10400000</v>
          </cell>
        </row>
        <row r="19404">
          <cell r="A19404">
            <v>0</v>
          </cell>
          <cell r="B19404" t="str">
            <v>Controlador</v>
          </cell>
          <cell r="C19404" t="str">
            <v>un</v>
          </cell>
          <cell r="D19404">
            <v>2</v>
          </cell>
          <cell r="E19404">
            <v>450000</v>
          </cell>
          <cell r="F19404">
            <v>900000</v>
          </cell>
        </row>
        <row r="19405">
          <cell r="A19405">
            <v>0</v>
          </cell>
          <cell r="B19405" t="str">
            <v>Rele de 250 VAC</v>
          </cell>
          <cell r="C19405" t="str">
            <v>un</v>
          </cell>
          <cell r="D19405">
            <v>4</v>
          </cell>
          <cell r="E19405">
            <v>30000</v>
          </cell>
          <cell r="F19405">
            <v>120000</v>
          </cell>
        </row>
        <row r="19406">
          <cell r="A19406">
            <v>0</v>
          </cell>
          <cell r="B19406" t="str">
            <v>Sensores de nivel de agua maximo y minimo</v>
          </cell>
          <cell r="C19406" t="str">
            <v>un</v>
          </cell>
          <cell r="D19406">
            <v>4</v>
          </cell>
          <cell r="E19406">
            <v>80000</v>
          </cell>
          <cell r="F19406">
            <v>320000</v>
          </cell>
        </row>
        <row r="19407">
          <cell r="A19407">
            <v>0</v>
          </cell>
          <cell r="B19407" t="str">
            <v>Acometida para sensores</v>
          </cell>
          <cell r="C19407" t="str">
            <v>gl</v>
          </cell>
          <cell r="D19407">
            <v>1</v>
          </cell>
          <cell r="E19407">
            <v>450000</v>
          </cell>
          <cell r="F19407">
            <v>450000</v>
          </cell>
        </row>
        <row r="19408">
          <cell r="A19408">
            <v>0</v>
          </cell>
          <cell r="B19408" t="str">
            <v xml:space="preserve">Transporte </v>
          </cell>
          <cell r="C19408" t="str">
            <v>un</v>
          </cell>
          <cell r="D19408">
            <v>1</v>
          </cell>
          <cell r="E19408">
            <v>350000</v>
          </cell>
          <cell r="F19408">
            <v>350000</v>
          </cell>
        </row>
        <row r="19409">
          <cell r="A19409">
            <v>0</v>
          </cell>
          <cell r="B19409" t="str">
            <v>Precio directo</v>
          </cell>
          <cell r="C19409">
            <v>0</v>
          </cell>
          <cell r="D19409">
            <v>0</v>
          </cell>
          <cell r="E19409">
            <v>0</v>
          </cell>
          <cell r="F19409">
            <v>13340000</v>
          </cell>
        </row>
        <row r="19410">
          <cell r="A19410">
            <v>0</v>
          </cell>
          <cell r="B19410" t="str">
            <v xml:space="preserve">A.I.U </v>
          </cell>
          <cell r="C19410">
            <v>0</v>
          </cell>
          <cell r="D19410">
            <v>0</v>
          </cell>
          <cell r="E19410">
            <v>0</v>
          </cell>
          <cell r="F19410">
            <v>0</v>
          </cell>
        </row>
        <row r="19411">
          <cell r="A19411">
            <v>0</v>
          </cell>
          <cell r="B19411" t="str">
            <v>PRECIO UNITARIO (un)</v>
          </cell>
          <cell r="C19411">
            <v>0</v>
          </cell>
          <cell r="D19411">
            <v>0</v>
          </cell>
          <cell r="E19411">
            <v>0</v>
          </cell>
          <cell r="F19411">
            <v>13340000</v>
          </cell>
        </row>
        <row r="19412">
          <cell r="A19412">
            <v>0</v>
          </cell>
          <cell r="B19412">
            <v>0</v>
          </cell>
          <cell r="C19412">
            <v>0</v>
          </cell>
          <cell r="D19412">
            <v>0</v>
          </cell>
          <cell r="E19412">
            <v>0</v>
          </cell>
          <cell r="F19412">
            <v>0</v>
          </cell>
        </row>
        <row r="19413">
          <cell r="A19413" t="str">
            <v>21.6.7</v>
          </cell>
          <cell r="B19413" t="str">
            <v>Tablero de control en acero inoxidable  para manejo de 2 bombas trifásicas de 5 HP,  Incluye control automatico para nivel de agua.</v>
          </cell>
          <cell r="C19413" t="str">
            <v>un</v>
          </cell>
          <cell r="D19413">
            <v>437156</v>
          </cell>
          <cell r="E19413">
            <v>8043000</v>
          </cell>
          <cell r="F19413">
            <v>0</v>
          </cell>
        </row>
        <row r="19414">
          <cell r="A19414">
            <v>0</v>
          </cell>
          <cell r="B19414">
            <v>0</v>
          </cell>
          <cell r="C19414">
            <v>0</v>
          </cell>
          <cell r="D19414">
            <v>0</v>
          </cell>
          <cell r="E19414">
            <v>0</v>
          </cell>
          <cell r="F19414">
            <v>0</v>
          </cell>
        </row>
        <row r="19415">
          <cell r="A19415">
            <v>0</v>
          </cell>
          <cell r="B19415" t="str">
            <v>Instalacion Tablero de control en acero inoxidable  para manejo de 2 bombas trifásicas de 5 HP,  Incluye control automatico para nivel de agua.</v>
          </cell>
          <cell r="C19415">
            <v>0</v>
          </cell>
          <cell r="D19415">
            <v>0</v>
          </cell>
          <cell r="E19415">
            <v>0</v>
          </cell>
          <cell r="F19415">
            <v>0</v>
          </cell>
        </row>
        <row r="19416">
          <cell r="A19416">
            <v>0</v>
          </cell>
          <cell r="B19416" t="str">
            <v>Herramienta menor (5% M.O.)</v>
          </cell>
          <cell r="C19416" t="str">
            <v>gl</v>
          </cell>
          <cell r="D19416">
            <v>0.05</v>
          </cell>
          <cell r="E19416">
            <v>76780</v>
          </cell>
          <cell r="F19416">
            <v>3839</v>
          </cell>
        </row>
        <row r="19417">
          <cell r="A19417">
            <v>0</v>
          </cell>
          <cell r="B19417" t="str">
            <v>Cuadrilla de redes externas</v>
          </cell>
          <cell r="C19417" t="str">
            <v>dia</v>
          </cell>
          <cell r="D19417">
            <v>0.5</v>
          </cell>
          <cell r="E19417">
            <v>825000</v>
          </cell>
          <cell r="F19417">
            <v>412500</v>
          </cell>
        </row>
        <row r="19418">
          <cell r="A19418">
            <v>0</v>
          </cell>
          <cell r="B19418" t="str">
            <v>Herramienta menor (5% M.O.)</v>
          </cell>
          <cell r="C19418" t="str">
            <v>gl</v>
          </cell>
          <cell r="D19418">
            <v>0.05</v>
          </cell>
          <cell r="E19418">
            <v>416339</v>
          </cell>
          <cell r="F19418">
            <v>20816.95</v>
          </cell>
        </row>
        <row r="19419">
          <cell r="A19419">
            <v>0</v>
          </cell>
          <cell r="B19419" t="str">
            <v>Costo directo</v>
          </cell>
          <cell r="C19419">
            <v>0</v>
          </cell>
          <cell r="D19419">
            <v>0</v>
          </cell>
          <cell r="E19419">
            <v>0</v>
          </cell>
          <cell r="F19419">
            <v>437155.95</v>
          </cell>
        </row>
        <row r="19420">
          <cell r="A19420">
            <v>0</v>
          </cell>
          <cell r="B19420" t="str">
            <v xml:space="preserve">A.I.U </v>
          </cell>
          <cell r="C19420">
            <v>0</v>
          </cell>
          <cell r="D19420">
            <v>0</v>
          </cell>
          <cell r="E19420">
            <v>0</v>
          </cell>
          <cell r="F19420">
            <v>0</v>
          </cell>
        </row>
        <row r="19421">
          <cell r="A19421">
            <v>0</v>
          </cell>
          <cell r="B19421" t="str">
            <v>PRECIO UNITARIO (un)</v>
          </cell>
          <cell r="C19421">
            <v>0</v>
          </cell>
          <cell r="D19421">
            <v>0</v>
          </cell>
          <cell r="E19421">
            <v>0</v>
          </cell>
          <cell r="F19421">
            <v>437156</v>
          </cell>
        </row>
        <row r="19422">
          <cell r="A19422">
            <v>0</v>
          </cell>
          <cell r="B19422">
            <v>0</v>
          </cell>
          <cell r="C19422">
            <v>0</v>
          </cell>
          <cell r="D19422">
            <v>0</v>
          </cell>
          <cell r="E19422">
            <v>0</v>
          </cell>
          <cell r="F19422">
            <v>0</v>
          </cell>
        </row>
        <row r="19423">
          <cell r="A19423">
            <v>0</v>
          </cell>
          <cell r="B19423" t="str">
            <v>Suministro Tablero de control en acero inoxidable  para manejo de 2 bombas trifásicas de 5 HP,  Incluye control automatico para nivel de agua.</v>
          </cell>
          <cell r="C19423">
            <v>0</v>
          </cell>
          <cell r="D19423">
            <v>0</v>
          </cell>
          <cell r="E19423">
            <v>0</v>
          </cell>
          <cell r="F19423">
            <v>0</v>
          </cell>
        </row>
        <row r="19424">
          <cell r="A19424">
            <v>0</v>
          </cell>
          <cell r="B19424" t="str">
            <v>Tablero de control en acero inoxidable  para manejo de 2 bombas trifásicas de 5 HP</v>
          </cell>
          <cell r="C19424" t="str">
            <v>un</v>
          </cell>
          <cell r="D19424">
            <v>1</v>
          </cell>
          <cell r="E19424">
            <v>5345000</v>
          </cell>
          <cell r="F19424">
            <v>5345000</v>
          </cell>
        </row>
        <row r="19425">
          <cell r="A19425">
            <v>0</v>
          </cell>
          <cell r="B19425" t="str">
            <v>Control automatico Nivel de agua.</v>
          </cell>
          <cell r="C19425" t="str">
            <v>un</v>
          </cell>
          <cell r="D19425">
            <v>1</v>
          </cell>
          <cell r="E19425">
            <v>3500000</v>
          </cell>
          <cell r="F19425">
            <v>2500000</v>
          </cell>
        </row>
        <row r="19426">
          <cell r="A19426">
            <v>0</v>
          </cell>
          <cell r="B19426" t="str">
            <v xml:space="preserve">Transporte </v>
          </cell>
          <cell r="C19426" t="str">
            <v>dia</v>
          </cell>
          <cell r="D19426">
            <v>1</v>
          </cell>
          <cell r="E19426">
            <v>198000</v>
          </cell>
          <cell r="F19426">
            <v>198000</v>
          </cell>
        </row>
        <row r="19427">
          <cell r="A19427">
            <v>0</v>
          </cell>
          <cell r="B19427" t="str">
            <v>Costo directo</v>
          </cell>
          <cell r="C19427">
            <v>0</v>
          </cell>
          <cell r="D19427">
            <v>0</v>
          </cell>
          <cell r="E19427">
            <v>0</v>
          </cell>
          <cell r="F19427">
            <v>8043000</v>
          </cell>
        </row>
        <row r="19428">
          <cell r="A19428">
            <v>0</v>
          </cell>
          <cell r="B19428" t="str">
            <v xml:space="preserve">A.I.U </v>
          </cell>
          <cell r="C19428">
            <v>0</v>
          </cell>
          <cell r="D19428">
            <v>0</v>
          </cell>
          <cell r="E19428">
            <v>0</v>
          </cell>
          <cell r="F19428">
            <v>0</v>
          </cell>
        </row>
        <row r="19429">
          <cell r="A19429">
            <v>0</v>
          </cell>
          <cell r="B19429" t="str">
            <v>PRECIO UNITARIO (un)</v>
          </cell>
          <cell r="C19429">
            <v>0</v>
          </cell>
          <cell r="D19429">
            <v>0</v>
          </cell>
          <cell r="E19429">
            <v>0</v>
          </cell>
          <cell r="F19429">
            <v>8043000</v>
          </cell>
        </row>
        <row r="19430">
          <cell r="A19430">
            <v>0</v>
          </cell>
          <cell r="B19430">
            <v>0</v>
          </cell>
          <cell r="C19430">
            <v>0</v>
          </cell>
          <cell r="D19430">
            <v>0</v>
          </cell>
          <cell r="E19430">
            <v>0</v>
          </cell>
          <cell r="F19430">
            <v>0</v>
          </cell>
        </row>
        <row r="19431">
          <cell r="A19431" t="str">
            <v>21.6.8</v>
          </cell>
          <cell r="B19431" t="str">
            <v>Tablero de control en acero inoxidable  para manejo de 1 bomba de 4 HP, monofásica , incluye control de nivel de agua en tanque</v>
          </cell>
          <cell r="C19431" t="str">
            <v>un</v>
          </cell>
          <cell r="D19431">
            <v>433125</v>
          </cell>
          <cell r="E19431">
            <v>2367000</v>
          </cell>
          <cell r="F19431">
            <v>0</v>
          </cell>
        </row>
        <row r="19432">
          <cell r="A19432">
            <v>0</v>
          </cell>
          <cell r="B19432">
            <v>0</v>
          </cell>
          <cell r="C19432">
            <v>0</v>
          </cell>
          <cell r="D19432">
            <v>0</v>
          </cell>
          <cell r="E19432">
            <v>0</v>
          </cell>
          <cell r="F19432">
            <v>0</v>
          </cell>
        </row>
        <row r="19433">
          <cell r="A19433">
            <v>0</v>
          </cell>
          <cell r="B19433" t="str">
            <v>Instalación de tablero de control en acero inoxidable  para manejo de 1 bomba de 4 HP, monofásica , incluye control de nivel de agua en tanque</v>
          </cell>
          <cell r="C19433">
            <v>0</v>
          </cell>
          <cell r="D19433">
            <v>0</v>
          </cell>
          <cell r="E19433">
            <v>0</v>
          </cell>
          <cell r="F19433">
            <v>0</v>
          </cell>
        </row>
        <row r="19434">
          <cell r="A19434">
            <v>0</v>
          </cell>
          <cell r="B19434" t="str">
            <v>Cuadrilla de redes externas</v>
          </cell>
          <cell r="C19434" t="str">
            <v>día</v>
          </cell>
          <cell r="D19434">
            <v>0.5</v>
          </cell>
          <cell r="E19434">
            <v>825000</v>
          </cell>
          <cell r="F19434">
            <v>412500</v>
          </cell>
        </row>
        <row r="19435">
          <cell r="A19435">
            <v>0</v>
          </cell>
          <cell r="B19435" t="str">
            <v>Herramienta menor (5% M.O.)</v>
          </cell>
          <cell r="C19435" t="str">
            <v>gl</v>
          </cell>
          <cell r="D19435">
            <v>0.05</v>
          </cell>
          <cell r="E19435">
            <v>412500</v>
          </cell>
          <cell r="F19435">
            <v>20625</v>
          </cell>
        </row>
        <row r="19436">
          <cell r="A19436">
            <v>0</v>
          </cell>
          <cell r="B19436" t="str">
            <v>Precio directo</v>
          </cell>
          <cell r="C19436">
            <v>0</v>
          </cell>
          <cell r="D19436">
            <v>0</v>
          </cell>
          <cell r="E19436">
            <v>0</v>
          </cell>
          <cell r="F19436">
            <v>433125</v>
          </cell>
        </row>
        <row r="19437">
          <cell r="A19437">
            <v>0</v>
          </cell>
          <cell r="B19437" t="str">
            <v xml:space="preserve">A.I.U </v>
          </cell>
          <cell r="C19437">
            <v>0</v>
          </cell>
          <cell r="D19437">
            <v>0</v>
          </cell>
          <cell r="E19437">
            <v>0</v>
          </cell>
          <cell r="F19437">
            <v>0</v>
          </cell>
        </row>
        <row r="19438">
          <cell r="A19438">
            <v>0</v>
          </cell>
          <cell r="B19438" t="str">
            <v>PRECIO UNITARIO (un)</v>
          </cell>
          <cell r="C19438">
            <v>0</v>
          </cell>
          <cell r="D19438">
            <v>0</v>
          </cell>
          <cell r="E19438">
            <v>0</v>
          </cell>
          <cell r="F19438">
            <v>433125</v>
          </cell>
        </row>
        <row r="19439">
          <cell r="A19439">
            <v>0</v>
          </cell>
          <cell r="B19439">
            <v>0</v>
          </cell>
          <cell r="C19439">
            <v>0</v>
          </cell>
          <cell r="D19439">
            <v>0</v>
          </cell>
          <cell r="E19439">
            <v>0</v>
          </cell>
          <cell r="F19439">
            <v>0</v>
          </cell>
        </row>
        <row r="19440">
          <cell r="A19440">
            <v>0</v>
          </cell>
          <cell r="B19440" t="str">
            <v>Suministro de tablero de control en acero inoxidable  para manejo de 1 bomba de 4 HP, monofásica , incluye control de nivel de agua en tanque</v>
          </cell>
          <cell r="C19440">
            <v>0</v>
          </cell>
          <cell r="D19440">
            <v>0</v>
          </cell>
          <cell r="E19440">
            <v>0</v>
          </cell>
          <cell r="F19440">
            <v>0</v>
          </cell>
        </row>
        <row r="19441">
          <cell r="A19441">
            <v>0</v>
          </cell>
          <cell r="B19441" t="str">
            <v>Tablero de control en acero inoxidable  para manejo de 1 bomba de 4 HP monofásica.</v>
          </cell>
          <cell r="C19441" t="str">
            <v>un</v>
          </cell>
          <cell r="D19441">
            <v>1</v>
          </cell>
          <cell r="E19441">
            <v>650000</v>
          </cell>
          <cell r="F19441">
            <v>650000</v>
          </cell>
        </row>
        <row r="19442">
          <cell r="A19442">
            <v>0</v>
          </cell>
          <cell r="B19442" t="str">
            <v>Controlador</v>
          </cell>
          <cell r="C19442" t="str">
            <v>un</v>
          </cell>
          <cell r="D19442">
            <v>1</v>
          </cell>
          <cell r="E19442">
            <v>350000</v>
          </cell>
          <cell r="F19442">
            <v>350000</v>
          </cell>
        </row>
        <row r="19443">
          <cell r="A19443">
            <v>0</v>
          </cell>
          <cell r="B19443" t="str">
            <v>Relé de 250 VAC</v>
          </cell>
          <cell r="C19443" t="str">
            <v>un</v>
          </cell>
          <cell r="D19443">
            <v>2</v>
          </cell>
          <cell r="E19443">
            <v>30000</v>
          </cell>
          <cell r="F19443">
            <v>60000</v>
          </cell>
        </row>
        <row r="19444">
          <cell r="A19444">
            <v>0</v>
          </cell>
          <cell r="B19444" t="str">
            <v>Sensores de nivel de agua máximo y mínimo</v>
          </cell>
          <cell r="C19444" t="str">
            <v>un</v>
          </cell>
          <cell r="D19444">
            <v>2</v>
          </cell>
          <cell r="E19444">
            <v>80000</v>
          </cell>
          <cell r="F19444">
            <v>160000</v>
          </cell>
        </row>
        <row r="19445">
          <cell r="A19445">
            <v>0</v>
          </cell>
          <cell r="B19445" t="str">
            <v>Arrancador directo para 4HP, 30A 1F 220 VAC SIEMENS</v>
          </cell>
          <cell r="C19445" t="str">
            <v>un</v>
          </cell>
          <cell r="D19445">
            <v>1</v>
          </cell>
          <cell r="E19445">
            <v>650000</v>
          </cell>
          <cell r="F19445">
            <v>650000</v>
          </cell>
        </row>
        <row r="19446">
          <cell r="A19446">
            <v>0</v>
          </cell>
          <cell r="B19446" t="str">
            <v>Acometida para sensores</v>
          </cell>
          <cell r="C19446" t="str">
            <v>gl</v>
          </cell>
          <cell r="D19446">
            <v>1</v>
          </cell>
          <cell r="E19446">
            <v>200000</v>
          </cell>
          <cell r="F19446">
            <v>200000</v>
          </cell>
        </row>
        <row r="19447">
          <cell r="A19447">
            <v>0</v>
          </cell>
          <cell r="B19447" t="str">
            <v xml:space="preserve">Transporte </v>
          </cell>
          <cell r="C19447" t="str">
            <v>un</v>
          </cell>
          <cell r="D19447">
            <v>1</v>
          </cell>
          <cell r="E19447">
            <v>297000</v>
          </cell>
          <cell r="F19447">
            <v>297000</v>
          </cell>
        </row>
        <row r="19448">
          <cell r="A19448">
            <v>0</v>
          </cell>
          <cell r="B19448" t="str">
            <v>Precio directo</v>
          </cell>
          <cell r="C19448">
            <v>0</v>
          </cell>
          <cell r="D19448">
            <v>0</v>
          </cell>
          <cell r="E19448">
            <v>0</v>
          </cell>
          <cell r="F19448">
            <v>2367000</v>
          </cell>
        </row>
        <row r="19449">
          <cell r="A19449">
            <v>0</v>
          </cell>
          <cell r="B19449" t="str">
            <v xml:space="preserve">A.I.U </v>
          </cell>
          <cell r="C19449">
            <v>0</v>
          </cell>
          <cell r="D19449">
            <v>0</v>
          </cell>
          <cell r="E19449">
            <v>0</v>
          </cell>
          <cell r="F19449">
            <v>0</v>
          </cell>
        </row>
        <row r="19450">
          <cell r="A19450">
            <v>0</v>
          </cell>
          <cell r="B19450" t="str">
            <v>PRECIO UNITARIO (un)</v>
          </cell>
          <cell r="C19450">
            <v>0</v>
          </cell>
          <cell r="D19450">
            <v>0</v>
          </cell>
          <cell r="E19450">
            <v>0</v>
          </cell>
          <cell r="F19450">
            <v>2367000</v>
          </cell>
        </row>
        <row r="19451">
          <cell r="A19451">
            <v>0</v>
          </cell>
          <cell r="B19451">
            <v>0</v>
          </cell>
          <cell r="C19451">
            <v>0</v>
          </cell>
          <cell r="D19451">
            <v>0</v>
          </cell>
          <cell r="E19451">
            <v>0</v>
          </cell>
          <cell r="F19451">
            <v>0</v>
          </cell>
        </row>
        <row r="19452">
          <cell r="A19452" t="str">
            <v>21.6.9</v>
          </cell>
          <cell r="B19452" t="str">
            <v>Tablero de control en acero inoxidable  para manejo de 2 bombas de 5 HP monofásicas, incluye control automático de nivel de tanques.</v>
          </cell>
          <cell r="C19452" t="str">
            <v>un</v>
          </cell>
          <cell r="D19452">
            <v>2598750</v>
          </cell>
          <cell r="E19452">
            <v>7780600</v>
          </cell>
          <cell r="F19452" t="str">
            <v>Cambiar en la base</v>
          </cell>
        </row>
        <row r="19453">
          <cell r="A19453">
            <v>0</v>
          </cell>
          <cell r="B19453">
            <v>0</v>
          </cell>
          <cell r="C19453">
            <v>0</v>
          </cell>
          <cell r="D19453">
            <v>0</v>
          </cell>
          <cell r="E19453">
            <v>0</v>
          </cell>
          <cell r="F19453">
            <v>0</v>
          </cell>
        </row>
        <row r="19454">
          <cell r="A19454">
            <v>0</v>
          </cell>
          <cell r="B19454" t="str">
            <v>Instalación de Tablero de control en acero inoxidable  para manejo de 2 bombas de 5 HP monofásicas, incluye control automático de nivel de tanques.</v>
          </cell>
          <cell r="C19454">
            <v>0</v>
          </cell>
          <cell r="D19454">
            <v>0</v>
          </cell>
          <cell r="E19454">
            <v>0</v>
          </cell>
          <cell r="F19454">
            <v>0</v>
          </cell>
        </row>
        <row r="19455">
          <cell r="A19455">
            <v>0</v>
          </cell>
          <cell r="B19455" t="str">
            <v>Cuadrilla de redes externas</v>
          </cell>
          <cell r="C19455" t="str">
            <v>día</v>
          </cell>
          <cell r="D19455">
            <v>3</v>
          </cell>
          <cell r="E19455">
            <v>825000</v>
          </cell>
          <cell r="F19455">
            <v>2475000</v>
          </cell>
        </row>
        <row r="19456">
          <cell r="A19456">
            <v>0</v>
          </cell>
          <cell r="B19456" t="str">
            <v>Herramienta menor (5% M.O.)</v>
          </cell>
          <cell r="C19456" t="str">
            <v>gl</v>
          </cell>
          <cell r="D19456">
            <v>0.05</v>
          </cell>
          <cell r="E19456">
            <v>2475000</v>
          </cell>
          <cell r="F19456">
            <v>123750</v>
          </cell>
        </row>
        <row r="19457">
          <cell r="A19457">
            <v>0</v>
          </cell>
          <cell r="B19457" t="str">
            <v>Costo directo</v>
          </cell>
          <cell r="C19457">
            <v>0</v>
          </cell>
          <cell r="D19457">
            <v>0</v>
          </cell>
          <cell r="E19457">
            <v>0</v>
          </cell>
          <cell r="F19457">
            <v>2598750</v>
          </cell>
        </row>
        <row r="19458">
          <cell r="A19458">
            <v>0</v>
          </cell>
          <cell r="B19458" t="str">
            <v xml:space="preserve">A.I.U </v>
          </cell>
          <cell r="C19458">
            <v>0</v>
          </cell>
          <cell r="D19458">
            <v>0</v>
          </cell>
          <cell r="E19458">
            <v>0</v>
          </cell>
          <cell r="F19458">
            <v>0</v>
          </cell>
        </row>
        <row r="19459">
          <cell r="A19459">
            <v>0</v>
          </cell>
          <cell r="B19459" t="str">
            <v>PRECIO UNITARIO (un)</v>
          </cell>
          <cell r="C19459">
            <v>0</v>
          </cell>
          <cell r="D19459">
            <v>0</v>
          </cell>
          <cell r="E19459">
            <v>0</v>
          </cell>
          <cell r="F19459">
            <v>2598750</v>
          </cell>
        </row>
        <row r="19460">
          <cell r="A19460">
            <v>0</v>
          </cell>
          <cell r="B19460">
            <v>0</v>
          </cell>
          <cell r="C19460">
            <v>0</v>
          </cell>
          <cell r="D19460">
            <v>0</v>
          </cell>
          <cell r="E19460">
            <v>0</v>
          </cell>
          <cell r="F19460">
            <v>0</v>
          </cell>
        </row>
        <row r="19461">
          <cell r="A19461">
            <v>0</v>
          </cell>
          <cell r="B19461" t="str">
            <v>Suministro de Tablero de control en acero inoxidable  para manejo de 2 bombas de 5 HP monofásicas, incluye control automático de nivel de tanques.</v>
          </cell>
          <cell r="C19461">
            <v>0</v>
          </cell>
          <cell r="D19461">
            <v>0</v>
          </cell>
          <cell r="E19461">
            <v>0</v>
          </cell>
          <cell r="F19461">
            <v>0</v>
          </cell>
        </row>
        <row r="19462">
          <cell r="A19462">
            <v>0</v>
          </cell>
          <cell r="B19462" t="str">
            <v>Tablero en aluminio de alta resistencia, Incluye: Rieles, borneras, Reles, Fuente de alimentación, tablero completamente cableado.</v>
          </cell>
          <cell r="C19462" t="str">
            <v>un</v>
          </cell>
          <cell r="D19462">
            <v>1</v>
          </cell>
          <cell r="E19462">
            <v>951199.99999999988</v>
          </cell>
          <cell r="F19462">
            <v>951199.99999999988</v>
          </cell>
        </row>
        <row r="19463">
          <cell r="A19463">
            <v>0</v>
          </cell>
          <cell r="B19463" t="str">
            <v>Sensor de nivel tipo boya flotadora</v>
          </cell>
          <cell r="C19463" t="str">
            <v>un</v>
          </cell>
          <cell r="D19463">
            <v>1</v>
          </cell>
          <cell r="E19463">
            <v>1200000</v>
          </cell>
          <cell r="F19463">
            <v>1200000</v>
          </cell>
        </row>
        <row r="19464">
          <cell r="A19464">
            <v>0</v>
          </cell>
          <cell r="B19464" t="str">
            <v>Controlador</v>
          </cell>
          <cell r="C19464" t="str">
            <v>un</v>
          </cell>
          <cell r="D19464">
            <v>1</v>
          </cell>
          <cell r="E19464">
            <v>900000</v>
          </cell>
          <cell r="F19464">
            <v>900000</v>
          </cell>
        </row>
        <row r="19465">
          <cell r="A19465">
            <v>0</v>
          </cell>
          <cell r="B19465" t="str">
            <v>Acometida para sensor</v>
          </cell>
          <cell r="C19465" t="str">
            <v>gl</v>
          </cell>
          <cell r="D19465">
            <v>1</v>
          </cell>
          <cell r="E19465">
            <v>850000</v>
          </cell>
          <cell r="F19465">
            <v>850000</v>
          </cell>
        </row>
        <row r="19466">
          <cell r="A19466">
            <v>0</v>
          </cell>
          <cell r="B19466" t="str">
            <v xml:space="preserve">Breaker industrial caja moldeada </v>
          </cell>
          <cell r="C19466" t="str">
            <v>un</v>
          </cell>
          <cell r="D19466">
            <v>1</v>
          </cell>
          <cell r="E19466">
            <v>219000</v>
          </cell>
          <cell r="F19466">
            <v>219000</v>
          </cell>
        </row>
        <row r="19467">
          <cell r="A19467">
            <v>0</v>
          </cell>
          <cell r="B19467" t="str">
            <v>monitor de voltaje digital con voltimetro</v>
          </cell>
          <cell r="C19467" t="str">
            <v>un</v>
          </cell>
          <cell r="D19467">
            <v>1</v>
          </cell>
          <cell r="E19467">
            <v>150000</v>
          </cell>
          <cell r="F19467">
            <v>150000</v>
          </cell>
        </row>
        <row r="19468">
          <cell r="A19468">
            <v>0</v>
          </cell>
          <cell r="B19468" t="str">
            <v>Supresor de picos red Jacket</v>
          </cell>
          <cell r="C19468" t="str">
            <v>un</v>
          </cell>
          <cell r="D19468">
            <v>1</v>
          </cell>
          <cell r="E19468">
            <v>220000</v>
          </cell>
          <cell r="F19468">
            <v>220000</v>
          </cell>
        </row>
        <row r="19469">
          <cell r="A19469">
            <v>0</v>
          </cell>
          <cell r="B19469" t="str">
            <v>Led Verde indicador</v>
          </cell>
          <cell r="C19469" t="str">
            <v>un</v>
          </cell>
          <cell r="D19469">
            <v>1</v>
          </cell>
          <cell r="E19469">
            <v>22000</v>
          </cell>
          <cell r="F19469">
            <v>22000</v>
          </cell>
        </row>
        <row r="19470">
          <cell r="A19470">
            <v>0</v>
          </cell>
          <cell r="B19470" t="str">
            <v>Led Rojo indicador</v>
          </cell>
          <cell r="C19470" t="str">
            <v>un</v>
          </cell>
          <cell r="D19470">
            <v>1</v>
          </cell>
          <cell r="E19470">
            <v>22000</v>
          </cell>
          <cell r="F19470">
            <v>22000</v>
          </cell>
        </row>
        <row r="19471">
          <cell r="A19471">
            <v>0</v>
          </cell>
          <cell r="B19471" t="str">
            <v>Fusibles de control</v>
          </cell>
          <cell r="C19471" t="str">
            <v>un</v>
          </cell>
          <cell r="D19471">
            <v>2</v>
          </cell>
          <cell r="E19471">
            <v>16000</v>
          </cell>
          <cell r="F19471">
            <v>32000</v>
          </cell>
        </row>
        <row r="19472">
          <cell r="A19472">
            <v>0</v>
          </cell>
          <cell r="B19472" t="str">
            <v>Disyuntor guardamotor arrancador In= 24-32A, 50kA</v>
          </cell>
          <cell r="C19472" t="str">
            <v>un</v>
          </cell>
          <cell r="D19472">
            <v>2</v>
          </cell>
          <cell r="E19472">
            <v>1357200</v>
          </cell>
          <cell r="F19472">
            <v>2714400</v>
          </cell>
        </row>
        <row r="19473">
          <cell r="A19473">
            <v>0</v>
          </cell>
          <cell r="B19473" t="str">
            <v xml:space="preserve">Transporte </v>
          </cell>
          <cell r="C19473" t="str">
            <v>un</v>
          </cell>
          <cell r="D19473">
            <v>1</v>
          </cell>
          <cell r="E19473">
            <v>500000</v>
          </cell>
          <cell r="F19473">
            <v>500000</v>
          </cell>
        </row>
        <row r="19474">
          <cell r="A19474">
            <v>0</v>
          </cell>
          <cell r="B19474" t="str">
            <v>Costo directo</v>
          </cell>
          <cell r="C19474">
            <v>0</v>
          </cell>
          <cell r="D19474">
            <v>0</v>
          </cell>
          <cell r="E19474">
            <v>0</v>
          </cell>
          <cell r="F19474">
            <v>7780600</v>
          </cell>
        </row>
        <row r="19475">
          <cell r="A19475">
            <v>0</v>
          </cell>
          <cell r="B19475" t="str">
            <v xml:space="preserve">A.I.U </v>
          </cell>
          <cell r="C19475">
            <v>0</v>
          </cell>
          <cell r="D19475">
            <v>0</v>
          </cell>
          <cell r="E19475">
            <v>0</v>
          </cell>
          <cell r="F19475">
            <v>0</v>
          </cell>
        </row>
        <row r="19476">
          <cell r="A19476">
            <v>0</v>
          </cell>
          <cell r="B19476" t="str">
            <v>PRECIO UNITARIO (un)</v>
          </cell>
          <cell r="C19476">
            <v>0</v>
          </cell>
          <cell r="D19476">
            <v>0</v>
          </cell>
          <cell r="E19476">
            <v>0</v>
          </cell>
          <cell r="F19476">
            <v>7780600</v>
          </cell>
        </row>
        <row r="19477">
          <cell r="A19477">
            <v>0</v>
          </cell>
          <cell r="B19477">
            <v>0</v>
          </cell>
          <cell r="C19477">
            <v>0</v>
          </cell>
          <cell r="D19477">
            <v>0</v>
          </cell>
          <cell r="E19477">
            <v>0</v>
          </cell>
          <cell r="F19477">
            <v>0</v>
          </cell>
        </row>
        <row r="19478">
          <cell r="A19478" t="str">
            <v>21.6.10</v>
          </cell>
          <cell r="B19478" t="str">
            <v>Tablero de control en acero inoxidable  para manejo de 3 bombas de 115,3 HP trifasicas</v>
          </cell>
          <cell r="C19478" t="str">
            <v>un</v>
          </cell>
          <cell r="D19478">
            <v>433125</v>
          </cell>
          <cell r="E19478">
            <v>3998000</v>
          </cell>
          <cell r="F19478">
            <v>0</v>
          </cell>
        </row>
        <row r="19479">
          <cell r="A19479">
            <v>0</v>
          </cell>
          <cell r="B19479">
            <v>0</v>
          </cell>
          <cell r="C19479">
            <v>0</v>
          </cell>
          <cell r="D19479">
            <v>0</v>
          </cell>
          <cell r="E19479">
            <v>0</v>
          </cell>
          <cell r="F19479">
            <v>0</v>
          </cell>
        </row>
        <row r="19480">
          <cell r="A19480">
            <v>0</v>
          </cell>
          <cell r="B19480" t="str">
            <v>Instalación de Tablero de control en acero inoxidable  para manejo de 3 bombas de 115,3 HP trifasicas</v>
          </cell>
          <cell r="C19480">
            <v>0</v>
          </cell>
          <cell r="D19480">
            <v>0</v>
          </cell>
          <cell r="E19480">
            <v>0</v>
          </cell>
          <cell r="F19480">
            <v>0</v>
          </cell>
        </row>
        <row r="19481">
          <cell r="A19481">
            <v>0</v>
          </cell>
          <cell r="B19481" t="str">
            <v xml:space="preserve">Cuadrilla de Redes Eléctricas </v>
          </cell>
          <cell r="C19481" t="str">
            <v>dia</v>
          </cell>
          <cell r="D19481">
            <v>0.5</v>
          </cell>
          <cell r="E19481">
            <v>825000</v>
          </cell>
          <cell r="F19481">
            <v>412500</v>
          </cell>
        </row>
        <row r="19482">
          <cell r="A19482">
            <v>0</v>
          </cell>
          <cell r="B19482" t="str">
            <v>Herramienta menor (5% M.O.)</v>
          </cell>
          <cell r="C19482" t="str">
            <v>gl</v>
          </cell>
          <cell r="D19482">
            <v>0.05</v>
          </cell>
          <cell r="E19482">
            <v>412500</v>
          </cell>
          <cell r="F19482">
            <v>20625</v>
          </cell>
        </row>
        <row r="19483">
          <cell r="A19483">
            <v>0</v>
          </cell>
          <cell r="B19483" t="str">
            <v>Costo directo</v>
          </cell>
          <cell r="C19483">
            <v>0</v>
          </cell>
          <cell r="D19483">
            <v>0</v>
          </cell>
          <cell r="E19483">
            <v>0</v>
          </cell>
          <cell r="F19483">
            <v>433125</v>
          </cell>
        </row>
        <row r="19484">
          <cell r="A19484">
            <v>0</v>
          </cell>
          <cell r="B19484" t="str">
            <v xml:space="preserve">A.I.U </v>
          </cell>
          <cell r="C19484">
            <v>0</v>
          </cell>
          <cell r="D19484">
            <v>0</v>
          </cell>
          <cell r="E19484">
            <v>0</v>
          </cell>
          <cell r="F19484">
            <v>0</v>
          </cell>
        </row>
        <row r="19485">
          <cell r="A19485">
            <v>0</v>
          </cell>
          <cell r="B19485" t="str">
            <v>PRECIO UNITARIO (un)</v>
          </cell>
          <cell r="C19485">
            <v>0</v>
          </cell>
          <cell r="D19485">
            <v>0</v>
          </cell>
          <cell r="E19485">
            <v>0</v>
          </cell>
          <cell r="F19485">
            <v>433125</v>
          </cell>
        </row>
        <row r="19486">
          <cell r="A19486">
            <v>0</v>
          </cell>
          <cell r="B19486">
            <v>0</v>
          </cell>
          <cell r="C19486">
            <v>0</v>
          </cell>
          <cell r="D19486">
            <v>0</v>
          </cell>
          <cell r="E19486">
            <v>0</v>
          </cell>
          <cell r="F19486">
            <v>0</v>
          </cell>
        </row>
        <row r="19487">
          <cell r="A19487">
            <v>0</v>
          </cell>
          <cell r="B19487" t="str">
            <v>Suministro Tablero de control en acero inoxidable  para manejo de 3 bombas de 115,3 HP trifasicas</v>
          </cell>
          <cell r="C19487">
            <v>0</v>
          </cell>
          <cell r="D19487">
            <v>0</v>
          </cell>
          <cell r="E19487">
            <v>0</v>
          </cell>
          <cell r="F19487">
            <v>0</v>
          </cell>
        </row>
        <row r="19488">
          <cell r="A19488">
            <v>0</v>
          </cell>
          <cell r="B19488" t="str">
            <v>Tablero de control en acero inoxidable  para manejo de  3 bombas de 115,3 HP trifasicas .</v>
          </cell>
          <cell r="C19488" t="str">
            <v>un</v>
          </cell>
          <cell r="D19488">
            <v>1</v>
          </cell>
          <cell r="E19488">
            <v>3800000</v>
          </cell>
          <cell r="F19488">
            <v>3800000</v>
          </cell>
        </row>
        <row r="19489">
          <cell r="A19489">
            <v>0</v>
          </cell>
          <cell r="B19489" t="str">
            <v xml:space="preserve">Transporte </v>
          </cell>
          <cell r="C19489" t="str">
            <v>dia</v>
          </cell>
          <cell r="D19489">
            <v>1</v>
          </cell>
          <cell r="E19489">
            <v>198000</v>
          </cell>
          <cell r="F19489">
            <v>198000</v>
          </cell>
        </row>
        <row r="19490">
          <cell r="A19490">
            <v>0</v>
          </cell>
          <cell r="B19490" t="str">
            <v>Costo directo</v>
          </cell>
          <cell r="C19490">
            <v>0</v>
          </cell>
          <cell r="D19490">
            <v>0</v>
          </cell>
          <cell r="E19490">
            <v>0</v>
          </cell>
          <cell r="F19490">
            <v>3998000</v>
          </cell>
        </row>
        <row r="19491">
          <cell r="A19491">
            <v>0</v>
          </cell>
          <cell r="B19491" t="str">
            <v xml:space="preserve">A.I.U </v>
          </cell>
          <cell r="C19491">
            <v>0</v>
          </cell>
          <cell r="D19491">
            <v>0</v>
          </cell>
          <cell r="E19491">
            <v>0</v>
          </cell>
          <cell r="F19491">
            <v>0</v>
          </cell>
        </row>
        <row r="19492">
          <cell r="A19492">
            <v>0</v>
          </cell>
          <cell r="B19492" t="str">
            <v>PRECIO UNITARIO (un)</v>
          </cell>
          <cell r="C19492">
            <v>0</v>
          </cell>
          <cell r="D19492">
            <v>0</v>
          </cell>
          <cell r="E19492">
            <v>0</v>
          </cell>
          <cell r="F19492">
            <v>3998000</v>
          </cell>
        </row>
        <row r="19493">
          <cell r="A19493">
            <v>0</v>
          </cell>
          <cell r="B19493">
            <v>0</v>
          </cell>
          <cell r="C19493">
            <v>0</v>
          </cell>
          <cell r="D19493">
            <v>0</v>
          </cell>
          <cell r="E19493">
            <v>0</v>
          </cell>
          <cell r="F19493">
            <v>0</v>
          </cell>
        </row>
        <row r="19494">
          <cell r="A19494" t="str">
            <v>21.6.13</v>
          </cell>
          <cell r="B19494" t="str">
            <v xml:space="preserve">Acometida para alimentacion de 1 Bomba de 5 Hp trifàsica en 3No.12+1 No.12,  Incuye ducteria galvanizada de 3/4"  , incluye terminacion en coraza americana de 3/4" </v>
          </cell>
          <cell r="C19494" t="str">
            <v>ml</v>
          </cell>
          <cell r="D19494">
            <v>20339</v>
          </cell>
          <cell r="E19494">
            <v>73811</v>
          </cell>
          <cell r="F19494">
            <v>0</v>
          </cell>
        </row>
        <row r="19495">
          <cell r="A19495">
            <v>0</v>
          </cell>
          <cell r="B19495">
            <v>0</v>
          </cell>
          <cell r="C19495">
            <v>0</v>
          </cell>
          <cell r="D19495">
            <v>0</v>
          </cell>
          <cell r="E19495">
            <v>0</v>
          </cell>
          <cell r="F19495">
            <v>0</v>
          </cell>
        </row>
        <row r="19496">
          <cell r="A19496">
            <v>0</v>
          </cell>
          <cell r="B19496" t="str">
            <v xml:space="preserve">Instalacion Acometida para alimentacion de 1 Bomba de 5 Hp trifàsica en 3No.12+1 No.12,  Incuye ducteria galvanizada de 3/4"  , incluye terminacion en coraza americana de 3/4" </v>
          </cell>
          <cell r="C19496">
            <v>0</v>
          </cell>
          <cell r="D19496">
            <v>0</v>
          </cell>
          <cell r="E19496">
            <v>0</v>
          </cell>
          <cell r="F19496">
            <v>0</v>
          </cell>
        </row>
        <row r="19497">
          <cell r="A19497">
            <v>0</v>
          </cell>
          <cell r="B19497" t="str">
            <v>Cuadrilla de redes externas</v>
          </cell>
          <cell r="C19497" t="str">
            <v>día</v>
          </cell>
          <cell r="D19497">
            <v>0.02</v>
          </cell>
          <cell r="E19497">
            <v>825000</v>
          </cell>
          <cell r="F19497">
            <v>16500</v>
          </cell>
        </row>
        <row r="19498">
          <cell r="A19498">
            <v>0</v>
          </cell>
          <cell r="B19498" t="str">
            <v>Herramienta menor (5% M.O.)</v>
          </cell>
          <cell r="C19498" t="str">
            <v>gl</v>
          </cell>
          <cell r="D19498">
            <v>0.05</v>
          </cell>
          <cell r="E19498">
            <v>76780</v>
          </cell>
          <cell r="F19498">
            <v>3839</v>
          </cell>
        </row>
        <row r="19499">
          <cell r="A19499">
            <v>0</v>
          </cell>
          <cell r="B19499" t="str">
            <v>Precio directo</v>
          </cell>
          <cell r="C19499">
            <v>0</v>
          </cell>
          <cell r="D19499">
            <v>0</v>
          </cell>
          <cell r="E19499">
            <v>0</v>
          </cell>
          <cell r="F19499">
            <v>20339</v>
          </cell>
        </row>
        <row r="19500">
          <cell r="A19500">
            <v>0</v>
          </cell>
          <cell r="B19500" t="str">
            <v xml:space="preserve">A.I.U </v>
          </cell>
          <cell r="C19500">
            <v>0</v>
          </cell>
          <cell r="D19500">
            <v>0</v>
          </cell>
          <cell r="E19500">
            <v>0</v>
          </cell>
          <cell r="F19500">
            <v>0</v>
          </cell>
        </row>
        <row r="19501">
          <cell r="A19501">
            <v>0</v>
          </cell>
          <cell r="B19501" t="str">
            <v>PRECIO UNITARIO (m)</v>
          </cell>
          <cell r="C19501">
            <v>0</v>
          </cell>
          <cell r="D19501">
            <v>0</v>
          </cell>
          <cell r="E19501">
            <v>0</v>
          </cell>
          <cell r="F19501">
            <v>20339</v>
          </cell>
        </row>
        <row r="19502">
          <cell r="A19502">
            <v>0</v>
          </cell>
          <cell r="B19502">
            <v>0</v>
          </cell>
          <cell r="C19502">
            <v>0</v>
          </cell>
          <cell r="D19502">
            <v>0</v>
          </cell>
          <cell r="E19502">
            <v>0</v>
          </cell>
          <cell r="F19502">
            <v>0</v>
          </cell>
        </row>
        <row r="19503">
          <cell r="A19503">
            <v>0</v>
          </cell>
          <cell r="B19503" t="str">
            <v xml:space="preserve">Suministro Acometida para alimentacion de 1 Bomba de 5 Hp trifàsica en 3No.12+1 No.12,  Incuye ducteria galvanizada de 3/4"  , incluye terminacion en coraza americana de 3/4" </v>
          </cell>
          <cell r="C19503">
            <v>0</v>
          </cell>
          <cell r="D19503">
            <v>0</v>
          </cell>
          <cell r="E19503">
            <v>0</v>
          </cell>
          <cell r="F19503">
            <v>0</v>
          </cell>
        </row>
        <row r="19504">
          <cell r="A19504">
            <v>0</v>
          </cell>
          <cell r="B19504" t="str">
            <v>Cable No.12 THHN</v>
          </cell>
          <cell r="C19504" t="str">
            <v>ml</v>
          </cell>
          <cell r="D19504">
            <v>3</v>
          </cell>
          <cell r="E19504">
            <v>2816</v>
          </cell>
          <cell r="F19504">
            <v>8448</v>
          </cell>
        </row>
        <row r="19505">
          <cell r="A19505">
            <v>0</v>
          </cell>
          <cell r="B19505" t="str">
            <v>Cable No.12 THHN</v>
          </cell>
          <cell r="C19505" t="str">
            <v>ml</v>
          </cell>
          <cell r="D19505">
            <v>1</v>
          </cell>
          <cell r="E19505">
            <v>2816</v>
          </cell>
          <cell r="F19505">
            <v>2816</v>
          </cell>
        </row>
        <row r="19506">
          <cell r="A19506">
            <v>0</v>
          </cell>
          <cell r="B19506" t="str">
            <v>Tuberia galvanizad de 3/4"</v>
          </cell>
          <cell r="C19506" t="str">
            <v>ml</v>
          </cell>
          <cell r="D19506">
            <v>3</v>
          </cell>
          <cell r="E19506">
            <v>10500</v>
          </cell>
          <cell r="F19506">
            <v>31500</v>
          </cell>
        </row>
        <row r="19507">
          <cell r="A19507">
            <v>0</v>
          </cell>
          <cell r="B19507" t="str">
            <v>Union galvanizada de 3/4"</v>
          </cell>
          <cell r="C19507" t="str">
            <v>un</v>
          </cell>
          <cell r="D19507">
            <v>0.25</v>
          </cell>
          <cell r="E19507">
            <v>5379</v>
          </cell>
          <cell r="F19507">
            <v>1344.75</v>
          </cell>
        </row>
        <row r="19508">
          <cell r="A19508">
            <v>0</v>
          </cell>
          <cell r="B19508" t="str">
            <v>Entrada galvanizada  de 3/4 "</v>
          </cell>
          <cell r="C19508" t="str">
            <v>un</v>
          </cell>
          <cell r="D19508">
            <v>0.25</v>
          </cell>
          <cell r="E19508">
            <v>5636</v>
          </cell>
          <cell r="F19508">
            <v>1409</v>
          </cell>
        </row>
        <row r="19509">
          <cell r="A19509">
            <v>0</v>
          </cell>
          <cell r="B19509" t="str">
            <v>Grapa galvaizada de 3/4"</v>
          </cell>
          <cell r="C19509" t="str">
            <v>un</v>
          </cell>
          <cell r="D19509">
            <v>1</v>
          </cell>
          <cell r="E19509">
            <v>715</v>
          </cell>
          <cell r="F19509">
            <v>715</v>
          </cell>
        </row>
        <row r="19510">
          <cell r="A19510">
            <v>0</v>
          </cell>
          <cell r="B19510" t="str">
            <v>Coraza de 3/4"</v>
          </cell>
          <cell r="C19510" t="str">
            <v>ml</v>
          </cell>
          <cell r="D19510">
            <v>0.25</v>
          </cell>
          <cell r="E19510">
            <v>15650</v>
          </cell>
          <cell r="F19510">
            <v>3912.5</v>
          </cell>
        </row>
        <row r="19511">
          <cell r="A19511">
            <v>0</v>
          </cell>
          <cell r="B19511" t="str">
            <v>Conector recto de 3/4"</v>
          </cell>
          <cell r="C19511" t="str">
            <v>un</v>
          </cell>
          <cell r="D19511">
            <v>0.25</v>
          </cell>
          <cell r="E19511">
            <v>10250</v>
          </cell>
          <cell r="F19511">
            <v>2562.5</v>
          </cell>
        </row>
        <row r="19512">
          <cell r="A19512">
            <v>0</v>
          </cell>
          <cell r="B19512" t="str">
            <v>Caja IP65 20X20</v>
          </cell>
          <cell r="C19512" t="str">
            <v>un</v>
          </cell>
          <cell r="D19512">
            <v>0.5</v>
          </cell>
          <cell r="E19512">
            <v>26400</v>
          </cell>
          <cell r="F19512">
            <v>13200</v>
          </cell>
        </row>
        <row r="19513">
          <cell r="A19513">
            <v>0</v>
          </cell>
          <cell r="B19513" t="str">
            <v>Terminal No.8 y 10</v>
          </cell>
          <cell r="C19513" t="str">
            <v>un</v>
          </cell>
          <cell r="D19513">
            <v>0.3</v>
          </cell>
          <cell r="E19513">
            <v>9350</v>
          </cell>
          <cell r="F19513">
            <v>2805</v>
          </cell>
        </row>
        <row r="19514">
          <cell r="A19514">
            <v>0</v>
          </cell>
          <cell r="B19514" t="str">
            <v>Cinta scott 33</v>
          </cell>
          <cell r="C19514" t="str">
            <v>un</v>
          </cell>
          <cell r="D19514">
            <v>0.03</v>
          </cell>
          <cell r="E19514">
            <v>10450</v>
          </cell>
          <cell r="F19514">
            <v>313.5</v>
          </cell>
        </row>
        <row r="19515">
          <cell r="A19515">
            <v>0</v>
          </cell>
          <cell r="B19515" t="str">
            <v>Cinta scott 23</v>
          </cell>
          <cell r="C19515" t="str">
            <v>un</v>
          </cell>
          <cell r="D19515">
            <v>0.03</v>
          </cell>
          <cell r="E19515">
            <v>27500</v>
          </cell>
          <cell r="F19515">
            <v>825</v>
          </cell>
        </row>
        <row r="19516">
          <cell r="A19516">
            <v>0</v>
          </cell>
          <cell r="B19516" t="str">
            <v xml:space="preserve">Transporte </v>
          </cell>
          <cell r="C19516" t="str">
            <v>dia</v>
          </cell>
          <cell r="D19516">
            <v>0.02</v>
          </cell>
          <cell r="E19516">
            <v>198000</v>
          </cell>
          <cell r="F19516">
            <v>3960</v>
          </cell>
        </row>
        <row r="19517">
          <cell r="A19517">
            <v>0</v>
          </cell>
          <cell r="B19517" t="str">
            <v>Precio directo</v>
          </cell>
          <cell r="C19517">
            <v>0</v>
          </cell>
          <cell r="D19517">
            <v>0</v>
          </cell>
          <cell r="E19517">
            <v>0</v>
          </cell>
          <cell r="F19517">
            <v>73811.25</v>
          </cell>
        </row>
        <row r="19518">
          <cell r="A19518">
            <v>0</v>
          </cell>
          <cell r="B19518" t="str">
            <v xml:space="preserve">A.I.U </v>
          </cell>
          <cell r="C19518">
            <v>0</v>
          </cell>
          <cell r="D19518">
            <v>0</v>
          </cell>
          <cell r="E19518">
            <v>0</v>
          </cell>
          <cell r="F19518">
            <v>0</v>
          </cell>
        </row>
        <row r="19519">
          <cell r="A19519">
            <v>0</v>
          </cell>
          <cell r="B19519" t="str">
            <v>PRECIO UNITARIO (m)</v>
          </cell>
          <cell r="C19519">
            <v>0</v>
          </cell>
          <cell r="D19519">
            <v>0</v>
          </cell>
          <cell r="E19519">
            <v>0</v>
          </cell>
          <cell r="F19519">
            <v>73811</v>
          </cell>
        </row>
        <row r="19520">
          <cell r="A19520">
            <v>0</v>
          </cell>
          <cell r="B19520">
            <v>0</v>
          </cell>
          <cell r="C19520">
            <v>0</v>
          </cell>
          <cell r="D19520">
            <v>0</v>
          </cell>
          <cell r="E19520">
            <v>0</v>
          </cell>
          <cell r="F19520">
            <v>0</v>
          </cell>
        </row>
        <row r="19521">
          <cell r="A19521" t="str">
            <v>21.6.14</v>
          </cell>
          <cell r="B19521" t="str">
            <v>Tablero de control en acero inoxidable  para manejo de 1 bomba de 9 HP trifásica, incluye control de nivel de agua en tanque elevado</v>
          </cell>
          <cell r="C19521" t="str">
            <v>un</v>
          </cell>
          <cell r="D19521">
            <v>433125</v>
          </cell>
          <cell r="E19521">
            <v>3477000</v>
          </cell>
          <cell r="F19521">
            <v>0</v>
          </cell>
        </row>
        <row r="19522">
          <cell r="A19522">
            <v>0</v>
          </cell>
          <cell r="B19522">
            <v>0</v>
          </cell>
          <cell r="C19522">
            <v>0</v>
          </cell>
          <cell r="D19522">
            <v>0</v>
          </cell>
          <cell r="E19522">
            <v>0</v>
          </cell>
          <cell r="F19522">
            <v>0</v>
          </cell>
        </row>
        <row r="19523">
          <cell r="A19523">
            <v>0</v>
          </cell>
          <cell r="B19523" t="str">
            <v>Instalación de Tablero de control en acero inoxidable  para manejo de 1 bomba de 9 HP trifásica, incluye control de nivel de agua en tanque elevado</v>
          </cell>
          <cell r="C19523">
            <v>0</v>
          </cell>
          <cell r="D19523">
            <v>0</v>
          </cell>
          <cell r="E19523">
            <v>0</v>
          </cell>
          <cell r="F19523">
            <v>0</v>
          </cell>
        </row>
        <row r="19524">
          <cell r="A19524">
            <v>0</v>
          </cell>
          <cell r="B19524" t="str">
            <v>Cuadrilla de redes externas</v>
          </cell>
          <cell r="C19524" t="str">
            <v>día</v>
          </cell>
          <cell r="D19524">
            <v>0.5</v>
          </cell>
          <cell r="E19524">
            <v>825000</v>
          </cell>
          <cell r="F19524">
            <v>412500</v>
          </cell>
        </row>
        <row r="19525">
          <cell r="A19525">
            <v>0</v>
          </cell>
          <cell r="B19525" t="str">
            <v>Herramienta menor (5% M.O.)</v>
          </cell>
          <cell r="C19525" t="str">
            <v>gl</v>
          </cell>
          <cell r="D19525">
            <v>0.05</v>
          </cell>
          <cell r="E19525">
            <v>412500</v>
          </cell>
          <cell r="F19525">
            <v>20625</v>
          </cell>
        </row>
        <row r="19526">
          <cell r="A19526">
            <v>0</v>
          </cell>
          <cell r="B19526" t="str">
            <v>Precio directo</v>
          </cell>
          <cell r="C19526">
            <v>0</v>
          </cell>
          <cell r="D19526">
            <v>0</v>
          </cell>
          <cell r="E19526">
            <v>0</v>
          </cell>
          <cell r="F19526">
            <v>433125</v>
          </cell>
        </row>
        <row r="19527">
          <cell r="A19527">
            <v>0</v>
          </cell>
          <cell r="B19527" t="str">
            <v xml:space="preserve">A.I.U </v>
          </cell>
          <cell r="C19527">
            <v>0</v>
          </cell>
          <cell r="D19527">
            <v>0</v>
          </cell>
          <cell r="E19527">
            <v>0</v>
          </cell>
          <cell r="F19527">
            <v>0</v>
          </cell>
        </row>
        <row r="19528">
          <cell r="A19528">
            <v>0</v>
          </cell>
          <cell r="B19528" t="str">
            <v>PRECIO UNITARIO (un)</v>
          </cell>
          <cell r="C19528">
            <v>0</v>
          </cell>
          <cell r="D19528">
            <v>0</v>
          </cell>
          <cell r="E19528">
            <v>0</v>
          </cell>
          <cell r="F19528">
            <v>433125</v>
          </cell>
        </row>
        <row r="19529">
          <cell r="A19529">
            <v>0</v>
          </cell>
          <cell r="B19529">
            <v>0</v>
          </cell>
          <cell r="C19529">
            <v>0</v>
          </cell>
          <cell r="D19529">
            <v>0</v>
          </cell>
          <cell r="E19529">
            <v>0</v>
          </cell>
          <cell r="F19529">
            <v>0</v>
          </cell>
        </row>
        <row r="19530">
          <cell r="A19530">
            <v>0</v>
          </cell>
          <cell r="B19530" t="str">
            <v>Suministro de Tablero de control en acero inoxidable  para manejo de 1 bomba de 9 HP trifásica, incluye control de nivel de agua en tanque elevado</v>
          </cell>
          <cell r="C19530">
            <v>0</v>
          </cell>
          <cell r="D19530">
            <v>0</v>
          </cell>
          <cell r="E19530">
            <v>0</v>
          </cell>
          <cell r="F19530">
            <v>0</v>
          </cell>
        </row>
        <row r="19531">
          <cell r="A19531">
            <v>0</v>
          </cell>
          <cell r="B19531" t="str">
            <v>Tablero de control en acero inoxidable  para manejo de 1 bomba de 9 HP trifásica.</v>
          </cell>
          <cell r="C19531" t="str">
            <v>un</v>
          </cell>
          <cell r="D19531">
            <v>1</v>
          </cell>
          <cell r="E19531">
            <v>850000</v>
          </cell>
          <cell r="F19531">
            <v>850000</v>
          </cell>
        </row>
        <row r="19532">
          <cell r="A19532">
            <v>0</v>
          </cell>
          <cell r="B19532" t="str">
            <v>Controlador</v>
          </cell>
          <cell r="C19532" t="str">
            <v>un</v>
          </cell>
          <cell r="D19532">
            <v>1</v>
          </cell>
          <cell r="E19532">
            <v>350000</v>
          </cell>
          <cell r="F19532">
            <v>350000</v>
          </cell>
        </row>
        <row r="19533">
          <cell r="A19533">
            <v>0</v>
          </cell>
          <cell r="B19533" t="str">
            <v>Relé de 250 VAC</v>
          </cell>
          <cell r="C19533" t="str">
            <v>un</v>
          </cell>
          <cell r="D19533">
            <v>2</v>
          </cell>
          <cell r="E19533">
            <v>30000</v>
          </cell>
          <cell r="F19533">
            <v>60000</v>
          </cell>
        </row>
        <row r="19534">
          <cell r="A19534">
            <v>0</v>
          </cell>
          <cell r="B19534" t="str">
            <v>Sensores de nivel de agua máximo y mínimo</v>
          </cell>
          <cell r="C19534" t="str">
            <v>un</v>
          </cell>
          <cell r="D19534">
            <v>2</v>
          </cell>
          <cell r="E19534">
            <v>80000</v>
          </cell>
          <cell r="F19534">
            <v>160000</v>
          </cell>
        </row>
        <row r="19535">
          <cell r="A19535">
            <v>0</v>
          </cell>
          <cell r="B19535" t="str">
            <v>Arrancador directo para 9HP, 24A 1F 220 VAC SIEMENS</v>
          </cell>
          <cell r="C19535" t="str">
            <v>un</v>
          </cell>
          <cell r="D19535">
            <v>2</v>
          </cell>
          <cell r="E19535">
            <v>780000</v>
          </cell>
          <cell r="F19535">
            <v>1560000</v>
          </cell>
        </row>
        <row r="19536">
          <cell r="A19536">
            <v>0</v>
          </cell>
          <cell r="B19536" t="str">
            <v>Acometida para sensores</v>
          </cell>
          <cell r="C19536" t="str">
            <v>gl</v>
          </cell>
          <cell r="D19536">
            <v>1</v>
          </cell>
          <cell r="E19536">
            <v>200000</v>
          </cell>
          <cell r="F19536">
            <v>200000</v>
          </cell>
        </row>
        <row r="19537">
          <cell r="A19537">
            <v>0</v>
          </cell>
          <cell r="B19537" t="str">
            <v xml:space="preserve">Transporte </v>
          </cell>
          <cell r="C19537" t="str">
            <v>un</v>
          </cell>
          <cell r="D19537">
            <v>1</v>
          </cell>
          <cell r="E19537">
            <v>297000</v>
          </cell>
          <cell r="F19537">
            <v>297000</v>
          </cell>
        </row>
        <row r="19538">
          <cell r="A19538">
            <v>0</v>
          </cell>
          <cell r="B19538" t="str">
            <v>Precio directo</v>
          </cell>
          <cell r="C19538">
            <v>0</v>
          </cell>
          <cell r="D19538">
            <v>0</v>
          </cell>
          <cell r="E19538">
            <v>0</v>
          </cell>
          <cell r="F19538">
            <v>3477000</v>
          </cell>
        </row>
        <row r="19539">
          <cell r="A19539">
            <v>0</v>
          </cell>
          <cell r="B19539" t="str">
            <v xml:space="preserve">A.I.U </v>
          </cell>
          <cell r="C19539">
            <v>0</v>
          </cell>
          <cell r="D19539">
            <v>0</v>
          </cell>
          <cell r="E19539">
            <v>0</v>
          </cell>
          <cell r="F19539">
            <v>0</v>
          </cell>
        </row>
        <row r="19540">
          <cell r="A19540">
            <v>0</v>
          </cell>
          <cell r="B19540" t="str">
            <v>PRECIO UNITARIO (un)</v>
          </cell>
          <cell r="C19540">
            <v>0</v>
          </cell>
          <cell r="D19540">
            <v>0</v>
          </cell>
          <cell r="E19540">
            <v>0</v>
          </cell>
          <cell r="F19540">
            <v>3477000</v>
          </cell>
        </row>
        <row r="19541">
          <cell r="A19541">
            <v>0</v>
          </cell>
          <cell r="B19541">
            <v>0</v>
          </cell>
          <cell r="C19541">
            <v>0</v>
          </cell>
          <cell r="D19541">
            <v>0</v>
          </cell>
          <cell r="E19541">
            <v>0</v>
          </cell>
          <cell r="F19541">
            <v>0</v>
          </cell>
        </row>
        <row r="19542">
          <cell r="A19542" t="str">
            <v>21.6.16</v>
          </cell>
          <cell r="B19542" t="str">
            <v>Tablero de control en acero inoxidable  para manejo de 2 bombas de 10 HP trifásicas sin control de nivel.</v>
          </cell>
          <cell r="C19542" t="str">
            <v>un</v>
          </cell>
          <cell r="D19542">
            <v>606375</v>
          </cell>
          <cell r="E19542">
            <v>3437200</v>
          </cell>
          <cell r="F19542">
            <v>0</v>
          </cell>
        </row>
        <row r="19543">
          <cell r="A19543">
            <v>0</v>
          </cell>
          <cell r="B19543">
            <v>0</v>
          </cell>
          <cell r="C19543">
            <v>0</v>
          </cell>
          <cell r="D19543">
            <v>0</v>
          </cell>
          <cell r="E19543">
            <v>0</v>
          </cell>
          <cell r="F19543">
            <v>0</v>
          </cell>
        </row>
        <row r="19544">
          <cell r="A19544">
            <v>0</v>
          </cell>
          <cell r="B19544" t="str">
            <v>Instalación de Tablero de control en acero inoxidable  para manejo de 2 bombas de 10 HP trifásicas sin control de nivel.</v>
          </cell>
          <cell r="C19544">
            <v>0</v>
          </cell>
          <cell r="D19544">
            <v>0</v>
          </cell>
          <cell r="E19544">
            <v>0</v>
          </cell>
          <cell r="F19544">
            <v>0</v>
          </cell>
        </row>
        <row r="19545">
          <cell r="A19545">
            <v>0</v>
          </cell>
          <cell r="B19545" t="str">
            <v>Cuadrilla de redes externas</v>
          </cell>
          <cell r="C19545" t="str">
            <v>día</v>
          </cell>
          <cell r="D19545">
            <v>0.7</v>
          </cell>
          <cell r="E19545">
            <v>825000</v>
          </cell>
          <cell r="F19545">
            <v>577500</v>
          </cell>
        </row>
        <row r="19546">
          <cell r="A19546">
            <v>0</v>
          </cell>
          <cell r="B19546" t="str">
            <v>Herramienta menor (5% M.O.)</v>
          </cell>
          <cell r="C19546" t="str">
            <v>gl</v>
          </cell>
          <cell r="D19546">
            <v>0.05</v>
          </cell>
          <cell r="E19546">
            <v>577500</v>
          </cell>
          <cell r="F19546">
            <v>28875</v>
          </cell>
        </row>
        <row r="19547">
          <cell r="A19547">
            <v>0</v>
          </cell>
          <cell r="B19547" t="str">
            <v>Costo directo</v>
          </cell>
          <cell r="C19547">
            <v>0</v>
          </cell>
          <cell r="D19547">
            <v>0</v>
          </cell>
          <cell r="E19547">
            <v>0</v>
          </cell>
          <cell r="F19547">
            <v>606375</v>
          </cell>
        </row>
        <row r="19548">
          <cell r="A19548">
            <v>0</v>
          </cell>
          <cell r="B19548" t="str">
            <v xml:space="preserve">A.I.U </v>
          </cell>
          <cell r="C19548">
            <v>0</v>
          </cell>
          <cell r="D19548">
            <v>0</v>
          </cell>
          <cell r="E19548">
            <v>0</v>
          </cell>
          <cell r="F19548">
            <v>0</v>
          </cell>
        </row>
        <row r="19549">
          <cell r="A19549">
            <v>0</v>
          </cell>
          <cell r="B19549" t="str">
            <v>PRECIO UNITARIO (un)</v>
          </cell>
          <cell r="C19549">
            <v>0</v>
          </cell>
          <cell r="D19549">
            <v>0</v>
          </cell>
          <cell r="E19549">
            <v>0</v>
          </cell>
          <cell r="F19549">
            <v>606375</v>
          </cell>
        </row>
        <row r="19550">
          <cell r="A19550">
            <v>0</v>
          </cell>
          <cell r="B19550">
            <v>0</v>
          </cell>
          <cell r="C19550">
            <v>0</v>
          </cell>
          <cell r="D19550">
            <v>0</v>
          </cell>
          <cell r="E19550">
            <v>0</v>
          </cell>
          <cell r="F19550">
            <v>0</v>
          </cell>
        </row>
        <row r="19551">
          <cell r="A19551">
            <v>0</v>
          </cell>
          <cell r="B19551" t="str">
            <v>Suministro de Tablero de control en acero inoxidable  para manejo de 2 bombas de 10 HP trifásicas sin control de nivel.</v>
          </cell>
          <cell r="C19551">
            <v>0</v>
          </cell>
          <cell r="D19551">
            <v>0</v>
          </cell>
          <cell r="E19551">
            <v>0</v>
          </cell>
          <cell r="F19551">
            <v>0</v>
          </cell>
        </row>
        <row r="19552">
          <cell r="A19552">
            <v>0</v>
          </cell>
          <cell r="B19552" t="str">
            <v>Tablero de control en acero inoxidable  para manejo de 2 bombas de 10 HP trifásicas incluye cableado canaletas borneras y planos.</v>
          </cell>
          <cell r="C19552" t="str">
            <v>un</v>
          </cell>
          <cell r="D19552">
            <v>1</v>
          </cell>
          <cell r="E19552">
            <v>650000</v>
          </cell>
          <cell r="F19552">
            <v>650000</v>
          </cell>
        </row>
        <row r="19553">
          <cell r="A19553">
            <v>0</v>
          </cell>
          <cell r="B19553" t="str">
            <v>Arrancador suave para 10HP, 30A 3F 220-240 VAC SIEMENS o similar</v>
          </cell>
          <cell r="C19553" t="str">
            <v>un</v>
          </cell>
          <cell r="D19553">
            <v>2</v>
          </cell>
          <cell r="E19553">
            <v>1145600</v>
          </cell>
          <cell r="F19553">
            <v>2291200</v>
          </cell>
        </row>
        <row r="19554">
          <cell r="A19554">
            <v>0</v>
          </cell>
          <cell r="B19554" t="str">
            <v>Relé ON-OFF 110VAC</v>
          </cell>
          <cell r="C19554" t="str">
            <v>un</v>
          </cell>
          <cell r="D19554">
            <v>2</v>
          </cell>
          <cell r="E19554">
            <v>50000</v>
          </cell>
          <cell r="F19554">
            <v>100000</v>
          </cell>
        </row>
        <row r="19555">
          <cell r="A19555">
            <v>0</v>
          </cell>
          <cell r="B19555" t="str">
            <v xml:space="preserve">Transporte </v>
          </cell>
          <cell r="C19555" t="str">
            <v>un</v>
          </cell>
          <cell r="D19555">
            <v>1</v>
          </cell>
          <cell r="E19555">
            <v>396000</v>
          </cell>
          <cell r="F19555">
            <v>396000</v>
          </cell>
        </row>
        <row r="19556">
          <cell r="A19556">
            <v>0</v>
          </cell>
          <cell r="B19556" t="str">
            <v>Costo directo</v>
          </cell>
          <cell r="C19556">
            <v>0</v>
          </cell>
          <cell r="D19556">
            <v>0</v>
          </cell>
          <cell r="E19556">
            <v>0</v>
          </cell>
          <cell r="F19556">
            <v>3437200</v>
          </cell>
        </row>
        <row r="19557">
          <cell r="A19557">
            <v>0</v>
          </cell>
          <cell r="B19557" t="str">
            <v xml:space="preserve">A.I.U </v>
          </cell>
          <cell r="C19557">
            <v>0</v>
          </cell>
          <cell r="D19557">
            <v>0</v>
          </cell>
          <cell r="E19557">
            <v>0</v>
          </cell>
          <cell r="F19557">
            <v>0</v>
          </cell>
        </row>
        <row r="19558">
          <cell r="A19558">
            <v>0</v>
          </cell>
          <cell r="B19558" t="str">
            <v>PRECIO UNITARIO (un)</v>
          </cell>
          <cell r="C19558">
            <v>0</v>
          </cell>
          <cell r="D19558">
            <v>0</v>
          </cell>
          <cell r="E19558">
            <v>0</v>
          </cell>
          <cell r="F19558">
            <v>3437200</v>
          </cell>
        </row>
        <row r="19559">
          <cell r="A19559">
            <v>0</v>
          </cell>
          <cell r="B19559">
            <v>0</v>
          </cell>
          <cell r="C19559">
            <v>0</v>
          </cell>
          <cell r="D19559">
            <v>0</v>
          </cell>
          <cell r="E19559">
            <v>0</v>
          </cell>
          <cell r="F19559">
            <v>0</v>
          </cell>
        </row>
        <row r="19560">
          <cell r="A19560" t="str">
            <v>21.6.17</v>
          </cell>
          <cell r="B19560" t="str">
            <v>Tablero de control en acero inoxidable para manejo de 2 bombas de 7,5 HP trifásicas.  Incluye control automatico para nivel de agua residual.</v>
          </cell>
          <cell r="C19560" t="str">
            <v>un</v>
          </cell>
          <cell r="D19560">
            <v>519750</v>
          </cell>
          <cell r="E19560">
            <v>4600000</v>
          </cell>
          <cell r="F19560">
            <v>0</v>
          </cell>
        </row>
        <row r="19561">
          <cell r="A19561">
            <v>0</v>
          </cell>
          <cell r="B19561">
            <v>0</v>
          </cell>
          <cell r="C19561">
            <v>0</v>
          </cell>
          <cell r="D19561">
            <v>0</v>
          </cell>
          <cell r="E19561">
            <v>0</v>
          </cell>
          <cell r="F19561">
            <v>0</v>
          </cell>
        </row>
        <row r="19562">
          <cell r="A19562">
            <v>0</v>
          </cell>
          <cell r="B19562" t="str">
            <v>Instalacion de Tablero de control en acero inoxidable para manejo de 2 bombas de 7,5 HP.  Incluye control automatico para nivel de agua residual.</v>
          </cell>
          <cell r="C19562">
            <v>0</v>
          </cell>
          <cell r="D19562">
            <v>0</v>
          </cell>
          <cell r="E19562">
            <v>0</v>
          </cell>
          <cell r="F19562">
            <v>0</v>
          </cell>
        </row>
        <row r="19563">
          <cell r="A19563">
            <v>0</v>
          </cell>
          <cell r="B19563" t="str">
            <v>Cuadrilla de redes externas</v>
          </cell>
          <cell r="C19563" t="str">
            <v>dia</v>
          </cell>
          <cell r="D19563">
            <v>0.6</v>
          </cell>
          <cell r="E19563">
            <v>825000</v>
          </cell>
          <cell r="F19563">
            <v>495000</v>
          </cell>
        </row>
        <row r="19564">
          <cell r="A19564">
            <v>0</v>
          </cell>
          <cell r="B19564" t="str">
            <v>Herramienta menor (5% de M.O)</v>
          </cell>
          <cell r="C19564" t="str">
            <v>gl</v>
          </cell>
          <cell r="D19564">
            <v>0.05</v>
          </cell>
          <cell r="E19564">
            <v>495000</v>
          </cell>
          <cell r="F19564">
            <v>24750</v>
          </cell>
        </row>
        <row r="19565">
          <cell r="A19565">
            <v>0</v>
          </cell>
          <cell r="B19565" t="str">
            <v>Costo directo</v>
          </cell>
          <cell r="C19565">
            <v>0</v>
          </cell>
          <cell r="D19565">
            <v>0</v>
          </cell>
          <cell r="E19565">
            <v>0</v>
          </cell>
          <cell r="F19565">
            <v>519750</v>
          </cell>
        </row>
        <row r="19566">
          <cell r="A19566">
            <v>0</v>
          </cell>
          <cell r="B19566" t="str">
            <v xml:space="preserve">A.I.U </v>
          </cell>
          <cell r="C19566">
            <v>0</v>
          </cell>
          <cell r="D19566">
            <v>0</v>
          </cell>
          <cell r="E19566">
            <v>0</v>
          </cell>
          <cell r="F19566">
            <v>0</v>
          </cell>
        </row>
        <row r="19567">
          <cell r="A19567">
            <v>0</v>
          </cell>
          <cell r="B19567" t="str">
            <v>PRECIO UNITARIO  (un)</v>
          </cell>
          <cell r="C19567">
            <v>0</v>
          </cell>
          <cell r="D19567">
            <v>0</v>
          </cell>
          <cell r="E19567">
            <v>0</v>
          </cell>
          <cell r="F19567">
            <v>519750</v>
          </cell>
        </row>
        <row r="19568">
          <cell r="A19568">
            <v>0</v>
          </cell>
          <cell r="B19568">
            <v>0</v>
          </cell>
          <cell r="C19568">
            <v>0</v>
          </cell>
          <cell r="D19568">
            <v>0</v>
          </cell>
          <cell r="E19568">
            <v>0</v>
          </cell>
          <cell r="F19568">
            <v>0</v>
          </cell>
        </row>
        <row r="19569">
          <cell r="A19569">
            <v>0</v>
          </cell>
          <cell r="B19569" t="str">
            <v>Suministro de Tablero de control en acero inoxidable para manejo de 2 bombas de 7,5 HP.  Incluye control automatico para nivel de agua residual.</v>
          </cell>
          <cell r="C19569">
            <v>0</v>
          </cell>
          <cell r="D19569">
            <v>0</v>
          </cell>
          <cell r="E19569">
            <v>0</v>
          </cell>
          <cell r="F19569">
            <v>0</v>
          </cell>
        </row>
        <row r="19570">
          <cell r="A19570">
            <v>0</v>
          </cell>
          <cell r="B19570" t="str">
            <v>Tablero de control en acero inoxidable  para manejo de 2 bombas de 7,5 HP trifásicas.</v>
          </cell>
          <cell r="C19570" t="str">
            <v>un</v>
          </cell>
          <cell r="D19570">
            <v>1</v>
          </cell>
          <cell r="E19570">
            <v>680000</v>
          </cell>
          <cell r="F19570">
            <v>680000</v>
          </cell>
        </row>
        <row r="19571">
          <cell r="A19571">
            <v>0</v>
          </cell>
          <cell r="B19571" t="str">
            <v>Controlador</v>
          </cell>
          <cell r="C19571" t="str">
            <v>un</v>
          </cell>
          <cell r="D19571">
            <v>1</v>
          </cell>
          <cell r="E19571">
            <v>540000</v>
          </cell>
          <cell r="F19571">
            <v>540000</v>
          </cell>
        </row>
        <row r="19572">
          <cell r="A19572">
            <v>0</v>
          </cell>
          <cell r="B19572" t="str">
            <v>Rele de 250 VAC</v>
          </cell>
          <cell r="C19572" t="str">
            <v>un</v>
          </cell>
          <cell r="D19572">
            <v>2</v>
          </cell>
          <cell r="E19572">
            <v>25000</v>
          </cell>
          <cell r="F19572">
            <v>50000</v>
          </cell>
        </row>
        <row r="19573">
          <cell r="A19573">
            <v>0</v>
          </cell>
          <cell r="B19573" t="str">
            <v>Sensores de nivel tipo electrodo</v>
          </cell>
          <cell r="C19573" t="str">
            <v>un</v>
          </cell>
          <cell r="D19573">
            <v>4</v>
          </cell>
          <cell r="E19573">
            <v>250000</v>
          </cell>
          <cell r="F19573">
            <v>1000000</v>
          </cell>
        </row>
        <row r="19574">
          <cell r="A19574">
            <v>0</v>
          </cell>
          <cell r="B19574" t="str">
            <v>Arrancador directo para 7,5HP, 30A 3F 220-240 VAC SIEMENS o similar</v>
          </cell>
          <cell r="C19574" t="str">
            <v>un</v>
          </cell>
          <cell r="D19574">
            <v>2</v>
          </cell>
          <cell r="E19574">
            <v>830000</v>
          </cell>
          <cell r="F19574">
            <v>1660000</v>
          </cell>
        </row>
        <row r="19575">
          <cell r="A19575">
            <v>0</v>
          </cell>
          <cell r="B19575" t="str">
            <v>Acometida para sensores</v>
          </cell>
          <cell r="C19575" t="str">
            <v>gl</v>
          </cell>
          <cell r="D19575">
            <v>1</v>
          </cell>
          <cell r="E19575">
            <v>350000</v>
          </cell>
          <cell r="F19575">
            <v>350000</v>
          </cell>
        </row>
        <row r="19576">
          <cell r="A19576">
            <v>0</v>
          </cell>
          <cell r="B19576" t="str">
            <v xml:space="preserve">Transporte </v>
          </cell>
          <cell r="C19576" t="str">
            <v>un</v>
          </cell>
          <cell r="D19576">
            <v>1</v>
          </cell>
          <cell r="E19576">
            <v>320000</v>
          </cell>
          <cell r="F19576">
            <v>320000</v>
          </cell>
        </row>
        <row r="19577">
          <cell r="A19577">
            <v>0</v>
          </cell>
          <cell r="B19577" t="str">
            <v>Costo directo</v>
          </cell>
          <cell r="C19577">
            <v>0</v>
          </cell>
          <cell r="D19577">
            <v>0</v>
          </cell>
          <cell r="E19577">
            <v>0</v>
          </cell>
          <cell r="F19577">
            <v>4600000</v>
          </cell>
        </row>
        <row r="19578">
          <cell r="A19578">
            <v>0</v>
          </cell>
          <cell r="B19578" t="str">
            <v xml:space="preserve">A.I.U </v>
          </cell>
          <cell r="C19578">
            <v>0</v>
          </cell>
          <cell r="D19578">
            <v>0</v>
          </cell>
          <cell r="E19578">
            <v>0</v>
          </cell>
          <cell r="F19578">
            <v>0</v>
          </cell>
        </row>
        <row r="19579">
          <cell r="A19579">
            <v>0</v>
          </cell>
          <cell r="B19579" t="str">
            <v>PRECIO UNITARIO  (un)</v>
          </cell>
          <cell r="C19579">
            <v>0</v>
          </cell>
          <cell r="D19579">
            <v>0</v>
          </cell>
          <cell r="E19579">
            <v>0</v>
          </cell>
          <cell r="F19579">
            <v>4600000</v>
          </cell>
        </row>
        <row r="19580">
          <cell r="A19580">
            <v>0</v>
          </cell>
          <cell r="B19580">
            <v>0</v>
          </cell>
          <cell r="C19580">
            <v>0</v>
          </cell>
          <cell r="D19580">
            <v>0</v>
          </cell>
          <cell r="E19580">
            <v>0</v>
          </cell>
          <cell r="F19580">
            <v>0</v>
          </cell>
        </row>
        <row r="19581">
          <cell r="A19581" t="str">
            <v>21.6.18</v>
          </cell>
          <cell r="B19581" t="str">
            <v xml:space="preserve">Acometida para alimentacion de 2 Bombas trifasicas de 25 Hp en 3No.4+1 No6, Incuye ducteria galvanizada de 1" , incluye terminacion en coraza americana de 1" </v>
          </cell>
          <cell r="C19581" t="str">
            <v>ml</v>
          </cell>
          <cell r="D19581">
            <v>17325</v>
          </cell>
          <cell r="E19581">
            <v>74089</v>
          </cell>
          <cell r="F19581">
            <v>0</v>
          </cell>
        </row>
        <row r="19582">
          <cell r="A19582">
            <v>0</v>
          </cell>
          <cell r="B19582">
            <v>0</v>
          </cell>
          <cell r="C19582">
            <v>0</v>
          </cell>
          <cell r="D19582">
            <v>0</v>
          </cell>
          <cell r="E19582">
            <v>0</v>
          </cell>
          <cell r="F19582">
            <v>0</v>
          </cell>
        </row>
        <row r="19583">
          <cell r="A19583">
            <v>0</v>
          </cell>
          <cell r="B19583" t="str">
            <v xml:space="preserve">Instalacion de Acometida para alimentacion de 2 Bombas trifasicas de 25 Hp en 3No.4+1 No6, Incuye ducteria galvanizada de 1" , incluye terminacion en coraza americana de 1" . </v>
          </cell>
          <cell r="C19583">
            <v>0</v>
          </cell>
          <cell r="D19583">
            <v>0</v>
          </cell>
          <cell r="E19583">
            <v>0</v>
          </cell>
          <cell r="F19583">
            <v>0</v>
          </cell>
        </row>
        <row r="19584">
          <cell r="A19584">
            <v>0</v>
          </cell>
          <cell r="B19584" t="str">
            <v>Cuadrilla de Redes Eléctricas</v>
          </cell>
          <cell r="C19584" t="str">
            <v>dia</v>
          </cell>
          <cell r="D19584">
            <v>0.02</v>
          </cell>
          <cell r="E19584">
            <v>825000</v>
          </cell>
          <cell r="F19584">
            <v>16500</v>
          </cell>
        </row>
        <row r="19585">
          <cell r="A19585">
            <v>0</v>
          </cell>
          <cell r="B19585" t="str">
            <v>Herramienta menor (5% M.O.)</v>
          </cell>
          <cell r="C19585" t="str">
            <v>gl</v>
          </cell>
          <cell r="D19585">
            <v>0.05</v>
          </cell>
          <cell r="E19585">
            <v>16500</v>
          </cell>
          <cell r="F19585">
            <v>825</v>
          </cell>
        </row>
        <row r="19586">
          <cell r="A19586">
            <v>0</v>
          </cell>
          <cell r="B19586" t="str">
            <v>Costo directo</v>
          </cell>
          <cell r="C19586">
            <v>0</v>
          </cell>
          <cell r="D19586">
            <v>0</v>
          </cell>
          <cell r="E19586">
            <v>0</v>
          </cell>
          <cell r="F19586">
            <v>17325</v>
          </cell>
        </row>
        <row r="19587">
          <cell r="A19587">
            <v>0</v>
          </cell>
          <cell r="B19587" t="str">
            <v xml:space="preserve">A.I.U </v>
          </cell>
          <cell r="C19587">
            <v>0</v>
          </cell>
          <cell r="D19587">
            <v>0</v>
          </cell>
          <cell r="E19587">
            <v>0</v>
          </cell>
          <cell r="F19587">
            <v>0</v>
          </cell>
        </row>
        <row r="19588">
          <cell r="A19588">
            <v>0</v>
          </cell>
          <cell r="B19588" t="str">
            <v>PRECIO UNITARIO (m)</v>
          </cell>
          <cell r="C19588">
            <v>0</v>
          </cell>
          <cell r="D19588">
            <v>0</v>
          </cell>
          <cell r="E19588">
            <v>0</v>
          </cell>
          <cell r="F19588">
            <v>17325</v>
          </cell>
        </row>
        <row r="19589">
          <cell r="A19589">
            <v>0</v>
          </cell>
          <cell r="B19589">
            <v>0</v>
          </cell>
          <cell r="C19589">
            <v>0</v>
          </cell>
          <cell r="D19589">
            <v>0</v>
          </cell>
          <cell r="E19589">
            <v>0</v>
          </cell>
          <cell r="F19589">
            <v>0</v>
          </cell>
        </row>
        <row r="19590">
          <cell r="A19590">
            <v>0</v>
          </cell>
          <cell r="B19590" t="str">
            <v xml:space="preserve">Suministro de Acometida para alimentacion de 2 Bombas trifasicas de 25 Hp en 3No.4+1 No6, Incuye ducteria galvanizada de 1" , incluye terminacion en coraza americana de 1" . </v>
          </cell>
          <cell r="C19590">
            <v>0</v>
          </cell>
          <cell r="D19590">
            <v>0</v>
          </cell>
          <cell r="E19590">
            <v>0</v>
          </cell>
          <cell r="F19590">
            <v>0</v>
          </cell>
        </row>
        <row r="19591">
          <cell r="A19591">
            <v>0</v>
          </cell>
          <cell r="B19591" t="str">
            <v>Cable No.4THHN</v>
          </cell>
          <cell r="C19591" t="str">
            <v>ml</v>
          </cell>
          <cell r="D19591">
            <v>2</v>
          </cell>
          <cell r="E19591">
            <v>4100</v>
          </cell>
          <cell r="F19591">
            <v>8200</v>
          </cell>
        </row>
        <row r="19592">
          <cell r="A19592">
            <v>0</v>
          </cell>
          <cell r="B19592" t="str">
            <v>Cable No.6 THHN</v>
          </cell>
          <cell r="C19592" t="str">
            <v>ml</v>
          </cell>
          <cell r="D19592">
            <v>1</v>
          </cell>
          <cell r="E19592">
            <v>2874</v>
          </cell>
          <cell r="F19592">
            <v>2874</v>
          </cell>
        </row>
        <row r="19593">
          <cell r="A19593">
            <v>0</v>
          </cell>
          <cell r="B19593" t="str">
            <v>Tuberia galvanizad de 1"</v>
          </cell>
          <cell r="C19593" t="str">
            <v>ml</v>
          </cell>
          <cell r="D19593">
            <v>3</v>
          </cell>
          <cell r="E19593">
            <v>10500</v>
          </cell>
          <cell r="F19593">
            <v>31500</v>
          </cell>
        </row>
        <row r="19594">
          <cell r="A19594">
            <v>0</v>
          </cell>
          <cell r="B19594" t="str">
            <v>Union galvanizada de 1"</v>
          </cell>
          <cell r="C19594" t="str">
            <v>un</v>
          </cell>
          <cell r="D19594">
            <v>0.25</v>
          </cell>
          <cell r="E19594">
            <v>7250</v>
          </cell>
          <cell r="F19594">
            <v>1812.5</v>
          </cell>
        </row>
        <row r="19595">
          <cell r="A19595">
            <v>0</v>
          </cell>
          <cell r="B19595" t="str">
            <v>Entrada galvanizada  de 1 "</v>
          </cell>
          <cell r="C19595" t="str">
            <v>un</v>
          </cell>
          <cell r="D19595">
            <v>0.25</v>
          </cell>
          <cell r="E19595">
            <v>5636</v>
          </cell>
          <cell r="F19595">
            <v>1409</v>
          </cell>
        </row>
        <row r="19596">
          <cell r="A19596">
            <v>0</v>
          </cell>
          <cell r="B19596" t="str">
            <v>Grapa galvaizada de 1"</v>
          </cell>
          <cell r="C19596" t="str">
            <v>un</v>
          </cell>
          <cell r="D19596">
            <v>1</v>
          </cell>
          <cell r="E19596">
            <v>715</v>
          </cell>
          <cell r="F19596">
            <v>715</v>
          </cell>
        </row>
        <row r="19597">
          <cell r="A19597">
            <v>0</v>
          </cell>
          <cell r="B19597" t="str">
            <v>Coraza de 1"</v>
          </cell>
          <cell r="C19597" t="str">
            <v>ml</v>
          </cell>
          <cell r="D19597">
            <v>0.25</v>
          </cell>
          <cell r="E19597">
            <v>15650</v>
          </cell>
          <cell r="F19597">
            <v>3912.5</v>
          </cell>
        </row>
        <row r="19598">
          <cell r="A19598">
            <v>0</v>
          </cell>
          <cell r="B19598" t="str">
            <v>Conector recto de 1"</v>
          </cell>
          <cell r="C19598" t="str">
            <v>un</v>
          </cell>
          <cell r="D19598">
            <v>0.25</v>
          </cell>
          <cell r="E19598">
            <v>10250</v>
          </cell>
          <cell r="F19598">
            <v>2562.5</v>
          </cell>
        </row>
        <row r="19599">
          <cell r="A19599">
            <v>0</v>
          </cell>
          <cell r="B19599" t="str">
            <v>Caja IP65 20X20</v>
          </cell>
          <cell r="C19599" t="str">
            <v>un</v>
          </cell>
          <cell r="D19599">
            <v>0.5</v>
          </cell>
          <cell r="E19599">
            <v>26400</v>
          </cell>
          <cell r="F19599">
            <v>13200</v>
          </cell>
        </row>
        <row r="19600">
          <cell r="A19600">
            <v>0</v>
          </cell>
          <cell r="B19600" t="str">
            <v>Terminal No.4 y 6</v>
          </cell>
          <cell r="C19600" t="str">
            <v>un</v>
          </cell>
          <cell r="D19600">
            <v>0.3</v>
          </cell>
          <cell r="E19600">
            <v>9350</v>
          </cell>
          <cell r="F19600">
            <v>2805</v>
          </cell>
        </row>
        <row r="19601">
          <cell r="A19601">
            <v>0</v>
          </cell>
          <cell r="B19601" t="str">
            <v>Cinta scott 33</v>
          </cell>
          <cell r="C19601" t="str">
            <v>un</v>
          </cell>
          <cell r="D19601">
            <v>0.03</v>
          </cell>
          <cell r="E19601">
            <v>10450</v>
          </cell>
          <cell r="F19601">
            <v>313.5</v>
          </cell>
        </row>
        <row r="19602">
          <cell r="A19602">
            <v>0</v>
          </cell>
          <cell r="B19602" t="str">
            <v>Cinta scott 23</v>
          </cell>
          <cell r="C19602" t="str">
            <v>un</v>
          </cell>
          <cell r="D19602">
            <v>0.03</v>
          </cell>
          <cell r="E19602">
            <v>27500</v>
          </cell>
          <cell r="F19602">
            <v>825</v>
          </cell>
        </row>
        <row r="19603">
          <cell r="A19603">
            <v>0</v>
          </cell>
          <cell r="B19603" t="str">
            <v xml:space="preserve">Transporte </v>
          </cell>
          <cell r="C19603" t="str">
            <v>dia</v>
          </cell>
          <cell r="D19603">
            <v>0.02</v>
          </cell>
          <cell r="E19603">
            <v>198000</v>
          </cell>
          <cell r="F19603">
            <v>3960</v>
          </cell>
        </row>
        <row r="19604">
          <cell r="A19604">
            <v>0</v>
          </cell>
          <cell r="B19604" t="str">
            <v>Costo directo</v>
          </cell>
          <cell r="C19604">
            <v>0</v>
          </cell>
          <cell r="D19604">
            <v>0</v>
          </cell>
          <cell r="E19604">
            <v>0</v>
          </cell>
          <cell r="F19604">
            <v>74089</v>
          </cell>
        </row>
        <row r="19605">
          <cell r="A19605">
            <v>0</v>
          </cell>
          <cell r="B19605" t="str">
            <v xml:space="preserve">A.I.U </v>
          </cell>
          <cell r="C19605">
            <v>0</v>
          </cell>
          <cell r="D19605">
            <v>0</v>
          </cell>
          <cell r="E19605">
            <v>0</v>
          </cell>
          <cell r="F19605">
            <v>0</v>
          </cell>
        </row>
        <row r="19606">
          <cell r="A19606">
            <v>0</v>
          </cell>
          <cell r="B19606" t="str">
            <v>PRECIO UNITARIO (m)</v>
          </cell>
          <cell r="C19606">
            <v>0</v>
          </cell>
          <cell r="D19606">
            <v>0</v>
          </cell>
          <cell r="E19606">
            <v>0</v>
          </cell>
          <cell r="F19606">
            <v>74089</v>
          </cell>
        </row>
        <row r="19607">
          <cell r="A19607">
            <v>0</v>
          </cell>
          <cell r="B19607">
            <v>0</v>
          </cell>
          <cell r="C19607">
            <v>0</v>
          </cell>
          <cell r="D19607">
            <v>0</v>
          </cell>
          <cell r="E19607">
            <v>0</v>
          </cell>
          <cell r="F19607">
            <v>0</v>
          </cell>
        </row>
        <row r="19608">
          <cell r="A19608" t="str">
            <v>21.6.19</v>
          </cell>
          <cell r="B19608" t="str">
            <v>Tablero de control en acero inoxidable  para manejo de 1 bomba de 10 HP trifásica, incluye control automático de nivel de agua y enclavamiento con la planta de emergencia.</v>
          </cell>
          <cell r="C19608" t="str">
            <v>un</v>
          </cell>
          <cell r="D19608">
            <v>866250</v>
          </cell>
          <cell r="E19608">
            <v>7446000</v>
          </cell>
          <cell r="F19608">
            <v>0</v>
          </cell>
        </row>
        <row r="19609">
          <cell r="A19609">
            <v>0</v>
          </cell>
          <cell r="B19609">
            <v>0</v>
          </cell>
          <cell r="C19609">
            <v>0</v>
          </cell>
          <cell r="D19609">
            <v>0</v>
          </cell>
          <cell r="E19609">
            <v>0</v>
          </cell>
          <cell r="F19609">
            <v>0</v>
          </cell>
        </row>
        <row r="19610">
          <cell r="A19610">
            <v>0</v>
          </cell>
          <cell r="B19610" t="str">
            <v>Instalación de Tablero de control en acero inoxidable  para manejo de 1 bomba de 10 HP, incluye control automático de nivel de agua.</v>
          </cell>
          <cell r="C19610">
            <v>0</v>
          </cell>
          <cell r="D19610">
            <v>0</v>
          </cell>
          <cell r="E19610">
            <v>0</v>
          </cell>
          <cell r="F19610">
            <v>0</v>
          </cell>
        </row>
        <row r="19611">
          <cell r="A19611">
            <v>0</v>
          </cell>
          <cell r="B19611" t="str">
            <v>Cuadrilla de redes externas</v>
          </cell>
          <cell r="C19611" t="str">
            <v>día</v>
          </cell>
          <cell r="D19611">
            <v>1</v>
          </cell>
          <cell r="E19611">
            <v>825000</v>
          </cell>
          <cell r="F19611">
            <v>825000</v>
          </cell>
        </row>
        <row r="19612">
          <cell r="A19612">
            <v>0</v>
          </cell>
          <cell r="B19612" t="str">
            <v>Herramienta menor (5% M.O.)</v>
          </cell>
          <cell r="C19612" t="str">
            <v>gl</v>
          </cell>
          <cell r="D19612">
            <v>0.05</v>
          </cell>
          <cell r="E19612">
            <v>825000</v>
          </cell>
          <cell r="F19612">
            <v>41250</v>
          </cell>
        </row>
        <row r="19613">
          <cell r="A19613">
            <v>0</v>
          </cell>
          <cell r="B19613" t="str">
            <v>Precio directo</v>
          </cell>
          <cell r="C19613">
            <v>0</v>
          </cell>
          <cell r="D19613">
            <v>0</v>
          </cell>
          <cell r="E19613">
            <v>0</v>
          </cell>
          <cell r="F19613">
            <v>866250</v>
          </cell>
        </row>
        <row r="19614">
          <cell r="A19614">
            <v>0</v>
          </cell>
          <cell r="B19614" t="str">
            <v xml:space="preserve">A.I.U </v>
          </cell>
          <cell r="C19614">
            <v>0</v>
          </cell>
          <cell r="D19614">
            <v>0</v>
          </cell>
          <cell r="E19614">
            <v>0</v>
          </cell>
          <cell r="F19614">
            <v>0</v>
          </cell>
        </row>
        <row r="19615">
          <cell r="A19615">
            <v>0</v>
          </cell>
          <cell r="B19615" t="str">
            <v>PRECIO UNITARIO (un)</v>
          </cell>
          <cell r="C19615">
            <v>0</v>
          </cell>
          <cell r="D19615">
            <v>0</v>
          </cell>
          <cell r="E19615">
            <v>0</v>
          </cell>
          <cell r="F19615">
            <v>866250</v>
          </cell>
        </row>
        <row r="19616">
          <cell r="A19616">
            <v>0</v>
          </cell>
          <cell r="B19616">
            <v>0</v>
          </cell>
          <cell r="C19616">
            <v>0</v>
          </cell>
          <cell r="D19616">
            <v>0</v>
          </cell>
          <cell r="E19616">
            <v>0</v>
          </cell>
          <cell r="F19616">
            <v>0</v>
          </cell>
        </row>
        <row r="19617">
          <cell r="A19617">
            <v>0</v>
          </cell>
          <cell r="B19617" t="str">
            <v>Suministro de Tablero de control en acero inoxidable  para manejo de 1 bomba de 10 HP, incluye control automático de nivel de agua.</v>
          </cell>
          <cell r="C19617">
            <v>0</v>
          </cell>
          <cell r="D19617">
            <v>0</v>
          </cell>
          <cell r="E19617">
            <v>0</v>
          </cell>
          <cell r="F19617">
            <v>0</v>
          </cell>
        </row>
        <row r="19618">
          <cell r="A19618">
            <v>0</v>
          </cell>
          <cell r="B19618" t="str">
            <v>Tablero de control en acero inoxidable  para manejo de 1 bomba de 10 HP trifásica.</v>
          </cell>
          <cell r="C19618" t="str">
            <v>un</v>
          </cell>
          <cell r="D19618">
            <v>1</v>
          </cell>
          <cell r="E19618">
            <v>1100000</v>
          </cell>
          <cell r="F19618">
            <v>1100000</v>
          </cell>
        </row>
        <row r="19619">
          <cell r="A19619">
            <v>0</v>
          </cell>
          <cell r="B19619" t="str">
            <v>Controlador PLC</v>
          </cell>
          <cell r="C19619" t="str">
            <v>un</v>
          </cell>
          <cell r="D19619">
            <v>1</v>
          </cell>
          <cell r="E19619">
            <v>850000</v>
          </cell>
          <cell r="F19619">
            <v>850000</v>
          </cell>
        </row>
        <row r="19620">
          <cell r="A19620">
            <v>0</v>
          </cell>
          <cell r="B19620" t="str">
            <v>Rele de 250 VAC</v>
          </cell>
          <cell r="C19620" t="str">
            <v>un</v>
          </cell>
          <cell r="D19620">
            <v>2</v>
          </cell>
          <cell r="E19620">
            <v>50000</v>
          </cell>
          <cell r="F19620">
            <v>100000</v>
          </cell>
        </row>
        <row r="19621">
          <cell r="A19621">
            <v>0</v>
          </cell>
          <cell r="B19621" t="str">
            <v>Sensores de nivel de agua maximo y minimo</v>
          </cell>
          <cell r="C19621" t="str">
            <v>un</v>
          </cell>
          <cell r="D19621">
            <v>2</v>
          </cell>
          <cell r="E19621">
            <v>80000</v>
          </cell>
          <cell r="F19621">
            <v>160000</v>
          </cell>
        </row>
        <row r="19622">
          <cell r="A19622">
            <v>0</v>
          </cell>
          <cell r="B19622" t="str">
            <v>Arrancador Y-D para 10HP, 40A 3F 220-240 VAC SIEMENS o similar</v>
          </cell>
          <cell r="C19622" t="str">
            <v>un</v>
          </cell>
          <cell r="D19622">
            <v>1</v>
          </cell>
          <cell r="E19622">
            <v>2300000</v>
          </cell>
          <cell r="F19622">
            <v>2300000</v>
          </cell>
        </row>
        <row r="19623">
          <cell r="A19623">
            <v>0</v>
          </cell>
          <cell r="B19623" t="str">
            <v>Sistema de enclavamiento con la planta eléctrica</v>
          </cell>
          <cell r="C19623" t="str">
            <v>gl</v>
          </cell>
          <cell r="D19623">
            <v>1</v>
          </cell>
          <cell r="E19623">
            <v>2300000</v>
          </cell>
          <cell r="F19623">
            <v>2300000</v>
          </cell>
        </row>
        <row r="19624">
          <cell r="A19624">
            <v>0</v>
          </cell>
          <cell r="B19624" t="str">
            <v>Acometida para sensores</v>
          </cell>
          <cell r="C19624" t="str">
            <v>gl</v>
          </cell>
          <cell r="D19624">
            <v>1</v>
          </cell>
          <cell r="E19624">
            <v>350000</v>
          </cell>
          <cell r="F19624">
            <v>350000</v>
          </cell>
        </row>
        <row r="19625">
          <cell r="A19625">
            <v>0</v>
          </cell>
          <cell r="B19625" t="str">
            <v>Transporte</v>
          </cell>
          <cell r="C19625" t="str">
            <v>un</v>
          </cell>
          <cell r="D19625">
            <v>1</v>
          </cell>
          <cell r="E19625">
            <v>286000</v>
          </cell>
          <cell r="F19625">
            <v>286000</v>
          </cell>
        </row>
        <row r="19626">
          <cell r="A19626">
            <v>0</v>
          </cell>
          <cell r="B19626" t="str">
            <v>Precio directo</v>
          </cell>
          <cell r="C19626">
            <v>0</v>
          </cell>
          <cell r="D19626">
            <v>0</v>
          </cell>
          <cell r="E19626">
            <v>0</v>
          </cell>
          <cell r="F19626">
            <v>7446000</v>
          </cell>
        </row>
        <row r="19627">
          <cell r="A19627">
            <v>0</v>
          </cell>
          <cell r="B19627" t="str">
            <v xml:space="preserve">A.I.U </v>
          </cell>
          <cell r="C19627">
            <v>0</v>
          </cell>
          <cell r="D19627">
            <v>0</v>
          </cell>
          <cell r="E19627">
            <v>0</v>
          </cell>
          <cell r="F19627">
            <v>0</v>
          </cell>
        </row>
        <row r="19628">
          <cell r="A19628">
            <v>0</v>
          </cell>
          <cell r="B19628" t="str">
            <v>PRECIO UNITARIO (un)</v>
          </cell>
          <cell r="C19628">
            <v>0</v>
          </cell>
          <cell r="D19628">
            <v>0</v>
          </cell>
          <cell r="E19628">
            <v>0</v>
          </cell>
          <cell r="F19628">
            <v>7446000</v>
          </cell>
        </row>
        <row r="19629">
          <cell r="A19629">
            <v>0</v>
          </cell>
          <cell r="B19629">
            <v>0</v>
          </cell>
          <cell r="C19629">
            <v>0</v>
          </cell>
          <cell r="D19629">
            <v>0</v>
          </cell>
          <cell r="E19629">
            <v>0</v>
          </cell>
          <cell r="F19629">
            <v>0</v>
          </cell>
        </row>
        <row r="19630">
          <cell r="A19630" t="str">
            <v>21.6.21</v>
          </cell>
          <cell r="B19630" t="str">
            <v>Tablero de control en acero inoxidable  para manejo de 2 bombas de 5 HP trifásicas, con arrancador directo</v>
          </cell>
          <cell r="C19630" t="str">
            <v>un</v>
          </cell>
          <cell r="D19630">
            <v>701663</v>
          </cell>
          <cell r="E19630">
            <v>3897000</v>
          </cell>
          <cell r="F19630">
            <v>0</v>
          </cell>
        </row>
        <row r="19631">
          <cell r="A19631">
            <v>0</v>
          </cell>
          <cell r="B19631">
            <v>0</v>
          </cell>
          <cell r="C19631">
            <v>0</v>
          </cell>
          <cell r="D19631">
            <v>0</v>
          </cell>
          <cell r="E19631">
            <v>0</v>
          </cell>
          <cell r="F19631">
            <v>0</v>
          </cell>
        </row>
        <row r="19632">
          <cell r="A19632">
            <v>0</v>
          </cell>
          <cell r="B19632" t="str">
            <v>Instalación de Tablero de control en acero inoxidable  para manejo de 2 bombas de 5 HP trifásicas, con arrancador directo</v>
          </cell>
          <cell r="C19632">
            <v>0</v>
          </cell>
          <cell r="D19632">
            <v>0</v>
          </cell>
          <cell r="E19632">
            <v>0</v>
          </cell>
          <cell r="F19632">
            <v>0</v>
          </cell>
        </row>
        <row r="19633">
          <cell r="A19633">
            <v>0</v>
          </cell>
          <cell r="B19633" t="str">
            <v>Cuadrilla de redes externas</v>
          </cell>
          <cell r="C19633" t="str">
            <v>día</v>
          </cell>
          <cell r="D19633">
            <v>0.81</v>
          </cell>
          <cell r="E19633">
            <v>825000</v>
          </cell>
          <cell r="F19633">
            <v>668250</v>
          </cell>
        </row>
        <row r="19634">
          <cell r="A19634">
            <v>0</v>
          </cell>
          <cell r="B19634" t="str">
            <v>Herramienta menor (5% M.O.)</v>
          </cell>
          <cell r="C19634" t="str">
            <v>gl</v>
          </cell>
          <cell r="D19634">
            <v>0.05</v>
          </cell>
          <cell r="E19634">
            <v>668250</v>
          </cell>
          <cell r="F19634">
            <v>33412.5</v>
          </cell>
        </row>
        <row r="19635">
          <cell r="A19635">
            <v>0</v>
          </cell>
          <cell r="B19635" t="str">
            <v>Precio directo</v>
          </cell>
          <cell r="C19635">
            <v>0</v>
          </cell>
          <cell r="D19635">
            <v>0</v>
          </cell>
          <cell r="E19635">
            <v>0</v>
          </cell>
          <cell r="F19635">
            <v>701662.5</v>
          </cell>
        </row>
        <row r="19636">
          <cell r="A19636">
            <v>0</v>
          </cell>
          <cell r="B19636" t="str">
            <v xml:space="preserve">A.I.U </v>
          </cell>
          <cell r="C19636">
            <v>0</v>
          </cell>
          <cell r="D19636">
            <v>0</v>
          </cell>
          <cell r="E19636">
            <v>0</v>
          </cell>
          <cell r="F19636">
            <v>0</v>
          </cell>
        </row>
        <row r="19637">
          <cell r="A19637">
            <v>0</v>
          </cell>
          <cell r="B19637" t="str">
            <v>PRECIO UNITARIO (un)</v>
          </cell>
          <cell r="C19637">
            <v>0</v>
          </cell>
          <cell r="D19637">
            <v>0</v>
          </cell>
          <cell r="E19637">
            <v>0</v>
          </cell>
          <cell r="F19637">
            <v>701663</v>
          </cell>
        </row>
        <row r="19638">
          <cell r="A19638">
            <v>0</v>
          </cell>
          <cell r="B19638">
            <v>0</v>
          </cell>
          <cell r="C19638">
            <v>0</v>
          </cell>
          <cell r="D19638">
            <v>0</v>
          </cell>
          <cell r="E19638">
            <v>0</v>
          </cell>
          <cell r="F19638">
            <v>0</v>
          </cell>
        </row>
        <row r="19639">
          <cell r="A19639">
            <v>0</v>
          </cell>
          <cell r="B19639" t="str">
            <v>Suministro de Tablero de control en acero inoxidable  para manejo de 2 bombas de 5 HP trifásicas, con arrancador directo</v>
          </cell>
          <cell r="C19639">
            <v>0</v>
          </cell>
          <cell r="D19639">
            <v>0</v>
          </cell>
          <cell r="E19639">
            <v>0</v>
          </cell>
          <cell r="F19639">
            <v>0</v>
          </cell>
        </row>
        <row r="19640">
          <cell r="A19640">
            <v>0</v>
          </cell>
          <cell r="B19640" t="str">
            <v>Tablero de control en acero inoxidable  para manejo de 2 bombas de 5 HP trifásicas.</v>
          </cell>
          <cell r="C19640" t="str">
            <v>un</v>
          </cell>
          <cell r="D19640">
            <v>1</v>
          </cell>
          <cell r="E19640">
            <v>1200000</v>
          </cell>
          <cell r="F19640">
            <v>1200000</v>
          </cell>
        </row>
        <row r="19641">
          <cell r="A19641">
            <v>0</v>
          </cell>
          <cell r="B19641" t="str">
            <v>Arrancador directo para 5HP, 30A 1F 220 VAC SIEMENS</v>
          </cell>
          <cell r="C19641" t="str">
            <v>un</v>
          </cell>
          <cell r="D19641">
            <v>2</v>
          </cell>
          <cell r="E19641">
            <v>1200000</v>
          </cell>
          <cell r="F19641">
            <v>2400000</v>
          </cell>
        </row>
        <row r="19642">
          <cell r="A19642">
            <v>0</v>
          </cell>
          <cell r="B19642" t="str">
            <v xml:space="preserve">Transporte </v>
          </cell>
          <cell r="C19642" t="str">
            <v>un</v>
          </cell>
          <cell r="D19642">
            <v>1</v>
          </cell>
          <cell r="E19642">
            <v>297000</v>
          </cell>
          <cell r="F19642">
            <v>297000</v>
          </cell>
        </row>
        <row r="19643">
          <cell r="A19643">
            <v>0</v>
          </cell>
          <cell r="B19643" t="str">
            <v>Precio directo</v>
          </cell>
          <cell r="C19643">
            <v>0</v>
          </cell>
          <cell r="D19643">
            <v>0</v>
          </cell>
          <cell r="E19643">
            <v>0</v>
          </cell>
          <cell r="F19643">
            <v>3897000</v>
          </cell>
        </row>
        <row r="19644">
          <cell r="A19644">
            <v>0</v>
          </cell>
          <cell r="B19644" t="str">
            <v xml:space="preserve">A.I.U </v>
          </cell>
          <cell r="C19644">
            <v>0</v>
          </cell>
          <cell r="D19644">
            <v>0</v>
          </cell>
          <cell r="E19644">
            <v>0</v>
          </cell>
          <cell r="F19644">
            <v>0</v>
          </cell>
        </row>
        <row r="19645">
          <cell r="A19645">
            <v>0</v>
          </cell>
          <cell r="B19645" t="str">
            <v>PRECIO UNITARIO (un)</v>
          </cell>
          <cell r="C19645">
            <v>0</v>
          </cell>
          <cell r="D19645">
            <v>0</v>
          </cell>
          <cell r="E19645">
            <v>0</v>
          </cell>
          <cell r="F19645">
            <v>3897000</v>
          </cell>
        </row>
        <row r="19646">
          <cell r="A19646">
            <v>0</v>
          </cell>
          <cell r="B19646">
            <v>0</v>
          </cell>
          <cell r="C19646">
            <v>0</v>
          </cell>
          <cell r="D19646">
            <v>0</v>
          </cell>
          <cell r="E19646">
            <v>0</v>
          </cell>
          <cell r="F19646">
            <v>0</v>
          </cell>
        </row>
        <row r="19647">
          <cell r="A19647" t="str">
            <v>21.6.23</v>
          </cell>
          <cell r="B19647" t="str">
            <v>Tablero de control en acero inoxidable  para manejo de 2 bombas de 5 HP trifásicas, con arrancador suave</v>
          </cell>
          <cell r="C19647" t="str">
            <v>un</v>
          </cell>
          <cell r="D19647">
            <v>701663</v>
          </cell>
          <cell r="E19647">
            <v>6139000</v>
          </cell>
          <cell r="F19647">
            <v>0</v>
          </cell>
        </row>
        <row r="19648">
          <cell r="A19648">
            <v>0</v>
          </cell>
          <cell r="B19648">
            <v>0</v>
          </cell>
          <cell r="C19648">
            <v>0</v>
          </cell>
          <cell r="D19648">
            <v>0</v>
          </cell>
          <cell r="E19648">
            <v>0</v>
          </cell>
          <cell r="F19648">
            <v>0</v>
          </cell>
        </row>
        <row r="19649">
          <cell r="A19649">
            <v>0</v>
          </cell>
          <cell r="B19649" t="str">
            <v>Instalación de Tablero de control en acero inoxidable  para manejo de 2 bombas de 5 HP trifásicas, con arrancador suave</v>
          </cell>
          <cell r="C19649">
            <v>0</v>
          </cell>
          <cell r="D19649">
            <v>0</v>
          </cell>
          <cell r="E19649">
            <v>0</v>
          </cell>
          <cell r="F19649">
            <v>0</v>
          </cell>
        </row>
        <row r="19650">
          <cell r="A19650">
            <v>0</v>
          </cell>
          <cell r="B19650" t="str">
            <v>Cuadrilla de redes externas</v>
          </cell>
          <cell r="C19650" t="str">
            <v>día</v>
          </cell>
          <cell r="D19650">
            <v>0.81</v>
          </cell>
          <cell r="E19650">
            <v>825000</v>
          </cell>
          <cell r="F19650">
            <v>668250</v>
          </cell>
        </row>
        <row r="19651">
          <cell r="A19651">
            <v>0</v>
          </cell>
          <cell r="B19651" t="str">
            <v>Herramienta menor (5% M.O.)</v>
          </cell>
          <cell r="C19651" t="str">
            <v>gl</v>
          </cell>
          <cell r="D19651">
            <v>0.05</v>
          </cell>
          <cell r="E19651">
            <v>668250</v>
          </cell>
          <cell r="F19651">
            <v>33412.5</v>
          </cell>
        </row>
        <row r="19652">
          <cell r="A19652">
            <v>0</v>
          </cell>
          <cell r="B19652" t="str">
            <v>Precio directo</v>
          </cell>
          <cell r="C19652">
            <v>0</v>
          </cell>
          <cell r="D19652">
            <v>0</v>
          </cell>
          <cell r="E19652">
            <v>0</v>
          </cell>
          <cell r="F19652">
            <v>701662.5</v>
          </cell>
        </row>
        <row r="19653">
          <cell r="A19653">
            <v>0</v>
          </cell>
          <cell r="B19653" t="str">
            <v xml:space="preserve">A.I.U </v>
          </cell>
          <cell r="C19653">
            <v>0</v>
          </cell>
          <cell r="D19653">
            <v>0</v>
          </cell>
          <cell r="E19653">
            <v>0</v>
          </cell>
          <cell r="F19653">
            <v>0</v>
          </cell>
        </row>
        <row r="19654">
          <cell r="A19654">
            <v>0</v>
          </cell>
          <cell r="B19654" t="str">
            <v>PRECIO UNITARIO (un)</v>
          </cell>
          <cell r="C19654">
            <v>0</v>
          </cell>
          <cell r="D19654">
            <v>0</v>
          </cell>
          <cell r="E19654">
            <v>0</v>
          </cell>
          <cell r="F19654">
            <v>701663</v>
          </cell>
        </row>
        <row r="19655">
          <cell r="A19655">
            <v>0</v>
          </cell>
          <cell r="B19655">
            <v>0</v>
          </cell>
          <cell r="C19655">
            <v>0</v>
          </cell>
          <cell r="D19655">
            <v>0</v>
          </cell>
          <cell r="E19655">
            <v>0</v>
          </cell>
          <cell r="F19655">
            <v>0</v>
          </cell>
        </row>
        <row r="19656">
          <cell r="A19656">
            <v>0</v>
          </cell>
          <cell r="B19656" t="str">
            <v>Suministro de Tablero de control en acero inoxidable  para manejo de 2 bombas de 5 HP trifásicas, con arrancador suave</v>
          </cell>
          <cell r="C19656">
            <v>0</v>
          </cell>
          <cell r="D19656">
            <v>0</v>
          </cell>
          <cell r="E19656">
            <v>0</v>
          </cell>
          <cell r="F19656">
            <v>0</v>
          </cell>
        </row>
        <row r="19657">
          <cell r="A19657">
            <v>0</v>
          </cell>
          <cell r="B19657" t="str">
            <v>Tablero de control en acero inoxidable  para manejo de 2 bombas de 5 HP trifásicas.</v>
          </cell>
          <cell r="C19657" t="str">
            <v>un</v>
          </cell>
          <cell r="D19657">
            <v>1</v>
          </cell>
          <cell r="E19657">
            <v>3500000</v>
          </cell>
          <cell r="F19657">
            <v>3500000</v>
          </cell>
        </row>
        <row r="19658">
          <cell r="A19658">
            <v>0</v>
          </cell>
          <cell r="B19658" t="str">
            <v>Arrancador suave para 5HP, 16A 1F 220 VAC ABB</v>
          </cell>
          <cell r="C19658" t="str">
            <v>un</v>
          </cell>
          <cell r="D19658">
            <v>2</v>
          </cell>
          <cell r="E19658">
            <v>1171000</v>
          </cell>
          <cell r="F19658">
            <v>2342000</v>
          </cell>
        </row>
        <row r="19659">
          <cell r="A19659">
            <v>0</v>
          </cell>
          <cell r="B19659" t="str">
            <v xml:space="preserve">Transporte </v>
          </cell>
          <cell r="C19659" t="str">
            <v>un</v>
          </cell>
          <cell r="D19659">
            <v>1</v>
          </cell>
          <cell r="E19659">
            <v>297000</v>
          </cell>
          <cell r="F19659">
            <v>297000</v>
          </cell>
        </row>
        <row r="19660">
          <cell r="A19660">
            <v>0</v>
          </cell>
          <cell r="B19660" t="str">
            <v>Precio directo</v>
          </cell>
          <cell r="C19660">
            <v>0</v>
          </cell>
          <cell r="D19660">
            <v>0</v>
          </cell>
          <cell r="E19660">
            <v>0</v>
          </cell>
          <cell r="F19660">
            <v>6139000</v>
          </cell>
        </row>
        <row r="19661">
          <cell r="A19661">
            <v>0</v>
          </cell>
          <cell r="B19661" t="str">
            <v xml:space="preserve">A.I.U </v>
          </cell>
          <cell r="C19661">
            <v>0</v>
          </cell>
          <cell r="D19661">
            <v>0</v>
          </cell>
          <cell r="E19661">
            <v>0</v>
          </cell>
          <cell r="F19661">
            <v>0</v>
          </cell>
        </row>
        <row r="19662">
          <cell r="A19662">
            <v>0</v>
          </cell>
          <cell r="B19662" t="str">
            <v>PRECIO UNITARIO (un)</v>
          </cell>
          <cell r="C19662">
            <v>0</v>
          </cell>
          <cell r="D19662">
            <v>0</v>
          </cell>
          <cell r="E19662">
            <v>0</v>
          </cell>
          <cell r="F19662">
            <v>6139000</v>
          </cell>
        </row>
        <row r="19663">
          <cell r="A19663">
            <v>0</v>
          </cell>
          <cell r="B19663">
            <v>0</v>
          </cell>
          <cell r="C19663">
            <v>0</v>
          </cell>
          <cell r="D19663">
            <v>0</v>
          </cell>
          <cell r="E19663">
            <v>0</v>
          </cell>
          <cell r="F19663">
            <v>0</v>
          </cell>
        </row>
        <row r="19664">
          <cell r="A19664" t="str">
            <v>21.6.27</v>
          </cell>
          <cell r="B19664" t="str">
            <v>Acometida para alimentación de 1 Bomba de 10 Hp en 2No.6+1 No.8,  Incluye ducteria galvanizada de 3/4" y terminación en coraza americana de 3/4"</v>
          </cell>
          <cell r="C19664" t="str">
            <v>ml</v>
          </cell>
          <cell r="D19664">
            <v>17325</v>
          </cell>
          <cell r="E19664">
            <v>73496</v>
          </cell>
          <cell r="F19664">
            <v>0</v>
          </cell>
        </row>
        <row r="19665">
          <cell r="A19665">
            <v>0</v>
          </cell>
          <cell r="B19665">
            <v>0</v>
          </cell>
          <cell r="C19665">
            <v>0</v>
          </cell>
          <cell r="D19665">
            <v>0</v>
          </cell>
          <cell r="E19665">
            <v>0</v>
          </cell>
          <cell r="F19665">
            <v>0</v>
          </cell>
        </row>
        <row r="19666">
          <cell r="A19666">
            <v>0</v>
          </cell>
          <cell r="B19666" t="str">
            <v>Instalación de Acometida para alimentación de 1 Bomba de 10 Hp en 2No.6+1 No.8,  Incluye ducteria galvanizada de 3/4" y terminación en coraza americana de 3/4"</v>
          </cell>
          <cell r="C19666">
            <v>0</v>
          </cell>
          <cell r="D19666">
            <v>0</v>
          </cell>
          <cell r="E19666">
            <v>0</v>
          </cell>
          <cell r="F19666">
            <v>0</v>
          </cell>
        </row>
        <row r="19667">
          <cell r="A19667">
            <v>0</v>
          </cell>
          <cell r="B19667" t="str">
            <v>Cuadrilla de Redes Eléctricas</v>
          </cell>
          <cell r="C19667" t="str">
            <v>día</v>
          </cell>
          <cell r="D19667">
            <v>0.02</v>
          </cell>
          <cell r="E19667">
            <v>825000</v>
          </cell>
          <cell r="F19667">
            <v>16500</v>
          </cell>
        </row>
        <row r="19668">
          <cell r="A19668">
            <v>0</v>
          </cell>
          <cell r="B19668" t="str">
            <v>Herramienta menor (5% M.O.)</v>
          </cell>
          <cell r="C19668" t="str">
            <v>gl</v>
          </cell>
          <cell r="D19668">
            <v>0.05</v>
          </cell>
          <cell r="E19668">
            <v>16500</v>
          </cell>
          <cell r="F19668">
            <v>825</v>
          </cell>
        </row>
        <row r="19669">
          <cell r="A19669">
            <v>0</v>
          </cell>
          <cell r="B19669" t="str">
            <v>Costo directo</v>
          </cell>
          <cell r="C19669">
            <v>0</v>
          </cell>
          <cell r="D19669">
            <v>0</v>
          </cell>
          <cell r="E19669">
            <v>0</v>
          </cell>
          <cell r="F19669">
            <v>17325</v>
          </cell>
        </row>
        <row r="19670">
          <cell r="A19670">
            <v>0</v>
          </cell>
          <cell r="B19670" t="str">
            <v xml:space="preserve">A.I.U </v>
          </cell>
          <cell r="C19670">
            <v>0</v>
          </cell>
          <cell r="D19670">
            <v>0</v>
          </cell>
          <cell r="E19670">
            <v>0</v>
          </cell>
          <cell r="F19670">
            <v>0</v>
          </cell>
        </row>
        <row r="19671">
          <cell r="A19671">
            <v>0</v>
          </cell>
          <cell r="B19671" t="str">
            <v>PRECIO UNITARIO (ml)</v>
          </cell>
          <cell r="C19671">
            <v>0</v>
          </cell>
          <cell r="D19671">
            <v>0</v>
          </cell>
          <cell r="E19671">
            <v>0</v>
          </cell>
          <cell r="F19671">
            <v>17325</v>
          </cell>
        </row>
        <row r="19672">
          <cell r="A19672">
            <v>0</v>
          </cell>
          <cell r="B19672">
            <v>0</v>
          </cell>
          <cell r="C19672">
            <v>0</v>
          </cell>
          <cell r="D19672">
            <v>0</v>
          </cell>
          <cell r="E19672">
            <v>0</v>
          </cell>
          <cell r="F19672">
            <v>0</v>
          </cell>
        </row>
        <row r="19673">
          <cell r="A19673">
            <v>0</v>
          </cell>
          <cell r="B19673" t="str">
            <v>Suministro de Acometida para alimentación de 1 Bomba de 10 Hp en 2No.6+1 No.8,  Incluye ducteria galvanizada de 3/4" y terminación en coraza americana de 3/4"</v>
          </cell>
          <cell r="C19673">
            <v>0</v>
          </cell>
          <cell r="D19673">
            <v>0</v>
          </cell>
          <cell r="E19673">
            <v>0</v>
          </cell>
          <cell r="F19673">
            <v>0</v>
          </cell>
        </row>
        <row r="19674">
          <cell r="A19674">
            <v>0</v>
          </cell>
          <cell r="B19674" t="str">
            <v>Cable No.6. THHN</v>
          </cell>
          <cell r="C19674" t="str">
            <v>ml</v>
          </cell>
          <cell r="D19674">
            <v>2</v>
          </cell>
          <cell r="E19674">
            <v>11305</v>
          </cell>
          <cell r="F19674">
            <v>22610</v>
          </cell>
        </row>
        <row r="19675">
          <cell r="A19675">
            <v>0</v>
          </cell>
          <cell r="B19675" t="str">
            <v>Cable No.8 THHN</v>
          </cell>
          <cell r="C19675" t="str">
            <v>ml</v>
          </cell>
          <cell r="D19675">
            <v>1</v>
          </cell>
          <cell r="E19675">
            <v>7337</v>
          </cell>
          <cell r="F19675">
            <v>7337</v>
          </cell>
        </row>
        <row r="19676">
          <cell r="A19676">
            <v>0</v>
          </cell>
          <cell r="B19676" t="str">
            <v>Tubería EMT de 3/4</v>
          </cell>
          <cell r="C19676" t="str">
            <v>ml</v>
          </cell>
          <cell r="D19676">
            <v>3</v>
          </cell>
          <cell r="E19676">
            <v>4150</v>
          </cell>
          <cell r="F19676">
            <v>12450</v>
          </cell>
        </row>
        <row r="19677">
          <cell r="A19677">
            <v>0</v>
          </cell>
          <cell r="B19677" t="str">
            <v>Unión galvanizada de 3/4</v>
          </cell>
          <cell r="C19677" t="str">
            <v>un</v>
          </cell>
          <cell r="D19677">
            <v>0.25</v>
          </cell>
          <cell r="E19677">
            <v>5374</v>
          </cell>
          <cell r="F19677">
            <v>1343.5</v>
          </cell>
        </row>
        <row r="19678">
          <cell r="A19678">
            <v>0</v>
          </cell>
          <cell r="B19678" t="str">
            <v xml:space="preserve">Entrada galvanizada  de 3/4 </v>
          </cell>
          <cell r="C19678" t="str">
            <v>un</v>
          </cell>
          <cell r="D19678">
            <v>0.25</v>
          </cell>
          <cell r="E19678">
            <v>5636</v>
          </cell>
          <cell r="F19678">
            <v>1409</v>
          </cell>
        </row>
        <row r="19679">
          <cell r="A19679">
            <v>0</v>
          </cell>
          <cell r="B19679" t="str">
            <v>Grapa Galvanizada de 3/4</v>
          </cell>
          <cell r="C19679" t="str">
            <v>un</v>
          </cell>
          <cell r="D19679">
            <v>1</v>
          </cell>
          <cell r="E19679">
            <v>715</v>
          </cell>
          <cell r="F19679">
            <v>715</v>
          </cell>
        </row>
        <row r="19680">
          <cell r="A19680">
            <v>0</v>
          </cell>
          <cell r="B19680" t="str">
            <v>Coraza de 3/4</v>
          </cell>
          <cell r="C19680" t="str">
            <v>ml</v>
          </cell>
          <cell r="D19680">
            <v>0.25</v>
          </cell>
          <cell r="E19680">
            <v>15650</v>
          </cell>
          <cell r="F19680">
            <v>3912.5</v>
          </cell>
        </row>
        <row r="19681">
          <cell r="A19681">
            <v>0</v>
          </cell>
          <cell r="B19681" t="str">
            <v>Conector recto de 3/4</v>
          </cell>
          <cell r="C19681" t="str">
            <v>un</v>
          </cell>
          <cell r="D19681">
            <v>0.25</v>
          </cell>
          <cell r="E19681">
            <v>10100</v>
          </cell>
          <cell r="F19681">
            <v>2525</v>
          </cell>
        </row>
        <row r="19682">
          <cell r="A19682">
            <v>0</v>
          </cell>
          <cell r="B19682" t="str">
            <v>Caja IP65 20X20</v>
          </cell>
          <cell r="C19682" t="str">
            <v>un</v>
          </cell>
          <cell r="D19682">
            <v>0.5</v>
          </cell>
          <cell r="E19682">
            <v>26400</v>
          </cell>
          <cell r="F19682">
            <v>13200</v>
          </cell>
        </row>
        <row r="19683">
          <cell r="A19683">
            <v>0</v>
          </cell>
          <cell r="B19683" t="str">
            <v>Cinta Scott 33</v>
          </cell>
          <cell r="C19683" t="str">
            <v>un</v>
          </cell>
          <cell r="D19683">
            <v>0.03</v>
          </cell>
          <cell r="E19683">
            <v>10450</v>
          </cell>
          <cell r="F19683">
            <v>313.5</v>
          </cell>
        </row>
        <row r="19684">
          <cell r="A19684">
            <v>0</v>
          </cell>
          <cell r="B19684" t="str">
            <v>Cinta Scott 23</v>
          </cell>
          <cell r="C19684" t="str">
            <v>un</v>
          </cell>
          <cell r="D19684">
            <v>0.03</v>
          </cell>
          <cell r="E19684">
            <v>27500</v>
          </cell>
          <cell r="F19684">
            <v>825</v>
          </cell>
        </row>
        <row r="19685">
          <cell r="A19685">
            <v>0</v>
          </cell>
          <cell r="B19685" t="str">
            <v>Terminal No 6 y 8</v>
          </cell>
          <cell r="C19685" t="str">
            <v>un</v>
          </cell>
          <cell r="D19685">
            <v>0.3</v>
          </cell>
          <cell r="E19685">
            <v>9850</v>
          </cell>
          <cell r="F19685">
            <v>2955</v>
          </cell>
        </row>
        <row r="19686">
          <cell r="A19686">
            <v>0</v>
          </cell>
          <cell r="B19686" t="str">
            <v xml:space="preserve">Transporte </v>
          </cell>
          <cell r="C19686" t="str">
            <v>ml</v>
          </cell>
          <cell r="D19686">
            <v>7.8</v>
          </cell>
          <cell r="E19686">
            <v>500</v>
          </cell>
          <cell r="F19686">
            <v>3900</v>
          </cell>
        </row>
        <row r="19687">
          <cell r="A19687">
            <v>0</v>
          </cell>
          <cell r="B19687" t="str">
            <v>Costo directo</v>
          </cell>
          <cell r="C19687">
            <v>0</v>
          </cell>
          <cell r="D19687">
            <v>0</v>
          </cell>
          <cell r="E19687">
            <v>0</v>
          </cell>
          <cell r="F19687">
            <v>73495.5</v>
          </cell>
        </row>
        <row r="19688">
          <cell r="A19688">
            <v>0</v>
          </cell>
          <cell r="B19688" t="str">
            <v xml:space="preserve">A.I.U </v>
          </cell>
          <cell r="C19688">
            <v>0</v>
          </cell>
          <cell r="D19688">
            <v>0</v>
          </cell>
          <cell r="E19688">
            <v>0</v>
          </cell>
          <cell r="F19688">
            <v>0</v>
          </cell>
        </row>
        <row r="19689">
          <cell r="A19689">
            <v>0</v>
          </cell>
          <cell r="B19689" t="str">
            <v>PRECIO UNITARIO (ml)</v>
          </cell>
          <cell r="C19689">
            <v>0</v>
          </cell>
          <cell r="D19689">
            <v>0</v>
          </cell>
          <cell r="E19689">
            <v>0</v>
          </cell>
          <cell r="F19689">
            <v>73496</v>
          </cell>
        </row>
        <row r="19690">
          <cell r="A19690">
            <v>0</v>
          </cell>
          <cell r="B19690">
            <v>0</v>
          </cell>
          <cell r="C19690">
            <v>0</v>
          </cell>
          <cell r="D19690">
            <v>0</v>
          </cell>
          <cell r="E19690">
            <v>0</v>
          </cell>
          <cell r="F19690">
            <v>0</v>
          </cell>
        </row>
        <row r="19691">
          <cell r="A19691" t="str">
            <v>21.6.30</v>
          </cell>
          <cell r="B19691" t="str">
            <v>Acometida para alimentacion de 1 Bomba de 10 Hp en 3No.8+1 No.10,  Incluye ducteria galvanizada de 3/4", incluye terminación en coraza americana de 3/4" .</v>
          </cell>
          <cell r="C19691" t="str">
            <v>ml</v>
          </cell>
          <cell r="D19691">
            <v>17325</v>
          </cell>
          <cell r="E19691">
            <v>68249</v>
          </cell>
          <cell r="F19691">
            <v>0</v>
          </cell>
        </row>
        <row r="19692">
          <cell r="A19692">
            <v>0</v>
          </cell>
          <cell r="B19692">
            <v>0</v>
          </cell>
          <cell r="C19692">
            <v>0</v>
          </cell>
          <cell r="D19692">
            <v>0</v>
          </cell>
          <cell r="E19692">
            <v>0</v>
          </cell>
          <cell r="F19692">
            <v>0</v>
          </cell>
        </row>
        <row r="19693">
          <cell r="A19693">
            <v>0</v>
          </cell>
          <cell r="B19693" t="str">
            <v>Instalación de Acometida para alimentacion de 1 Bomba de 10 Hp en 3No.8+1 No.10,  Incluye ducteria galvanizada de 3/4", incluye terminacion en coraza americana de 3/4" .</v>
          </cell>
          <cell r="C19693">
            <v>0</v>
          </cell>
          <cell r="D19693">
            <v>0</v>
          </cell>
          <cell r="E19693">
            <v>0</v>
          </cell>
          <cell r="F19693">
            <v>0</v>
          </cell>
        </row>
        <row r="19694">
          <cell r="A19694">
            <v>0</v>
          </cell>
          <cell r="B19694" t="str">
            <v>Cuadrilla de Redes Eléctricas</v>
          </cell>
          <cell r="C19694" t="str">
            <v>dia</v>
          </cell>
          <cell r="D19694">
            <v>0.02</v>
          </cell>
          <cell r="E19694">
            <v>825000</v>
          </cell>
          <cell r="F19694">
            <v>16500</v>
          </cell>
        </row>
        <row r="19695">
          <cell r="A19695">
            <v>0</v>
          </cell>
          <cell r="B19695" t="str">
            <v>Herramienta menor (5% M.O.)</v>
          </cell>
          <cell r="C19695" t="str">
            <v>gl</v>
          </cell>
          <cell r="D19695">
            <v>0.05</v>
          </cell>
          <cell r="E19695">
            <v>16500</v>
          </cell>
          <cell r="F19695">
            <v>825</v>
          </cell>
        </row>
        <row r="19696">
          <cell r="A19696">
            <v>0</v>
          </cell>
          <cell r="B19696" t="str">
            <v>Costo directo</v>
          </cell>
          <cell r="C19696">
            <v>0</v>
          </cell>
          <cell r="D19696">
            <v>0</v>
          </cell>
          <cell r="E19696">
            <v>0</v>
          </cell>
          <cell r="F19696">
            <v>17325</v>
          </cell>
        </row>
        <row r="19697">
          <cell r="A19697">
            <v>0</v>
          </cell>
          <cell r="B19697" t="str">
            <v xml:space="preserve">A.I.U </v>
          </cell>
          <cell r="C19697">
            <v>0</v>
          </cell>
          <cell r="D19697">
            <v>0</v>
          </cell>
          <cell r="E19697">
            <v>0</v>
          </cell>
          <cell r="F19697">
            <v>0</v>
          </cell>
        </row>
        <row r="19698">
          <cell r="A19698">
            <v>0</v>
          </cell>
          <cell r="B19698" t="str">
            <v>PRECIO UNITARIO (ml)</v>
          </cell>
          <cell r="C19698">
            <v>0</v>
          </cell>
          <cell r="D19698">
            <v>0</v>
          </cell>
          <cell r="E19698">
            <v>0</v>
          </cell>
          <cell r="F19698">
            <v>17325</v>
          </cell>
        </row>
        <row r="19699">
          <cell r="A19699">
            <v>0</v>
          </cell>
          <cell r="B19699">
            <v>0</v>
          </cell>
          <cell r="C19699">
            <v>0</v>
          </cell>
          <cell r="D19699">
            <v>0</v>
          </cell>
          <cell r="E19699">
            <v>0</v>
          </cell>
          <cell r="F19699">
            <v>0</v>
          </cell>
        </row>
        <row r="19700">
          <cell r="A19700">
            <v>0</v>
          </cell>
          <cell r="B19700" t="str">
            <v>Suministro de Acometida para alimentacion de 1 Bomba de 10 Hp en 3No.8+1 No.10,  Incluye ducteria galvanizada de 3/4", incluye terminacion en coraza americana de 3/4" .</v>
          </cell>
          <cell r="C19700">
            <v>0</v>
          </cell>
          <cell r="D19700">
            <v>0</v>
          </cell>
          <cell r="E19700">
            <v>0</v>
          </cell>
          <cell r="F19700">
            <v>0</v>
          </cell>
        </row>
        <row r="19701">
          <cell r="A19701">
            <v>0</v>
          </cell>
          <cell r="B19701" t="str">
            <v>Cable No.8. THHN</v>
          </cell>
          <cell r="C19701" t="str">
            <v>ml</v>
          </cell>
          <cell r="D19701">
            <v>3</v>
          </cell>
          <cell r="E19701">
            <v>6500</v>
          </cell>
          <cell r="F19701">
            <v>19500</v>
          </cell>
        </row>
        <row r="19702">
          <cell r="A19702">
            <v>0</v>
          </cell>
          <cell r="B19702" t="str">
            <v>Cable No.10 THHN</v>
          </cell>
          <cell r="C19702" t="str">
            <v>ml</v>
          </cell>
          <cell r="D19702">
            <v>1</v>
          </cell>
          <cell r="E19702">
            <v>5200</v>
          </cell>
          <cell r="F19702">
            <v>5200</v>
          </cell>
        </row>
        <row r="19703">
          <cell r="A19703">
            <v>0</v>
          </cell>
          <cell r="B19703" t="str">
            <v>Tubería EMT de 3/4</v>
          </cell>
          <cell r="C19703" t="str">
            <v>ml</v>
          </cell>
          <cell r="D19703">
            <v>3</v>
          </cell>
          <cell r="E19703">
            <v>4150</v>
          </cell>
          <cell r="F19703">
            <v>12450</v>
          </cell>
        </row>
        <row r="19704">
          <cell r="A19704">
            <v>0</v>
          </cell>
          <cell r="B19704" t="str">
            <v>Union galvanizada de 3/4</v>
          </cell>
          <cell r="C19704" t="str">
            <v>un</v>
          </cell>
          <cell r="D19704">
            <v>0.25</v>
          </cell>
          <cell r="E19704">
            <v>5374</v>
          </cell>
          <cell r="F19704">
            <v>1343.5</v>
          </cell>
        </row>
        <row r="19705">
          <cell r="A19705">
            <v>0</v>
          </cell>
          <cell r="B19705" t="str">
            <v xml:space="preserve">Entrada galvanizada  de 3/4 </v>
          </cell>
          <cell r="C19705" t="str">
            <v>un</v>
          </cell>
          <cell r="D19705">
            <v>0.25</v>
          </cell>
          <cell r="E19705">
            <v>5636</v>
          </cell>
          <cell r="F19705">
            <v>1409</v>
          </cell>
        </row>
        <row r="19706">
          <cell r="A19706">
            <v>0</v>
          </cell>
          <cell r="B19706" t="str">
            <v>Grapa Galvanizada de 3/4</v>
          </cell>
          <cell r="C19706" t="str">
            <v>un</v>
          </cell>
          <cell r="D19706">
            <v>1</v>
          </cell>
          <cell r="E19706">
            <v>715</v>
          </cell>
          <cell r="F19706">
            <v>715</v>
          </cell>
        </row>
        <row r="19707">
          <cell r="A19707">
            <v>0</v>
          </cell>
          <cell r="B19707" t="str">
            <v>Coraza de 3/4</v>
          </cell>
          <cell r="C19707" t="str">
            <v>ml</v>
          </cell>
          <cell r="D19707">
            <v>0.25</v>
          </cell>
          <cell r="E19707">
            <v>15650</v>
          </cell>
          <cell r="F19707">
            <v>3912.5</v>
          </cell>
        </row>
        <row r="19708">
          <cell r="A19708">
            <v>0</v>
          </cell>
          <cell r="B19708" t="str">
            <v>Conector recto de 3/4</v>
          </cell>
          <cell r="C19708" t="str">
            <v>un</v>
          </cell>
          <cell r="D19708">
            <v>0.25</v>
          </cell>
          <cell r="E19708">
            <v>10100</v>
          </cell>
          <cell r="F19708">
            <v>2525</v>
          </cell>
        </row>
        <row r="19709">
          <cell r="A19709">
            <v>0</v>
          </cell>
          <cell r="B19709" t="str">
            <v>Caja IP65 20X20</v>
          </cell>
          <cell r="C19709" t="str">
            <v>un</v>
          </cell>
          <cell r="D19709">
            <v>0.5</v>
          </cell>
          <cell r="E19709">
            <v>26400</v>
          </cell>
          <cell r="F19709">
            <v>13200</v>
          </cell>
        </row>
        <row r="19710">
          <cell r="A19710">
            <v>0</v>
          </cell>
          <cell r="B19710" t="str">
            <v>Cinta scott 33</v>
          </cell>
          <cell r="C19710" t="str">
            <v>un</v>
          </cell>
          <cell r="D19710">
            <v>0.03</v>
          </cell>
          <cell r="E19710">
            <v>10450</v>
          </cell>
          <cell r="F19710">
            <v>313.5</v>
          </cell>
        </row>
        <row r="19711">
          <cell r="A19711">
            <v>0</v>
          </cell>
          <cell r="B19711" t="str">
            <v>Cinta scott 23</v>
          </cell>
          <cell r="C19711" t="str">
            <v>un</v>
          </cell>
          <cell r="D19711">
            <v>0.03</v>
          </cell>
          <cell r="E19711">
            <v>27500</v>
          </cell>
          <cell r="F19711">
            <v>825</v>
          </cell>
        </row>
        <row r="19712">
          <cell r="A19712">
            <v>0</v>
          </cell>
          <cell r="B19712" t="str">
            <v>Terminal No 8 y 10</v>
          </cell>
          <cell r="C19712" t="str">
            <v>un</v>
          </cell>
          <cell r="D19712">
            <v>0.3</v>
          </cell>
          <cell r="E19712">
            <v>9850</v>
          </cell>
          <cell r="F19712">
            <v>2955</v>
          </cell>
        </row>
        <row r="19713">
          <cell r="A19713">
            <v>0</v>
          </cell>
          <cell r="B19713" t="str">
            <v xml:space="preserve">Transporte </v>
          </cell>
          <cell r="C19713" t="str">
            <v>gl</v>
          </cell>
          <cell r="D19713">
            <v>7.8</v>
          </cell>
          <cell r="E19713">
            <v>500</v>
          </cell>
          <cell r="F19713">
            <v>3900</v>
          </cell>
        </row>
        <row r="19714">
          <cell r="A19714">
            <v>0</v>
          </cell>
          <cell r="B19714" t="str">
            <v>Costo directo</v>
          </cell>
          <cell r="C19714">
            <v>0</v>
          </cell>
          <cell r="D19714">
            <v>0</v>
          </cell>
          <cell r="E19714">
            <v>0</v>
          </cell>
          <cell r="F19714">
            <v>68248.5</v>
          </cell>
        </row>
        <row r="19715">
          <cell r="A19715">
            <v>0</v>
          </cell>
          <cell r="B19715" t="str">
            <v xml:space="preserve">A.I.U </v>
          </cell>
          <cell r="C19715">
            <v>0</v>
          </cell>
          <cell r="D19715">
            <v>0</v>
          </cell>
          <cell r="E19715">
            <v>0</v>
          </cell>
          <cell r="F19715">
            <v>0</v>
          </cell>
        </row>
        <row r="19716">
          <cell r="A19716">
            <v>0</v>
          </cell>
          <cell r="B19716" t="str">
            <v>PRECIO UNITARIO (ml)</v>
          </cell>
          <cell r="C19716">
            <v>0</v>
          </cell>
          <cell r="D19716">
            <v>0</v>
          </cell>
          <cell r="E19716">
            <v>0</v>
          </cell>
          <cell r="F19716">
            <v>68249</v>
          </cell>
        </row>
        <row r="19717">
          <cell r="A19717">
            <v>0</v>
          </cell>
          <cell r="B19717">
            <v>0</v>
          </cell>
          <cell r="C19717">
            <v>0</v>
          </cell>
          <cell r="D19717">
            <v>0</v>
          </cell>
          <cell r="E19717">
            <v>0</v>
          </cell>
          <cell r="F19717">
            <v>0</v>
          </cell>
        </row>
        <row r="19718">
          <cell r="A19718" t="str">
            <v>21.6.31</v>
          </cell>
          <cell r="B19718" t="str">
            <v>Tablero de control en acero inoxidable  para manejo de 1 bomba de 10 HP, incluye control automático de nivel de agua.</v>
          </cell>
          <cell r="C19718" t="str">
            <v>un</v>
          </cell>
          <cell r="D19718">
            <v>866250</v>
          </cell>
          <cell r="E19718">
            <v>4847000</v>
          </cell>
          <cell r="F19718">
            <v>0</v>
          </cell>
        </row>
        <row r="19719">
          <cell r="A19719">
            <v>0</v>
          </cell>
          <cell r="B19719">
            <v>0</v>
          </cell>
          <cell r="C19719">
            <v>0</v>
          </cell>
          <cell r="D19719">
            <v>0</v>
          </cell>
          <cell r="E19719">
            <v>0</v>
          </cell>
          <cell r="F19719">
            <v>0</v>
          </cell>
        </row>
        <row r="19720">
          <cell r="A19720">
            <v>0</v>
          </cell>
          <cell r="B19720" t="str">
            <v>Instalación de Tablero de control en acero inoxidable  para manejo de 1 bomba de 10 HP, incluye control automático de nivel de agua.</v>
          </cell>
          <cell r="C19720">
            <v>0</v>
          </cell>
          <cell r="D19720">
            <v>0</v>
          </cell>
          <cell r="E19720">
            <v>0</v>
          </cell>
          <cell r="F19720">
            <v>0</v>
          </cell>
        </row>
        <row r="19721">
          <cell r="A19721">
            <v>0</v>
          </cell>
          <cell r="B19721" t="str">
            <v>Cuadrilla de redes externas</v>
          </cell>
          <cell r="C19721" t="str">
            <v>día</v>
          </cell>
          <cell r="D19721">
            <v>1</v>
          </cell>
          <cell r="E19721">
            <v>825000</v>
          </cell>
          <cell r="F19721">
            <v>825000</v>
          </cell>
        </row>
        <row r="19722">
          <cell r="A19722">
            <v>0</v>
          </cell>
          <cell r="B19722" t="str">
            <v>Herramienta menor (5% M.O.)</v>
          </cell>
          <cell r="C19722" t="str">
            <v>gl</v>
          </cell>
          <cell r="D19722">
            <v>0.05</v>
          </cell>
          <cell r="E19722">
            <v>825000</v>
          </cell>
          <cell r="F19722">
            <v>41250</v>
          </cell>
        </row>
        <row r="19723">
          <cell r="A19723">
            <v>0</v>
          </cell>
          <cell r="B19723" t="str">
            <v>Precio directo</v>
          </cell>
          <cell r="C19723">
            <v>0</v>
          </cell>
          <cell r="D19723">
            <v>0</v>
          </cell>
          <cell r="E19723">
            <v>0</v>
          </cell>
          <cell r="F19723">
            <v>866250</v>
          </cell>
        </row>
        <row r="19724">
          <cell r="A19724">
            <v>0</v>
          </cell>
          <cell r="B19724" t="str">
            <v xml:space="preserve">A.I.U </v>
          </cell>
          <cell r="C19724">
            <v>0</v>
          </cell>
          <cell r="D19724">
            <v>0</v>
          </cell>
          <cell r="E19724">
            <v>0</v>
          </cell>
          <cell r="F19724">
            <v>0</v>
          </cell>
        </row>
        <row r="19725">
          <cell r="A19725">
            <v>0</v>
          </cell>
          <cell r="B19725" t="str">
            <v>PRECIO UNITARIO (un)</v>
          </cell>
          <cell r="C19725">
            <v>0</v>
          </cell>
          <cell r="D19725">
            <v>0</v>
          </cell>
          <cell r="E19725">
            <v>0</v>
          </cell>
          <cell r="F19725">
            <v>866250</v>
          </cell>
        </row>
        <row r="19726">
          <cell r="A19726">
            <v>0</v>
          </cell>
          <cell r="B19726">
            <v>0</v>
          </cell>
          <cell r="C19726">
            <v>0</v>
          </cell>
          <cell r="D19726">
            <v>0</v>
          </cell>
          <cell r="E19726">
            <v>0</v>
          </cell>
          <cell r="F19726">
            <v>0</v>
          </cell>
        </row>
        <row r="19727">
          <cell r="A19727">
            <v>0</v>
          </cell>
          <cell r="B19727" t="str">
            <v>Suministro de Tablero de control en acero inoxidable  para manejo de 1 bomba de 10 HP, incluye control automático de nivel de agua.</v>
          </cell>
          <cell r="C19727">
            <v>0</v>
          </cell>
          <cell r="D19727">
            <v>0</v>
          </cell>
          <cell r="E19727">
            <v>0</v>
          </cell>
          <cell r="F19727">
            <v>0</v>
          </cell>
        </row>
        <row r="19728">
          <cell r="A19728">
            <v>0</v>
          </cell>
          <cell r="B19728" t="str">
            <v>Tablero de control en acero inoxidable  para manejo de 1 bomba de 10 HP</v>
          </cell>
          <cell r="C19728" t="str">
            <v>un</v>
          </cell>
          <cell r="D19728">
            <v>1</v>
          </cell>
          <cell r="E19728">
            <v>820000</v>
          </cell>
          <cell r="F19728">
            <v>820000</v>
          </cell>
        </row>
        <row r="19729">
          <cell r="A19729">
            <v>0</v>
          </cell>
          <cell r="B19729" t="str">
            <v>Controlador</v>
          </cell>
          <cell r="C19729" t="str">
            <v>un</v>
          </cell>
          <cell r="D19729">
            <v>1</v>
          </cell>
          <cell r="E19729">
            <v>450000</v>
          </cell>
          <cell r="F19729">
            <v>450000</v>
          </cell>
        </row>
        <row r="19730">
          <cell r="A19730">
            <v>0</v>
          </cell>
          <cell r="B19730" t="str">
            <v>Rele de 250 VAC</v>
          </cell>
          <cell r="C19730" t="str">
            <v>un</v>
          </cell>
          <cell r="D19730">
            <v>2</v>
          </cell>
          <cell r="E19730">
            <v>45000</v>
          </cell>
          <cell r="F19730">
            <v>90000</v>
          </cell>
        </row>
        <row r="19731">
          <cell r="A19731">
            <v>0</v>
          </cell>
          <cell r="B19731" t="str">
            <v>Sensores de nivel de agua maximo y minimo</v>
          </cell>
          <cell r="C19731" t="str">
            <v>un</v>
          </cell>
          <cell r="D19731">
            <v>2</v>
          </cell>
          <cell r="E19731">
            <v>95000</v>
          </cell>
          <cell r="F19731">
            <v>190000</v>
          </cell>
        </row>
        <row r="19732">
          <cell r="A19732">
            <v>0</v>
          </cell>
          <cell r="B19732" t="str">
            <v>Arrancador estrella delta para 10HP, 40A 3F 220-240 VAC SIEMENS</v>
          </cell>
          <cell r="C19732" t="str">
            <v>un</v>
          </cell>
          <cell r="D19732">
            <v>1</v>
          </cell>
          <cell r="E19732">
            <v>2391000</v>
          </cell>
          <cell r="F19732">
            <v>2391000</v>
          </cell>
        </row>
        <row r="19733">
          <cell r="A19733">
            <v>0</v>
          </cell>
          <cell r="B19733" t="str">
            <v>Acometida para sensores</v>
          </cell>
          <cell r="C19733" t="str">
            <v>gl</v>
          </cell>
          <cell r="D19733">
            <v>1</v>
          </cell>
          <cell r="E19733">
            <v>510000</v>
          </cell>
          <cell r="F19733">
            <v>510000</v>
          </cell>
        </row>
        <row r="19734">
          <cell r="A19734">
            <v>0</v>
          </cell>
          <cell r="B19734" t="str">
            <v xml:space="preserve">Transporte </v>
          </cell>
          <cell r="C19734" t="str">
            <v>un</v>
          </cell>
          <cell r="D19734">
            <v>1</v>
          </cell>
          <cell r="E19734">
            <v>396000</v>
          </cell>
          <cell r="F19734">
            <v>396000</v>
          </cell>
        </row>
        <row r="19735">
          <cell r="A19735">
            <v>0</v>
          </cell>
          <cell r="B19735" t="str">
            <v>Precio directo</v>
          </cell>
          <cell r="C19735">
            <v>0</v>
          </cell>
          <cell r="D19735">
            <v>0</v>
          </cell>
          <cell r="E19735">
            <v>0</v>
          </cell>
          <cell r="F19735">
            <v>4847000</v>
          </cell>
        </row>
        <row r="19736">
          <cell r="A19736">
            <v>0</v>
          </cell>
          <cell r="B19736" t="str">
            <v xml:space="preserve">A.I.U </v>
          </cell>
          <cell r="C19736">
            <v>0</v>
          </cell>
          <cell r="D19736">
            <v>0</v>
          </cell>
          <cell r="E19736">
            <v>0</v>
          </cell>
          <cell r="F19736">
            <v>0</v>
          </cell>
        </row>
        <row r="19737">
          <cell r="A19737">
            <v>0</v>
          </cell>
          <cell r="B19737" t="str">
            <v>PRECIO UNITARIO (un)</v>
          </cell>
          <cell r="C19737">
            <v>0</v>
          </cell>
          <cell r="D19737">
            <v>0</v>
          </cell>
          <cell r="E19737">
            <v>0</v>
          </cell>
          <cell r="F19737">
            <v>4847000</v>
          </cell>
        </row>
        <row r="19738">
          <cell r="A19738">
            <v>0</v>
          </cell>
          <cell r="B19738">
            <v>0</v>
          </cell>
          <cell r="C19738">
            <v>0</v>
          </cell>
          <cell r="D19738">
            <v>0</v>
          </cell>
          <cell r="E19738">
            <v>0</v>
          </cell>
          <cell r="F19738">
            <v>0</v>
          </cell>
        </row>
        <row r="19739">
          <cell r="A19739" t="str">
            <v>21.6.34</v>
          </cell>
          <cell r="B19739" t="str">
            <v>Acometida para alimentación de 1 Bomba de 9 HP trifásica en 3No.10+1 No12, Incluye ducteria galvanizada de 3/4" y terminación en coraza americana de 3/4"</v>
          </cell>
          <cell r="C19739" t="str">
            <v>ml</v>
          </cell>
          <cell r="D19739">
            <v>17325</v>
          </cell>
          <cell r="E19739">
            <v>81256</v>
          </cell>
          <cell r="F19739">
            <v>0</v>
          </cell>
        </row>
        <row r="19740">
          <cell r="A19740">
            <v>0</v>
          </cell>
          <cell r="B19740">
            <v>0</v>
          </cell>
          <cell r="C19740">
            <v>0</v>
          </cell>
          <cell r="D19740">
            <v>0</v>
          </cell>
          <cell r="E19740">
            <v>0</v>
          </cell>
          <cell r="F19740">
            <v>0</v>
          </cell>
        </row>
        <row r="19741">
          <cell r="A19741">
            <v>0</v>
          </cell>
          <cell r="B19741" t="str">
            <v>Instalación de Acometida para alimentación de 1 Bomba de 9 HP trifásica en 3No.10+1 No12, Incluye ducteria galvanizada de 3/4" y terminación en coraza americana de 3/4"</v>
          </cell>
          <cell r="C19741">
            <v>0</v>
          </cell>
          <cell r="D19741">
            <v>0</v>
          </cell>
          <cell r="E19741">
            <v>0</v>
          </cell>
          <cell r="F19741">
            <v>0</v>
          </cell>
        </row>
        <row r="19742">
          <cell r="A19742">
            <v>0</v>
          </cell>
          <cell r="B19742" t="str">
            <v>Cuadrilla de redes externas</v>
          </cell>
          <cell r="C19742" t="str">
            <v>día</v>
          </cell>
          <cell r="D19742">
            <v>0.02</v>
          </cell>
          <cell r="E19742">
            <v>825000</v>
          </cell>
          <cell r="F19742">
            <v>16500</v>
          </cell>
        </row>
        <row r="19743">
          <cell r="A19743">
            <v>0</v>
          </cell>
          <cell r="B19743" t="str">
            <v>Herramienta menor (5% M.O.)</v>
          </cell>
          <cell r="C19743" t="str">
            <v>gl</v>
          </cell>
          <cell r="D19743">
            <v>0.05</v>
          </cell>
          <cell r="E19743">
            <v>16500</v>
          </cell>
          <cell r="F19743">
            <v>825</v>
          </cell>
        </row>
        <row r="19744">
          <cell r="A19744">
            <v>0</v>
          </cell>
          <cell r="B19744" t="str">
            <v>Costo directo</v>
          </cell>
          <cell r="C19744">
            <v>0</v>
          </cell>
          <cell r="D19744">
            <v>0</v>
          </cell>
          <cell r="E19744">
            <v>0</v>
          </cell>
          <cell r="F19744">
            <v>17325</v>
          </cell>
        </row>
        <row r="19745">
          <cell r="A19745">
            <v>0</v>
          </cell>
          <cell r="B19745" t="str">
            <v xml:space="preserve">A.I.U </v>
          </cell>
          <cell r="C19745">
            <v>0</v>
          </cell>
          <cell r="D19745">
            <v>0</v>
          </cell>
          <cell r="E19745">
            <v>0</v>
          </cell>
          <cell r="F19745">
            <v>0</v>
          </cell>
        </row>
        <row r="19746">
          <cell r="A19746">
            <v>0</v>
          </cell>
          <cell r="B19746" t="str">
            <v>PRECIO UNITARIO (ml)</v>
          </cell>
          <cell r="C19746">
            <v>0</v>
          </cell>
          <cell r="D19746">
            <v>0</v>
          </cell>
          <cell r="E19746">
            <v>0</v>
          </cell>
          <cell r="F19746">
            <v>17325</v>
          </cell>
        </row>
        <row r="19747">
          <cell r="A19747">
            <v>0</v>
          </cell>
          <cell r="B19747">
            <v>0</v>
          </cell>
          <cell r="C19747">
            <v>0</v>
          </cell>
          <cell r="D19747">
            <v>0</v>
          </cell>
          <cell r="E19747">
            <v>0</v>
          </cell>
          <cell r="F19747">
            <v>0</v>
          </cell>
        </row>
        <row r="19748">
          <cell r="A19748">
            <v>0</v>
          </cell>
          <cell r="B19748" t="str">
            <v>Suministro de Acometida para alimentación de 1 Bomba de 9 HP trifásica en 3No.10+1 No12, Incluye ducteria galvanizada de 3/4" y terminación en coraza americana de 3/4"</v>
          </cell>
          <cell r="C19748">
            <v>0</v>
          </cell>
          <cell r="D19748">
            <v>0</v>
          </cell>
          <cell r="E19748">
            <v>0</v>
          </cell>
          <cell r="F19748">
            <v>0</v>
          </cell>
        </row>
        <row r="19749">
          <cell r="A19749">
            <v>0</v>
          </cell>
          <cell r="B19749" t="str">
            <v>Cable No.10 THHN</v>
          </cell>
          <cell r="C19749" t="str">
            <v>ml</v>
          </cell>
          <cell r="D19749">
            <v>3</v>
          </cell>
          <cell r="E19749">
            <v>5063</v>
          </cell>
          <cell r="F19749">
            <v>15189</v>
          </cell>
        </row>
        <row r="19750">
          <cell r="A19750">
            <v>0</v>
          </cell>
          <cell r="B19750" t="str">
            <v>Cable No.12 THHN</v>
          </cell>
          <cell r="C19750" t="str">
            <v>ml</v>
          </cell>
          <cell r="D19750">
            <v>1</v>
          </cell>
          <cell r="E19750">
            <v>3520</v>
          </cell>
          <cell r="F19750">
            <v>3520</v>
          </cell>
        </row>
        <row r="19751">
          <cell r="A19751">
            <v>0</v>
          </cell>
          <cell r="B19751" t="str">
            <v>Tubería galvanizad de 3/4"</v>
          </cell>
          <cell r="C19751" t="str">
            <v>ml</v>
          </cell>
          <cell r="D19751">
            <v>3</v>
          </cell>
          <cell r="E19751">
            <v>10500</v>
          </cell>
          <cell r="F19751">
            <v>31500</v>
          </cell>
        </row>
        <row r="19752">
          <cell r="A19752">
            <v>0</v>
          </cell>
          <cell r="B19752" t="str">
            <v>Unión galvanizada de 3/4"</v>
          </cell>
          <cell r="C19752" t="str">
            <v xml:space="preserve">un </v>
          </cell>
          <cell r="D19752">
            <v>0.25</v>
          </cell>
          <cell r="E19752">
            <v>5379</v>
          </cell>
          <cell r="F19752">
            <v>1344.75</v>
          </cell>
        </row>
        <row r="19753">
          <cell r="A19753">
            <v>0</v>
          </cell>
          <cell r="B19753" t="str">
            <v>Entrada galvanizada  de 3/4 "</v>
          </cell>
          <cell r="C19753" t="str">
            <v xml:space="preserve">un </v>
          </cell>
          <cell r="D19753">
            <v>0.25</v>
          </cell>
          <cell r="E19753">
            <v>5636</v>
          </cell>
          <cell r="F19753">
            <v>1409</v>
          </cell>
        </row>
        <row r="19754">
          <cell r="A19754">
            <v>0</v>
          </cell>
          <cell r="B19754" t="str">
            <v>Grapa galvanizada de 3/4"</v>
          </cell>
          <cell r="C19754" t="str">
            <v xml:space="preserve">un </v>
          </cell>
          <cell r="D19754">
            <v>1</v>
          </cell>
          <cell r="E19754">
            <v>715</v>
          </cell>
          <cell r="F19754">
            <v>715</v>
          </cell>
        </row>
        <row r="19755">
          <cell r="A19755">
            <v>0</v>
          </cell>
          <cell r="B19755" t="str">
            <v>Coraza de 3/4"</v>
          </cell>
          <cell r="C19755" t="str">
            <v>ml</v>
          </cell>
          <cell r="D19755">
            <v>0.25</v>
          </cell>
          <cell r="E19755">
            <v>15650</v>
          </cell>
          <cell r="F19755">
            <v>3912.5</v>
          </cell>
        </row>
        <row r="19756">
          <cell r="A19756">
            <v>0</v>
          </cell>
          <cell r="B19756" t="str">
            <v>Conector recto de 3/4"</v>
          </cell>
          <cell r="C19756" t="str">
            <v xml:space="preserve">un </v>
          </cell>
          <cell r="D19756">
            <v>0.25</v>
          </cell>
          <cell r="E19756">
            <v>10250</v>
          </cell>
          <cell r="F19756">
            <v>2562.5</v>
          </cell>
        </row>
        <row r="19757">
          <cell r="A19757">
            <v>0</v>
          </cell>
          <cell r="B19757" t="str">
            <v>Caja IP65 20X20</v>
          </cell>
          <cell r="C19757" t="str">
            <v xml:space="preserve">un </v>
          </cell>
          <cell r="D19757">
            <v>0.5</v>
          </cell>
          <cell r="E19757">
            <v>26400</v>
          </cell>
          <cell r="F19757">
            <v>13200</v>
          </cell>
        </row>
        <row r="19758">
          <cell r="A19758">
            <v>0</v>
          </cell>
          <cell r="B19758" t="str">
            <v>Terminal No.10 y 12</v>
          </cell>
          <cell r="C19758" t="str">
            <v xml:space="preserve">un </v>
          </cell>
          <cell r="D19758">
            <v>0.3</v>
          </cell>
          <cell r="E19758">
            <v>9350</v>
          </cell>
          <cell r="F19758">
            <v>2805</v>
          </cell>
        </row>
        <row r="19759">
          <cell r="A19759">
            <v>0</v>
          </cell>
          <cell r="B19759" t="str">
            <v>Cinta Scott 33</v>
          </cell>
          <cell r="C19759" t="str">
            <v xml:space="preserve">un </v>
          </cell>
          <cell r="D19759">
            <v>0.03</v>
          </cell>
          <cell r="E19759">
            <v>10450</v>
          </cell>
          <cell r="F19759">
            <v>313.5</v>
          </cell>
        </row>
        <row r="19760">
          <cell r="A19760">
            <v>0</v>
          </cell>
          <cell r="B19760" t="str">
            <v>Cinta Scott 23</v>
          </cell>
          <cell r="C19760" t="str">
            <v xml:space="preserve">un </v>
          </cell>
          <cell r="D19760">
            <v>0.03</v>
          </cell>
          <cell r="E19760">
            <v>27500</v>
          </cell>
          <cell r="F19760">
            <v>825</v>
          </cell>
        </row>
        <row r="19761">
          <cell r="A19761">
            <v>0</v>
          </cell>
          <cell r="B19761" t="str">
            <v xml:space="preserve">Transporte </v>
          </cell>
          <cell r="C19761" t="str">
            <v>ml</v>
          </cell>
          <cell r="D19761">
            <v>0.02</v>
          </cell>
          <cell r="E19761">
            <v>198000</v>
          </cell>
          <cell r="F19761">
            <v>3960</v>
          </cell>
        </row>
        <row r="19762">
          <cell r="A19762">
            <v>0</v>
          </cell>
          <cell r="B19762" t="str">
            <v>Costo directo</v>
          </cell>
          <cell r="C19762">
            <v>0</v>
          </cell>
          <cell r="D19762">
            <v>0</v>
          </cell>
          <cell r="E19762">
            <v>0</v>
          </cell>
          <cell r="F19762">
            <v>81256.25</v>
          </cell>
        </row>
        <row r="19763">
          <cell r="A19763">
            <v>0</v>
          </cell>
          <cell r="B19763" t="str">
            <v xml:space="preserve">A.I.U </v>
          </cell>
          <cell r="C19763">
            <v>0</v>
          </cell>
          <cell r="D19763">
            <v>0</v>
          </cell>
          <cell r="E19763">
            <v>0</v>
          </cell>
          <cell r="F19763">
            <v>0</v>
          </cell>
        </row>
        <row r="19764">
          <cell r="A19764">
            <v>0</v>
          </cell>
          <cell r="B19764" t="str">
            <v>PRECIO UNITARIO (ml)</v>
          </cell>
          <cell r="C19764">
            <v>0</v>
          </cell>
          <cell r="D19764">
            <v>0</v>
          </cell>
          <cell r="E19764">
            <v>0</v>
          </cell>
          <cell r="F19764">
            <v>81256</v>
          </cell>
        </row>
        <row r="19765">
          <cell r="A19765">
            <v>0</v>
          </cell>
          <cell r="B19765">
            <v>0</v>
          </cell>
          <cell r="C19765">
            <v>0</v>
          </cell>
          <cell r="D19765">
            <v>0</v>
          </cell>
          <cell r="E19765">
            <v>0</v>
          </cell>
          <cell r="F19765">
            <v>0</v>
          </cell>
        </row>
        <row r="19766">
          <cell r="A19766" t="str">
            <v>21.6.36</v>
          </cell>
          <cell r="B19766" t="str">
            <v>tablero de control en acero inoxidable  para manejo de 2 bombas de 25 HP trifasicas,  Incluye control automatico para nivel de agua.</v>
          </cell>
          <cell r="C19766" t="str">
            <v>un</v>
          </cell>
          <cell r="D19766">
            <v>433125</v>
          </cell>
          <cell r="E19766">
            <v>10448000</v>
          </cell>
          <cell r="F19766">
            <v>0</v>
          </cell>
        </row>
        <row r="19767">
          <cell r="A19767">
            <v>0</v>
          </cell>
          <cell r="B19767">
            <v>0</v>
          </cell>
          <cell r="C19767">
            <v>0</v>
          </cell>
          <cell r="D19767">
            <v>0</v>
          </cell>
          <cell r="E19767">
            <v>0</v>
          </cell>
          <cell r="F19767">
            <v>0</v>
          </cell>
        </row>
        <row r="19768">
          <cell r="A19768">
            <v>0</v>
          </cell>
          <cell r="B19768" t="str">
            <v>Instalación de tablero de control en acero inoxidable  para manejo de 2 bombas de 25 HP trifasicas,  Incluye control automatico para nivel de agua.</v>
          </cell>
          <cell r="C19768">
            <v>0</v>
          </cell>
          <cell r="D19768">
            <v>0</v>
          </cell>
          <cell r="E19768">
            <v>0</v>
          </cell>
          <cell r="F19768">
            <v>0</v>
          </cell>
        </row>
        <row r="19769">
          <cell r="A19769">
            <v>0</v>
          </cell>
          <cell r="B19769" t="str">
            <v xml:space="preserve">Cuadrilla de Redes Eléctricas </v>
          </cell>
          <cell r="C19769" t="str">
            <v>dia</v>
          </cell>
          <cell r="D19769">
            <v>0.5</v>
          </cell>
          <cell r="E19769">
            <v>825000</v>
          </cell>
          <cell r="F19769">
            <v>412500</v>
          </cell>
        </row>
        <row r="19770">
          <cell r="A19770">
            <v>0</v>
          </cell>
          <cell r="B19770" t="str">
            <v>Herramienta menor (5% M.O.)</v>
          </cell>
          <cell r="C19770" t="str">
            <v>gl</v>
          </cell>
          <cell r="D19770">
            <v>0.05</v>
          </cell>
          <cell r="E19770">
            <v>412500</v>
          </cell>
          <cell r="F19770">
            <v>20625</v>
          </cell>
        </row>
        <row r="19771">
          <cell r="A19771">
            <v>0</v>
          </cell>
          <cell r="B19771" t="str">
            <v>Costo directo</v>
          </cell>
          <cell r="C19771">
            <v>0</v>
          </cell>
          <cell r="D19771">
            <v>0</v>
          </cell>
          <cell r="E19771">
            <v>0</v>
          </cell>
          <cell r="F19771">
            <v>433125</v>
          </cell>
        </row>
        <row r="19772">
          <cell r="A19772">
            <v>0</v>
          </cell>
          <cell r="B19772" t="str">
            <v xml:space="preserve">A.I.U </v>
          </cell>
          <cell r="C19772">
            <v>0</v>
          </cell>
          <cell r="D19772">
            <v>0</v>
          </cell>
          <cell r="E19772">
            <v>0</v>
          </cell>
          <cell r="F19772">
            <v>0</v>
          </cell>
        </row>
        <row r="19773">
          <cell r="A19773">
            <v>0</v>
          </cell>
          <cell r="B19773" t="str">
            <v>PRECIO UNITARIO (m)</v>
          </cell>
          <cell r="C19773">
            <v>0</v>
          </cell>
          <cell r="D19773">
            <v>0</v>
          </cell>
          <cell r="E19773">
            <v>0</v>
          </cell>
          <cell r="F19773">
            <v>433125</v>
          </cell>
        </row>
        <row r="19774">
          <cell r="A19774">
            <v>0</v>
          </cell>
          <cell r="B19774">
            <v>0</v>
          </cell>
          <cell r="C19774">
            <v>0</v>
          </cell>
          <cell r="D19774">
            <v>0</v>
          </cell>
          <cell r="E19774">
            <v>0</v>
          </cell>
          <cell r="F19774">
            <v>0</v>
          </cell>
        </row>
        <row r="19775">
          <cell r="A19775">
            <v>0</v>
          </cell>
          <cell r="B19775" t="str">
            <v>Suministro de tablero de control en acero inoxidable  para manejo de 2 bombas de 25 HP trifasicas,  Incluye control automatico para nivel de agua.</v>
          </cell>
          <cell r="C19775">
            <v>0</v>
          </cell>
          <cell r="D19775">
            <v>0</v>
          </cell>
          <cell r="E19775">
            <v>0</v>
          </cell>
          <cell r="F19775">
            <v>0</v>
          </cell>
        </row>
        <row r="19776">
          <cell r="A19776">
            <v>0</v>
          </cell>
          <cell r="B19776" t="str">
            <v>Tablero de control en acero inoxidable  para manejo de  2 bombas de 25 HP trifasicas .</v>
          </cell>
          <cell r="C19776" t="str">
            <v>un</v>
          </cell>
          <cell r="D19776">
            <v>1</v>
          </cell>
          <cell r="E19776">
            <v>6750000</v>
          </cell>
          <cell r="F19776">
            <v>6750000</v>
          </cell>
        </row>
        <row r="19777">
          <cell r="A19777">
            <v>0</v>
          </cell>
          <cell r="B19777" t="str">
            <v>Control automático Nivel de Agua</v>
          </cell>
          <cell r="C19777" t="str">
            <v>un</v>
          </cell>
          <cell r="D19777">
            <v>1</v>
          </cell>
          <cell r="E19777">
            <v>3500000</v>
          </cell>
          <cell r="F19777">
            <v>3500000</v>
          </cell>
        </row>
        <row r="19778">
          <cell r="A19778">
            <v>0</v>
          </cell>
          <cell r="B19778" t="str">
            <v xml:space="preserve">Transporte </v>
          </cell>
          <cell r="C19778" t="str">
            <v>dia</v>
          </cell>
          <cell r="D19778">
            <v>1</v>
          </cell>
          <cell r="E19778">
            <v>198000</v>
          </cell>
          <cell r="F19778">
            <v>198000</v>
          </cell>
        </row>
        <row r="19779">
          <cell r="A19779">
            <v>0</v>
          </cell>
          <cell r="B19779" t="str">
            <v>Costo directo</v>
          </cell>
          <cell r="C19779">
            <v>0</v>
          </cell>
          <cell r="D19779">
            <v>0</v>
          </cell>
          <cell r="E19779">
            <v>0</v>
          </cell>
          <cell r="F19779">
            <v>10448000</v>
          </cell>
        </row>
        <row r="19780">
          <cell r="A19780">
            <v>0</v>
          </cell>
          <cell r="B19780" t="str">
            <v xml:space="preserve">A.I.U </v>
          </cell>
          <cell r="C19780">
            <v>0</v>
          </cell>
          <cell r="D19780">
            <v>0</v>
          </cell>
          <cell r="E19780">
            <v>0</v>
          </cell>
          <cell r="F19780">
            <v>0</v>
          </cell>
        </row>
        <row r="19781">
          <cell r="A19781">
            <v>0</v>
          </cell>
          <cell r="B19781" t="str">
            <v>PRECIO UNITARIO (m)</v>
          </cell>
          <cell r="C19781">
            <v>0</v>
          </cell>
          <cell r="D19781">
            <v>0</v>
          </cell>
          <cell r="E19781">
            <v>0</v>
          </cell>
          <cell r="F19781">
            <v>10448000</v>
          </cell>
        </row>
        <row r="19782">
          <cell r="A19782">
            <v>0</v>
          </cell>
          <cell r="B19782">
            <v>0</v>
          </cell>
          <cell r="C19782">
            <v>0</v>
          </cell>
          <cell r="D19782">
            <v>0</v>
          </cell>
          <cell r="E19782">
            <v>0</v>
          </cell>
          <cell r="F19782">
            <v>0</v>
          </cell>
        </row>
        <row r="19783">
          <cell r="A19783" t="str">
            <v>21.6.37</v>
          </cell>
          <cell r="B19783" t="str">
            <v>Tablero de control en acero inoxidable  para manejo de 2 bombas de 1,5 HP. Incluye control automatico para nivel de agua.</v>
          </cell>
          <cell r="C19783" t="str">
            <v>un</v>
          </cell>
          <cell r="D19783">
            <v>433125</v>
          </cell>
          <cell r="E19783">
            <v>2820000</v>
          </cell>
          <cell r="F19783">
            <v>0</v>
          </cell>
        </row>
        <row r="19784">
          <cell r="A19784">
            <v>0</v>
          </cell>
          <cell r="B19784">
            <v>0</v>
          </cell>
          <cell r="C19784">
            <v>0</v>
          </cell>
          <cell r="D19784">
            <v>0</v>
          </cell>
          <cell r="E19784">
            <v>0</v>
          </cell>
          <cell r="F19784">
            <v>0</v>
          </cell>
        </row>
        <row r="19785">
          <cell r="A19785">
            <v>0</v>
          </cell>
          <cell r="B19785" t="str">
            <v>Instalacion de Tablero de control en acero inoxidable  para manejo de 2 bombas de 1,5 HP. Incluye control automatico para nivel de agua.</v>
          </cell>
          <cell r="C19785">
            <v>0</v>
          </cell>
          <cell r="D19785">
            <v>0</v>
          </cell>
          <cell r="E19785">
            <v>0</v>
          </cell>
          <cell r="F19785">
            <v>0</v>
          </cell>
        </row>
        <row r="19786">
          <cell r="A19786">
            <v>0</v>
          </cell>
          <cell r="B19786" t="str">
            <v>Cuadrilla de redes externas</v>
          </cell>
          <cell r="C19786" t="str">
            <v>dia</v>
          </cell>
          <cell r="D19786">
            <v>0.5</v>
          </cell>
          <cell r="E19786">
            <v>825000</v>
          </cell>
          <cell r="F19786">
            <v>412500</v>
          </cell>
        </row>
        <row r="19787">
          <cell r="A19787">
            <v>0</v>
          </cell>
          <cell r="B19787" t="str">
            <v>Herramienta menor (5% M.O.)</v>
          </cell>
          <cell r="C19787" t="str">
            <v>gl</v>
          </cell>
          <cell r="D19787">
            <v>0.05</v>
          </cell>
          <cell r="E19787">
            <v>412500</v>
          </cell>
          <cell r="F19787">
            <v>20625</v>
          </cell>
        </row>
        <row r="19788">
          <cell r="A19788">
            <v>0</v>
          </cell>
          <cell r="B19788" t="str">
            <v>Costo directo</v>
          </cell>
          <cell r="C19788">
            <v>0</v>
          </cell>
          <cell r="D19788">
            <v>0</v>
          </cell>
          <cell r="E19788">
            <v>0</v>
          </cell>
          <cell r="F19788">
            <v>433125</v>
          </cell>
        </row>
        <row r="19789">
          <cell r="A19789">
            <v>0</v>
          </cell>
          <cell r="B19789" t="str">
            <v xml:space="preserve">A.I.U </v>
          </cell>
          <cell r="C19789">
            <v>0</v>
          </cell>
          <cell r="D19789">
            <v>0</v>
          </cell>
          <cell r="E19789">
            <v>0</v>
          </cell>
          <cell r="F19789">
            <v>0</v>
          </cell>
        </row>
        <row r="19790">
          <cell r="A19790">
            <v>0</v>
          </cell>
          <cell r="B19790" t="str">
            <v>PRECIO UNITARIO (un)</v>
          </cell>
          <cell r="C19790">
            <v>0</v>
          </cell>
          <cell r="D19790">
            <v>0</v>
          </cell>
          <cell r="E19790">
            <v>0</v>
          </cell>
          <cell r="F19790">
            <v>433125</v>
          </cell>
        </row>
        <row r="19791">
          <cell r="A19791">
            <v>0</v>
          </cell>
          <cell r="B19791">
            <v>0</v>
          </cell>
          <cell r="C19791">
            <v>0</v>
          </cell>
          <cell r="D19791">
            <v>0</v>
          </cell>
          <cell r="E19791">
            <v>0</v>
          </cell>
          <cell r="F19791">
            <v>0</v>
          </cell>
        </row>
        <row r="19792">
          <cell r="A19792">
            <v>0</v>
          </cell>
          <cell r="B19792" t="str">
            <v>Suministro de Tablero de control en acero inoxidable  para manejo de 2 bombas de 1,5 HP. Incluye control automatico para nivel de agua.</v>
          </cell>
          <cell r="C19792">
            <v>0</v>
          </cell>
          <cell r="D19792">
            <v>0</v>
          </cell>
          <cell r="E19792">
            <v>0</v>
          </cell>
          <cell r="F19792">
            <v>0</v>
          </cell>
        </row>
        <row r="19793">
          <cell r="A19793">
            <v>0</v>
          </cell>
          <cell r="B19793" t="str">
            <v>Tablero de control en acero inoxidable  para manejo de 2 bombas de 1,5 HP trifásicas.</v>
          </cell>
          <cell r="C19793" t="str">
            <v>un</v>
          </cell>
          <cell r="D19793">
            <v>1</v>
          </cell>
          <cell r="E19793">
            <v>450000</v>
          </cell>
          <cell r="F19793">
            <v>450000</v>
          </cell>
        </row>
        <row r="19794">
          <cell r="A19794">
            <v>0</v>
          </cell>
          <cell r="B19794" t="str">
            <v>Controlador</v>
          </cell>
          <cell r="C19794" t="str">
            <v>un</v>
          </cell>
          <cell r="D19794">
            <v>1</v>
          </cell>
          <cell r="E19794">
            <v>350000</v>
          </cell>
          <cell r="F19794">
            <v>350000</v>
          </cell>
        </row>
        <row r="19795">
          <cell r="A19795">
            <v>0</v>
          </cell>
          <cell r="B19795" t="str">
            <v>Rele de 250 VAC</v>
          </cell>
          <cell r="C19795" t="str">
            <v>un</v>
          </cell>
          <cell r="D19795">
            <v>2</v>
          </cell>
          <cell r="E19795">
            <v>25000</v>
          </cell>
          <cell r="F19795">
            <v>50000</v>
          </cell>
        </row>
        <row r="19796">
          <cell r="A19796">
            <v>0</v>
          </cell>
          <cell r="B19796" t="str">
            <v>Sensores de nivel de agua maximo y minimo</v>
          </cell>
          <cell r="C19796" t="str">
            <v>un</v>
          </cell>
          <cell r="D19796">
            <v>2</v>
          </cell>
          <cell r="E19796">
            <v>80000</v>
          </cell>
          <cell r="F19796">
            <v>160000</v>
          </cell>
        </row>
        <row r="19797">
          <cell r="A19797">
            <v>0</v>
          </cell>
          <cell r="B19797" t="str">
            <v>Arrancador directo para 1,5HP, 10A 3F 220-240 VAC SIEMENS o similar</v>
          </cell>
          <cell r="C19797" t="str">
            <v>un</v>
          </cell>
          <cell r="D19797">
            <v>2</v>
          </cell>
          <cell r="E19797">
            <v>620000</v>
          </cell>
          <cell r="F19797">
            <v>1240000</v>
          </cell>
        </row>
        <row r="19798">
          <cell r="A19798">
            <v>0</v>
          </cell>
          <cell r="B19798" t="str">
            <v>Acometida para sensores</v>
          </cell>
          <cell r="C19798" t="str">
            <v>gl</v>
          </cell>
          <cell r="D19798">
            <v>1</v>
          </cell>
          <cell r="E19798">
            <v>250000</v>
          </cell>
          <cell r="F19798">
            <v>250000</v>
          </cell>
        </row>
        <row r="19799">
          <cell r="A19799">
            <v>0</v>
          </cell>
          <cell r="B19799" t="str">
            <v xml:space="preserve">Transporte </v>
          </cell>
          <cell r="C19799" t="str">
            <v>dia</v>
          </cell>
          <cell r="D19799">
            <v>1</v>
          </cell>
          <cell r="E19799">
            <v>320000</v>
          </cell>
          <cell r="F19799">
            <v>320000</v>
          </cell>
        </row>
        <row r="19800">
          <cell r="A19800">
            <v>0</v>
          </cell>
          <cell r="B19800" t="str">
            <v>Costo directo</v>
          </cell>
          <cell r="C19800">
            <v>0</v>
          </cell>
          <cell r="D19800">
            <v>0</v>
          </cell>
          <cell r="E19800">
            <v>0</v>
          </cell>
          <cell r="F19800">
            <v>2820000</v>
          </cell>
        </row>
        <row r="19801">
          <cell r="A19801">
            <v>0</v>
          </cell>
          <cell r="B19801" t="str">
            <v xml:space="preserve">A.I.U </v>
          </cell>
          <cell r="C19801">
            <v>0</v>
          </cell>
          <cell r="D19801">
            <v>0</v>
          </cell>
          <cell r="E19801">
            <v>0</v>
          </cell>
          <cell r="F19801">
            <v>0</v>
          </cell>
        </row>
        <row r="19802">
          <cell r="A19802">
            <v>0</v>
          </cell>
          <cell r="B19802" t="str">
            <v>PRECIO UNITARIO (un)</v>
          </cell>
          <cell r="C19802">
            <v>0</v>
          </cell>
          <cell r="D19802">
            <v>0</v>
          </cell>
          <cell r="E19802">
            <v>0</v>
          </cell>
          <cell r="F19802">
            <v>2820000</v>
          </cell>
        </row>
        <row r="19803">
          <cell r="A19803">
            <v>0</v>
          </cell>
          <cell r="B19803">
            <v>0</v>
          </cell>
          <cell r="C19803">
            <v>0</v>
          </cell>
          <cell r="D19803">
            <v>0</v>
          </cell>
          <cell r="E19803">
            <v>0</v>
          </cell>
          <cell r="F19803">
            <v>0</v>
          </cell>
        </row>
        <row r="19804">
          <cell r="A19804" t="str">
            <v>21.6.38</v>
          </cell>
          <cell r="B19804" t="str">
            <v>Tablero de control en acero inoxidable para manejo de 2 bombas de 1 HP monofásicas.  Incluye control automático para nivel de agua residual.</v>
          </cell>
          <cell r="C19804" t="str">
            <v>un</v>
          </cell>
          <cell r="D19804">
            <v>519750</v>
          </cell>
          <cell r="E19804">
            <v>3835000</v>
          </cell>
          <cell r="F19804">
            <v>0</v>
          </cell>
        </row>
        <row r="19805">
          <cell r="A19805">
            <v>0</v>
          </cell>
          <cell r="B19805">
            <v>0</v>
          </cell>
          <cell r="C19805">
            <v>0</v>
          </cell>
          <cell r="D19805">
            <v>0</v>
          </cell>
          <cell r="E19805">
            <v>0</v>
          </cell>
          <cell r="F19805">
            <v>0</v>
          </cell>
        </row>
        <row r="19806">
          <cell r="A19806">
            <v>0</v>
          </cell>
          <cell r="B19806" t="str">
            <v>Instalación de Tablero de control en acero inoxidable para manejo de 2 bombas de 1 HP monofásicas.  Incluye control automático para nivel de agua residual.</v>
          </cell>
          <cell r="C19806">
            <v>0</v>
          </cell>
          <cell r="D19806">
            <v>0</v>
          </cell>
          <cell r="E19806">
            <v>0</v>
          </cell>
          <cell r="F19806">
            <v>0</v>
          </cell>
        </row>
        <row r="19807">
          <cell r="A19807">
            <v>0</v>
          </cell>
          <cell r="B19807" t="str">
            <v>Cuadrilla de redes externas</v>
          </cell>
          <cell r="C19807" t="str">
            <v>día</v>
          </cell>
          <cell r="D19807">
            <v>0.6</v>
          </cell>
          <cell r="E19807">
            <v>825000</v>
          </cell>
          <cell r="F19807">
            <v>495000</v>
          </cell>
        </row>
        <row r="19808">
          <cell r="A19808">
            <v>0</v>
          </cell>
          <cell r="B19808" t="str">
            <v>Herramienta menor (5% M.O.)</v>
          </cell>
          <cell r="C19808" t="str">
            <v>gl</v>
          </cell>
          <cell r="D19808">
            <v>0.05</v>
          </cell>
          <cell r="E19808">
            <v>495000</v>
          </cell>
          <cell r="F19808">
            <v>24750</v>
          </cell>
        </row>
        <row r="19809">
          <cell r="A19809">
            <v>0</v>
          </cell>
          <cell r="B19809" t="str">
            <v>Costo directo</v>
          </cell>
          <cell r="C19809">
            <v>0</v>
          </cell>
          <cell r="D19809">
            <v>0</v>
          </cell>
          <cell r="E19809">
            <v>0</v>
          </cell>
          <cell r="F19809">
            <v>519750</v>
          </cell>
        </row>
        <row r="19810">
          <cell r="A19810">
            <v>0</v>
          </cell>
          <cell r="B19810" t="str">
            <v>A.I.U</v>
          </cell>
          <cell r="C19810">
            <v>0</v>
          </cell>
          <cell r="D19810">
            <v>0</v>
          </cell>
          <cell r="E19810">
            <v>0</v>
          </cell>
          <cell r="F19810">
            <v>0</v>
          </cell>
        </row>
        <row r="19811">
          <cell r="A19811">
            <v>0</v>
          </cell>
          <cell r="B19811" t="str">
            <v>PRECIO UNITARIO  (un)</v>
          </cell>
          <cell r="C19811">
            <v>0</v>
          </cell>
          <cell r="D19811">
            <v>0</v>
          </cell>
          <cell r="E19811">
            <v>0</v>
          </cell>
          <cell r="F19811">
            <v>519750</v>
          </cell>
        </row>
        <row r="19812">
          <cell r="A19812">
            <v>0</v>
          </cell>
          <cell r="B19812">
            <v>0</v>
          </cell>
          <cell r="C19812">
            <v>0</v>
          </cell>
          <cell r="D19812">
            <v>0</v>
          </cell>
          <cell r="E19812">
            <v>0</v>
          </cell>
          <cell r="F19812">
            <v>0</v>
          </cell>
        </row>
        <row r="19813">
          <cell r="A19813">
            <v>0</v>
          </cell>
          <cell r="B19813" t="str">
            <v>Suministro deTablero de control en acero inoxidable para manejo de 2 bombas de 1 HP monofásicas.  Incluye control automático para nivel de agua residual.</v>
          </cell>
          <cell r="C19813">
            <v>0</v>
          </cell>
          <cell r="D19813">
            <v>0</v>
          </cell>
          <cell r="E19813">
            <v>0</v>
          </cell>
          <cell r="F19813">
            <v>0</v>
          </cell>
        </row>
        <row r="19814">
          <cell r="A19814">
            <v>0</v>
          </cell>
          <cell r="B19814" t="str">
            <v>Tablero de control en acero inoxidable  para manejo de 2 bombas de 1 HP monofásicas.</v>
          </cell>
          <cell r="C19814" t="str">
            <v>un</v>
          </cell>
          <cell r="D19814">
            <v>1</v>
          </cell>
          <cell r="E19814">
            <v>680000</v>
          </cell>
          <cell r="F19814">
            <v>680000</v>
          </cell>
        </row>
        <row r="19815">
          <cell r="A19815">
            <v>0</v>
          </cell>
          <cell r="B19815" t="str">
            <v>Controlador</v>
          </cell>
          <cell r="C19815" t="str">
            <v>un</v>
          </cell>
          <cell r="D19815">
            <v>1</v>
          </cell>
          <cell r="E19815">
            <v>540000</v>
          </cell>
          <cell r="F19815">
            <v>540000</v>
          </cell>
        </row>
        <row r="19816">
          <cell r="A19816">
            <v>0</v>
          </cell>
          <cell r="B19816" t="str">
            <v>Relé de 250 VAC</v>
          </cell>
          <cell r="C19816" t="str">
            <v>un</v>
          </cell>
          <cell r="D19816">
            <v>2</v>
          </cell>
          <cell r="E19816">
            <v>25000</v>
          </cell>
          <cell r="F19816">
            <v>50000</v>
          </cell>
        </row>
        <row r="19817">
          <cell r="A19817">
            <v>0</v>
          </cell>
          <cell r="B19817" t="str">
            <v>Sensores de nivel tipo electrodo</v>
          </cell>
          <cell r="C19817" t="str">
            <v>un</v>
          </cell>
          <cell r="D19817">
            <v>4</v>
          </cell>
          <cell r="E19817">
            <v>250000</v>
          </cell>
          <cell r="F19817">
            <v>1000000</v>
          </cell>
        </row>
        <row r="19818">
          <cell r="A19818">
            <v>0</v>
          </cell>
          <cell r="B19818" t="str">
            <v>Arrancador directo para 1HP, 10A 3F 220-240 VAC SIEMENS o similar</v>
          </cell>
          <cell r="C19818" t="str">
            <v>un</v>
          </cell>
          <cell r="D19818">
            <v>2</v>
          </cell>
          <cell r="E19818">
            <v>447500</v>
          </cell>
          <cell r="F19818">
            <v>895000</v>
          </cell>
        </row>
        <row r="19819">
          <cell r="A19819">
            <v>0</v>
          </cell>
          <cell r="B19819" t="str">
            <v>Acometida para sensores</v>
          </cell>
          <cell r="C19819" t="str">
            <v>gl</v>
          </cell>
          <cell r="D19819">
            <v>1</v>
          </cell>
          <cell r="E19819">
            <v>350000</v>
          </cell>
          <cell r="F19819">
            <v>350000</v>
          </cell>
        </row>
        <row r="19820">
          <cell r="A19820">
            <v>0</v>
          </cell>
          <cell r="B19820" t="str">
            <v xml:space="preserve">Transporte </v>
          </cell>
          <cell r="C19820" t="str">
            <v>un</v>
          </cell>
          <cell r="D19820">
            <v>1</v>
          </cell>
          <cell r="E19820">
            <v>320000</v>
          </cell>
          <cell r="F19820">
            <v>320000</v>
          </cell>
        </row>
        <row r="19821">
          <cell r="A19821">
            <v>0</v>
          </cell>
          <cell r="B19821" t="str">
            <v>Costo directo</v>
          </cell>
          <cell r="C19821">
            <v>0</v>
          </cell>
          <cell r="D19821">
            <v>0</v>
          </cell>
          <cell r="E19821">
            <v>0</v>
          </cell>
          <cell r="F19821">
            <v>3835000</v>
          </cell>
        </row>
        <row r="19822">
          <cell r="A19822">
            <v>0</v>
          </cell>
          <cell r="B19822" t="str">
            <v xml:space="preserve">A.I.U </v>
          </cell>
          <cell r="C19822">
            <v>0</v>
          </cell>
          <cell r="D19822">
            <v>0</v>
          </cell>
          <cell r="E19822">
            <v>0</v>
          </cell>
          <cell r="F19822">
            <v>0</v>
          </cell>
        </row>
        <row r="19823">
          <cell r="A19823">
            <v>0</v>
          </cell>
          <cell r="B19823" t="str">
            <v>PRECIO UNITARIO  (un)</v>
          </cell>
          <cell r="C19823">
            <v>0</v>
          </cell>
          <cell r="D19823">
            <v>0</v>
          </cell>
          <cell r="E19823">
            <v>0</v>
          </cell>
          <cell r="F19823">
            <v>3835000</v>
          </cell>
        </row>
        <row r="19824">
          <cell r="A19824">
            <v>0</v>
          </cell>
          <cell r="B19824">
            <v>0</v>
          </cell>
          <cell r="C19824">
            <v>0</v>
          </cell>
          <cell r="D19824">
            <v>0</v>
          </cell>
          <cell r="E19824">
            <v>0</v>
          </cell>
          <cell r="F19824">
            <v>0</v>
          </cell>
        </row>
        <row r="19825">
          <cell r="A19825" t="str">
            <v>21.6.40</v>
          </cell>
          <cell r="B19825" t="str">
            <v>Tablero de control en acero inoxidable  para manejo de 1 bomba de 7,5 HP trifásica, incluye control automático de nivel de tanque.</v>
          </cell>
          <cell r="C19825" t="str">
            <v>un</v>
          </cell>
          <cell r="D19825">
            <v>2772000</v>
          </cell>
          <cell r="E19825">
            <v>10529100</v>
          </cell>
          <cell r="F19825" t="str">
            <v>modificar en base</v>
          </cell>
        </row>
        <row r="19826">
          <cell r="A19826">
            <v>0</v>
          </cell>
          <cell r="B19826">
            <v>0</v>
          </cell>
          <cell r="C19826">
            <v>0</v>
          </cell>
          <cell r="D19826">
            <v>0</v>
          </cell>
          <cell r="E19826">
            <v>0</v>
          </cell>
          <cell r="F19826">
            <v>0</v>
          </cell>
        </row>
        <row r="19827">
          <cell r="A19827">
            <v>0</v>
          </cell>
          <cell r="B19827" t="str">
            <v>Instalación de Tablero de control en acero inoxidable  para manejo de 1 bomba de 7,5 HP trifásica, incluye control automático de nivel de tanque.</v>
          </cell>
          <cell r="C19827">
            <v>0</v>
          </cell>
          <cell r="D19827">
            <v>0</v>
          </cell>
          <cell r="E19827">
            <v>0</v>
          </cell>
          <cell r="F19827">
            <v>0</v>
          </cell>
        </row>
        <row r="19828">
          <cell r="A19828">
            <v>0</v>
          </cell>
          <cell r="B19828" t="str">
            <v>Cuadrilla de redes externas</v>
          </cell>
          <cell r="C19828" t="str">
            <v>día</v>
          </cell>
          <cell r="D19828">
            <v>3.2</v>
          </cell>
          <cell r="E19828">
            <v>825000</v>
          </cell>
          <cell r="F19828">
            <v>2640000</v>
          </cell>
        </row>
        <row r="19829">
          <cell r="A19829">
            <v>0</v>
          </cell>
          <cell r="B19829" t="str">
            <v>Herramienta menor (5% M.O.)</v>
          </cell>
          <cell r="C19829" t="str">
            <v>gl</v>
          </cell>
          <cell r="D19829">
            <v>0.05</v>
          </cell>
          <cell r="E19829">
            <v>2640000</v>
          </cell>
          <cell r="F19829">
            <v>132000</v>
          </cell>
        </row>
        <row r="19830">
          <cell r="A19830">
            <v>0</v>
          </cell>
          <cell r="B19830" t="str">
            <v>Costo directo</v>
          </cell>
          <cell r="C19830">
            <v>0</v>
          </cell>
          <cell r="D19830">
            <v>0</v>
          </cell>
          <cell r="E19830">
            <v>0</v>
          </cell>
          <cell r="F19830">
            <v>2772000</v>
          </cell>
        </row>
        <row r="19831">
          <cell r="A19831">
            <v>0</v>
          </cell>
          <cell r="B19831" t="str">
            <v xml:space="preserve">A.I.U </v>
          </cell>
          <cell r="C19831">
            <v>0</v>
          </cell>
          <cell r="D19831">
            <v>0</v>
          </cell>
          <cell r="E19831">
            <v>0</v>
          </cell>
          <cell r="F19831">
            <v>0</v>
          </cell>
        </row>
        <row r="19832">
          <cell r="A19832">
            <v>0</v>
          </cell>
          <cell r="B19832" t="str">
            <v>PRECIO UNITARIO (un)</v>
          </cell>
          <cell r="C19832">
            <v>0</v>
          </cell>
          <cell r="D19832">
            <v>0</v>
          </cell>
          <cell r="E19832">
            <v>0</v>
          </cell>
          <cell r="F19832">
            <v>2772000</v>
          </cell>
        </row>
        <row r="19833">
          <cell r="A19833">
            <v>0</v>
          </cell>
          <cell r="B19833">
            <v>0</v>
          </cell>
          <cell r="C19833">
            <v>0</v>
          </cell>
          <cell r="D19833">
            <v>0</v>
          </cell>
          <cell r="E19833">
            <v>0</v>
          </cell>
          <cell r="F19833">
            <v>0</v>
          </cell>
        </row>
        <row r="19834">
          <cell r="A19834">
            <v>0</v>
          </cell>
          <cell r="B19834" t="str">
            <v>Suministro de Tablero de control en acero inoxidable  para manejo de 1 bomba de 7,5 HP trifásica, incluye control automático de nivel de tanque.</v>
          </cell>
          <cell r="C19834">
            <v>0</v>
          </cell>
          <cell r="D19834">
            <v>0</v>
          </cell>
          <cell r="E19834">
            <v>0</v>
          </cell>
          <cell r="F19834">
            <v>0</v>
          </cell>
        </row>
        <row r="19835">
          <cell r="A19835">
            <v>0</v>
          </cell>
          <cell r="B19835" t="str">
            <v>Tablero en aluminio de alta resistencia, Incluye: Rieles, borneras, Reles, Fuente de alimentación, tablero completamente cableado.</v>
          </cell>
          <cell r="C19835" t="str">
            <v>un</v>
          </cell>
          <cell r="D19835">
            <v>1</v>
          </cell>
          <cell r="E19835">
            <v>1324000</v>
          </cell>
          <cell r="F19835">
            <v>1324000</v>
          </cell>
        </row>
        <row r="19836">
          <cell r="A19836">
            <v>0</v>
          </cell>
          <cell r="B19836" t="str">
            <v>Sensor de nivel tipo desplazador electromecánico</v>
          </cell>
          <cell r="C19836" t="str">
            <v>un</v>
          </cell>
          <cell r="D19836">
            <v>1</v>
          </cell>
          <cell r="E19836">
            <v>3824700</v>
          </cell>
          <cell r="F19836">
            <v>3824700</v>
          </cell>
        </row>
        <row r="19837">
          <cell r="A19837">
            <v>0</v>
          </cell>
          <cell r="B19837" t="str">
            <v>Controlador</v>
          </cell>
          <cell r="C19837" t="str">
            <v>un</v>
          </cell>
          <cell r="D19837">
            <v>1</v>
          </cell>
          <cell r="E19837">
            <v>1200000</v>
          </cell>
          <cell r="F19837">
            <v>1200000</v>
          </cell>
        </row>
        <row r="19838">
          <cell r="A19838">
            <v>0</v>
          </cell>
          <cell r="B19838" t="str">
            <v>Acometida para sensor</v>
          </cell>
          <cell r="C19838" t="str">
            <v>gl</v>
          </cell>
          <cell r="D19838">
            <v>1</v>
          </cell>
          <cell r="E19838">
            <v>850000</v>
          </cell>
          <cell r="F19838">
            <v>850000</v>
          </cell>
        </row>
        <row r="19839">
          <cell r="A19839">
            <v>0</v>
          </cell>
          <cell r="B19839" t="str">
            <v xml:space="preserve">Breaker industrial caja moldeada </v>
          </cell>
          <cell r="C19839" t="str">
            <v>un</v>
          </cell>
          <cell r="D19839">
            <v>1</v>
          </cell>
          <cell r="E19839">
            <v>219000</v>
          </cell>
          <cell r="F19839">
            <v>219000</v>
          </cell>
        </row>
        <row r="19840">
          <cell r="A19840">
            <v>0</v>
          </cell>
          <cell r="B19840" t="str">
            <v>monitor de voltaje digital con voltimetro</v>
          </cell>
          <cell r="C19840" t="str">
            <v>un</v>
          </cell>
          <cell r="D19840">
            <v>1</v>
          </cell>
          <cell r="E19840">
            <v>150000</v>
          </cell>
          <cell r="F19840">
            <v>150000</v>
          </cell>
        </row>
        <row r="19841">
          <cell r="A19841">
            <v>0</v>
          </cell>
          <cell r="B19841" t="str">
            <v>Supresor de picos red Jacket</v>
          </cell>
          <cell r="C19841" t="str">
            <v>un</v>
          </cell>
          <cell r="D19841">
            <v>1</v>
          </cell>
          <cell r="E19841">
            <v>220000</v>
          </cell>
          <cell r="F19841">
            <v>220000</v>
          </cell>
        </row>
        <row r="19842">
          <cell r="A19842">
            <v>0</v>
          </cell>
          <cell r="B19842" t="str">
            <v>Led Verde indicador</v>
          </cell>
          <cell r="C19842" t="str">
            <v>un</v>
          </cell>
          <cell r="D19842">
            <v>1</v>
          </cell>
          <cell r="E19842">
            <v>22000</v>
          </cell>
          <cell r="F19842">
            <v>22000</v>
          </cell>
        </row>
        <row r="19843">
          <cell r="A19843">
            <v>0</v>
          </cell>
          <cell r="B19843" t="str">
            <v>Led Rojo indicador</v>
          </cell>
          <cell r="C19843" t="str">
            <v>un</v>
          </cell>
          <cell r="D19843">
            <v>1</v>
          </cell>
          <cell r="E19843">
            <v>22000</v>
          </cell>
          <cell r="F19843">
            <v>22000</v>
          </cell>
        </row>
        <row r="19844">
          <cell r="A19844">
            <v>0</v>
          </cell>
          <cell r="B19844" t="str">
            <v>Fusibles de control</v>
          </cell>
          <cell r="C19844" t="str">
            <v>un</v>
          </cell>
          <cell r="D19844">
            <v>2</v>
          </cell>
          <cell r="E19844">
            <v>16000</v>
          </cell>
          <cell r="F19844">
            <v>32000</v>
          </cell>
        </row>
        <row r="19845">
          <cell r="A19845">
            <v>0</v>
          </cell>
          <cell r="B19845" t="str">
            <v xml:space="preserve">Arrancador suave In=32A </v>
          </cell>
          <cell r="C19845" t="str">
            <v>un</v>
          </cell>
          <cell r="D19845">
            <v>1</v>
          </cell>
          <cell r="E19845">
            <v>2315400</v>
          </cell>
          <cell r="F19845">
            <v>2315400</v>
          </cell>
        </row>
        <row r="19846">
          <cell r="A19846">
            <v>0</v>
          </cell>
          <cell r="B19846" t="str">
            <v xml:space="preserve">Transporte </v>
          </cell>
          <cell r="C19846" t="str">
            <v>un</v>
          </cell>
          <cell r="D19846">
            <v>1</v>
          </cell>
          <cell r="E19846">
            <v>350000</v>
          </cell>
          <cell r="F19846">
            <v>350000</v>
          </cell>
        </row>
        <row r="19847">
          <cell r="A19847">
            <v>0</v>
          </cell>
          <cell r="B19847" t="str">
            <v>Costo directo</v>
          </cell>
          <cell r="C19847">
            <v>0</v>
          </cell>
          <cell r="D19847">
            <v>0</v>
          </cell>
          <cell r="E19847">
            <v>0</v>
          </cell>
          <cell r="F19847">
            <v>10529100</v>
          </cell>
        </row>
        <row r="19848">
          <cell r="A19848">
            <v>0</v>
          </cell>
          <cell r="B19848" t="str">
            <v xml:space="preserve">A.I.U </v>
          </cell>
          <cell r="C19848">
            <v>0</v>
          </cell>
          <cell r="D19848">
            <v>0</v>
          </cell>
          <cell r="E19848">
            <v>0</v>
          </cell>
          <cell r="F19848">
            <v>0</v>
          </cell>
        </row>
        <row r="19849">
          <cell r="A19849">
            <v>0</v>
          </cell>
          <cell r="B19849" t="str">
            <v>PRECIO UNITARIO (un)</v>
          </cell>
          <cell r="C19849">
            <v>0</v>
          </cell>
          <cell r="D19849">
            <v>0</v>
          </cell>
          <cell r="E19849">
            <v>0</v>
          </cell>
          <cell r="F19849">
            <v>10529100</v>
          </cell>
        </row>
        <row r="19850">
          <cell r="A19850">
            <v>0</v>
          </cell>
          <cell r="B19850">
            <v>0</v>
          </cell>
          <cell r="C19850">
            <v>0</v>
          </cell>
          <cell r="D19850">
            <v>0</v>
          </cell>
          <cell r="E19850">
            <v>0</v>
          </cell>
          <cell r="F19850">
            <v>0</v>
          </cell>
        </row>
        <row r="19851">
          <cell r="A19851" t="str">
            <v>21.6.41</v>
          </cell>
          <cell r="B19851" t="str">
            <v>Acometida para alimentación de 1 Bomba de 15 Hp en 3No.6+1 No6, Incluye ductaría galvanizada de 1", incluye terminación en coraza americana de 1".</v>
          </cell>
          <cell r="C19851" t="str">
            <v>ml</v>
          </cell>
          <cell r="D19851">
            <v>17325</v>
          </cell>
          <cell r="E19851">
            <v>79108</v>
          </cell>
          <cell r="F19851">
            <v>0</v>
          </cell>
        </row>
        <row r="19852">
          <cell r="A19852">
            <v>0</v>
          </cell>
          <cell r="B19852">
            <v>0</v>
          </cell>
          <cell r="C19852">
            <v>0</v>
          </cell>
          <cell r="D19852">
            <v>0</v>
          </cell>
          <cell r="E19852">
            <v>0</v>
          </cell>
          <cell r="F19852">
            <v>0</v>
          </cell>
        </row>
        <row r="19853">
          <cell r="A19853">
            <v>0</v>
          </cell>
          <cell r="B19853" t="str">
            <v>Instalacion de Acometida para alimentación de 1 Bomba de 15 Hp en 3No.6+1 No6, Incluye ductaría galvanizada de 1", incluye terminación en coraza americana de 1".</v>
          </cell>
          <cell r="C19853">
            <v>0</v>
          </cell>
          <cell r="D19853">
            <v>0</v>
          </cell>
          <cell r="E19853">
            <v>0</v>
          </cell>
          <cell r="F19853">
            <v>0</v>
          </cell>
        </row>
        <row r="19854">
          <cell r="A19854">
            <v>0</v>
          </cell>
          <cell r="B19854" t="str">
            <v>Cuadrilla de Redes Eléctricas</v>
          </cell>
          <cell r="C19854" t="str">
            <v>dia</v>
          </cell>
          <cell r="D19854">
            <v>0.02</v>
          </cell>
          <cell r="E19854">
            <v>825000</v>
          </cell>
          <cell r="F19854">
            <v>16500</v>
          </cell>
        </row>
        <row r="19855">
          <cell r="A19855">
            <v>0</v>
          </cell>
          <cell r="B19855" t="str">
            <v>Herramienta menor (5% M.O.)</v>
          </cell>
          <cell r="C19855" t="str">
            <v>gl</v>
          </cell>
          <cell r="D19855">
            <v>0.05</v>
          </cell>
          <cell r="E19855">
            <v>16500</v>
          </cell>
          <cell r="F19855">
            <v>825</v>
          </cell>
        </row>
        <row r="19856">
          <cell r="A19856">
            <v>0</v>
          </cell>
          <cell r="B19856" t="str">
            <v>Costo directo</v>
          </cell>
          <cell r="C19856">
            <v>0</v>
          </cell>
          <cell r="D19856">
            <v>0</v>
          </cell>
          <cell r="E19856">
            <v>0</v>
          </cell>
          <cell r="F19856">
            <v>17325</v>
          </cell>
        </row>
        <row r="19857">
          <cell r="A19857">
            <v>0</v>
          </cell>
          <cell r="B19857" t="str">
            <v xml:space="preserve">A.I.U </v>
          </cell>
          <cell r="C19857">
            <v>0</v>
          </cell>
          <cell r="D19857">
            <v>0</v>
          </cell>
          <cell r="E19857">
            <v>0</v>
          </cell>
          <cell r="F19857">
            <v>0</v>
          </cell>
        </row>
        <row r="19858">
          <cell r="A19858">
            <v>0</v>
          </cell>
          <cell r="B19858" t="str">
            <v>PRECIO UNITARIO (m)</v>
          </cell>
          <cell r="C19858">
            <v>0</v>
          </cell>
          <cell r="D19858">
            <v>0</v>
          </cell>
          <cell r="E19858">
            <v>0</v>
          </cell>
          <cell r="F19858">
            <v>17325</v>
          </cell>
        </row>
        <row r="19859">
          <cell r="A19859">
            <v>0</v>
          </cell>
          <cell r="B19859">
            <v>0</v>
          </cell>
          <cell r="C19859">
            <v>0</v>
          </cell>
          <cell r="D19859">
            <v>0</v>
          </cell>
          <cell r="E19859">
            <v>0</v>
          </cell>
          <cell r="F19859">
            <v>0</v>
          </cell>
        </row>
        <row r="19860">
          <cell r="A19860">
            <v>0</v>
          </cell>
          <cell r="B19860" t="str">
            <v>Suministro de Acometida para alimentación de 1 Bomba de 15 Hp en 3No.6+1 No6, Incluye ductaría galvanizada de 1", incluye terminación en coraza americana de 1".</v>
          </cell>
          <cell r="C19860">
            <v>0</v>
          </cell>
          <cell r="D19860">
            <v>0</v>
          </cell>
          <cell r="E19860">
            <v>0</v>
          </cell>
          <cell r="F19860">
            <v>0</v>
          </cell>
        </row>
        <row r="19861">
          <cell r="A19861">
            <v>0</v>
          </cell>
          <cell r="B19861" t="str">
            <v>Cable No.6 THHN</v>
          </cell>
          <cell r="C19861" t="str">
            <v>ml</v>
          </cell>
          <cell r="D19861">
            <v>3</v>
          </cell>
          <cell r="E19861">
            <v>7134</v>
          </cell>
          <cell r="F19861">
            <v>21402</v>
          </cell>
        </row>
        <row r="19862">
          <cell r="A19862">
            <v>0</v>
          </cell>
          <cell r="B19862" t="str">
            <v>Cable No.6 THHN</v>
          </cell>
          <cell r="C19862" t="str">
            <v>ml</v>
          </cell>
          <cell r="D19862">
            <v>1</v>
          </cell>
          <cell r="E19862">
            <v>7134</v>
          </cell>
          <cell r="F19862">
            <v>7134</v>
          </cell>
        </row>
        <row r="19863">
          <cell r="A19863">
            <v>0</v>
          </cell>
          <cell r="B19863" t="str">
            <v>Tubería EMT de 1</v>
          </cell>
          <cell r="C19863" t="str">
            <v>ml</v>
          </cell>
          <cell r="D19863">
            <v>3</v>
          </cell>
          <cell r="E19863">
            <v>6500</v>
          </cell>
          <cell r="F19863">
            <v>19500</v>
          </cell>
        </row>
        <row r="19864">
          <cell r="A19864">
            <v>0</v>
          </cell>
          <cell r="B19864" t="str">
            <v>UNion galvanizada de 1</v>
          </cell>
          <cell r="C19864" t="str">
            <v>un</v>
          </cell>
          <cell r="D19864">
            <v>0.25</v>
          </cell>
          <cell r="E19864">
            <v>5379</v>
          </cell>
          <cell r="F19864">
            <v>1344.75</v>
          </cell>
        </row>
        <row r="19865">
          <cell r="A19865">
            <v>0</v>
          </cell>
          <cell r="B19865" t="str">
            <v>Entrada galvanizada  de 1</v>
          </cell>
          <cell r="C19865" t="str">
            <v>un</v>
          </cell>
          <cell r="D19865">
            <v>0.25</v>
          </cell>
          <cell r="E19865">
            <v>5636</v>
          </cell>
          <cell r="F19865">
            <v>1409</v>
          </cell>
        </row>
        <row r="19866">
          <cell r="A19866">
            <v>0</v>
          </cell>
          <cell r="B19866" t="str">
            <v>Grapa Galvanizada de 1</v>
          </cell>
          <cell r="C19866" t="str">
            <v>un</v>
          </cell>
          <cell r="D19866">
            <v>1</v>
          </cell>
          <cell r="E19866">
            <v>715</v>
          </cell>
          <cell r="F19866">
            <v>715</v>
          </cell>
        </row>
        <row r="19867">
          <cell r="A19867">
            <v>0</v>
          </cell>
          <cell r="B19867" t="str">
            <v>Coraza de 1</v>
          </cell>
          <cell r="C19867" t="str">
            <v>ml</v>
          </cell>
          <cell r="D19867">
            <v>0.25</v>
          </cell>
          <cell r="E19867">
            <v>15650</v>
          </cell>
          <cell r="F19867">
            <v>3912.5</v>
          </cell>
        </row>
        <row r="19868">
          <cell r="A19868">
            <v>0</v>
          </cell>
          <cell r="B19868" t="str">
            <v>Conector recto de 1</v>
          </cell>
          <cell r="C19868" t="str">
            <v>un</v>
          </cell>
          <cell r="D19868">
            <v>0.25</v>
          </cell>
          <cell r="E19868">
            <v>10250</v>
          </cell>
          <cell r="F19868">
            <v>2562.5</v>
          </cell>
        </row>
        <row r="19869">
          <cell r="A19869">
            <v>0</v>
          </cell>
          <cell r="B19869" t="str">
            <v>Caja IP65 20X20</v>
          </cell>
          <cell r="C19869" t="str">
            <v>un</v>
          </cell>
          <cell r="D19869">
            <v>0.5</v>
          </cell>
          <cell r="E19869">
            <v>26400</v>
          </cell>
          <cell r="F19869">
            <v>13200</v>
          </cell>
        </row>
        <row r="19870">
          <cell r="A19870">
            <v>0</v>
          </cell>
          <cell r="B19870" t="str">
            <v>Cinta scott 33</v>
          </cell>
          <cell r="C19870" t="str">
            <v>un</v>
          </cell>
          <cell r="D19870">
            <v>0.03</v>
          </cell>
          <cell r="E19870">
            <v>10450</v>
          </cell>
          <cell r="F19870">
            <v>313.5</v>
          </cell>
        </row>
        <row r="19871">
          <cell r="A19871">
            <v>0</v>
          </cell>
          <cell r="B19871" t="str">
            <v>Cinta scott 23</v>
          </cell>
          <cell r="C19871" t="str">
            <v>un</v>
          </cell>
          <cell r="D19871">
            <v>0.03</v>
          </cell>
          <cell r="E19871">
            <v>27500</v>
          </cell>
          <cell r="F19871">
            <v>825</v>
          </cell>
        </row>
        <row r="19872">
          <cell r="A19872">
            <v>0</v>
          </cell>
          <cell r="B19872" t="str">
            <v>Terminal No 1 y 2</v>
          </cell>
          <cell r="C19872" t="str">
            <v>un</v>
          </cell>
          <cell r="D19872">
            <v>0.3</v>
          </cell>
          <cell r="E19872">
            <v>9350</v>
          </cell>
          <cell r="F19872">
            <v>2805</v>
          </cell>
        </row>
        <row r="19873">
          <cell r="A19873">
            <v>0</v>
          </cell>
          <cell r="B19873" t="str">
            <v xml:space="preserve">Transporte </v>
          </cell>
          <cell r="C19873" t="str">
            <v>gl</v>
          </cell>
          <cell r="D19873">
            <v>7.97</v>
          </cell>
          <cell r="E19873">
            <v>500</v>
          </cell>
          <cell r="F19873">
            <v>3985</v>
          </cell>
        </row>
        <row r="19874">
          <cell r="A19874">
            <v>0</v>
          </cell>
          <cell r="B19874" t="str">
            <v>Costo directo</v>
          </cell>
          <cell r="C19874">
            <v>0</v>
          </cell>
          <cell r="D19874">
            <v>0</v>
          </cell>
          <cell r="E19874">
            <v>0</v>
          </cell>
          <cell r="F19874">
            <v>79108.25</v>
          </cell>
        </row>
        <row r="19875">
          <cell r="A19875">
            <v>0</v>
          </cell>
          <cell r="B19875" t="str">
            <v xml:space="preserve">A.I.U </v>
          </cell>
          <cell r="C19875">
            <v>0</v>
          </cell>
          <cell r="D19875">
            <v>0</v>
          </cell>
          <cell r="E19875">
            <v>0</v>
          </cell>
          <cell r="F19875">
            <v>0</v>
          </cell>
        </row>
        <row r="19876">
          <cell r="A19876">
            <v>0</v>
          </cell>
          <cell r="B19876" t="str">
            <v>PRECIO UNITARIO (m)</v>
          </cell>
          <cell r="C19876">
            <v>0</v>
          </cell>
          <cell r="D19876">
            <v>0</v>
          </cell>
          <cell r="E19876">
            <v>0</v>
          </cell>
          <cell r="F19876">
            <v>79108</v>
          </cell>
        </row>
        <row r="19877">
          <cell r="A19877">
            <v>0</v>
          </cell>
          <cell r="B19877">
            <v>0</v>
          </cell>
          <cell r="C19877">
            <v>0</v>
          </cell>
          <cell r="D19877">
            <v>0</v>
          </cell>
          <cell r="E19877">
            <v>0</v>
          </cell>
          <cell r="F19877">
            <v>0</v>
          </cell>
        </row>
        <row r="19878">
          <cell r="A19878" t="str">
            <v>21.6.42</v>
          </cell>
          <cell r="B19878" t="str">
            <v>Tablero de control en acero inoxidable  para manejo de 2 bombas de 3 HP monofásicas  con control de nivel de agua residual para bombas sumergibles.</v>
          </cell>
          <cell r="C19878" t="str">
            <v>un</v>
          </cell>
          <cell r="D19878">
            <v>866250</v>
          </cell>
          <cell r="E19878">
            <v>4036680</v>
          </cell>
          <cell r="F19878">
            <v>0</v>
          </cell>
        </row>
        <row r="19879">
          <cell r="A19879">
            <v>0</v>
          </cell>
          <cell r="B19879">
            <v>0</v>
          </cell>
          <cell r="C19879">
            <v>0</v>
          </cell>
          <cell r="D19879">
            <v>0</v>
          </cell>
          <cell r="E19879">
            <v>0</v>
          </cell>
          <cell r="F19879">
            <v>0</v>
          </cell>
        </row>
        <row r="19880">
          <cell r="A19880">
            <v>0</v>
          </cell>
          <cell r="B19880" t="str">
            <v>Instalación de Tablero de control en acero inoxidable  para manejo de 2 bombas de 3 HP monofásicas  con control de nivel de agua residual para bombas sumergibles.</v>
          </cell>
          <cell r="C19880">
            <v>0</v>
          </cell>
          <cell r="D19880">
            <v>0</v>
          </cell>
          <cell r="E19880">
            <v>0</v>
          </cell>
          <cell r="F19880">
            <v>0</v>
          </cell>
        </row>
        <row r="19881">
          <cell r="A19881">
            <v>0</v>
          </cell>
          <cell r="B19881" t="str">
            <v>Cuadrilla de redes externas</v>
          </cell>
          <cell r="C19881" t="str">
            <v>día</v>
          </cell>
          <cell r="D19881">
            <v>1</v>
          </cell>
          <cell r="E19881">
            <v>825000</v>
          </cell>
          <cell r="F19881">
            <v>825000</v>
          </cell>
        </row>
        <row r="19882">
          <cell r="A19882">
            <v>0</v>
          </cell>
          <cell r="B19882" t="str">
            <v>Herramienta menor (5% M.O.)</v>
          </cell>
          <cell r="C19882" t="str">
            <v>gl</v>
          </cell>
          <cell r="D19882">
            <v>0.05</v>
          </cell>
          <cell r="E19882">
            <v>825000</v>
          </cell>
          <cell r="F19882">
            <v>41250</v>
          </cell>
        </row>
        <row r="19883">
          <cell r="A19883">
            <v>0</v>
          </cell>
          <cell r="B19883" t="str">
            <v>Costo directo</v>
          </cell>
          <cell r="C19883">
            <v>0</v>
          </cell>
          <cell r="D19883">
            <v>0</v>
          </cell>
          <cell r="E19883">
            <v>0</v>
          </cell>
          <cell r="F19883">
            <v>866250</v>
          </cell>
        </row>
        <row r="19884">
          <cell r="A19884">
            <v>0</v>
          </cell>
          <cell r="B19884" t="str">
            <v xml:space="preserve">A.I.U </v>
          </cell>
          <cell r="C19884">
            <v>0</v>
          </cell>
          <cell r="D19884">
            <v>0</v>
          </cell>
          <cell r="E19884">
            <v>0</v>
          </cell>
          <cell r="F19884">
            <v>0</v>
          </cell>
        </row>
        <row r="19885">
          <cell r="A19885">
            <v>0</v>
          </cell>
          <cell r="B19885" t="str">
            <v>PRECIO UNITARIO (un)</v>
          </cell>
          <cell r="C19885">
            <v>0</v>
          </cell>
          <cell r="D19885">
            <v>0</v>
          </cell>
          <cell r="E19885">
            <v>0</v>
          </cell>
          <cell r="F19885">
            <v>866250</v>
          </cell>
        </row>
        <row r="19886">
          <cell r="A19886">
            <v>0</v>
          </cell>
          <cell r="B19886">
            <v>0</v>
          </cell>
          <cell r="C19886">
            <v>0</v>
          </cell>
          <cell r="D19886">
            <v>0</v>
          </cell>
          <cell r="E19886">
            <v>0</v>
          </cell>
          <cell r="F19886">
            <v>0</v>
          </cell>
        </row>
        <row r="19887">
          <cell r="A19887">
            <v>0</v>
          </cell>
          <cell r="B19887" t="str">
            <v>Suministro de Tablero de control en acero inoxidable  para manejo de 2 bombas de 3 HP monofásicas  con control de nivel de agua residual para bombas sumergibles.</v>
          </cell>
          <cell r="C19887">
            <v>0</v>
          </cell>
          <cell r="D19887">
            <v>0</v>
          </cell>
          <cell r="E19887">
            <v>0</v>
          </cell>
          <cell r="F19887">
            <v>0</v>
          </cell>
        </row>
        <row r="19888">
          <cell r="A19888">
            <v>0</v>
          </cell>
          <cell r="B19888" t="str">
            <v>Tablero de control en acero inoxidable  para manejo de 2 bombas de 3 HP monofásicas arranque directo.</v>
          </cell>
          <cell r="C19888" t="str">
            <v>un</v>
          </cell>
          <cell r="D19888">
            <v>1</v>
          </cell>
          <cell r="E19888">
            <v>480000</v>
          </cell>
          <cell r="F19888">
            <v>480000</v>
          </cell>
        </row>
        <row r="19889">
          <cell r="A19889">
            <v>0</v>
          </cell>
          <cell r="B19889" t="str">
            <v xml:space="preserve">Breaker industrial caja moldeada </v>
          </cell>
          <cell r="C19889" t="str">
            <v>un</v>
          </cell>
          <cell r="D19889">
            <v>2</v>
          </cell>
          <cell r="E19889">
            <v>219000</v>
          </cell>
          <cell r="F19889">
            <v>438000</v>
          </cell>
        </row>
        <row r="19890">
          <cell r="A19890">
            <v>0</v>
          </cell>
          <cell r="B19890" t="str">
            <v>Arrancador directo para bomba de 3HP In=23A</v>
          </cell>
          <cell r="C19890" t="str">
            <v>un</v>
          </cell>
          <cell r="D19890">
            <v>2</v>
          </cell>
          <cell r="E19890">
            <v>440800</v>
          </cell>
          <cell r="F19890">
            <v>881600</v>
          </cell>
        </row>
        <row r="19891">
          <cell r="A19891">
            <v>0</v>
          </cell>
          <cell r="B19891" t="str">
            <v>monitor de voltaje digital con voltimetro</v>
          </cell>
          <cell r="C19891" t="str">
            <v>un</v>
          </cell>
          <cell r="D19891">
            <v>2</v>
          </cell>
          <cell r="E19891">
            <v>150000</v>
          </cell>
          <cell r="F19891">
            <v>300000</v>
          </cell>
        </row>
        <row r="19892">
          <cell r="A19892">
            <v>0</v>
          </cell>
          <cell r="B19892" t="str">
            <v>control de nivel doble electrodo</v>
          </cell>
          <cell r="C19892" t="str">
            <v>un</v>
          </cell>
          <cell r="D19892">
            <v>2</v>
          </cell>
          <cell r="E19892">
            <v>515040</v>
          </cell>
          <cell r="F19892">
            <v>1030080</v>
          </cell>
        </row>
        <row r="19893">
          <cell r="A19893">
            <v>0</v>
          </cell>
          <cell r="B19893" t="str">
            <v>Supresor de picos red Jacket</v>
          </cell>
          <cell r="C19893" t="str">
            <v>un</v>
          </cell>
          <cell r="D19893">
            <v>1</v>
          </cell>
          <cell r="E19893">
            <v>220000</v>
          </cell>
          <cell r="F19893">
            <v>220000</v>
          </cell>
        </row>
        <row r="19894">
          <cell r="A19894">
            <v>0</v>
          </cell>
          <cell r="B19894" t="str">
            <v>Pulsadores start- Stop</v>
          </cell>
          <cell r="C19894" t="str">
            <v>un</v>
          </cell>
          <cell r="D19894">
            <v>4</v>
          </cell>
          <cell r="E19894">
            <v>10000</v>
          </cell>
          <cell r="F19894">
            <v>40000</v>
          </cell>
        </row>
        <row r="19895">
          <cell r="A19895">
            <v>0</v>
          </cell>
          <cell r="B19895" t="str">
            <v>Led Verde indicador</v>
          </cell>
          <cell r="C19895" t="str">
            <v>un</v>
          </cell>
          <cell r="D19895">
            <v>2</v>
          </cell>
          <cell r="E19895">
            <v>22000</v>
          </cell>
          <cell r="F19895">
            <v>44000</v>
          </cell>
        </row>
        <row r="19896">
          <cell r="A19896">
            <v>0</v>
          </cell>
          <cell r="B19896" t="str">
            <v>Led Rojo indicador</v>
          </cell>
          <cell r="C19896" t="str">
            <v>un</v>
          </cell>
          <cell r="D19896">
            <v>2</v>
          </cell>
          <cell r="E19896">
            <v>22000</v>
          </cell>
          <cell r="F19896">
            <v>44000</v>
          </cell>
        </row>
        <row r="19897">
          <cell r="A19897">
            <v>0</v>
          </cell>
          <cell r="B19897" t="str">
            <v>Fusibles de control</v>
          </cell>
          <cell r="C19897" t="str">
            <v>un</v>
          </cell>
          <cell r="D19897">
            <v>4</v>
          </cell>
          <cell r="E19897">
            <v>16000</v>
          </cell>
          <cell r="F19897">
            <v>64000</v>
          </cell>
        </row>
        <row r="19898">
          <cell r="A19898">
            <v>0</v>
          </cell>
          <cell r="B19898" t="str">
            <v xml:space="preserve">Transporte </v>
          </cell>
          <cell r="C19898" t="str">
            <v>un</v>
          </cell>
          <cell r="D19898">
            <v>2.5</v>
          </cell>
          <cell r="E19898">
            <v>198000</v>
          </cell>
          <cell r="F19898">
            <v>495000</v>
          </cell>
        </row>
        <row r="19899">
          <cell r="A19899">
            <v>0</v>
          </cell>
          <cell r="B19899" t="str">
            <v>Costo directo</v>
          </cell>
          <cell r="C19899">
            <v>0</v>
          </cell>
          <cell r="D19899">
            <v>0</v>
          </cell>
          <cell r="E19899">
            <v>0</v>
          </cell>
          <cell r="F19899">
            <v>4036680</v>
          </cell>
        </row>
        <row r="19900">
          <cell r="A19900">
            <v>0</v>
          </cell>
          <cell r="B19900" t="str">
            <v xml:space="preserve">A.I.U </v>
          </cell>
          <cell r="C19900">
            <v>0</v>
          </cell>
          <cell r="D19900">
            <v>0</v>
          </cell>
          <cell r="E19900">
            <v>0</v>
          </cell>
          <cell r="F19900">
            <v>0</v>
          </cell>
        </row>
        <row r="19901">
          <cell r="A19901">
            <v>0</v>
          </cell>
          <cell r="B19901" t="str">
            <v>PRECIO UNITARIO (un)</v>
          </cell>
          <cell r="C19901">
            <v>0</v>
          </cell>
          <cell r="D19901">
            <v>0</v>
          </cell>
          <cell r="E19901">
            <v>0</v>
          </cell>
          <cell r="F19901">
            <v>4036680</v>
          </cell>
        </row>
        <row r="19902">
          <cell r="A19902">
            <v>0</v>
          </cell>
          <cell r="B19902">
            <v>0</v>
          </cell>
          <cell r="C19902">
            <v>0</v>
          </cell>
          <cell r="D19902">
            <v>0</v>
          </cell>
          <cell r="E19902">
            <v>0</v>
          </cell>
          <cell r="F19902">
            <v>0</v>
          </cell>
        </row>
        <row r="19903">
          <cell r="A19903" t="str">
            <v>21.6.43</v>
          </cell>
          <cell r="B19903" t="str">
            <v>Acometida para alimentación de 2 Bombas de 3 HP monofásicas en 2No.10+1 No10, Incluye ductería galvanizada de 1/2", incluye terminación en coraza americana de 1/2".</v>
          </cell>
          <cell r="C19903" t="str">
            <v>ml</v>
          </cell>
          <cell r="D19903">
            <v>6930</v>
          </cell>
          <cell r="E19903">
            <v>17282</v>
          </cell>
          <cell r="F19903">
            <v>0</v>
          </cell>
        </row>
        <row r="19904">
          <cell r="A19904">
            <v>0</v>
          </cell>
          <cell r="B19904">
            <v>0</v>
          </cell>
          <cell r="C19904">
            <v>0</v>
          </cell>
          <cell r="D19904">
            <v>0</v>
          </cell>
          <cell r="E19904">
            <v>0</v>
          </cell>
          <cell r="F19904">
            <v>0</v>
          </cell>
        </row>
        <row r="19905">
          <cell r="A19905">
            <v>0</v>
          </cell>
          <cell r="B19905" t="str">
            <v>Instalación de Acometida para alimentación de 2 Bombas de 3 HP monofásicas en 2No.10+1 No10, Incluye ductería galvanizada de 1/2", incluye terminación en coraza americana de 1/2".</v>
          </cell>
          <cell r="C19905">
            <v>0</v>
          </cell>
          <cell r="D19905">
            <v>0</v>
          </cell>
          <cell r="E19905">
            <v>0</v>
          </cell>
          <cell r="F19905">
            <v>0</v>
          </cell>
        </row>
        <row r="19906">
          <cell r="A19906">
            <v>0</v>
          </cell>
          <cell r="B19906" t="str">
            <v>Cuadrilla de Redes Eléctricas</v>
          </cell>
          <cell r="C19906" t="str">
            <v>día</v>
          </cell>
          <cell r="D19906">
            <v>8.0000000000000002E-3</v>
          </cell>
          <cell r="E19906">
            <v>825000</v>
          </cell>
          <cell r="F19906">
            <v>6600</v>
          </cell>
        </row>
        <row r="19907">
          <cell r="A19907">
            <v>0</v>
          </cell>
          <cell r="B19907" t="str">
            <v>Herramienta menor (5% M.O.)</v>
          </cell>
          <cell r="C19907" t="str">
            <v>gl</v>
          </cell>
          <cell r="D19907">
            <v>0.05</v>
          </cell>
          <cell r="E19907">
            <v>6600</v>
          </cell>
          <cell r="F19907">
            <v>330</v>
          </cell>
        </row>
        <row r="19908">
          <cell r="A19908">
            <v>0</v>
          </cell>
          <cell r="B19908" t="str">
            <v>Costo directo</v>
          </cell>
          <cell r="C19908">
            <v>0</v>
          </cell>
          <cell r="D19908">
            <v>0</v>
          </cell>
          <cell r="E19908">
            <v>0</v>
          </cell>
          <cell r="F19908">
            <v>6930</v>
          </cell>
        </row>
        <row r="19909">
          <cell r="A19909">
            <v>0</v>
          </cell>
          <cell r="B19909" t="str">
            <v xml:space="preserve">A.I.U </v>
          </cell>
          <cell r="C19909">
            <v>0</v>
          </cell>
          <cell r="D19909">
            <v>0</v>
          </cell>
          <cell r="E19909">
            <v>0</v>
          </cell>
          <cell r="F19909">
            <v>0</v>
          </cell>
        </row>
        <row r="19910">
          <cell r="A19910">
            <v>0</v>
          </cell>
          <cell r="B19910" t="str">
            <v>PRECIO UNITARIO (ml)</v>
          </cell>
          <cell r="C19910">
            <v>0</v>
          </cell>
          <cell r="D19910">
            <v>0</v>
          </cell>
          <cell r="E19910">
            <v>0</v>
          </cell>
          <cell r="F19910">
            <v>6930</v>
          </cell>
        </row>
        <row r="19911">
          <cell r="A19911">
            <v>0</v>
          </cell>
          <cell r="B19911">
            <v>0</v>
          </cell>
          <cell r="C19911">
            <v>0</v>
          </cell>
          <cell r="D19911">
            <v>0</v>
          </cell>
          <cell r="E19911">
            <v>0</v>
          </cell>
          <cell r="F19911">
            <v>0</v>
          </cell>
        </row>
        <row r="19912">
          <cell r="A19912">
            <v>0</v>
          </cell>
          <cell r="B19912" t="str">
            <v>Suministro de Acometida para alimentación de 2 Bombas de 3 HP monofásicas en 2No.10+1 No10, Incluye ductería galvanizada de 1/2", incluye terminación en coraza americana de 1/2".</v>
          </cell>
          <cell r="C19912">
            <v>0</v>
          </cell>
          <cell r="D19912">
            <v>0</v>
          </cell>
          <cell r="E19912">
            <v>0</v>
          </cell>
          <cell r="F19912">
            <v>0</v>
          </cell>
        </row>
        <row r="19913">
          <cell r="A19913">
            <v>0</v>
          </cell>
          <cell r="B19913" t="str">
            <v>Cable No.10 THHN</v>
          </cell>
          <cell r="C19913" t="str">
            <v>ml</v>
          </cell>
          <cell r="D19913">
            <v>3</v>
          </cell>
          <cell r="E19913">
            <v>2478</v>
          </cell>
          <cell r="F19913">
            <v>7434</v>
          </cell>
        </row>
        <row r="19914">
          <cell r="A19914">
            <v>0</v>
          </cell>
          <cell r="B19914" t="str">
            <v>Tubería EMT de 1/2</v>
          </cell>
          <cell r="C19914" t="str">
            <v>ml</v>
          </cell>
          <cell r="D19914">
            <v>1</v>
          </cell>
          <cell r="E19914">
            <v>1580</v>
          </cell>
          <cell r="F19914">
            <v>1580</v>
          </cell>
        </row>
        <row r="19915">
          <cell r="A19915">
            <v>0</v>
          </cell>
          <cell r="B19915" t="str">
            <v>Unión galvanizada de 1/2</v>
          </cell>
          <cell r="C19915" t="str">
            <v>un</v>
          </cell>
          <cell r="D19915">
            <v>2.5000000000000001E-2</v>
          </cell>
          <cell r="E19915">
            <v>5379</v>
          </cell>
          <cell r="F19915">
            <v>134.47499999999999</v>
          </cell>
        </row>
        <row r="19916">
          <cell r="A19916">
            <v>0</v>
          </cell>
          <cell r="B19916" t="str">
            <v>Entrada galvanizada  de 1/2</v>
          </cell>
          <cell r="C19916" t="str">
            <v>un</v>
          </cell>
          <cell r="D19916">
            <v>2.5000000000000001E-2</v>
          </cell>
          <cell r="E19916">
            <v>5636</v>
          </cell>
          <cell r="F19916">
            <v>140.9</v>
          </cell>
        </row>
        <row r="19917">
          <cell r="A19917">
            <v>0</v>
          </cell>
          <cell r="B19917" t="str">
            <v>Grapa Galvanizada de 1/2</v>
          </cell>
          <cell r="C19917" t="str">
            <v>un</v>
          </cell>
          <cell r="D19917">
            <v>1</v>
          </cell>
          <cell r="E19917">
            <v>715</v>
          </cell>
          <cell r="F19917">
            <v>715</v>
          </cell>
        </row>
        <row r="19918">
          <cell r="A19918">
            <v>0</v>
          </cell>
          <cell r="B19918" t="str">
            <v>Coraza de 1/2</v>
          </cell>
          <cell r="C19918" t="str">
            <v>ml</v>
          </cell>
          <cell r="D19918">
            <v>2.5000000000000001E-2</v>
          </cell>
          <cell r="E19918">
            <v>15650</v>
          </cell>
          <cell r="F19918">
            <v>391.25</v>
          </cell>
        </row>
        <row r="19919">
          <cell r="A19919">
            <v>0</v>
          </cell>
          <cell r="B19919" t="str">
            <v>Conector recto de 1/2</v>
          </cell>
          <cell r="C19919" t="str">
            <v>un</v>
          </cell>
          <cell r="D19919">
            <v>2.5000000000000001E-2</v>
          </cell>
          <cell r="E19919">
            <v>10250</v>
          </cell>
          <cell r="F19919">
            <v>256.25</v>
          </cell>
        </row>
        <row r="19920">
          <cell r="A19920">
            <v>0</v>
          </cell>
          <cell r="B19920" t="str">
            <v>Caja IP65 20X20</v>
          </cell>
          <cell r="C19920" t="str">
            <v>un</v>
          </cell>
          <cell r="D19920">
            <v>0.05</v>
          </cell>
          <cell r="E19920">
            <v>26400</v>
          </cell>
          <cell r="F19920">
            <v>1320</v>
          </cell>
        </row>
        <row r="19921">
          <cell r="A19921">
            <v>0</v>
          </cell>
          <cell r="B19921" t="str">
            <v>Cinta scott 33</v>
          </cell>
          <cell r="C19921" t="str">
            <v>un</v>
          </cell>
          <cell r="D19921">
            <v>0.03</v>
          </cell>
          <cell r="E19921">
            <v>10450</v>
          </cell>
          <cell r="F19921">
            <v>313.5</v>
          </cell>
        </row>
        <row r="19922">
          <cell r="A19922">
            <v>0</v>
          </cell>
          <cell r="B19922" t="str">
            <v>Cinta scott 23</v>
          </cell>
          <cell r="C19922" t="str">
            <v>un</v>
          </cell>
          <cell r="D19922">
            <v>0.03</v>
          </cell>
          <cell r="E19922">
            <v>27500</v>
          </cell>
          <cell r="F19922">
            <v>825</v>
          </cell>
        </row>
        <row r="19923">
          <cell r="A19923">
            <v>0</v>
          </cell>
          <cell r="B19923" t="str">
            <v>Terminal No 12</v>
          </cell>
          <cell r="C19923" t="str">
            <v>un</v>
          </cell>
          <cell r="D19923">
            <v>0.02</v>
          </cell>
          <cell r="E19923">
            <v>9350</v>
          </cell>
          <cell r="F19923">
            <v>187</v>
          </cell>
        </row>
        <row r="19924">
          <cell r="A19924">
            <v>0</v>
          </cell>
          <cell r="B19924" t="str">
            <v xml:space="preserve">Transporte </v>
          </cell>
          <cell r="C19924" t="str">
            <v>ml</v>
          </cell>
          <cell r="D19924">
            <v>7.97</v>
          </cell>
          <cell r="E19924">
            <v>500</v>
          </cell>
          <cell r="F19924">
            <v>3985</v>
          </cell>
        </row>
        <row r="19925">
          <cell r="A19925">
            <v>0</v>
          </cell>
          <cell r="B19925" t="str">
            <v>Costo directo</v>
          </cell>
          <cell r="C19925">
            <v>0</v>
          </cell>
          <cell r="D19925">
            <v>0</v>
          </cell>
          <cell r="E19925">
            <v>0</v>
          </cell>
          <cell r="F19925">
            <v>17282.375</v>
          </cell>
        </row>
        <row r="19926">
          <cell r="A19926">
            <v>0</v>
          </cell>
          <cell r="B19926" t="str">
            <v xml:space="preserve">A.I.U </v>
          </cell>
          <cell r="C19926">
            <v>0</v>
          </cell>
          <cell r="D19926">
            <v>0</v>
          </cell>
          <cell r="E19926">
            <v>0</v>
          </cell>
          <cell r="F19926">
            <v>0</v>
          </cell>
        </row>
        <row r="19927">
          <cell r="A19927">
            <v>0</v>
          </cell>
          <cell r="B19927" t="str">
            <v>PRECIO UNITARIO (ml)</v>
          </cell>
          <cell r="C19927">
            <v>0</v>
          </cell>
          <cell r="D19927">
            <v>0</v>
          </cell>
          <cell r="E19927">
            <v>0</v>
          </cell>
          <cell r="F19927">
            <v>17282</v>
          </cell>
        </row>
        <row r="19928">
          <cell r="A19928">
            <v>0</v>
          </cell>
          <cell r="B19928">
            <v>0</v>
          </cell>
          <cell r="C19928">
            <v>0</v>
          </cell>
          <cell r="D19928">
            <v>0</v>
          </cell>
          <cell r="E19928">
            <v>0</v>
          </cell>
          <cell r="F19928">
            <v>0</v>
          </cell>
        </row>
        <row r="19929">
          <cell r="A19929" t="str">
            <v>21.6.44</v>
          </cell>
          <cell r="B19929" t="str">
            <v>Tablero de control en acero inoxidable  para manejo de 1 bomba de 15 HP trifásica, incluye control automático de nivel de tanque.</v>
          </cell>
          <cell r="C19929" t="str">
            <v>un</v>
          </cell>
          <cell r="D19929">
            <v>1732500</v>
          </cell>
          <cell r="E19929">
            <v>9265000</v>
          </cell>
          <cell r="F19929">
            <v>0</v>
          </cell>
        </row>
        <row r="19930">
          <cell r="A19930">
            <v>0</v>
          </cell>
          <cell r="B19930">
            <v>0</v>
          </cell>
          <cell r="C19930">
            <v>0</v>
          </cell>
          <cell r="D19930">
            <v>0</v>
          </cell>
          <cell r="E19930">
            <v>0</v>
          </cell>
          <cell r="F19930">
            <v>0</v>
          </cell>
        </row>
        <row r="19931">
          <cell r="A19931">
            <v>0</v>
          </cell>
          <cell r="B19931" t="str">
            <v>Instalación de Tablero de control en acero inoxidable  para manejo de 1 bomba de 15 HP trifásica, incluye control automático de nivel de tanque.</v>
          </cell>
          <cell r="C19931">
            <v>0</v>
          </cell>
          <cell r="D19931">
            <v>0</v>
          </cell>
          <cell r="E19931">
            <v>0</v>
          </cell>
          <cell r="F19931">
            <v>0</v>
          </cell>
        </row>
        <row r="19932">
          <cell r="A19932">
            <v>0</v>
          </cell>
          <cell r="B19932" t="str">
            <v>Cuadrilla de redes externas</v>
          </cell>
          <cell r="C19932" t="str">
            <v>día</v>
          </cell>
          <cell r="D19932">
            <v>2</v>
          </cell>
          <cell r="E19932">
            <v>825000</v>
          </cell>
          <cell r="F19932">
            <v>1650000</v>
          </cell>
        </row>
        <row r="19933">
          <cell r="A19933">
            <v>0</v>
          </cell>
          <cell r="B19933" t="str">
            <v>Herramienta menor (5% M.O.)</v>
          </cell>
          <cell r="C19933" t="str">
            <v>gl</v>
          </cell>
          <cell r="D19933">
            <v>0.05</v>
          </cell>
          <cell r="E19933">
            <v>1650000</v>
          </cell>
          <cell r="F19933">
            <v>82500</v>
          </cell>
        </row>
        <row r="19934">
          <cell r="A19934">
            <v>0</v>
          </cell>
          <cell r="B19934" t="str">
            <v>Costo directo</v>
          </cell>
          <cell r="C19934">
            <v>0</v>
          </cell>
          <cell r="D19934">
            <v>0</v>
          </cell>
          <cell r="E19934">
            <v>0</v>
          </cell>
          <cell r="F19934">
            <v>1732500</v>
          </cell>
        </row>
        <row r="19935">
          <cell r="A19935">
            <v>0</v>
          </cell>
          <cell r="B19935" t="str">
            <v xml:space="preserve">A.I.U </v>
          </cell>
          <cell r="C19935">
            <v>0</v>
          </cell>
          <cell r="D19935">
            <v>0</v>
          </cell>
          <cell r="E19935">
            <v>0</v>
          </cell>
          <cell r="F19935">
            <v>0</v>
          </cell>
        </row>
        <row r="19936">
          <cell r="A19936">
            <v>0</v>
          </cell>
          <cell r="B19936" t="str">
            <v>PRECIO UNITARIO (un)</v>
          </cell>
          <cell r="C19936">
            <v>0</v>
          </cell>
          <cell r="D19936">
            <v>0</v>
          </cell>
          <cell r="E19936">
            <v>0</v>
          </cell>
          <cell r="F19936">
            <v>1732500</v>
          </cell>
        </row>
        <row r="19937">
          <cell r="A19937">
            <v>0</v>
          </cell>
          <cell r="B19937">
            <v>0</v>
          </cell>
          <cell r="C19937">
            <v>0</v>
          </cell>
          <cell r="D19937">
            <v>0</v>
          </cell>
          <cell r="E19937">
            <v>0</v>
          </cell>
          <cell r="F19937">
            <v>0</v>
          </cell>
        </row>
        <row r="19938">
          <cell r="A19938">
            <v>0</v>
          </cell>
          <cell r="B19938" t="str">
            <v>Suministro de Tablero de control en acero inoxidable  para manejo de 1 bomba de 15 HP trifásica, incluye control automático de nivel de tanque.</v>
          </cell>
          <cell r="C19938">
            <v>0</v>
          </cell>
          <cell r="D19938">
            <v>0</v>
          </cell>
          <cell r="E19938">
            <v>0</v>
          </cell>
          <cell r="F19938">
            <v>0</v>
          </cell>
        </row>
        <row r="19939">
          <cell r="A19939">
            <v>0</v>
          </cell>
          <cell r="B19939" t="str">
            <v>Tablero en aluminio de alta resistencia, Incluye: Rieles, borneras, Reles, Fuente de alimentación, tablero completamente cableado.</v>
          </cell>
          <cell r="C19939" t="str">
            <v>un</v>
          </cell>
          <cell r="D19939">
            <v>1</v>
          </cell>
          <cell r="E19939">
            <v>1324000</v>
          </cell>
          <cell r="F19939">
            <v>1324000</v>
          </cell>
        </row>
        <row r="19940">
          <cell r="A19940">
            <v>0</v>
          </cell>
          <cell r="B19940" t="str">
            <v>Sensor de nivel tipo boya</v>
          </cell>
          <cell r="C19940" t="str">
            <v>un</v>
          </cell>
          <cell r="D19940">
            <v>1</v>
          </cell>
          <cell r="E19940">
            <v>950000</v>
          </cell>
          <cell r="F19940">
            <v>950000</v>
          </cell>
        </row>
        <row r="19941">
          <cell r="A19941">
            <v>0</v>
          </cell>
          <cell r="B19941" t="str">
            <v>Controlador</v>
          </cell>
          <cell r="C19941" t="str">
            <v>un</v>
          </cell>
          <cell r="D19941">
            <v>1</v>
          </cell>
          <cell r="E19941">
            <v>1200000</v>
          </cell>
          <cell r="F19941">
            <v>1200000</v>
          </cell>
        </row>
        <row r="19942">
          <cell r="A19942">
            <v>0</v>
          </cell>
          <cell r="B19942" t="str">
            <v>Acometida para sensor</v>
          </cell>
          <cell r="C19942" t="str">
            <v>gl</v>
          </cell>
          <cell r="D19942">
            <v>1</v>
          </cell>
          <cell r="E19942">
            <v>850000</v>
          </cell>
          <cell r="F19942">
            <v>850000</v>
          </cell>
        </row>
        <row r="19943">
          <cell r="A19943">
            <v>0</v>
          </cell>
          <cell r="B19943" t="str">
            <v>Guardamotor de 40-50 amperios</v>
          </cell>
          <cell r="C19943" t="str">
            <v>un</v>
          </cell>
          <cell r="D19943">
            <v>1</v>
          </cell>
          <cell r="E19943">
            <v>839900</v>
          </cell>
          <cell r="F19943">
            <v>839900</v>
          </cell>
        </row>
        <row r="19944">
          <cell r="A19944">
            <v>0</v>
          </cell>
          <cell r="B19944" t="str">
            <v>Sub monitor Franklin Electric</v>
          </cell>
          <cell r="C19944" t="str">
            <v>un</v>
          </cell>
          <cell r="D19944">
            <v>1</v>
          </cell>
          <cell r="E19944">
            <v>1566000</v>
          </cell>
          <cell r="F19944">
            <v>1566000</v>
          </cell>
        </row>
        <row r="19945">
          <cell r="A19945">
            <v>0</v>
          </cell>
          <cell r="B19945" t="str">
            <v>Supresor de picos red Jacket</v>
          </cell>
          <cell r="C19945" t="str">
            <v>un</v>
          </cell>
          <cell r="D19945">
            <v>1</v>
          </cell>
          <cell r="E19945">
            <v>220000</v>
          </cell>
          <cell r="F19945">
            <v>220000</v>
          </cell>
        </row>
        <row r="19946">
          <cell r="A19946">
            <v>0</v>
          </cell>
          <cell r="B19946" t="str">
            <v>Led Verde indicador</v>
          </cell>
          <cell r="C19946" t="str">
            <v>un</v>
          </cell>
          <cell r="D19946">
            <v>1</v>
          </cell>
          <cell r="E19946">
            <v>22000</v>
          </cell>
          <cell r="F19946">
            <v>22000</v>
          </cell>
        </row>
        <row r="19947">
          <cell r="A19947">
            <v>0</v>
          </cell>
          <cell r="B19947" t="str">
            <v>Led Rojo indicador</v>
          </cell>
          <cell r="C19947" t="str">
            <v>un</v>
          </cell>
          <cell r="D19947">
            <v>1</v>
          </cell>
          <cell r="E19947">
            <v>22000</v>
          </cell>
          <cell r="F19947">
            <v>22000</v>
          </cell>
        </row>
        <row r="19948">
          <cell r="A19948">
            <v>0</v>
          </cell>
          <cell r="B19948" t="str">
            <v>Fusibles de control</v>
          </cell>
          <cell r="C19948" t="str">
            <v>un</v>
          </cell>
          <cell r="D19948">
            <v>2</v>
          </cell>
          <cell r="E19948">
            <v>16000</v>
          </cell>
          <cell r="F19948">
            <v>32000</v>
          </cell>
        </row>
        <row r="19949">
          <cell r="A19949">
            <v>0</v>
          </cell>
          <cell r="B19949" t="str">
            <v xml:space="preserve">Arrancador suave In=45A </v>
          </cell>
          <cell r="C19949" t="str">
            <v>un</v>
          </cell>
          <cell r="D19949">
            <v>1</v>
          </cell>
          <cell r="E19949">
            <v>1889100</v>
          </cell>
          <cell r="F19949">
            <v>1889100</v>
          </cell>
        </row>
        <row r="19950">
          <cell r="A19950">
            <v>0</v>
          </cell>
          <cell r="B19950" t="str">
            <v xml:space="preserve">Transporte </v>
          </cell>
          <cell r="C19950" t="str">
            <v>un</v>
          </cell>
          <cell r="D19950">
            <v>1</v>
          </cell>
          <cell r="E19950">
            <v>350000</v>
          </cell>
          <cell r="F19950">
            <v>350000</v>
          </cell>
        </row>
        <row r="19951">
          <cell r="A19951">
            <v>0</v>
          </cell>
          <cell r="B19951" t="str">
            <v>Costo directo</v>
          </cell>
          <cell r="C19951">
            <v>0</v>
          </cell>
          <cell r="D19951">
            <v>0</v>
          </cell>
          <cell r="E19951">
            <v>0</v>
          </cell>
          <cell r="F19951">
            <v>9265000</v>
          </cell>
        </row>
        <row r="19952">
          <cell r="A19952">
            <v>0</v>
          </cell>
          <cell r="B19952" t="str">
            <v xml:space="preserve">A.I.U </v>
          </cell>
          <cell r="C19952">
            <v>0</v>
          </cell>
          <cell r="D19952">
            <v>0</v>
          </cell>
          <cell r="E19952">
            <v>0</v>
          </cell>
          <cell r="F19952">
            <v>0</v>
          </cell>
        </row>
        <row r="19953">
          <cell r="A19953">
            <v>0</v>
          </cell>
          <cell r="B19953" t="str">
            <v>PRECIO UNITARIO (un)</v>
          </cell>
          <cell r="C19953">
            <v>0</v>
          </cell>
          <cell r="D19953">
            <v>0</v>
          </cell>
          <cell r="E19953">
            <v>0</v>
          </cell>
          <cell r="F19953">
            <v>9265000</v>
          </cell>
        </row>
        <row r="19954">
          <cell r="A19954">
            <v>0</v>
          </cell>
          <cell r="B19954">
            <v>0</v>
          </cell>
          <cell r="C19954">
            <v>0</v>
          </cell>
          <cell r="D19954">
            <v>0</v>
          </cell>
          <cell r="E19954">
            <v>0</v>
          </cell>
          <cell r="F19954">
            <v>0</v>
          </cell>
        </row>
        <row r="19955">
          <cell r="A19955" t="str">
            <v>21.6.45</v>
          </cell>
          <cell r="B19955" t="str">
            <v>Acometida para alimentacion de 1 Bomba de 7,5 Hp sumergible en 3N°8+1N°10, Incluye tuberia pvc conduit flexible hermética a liquidos de 1".</v>
          </cell>
          <cell r="C19955" t="str">
            <v>ml</v>
          </cell>
          <cell r="D19955">
            <v>6930</v>
          </cell>
          <cell r="E19955">
            <v>21976</v>
          </cell>
          <cell r="F19955">
            <v>0</v>
          </cell>
        </row>
        <row r="19956">
          <cell r="A19956">
            <v>0</v>
          </cell>
          <cell r="B19956">
            <v>0</v>
          </cell>
          <cell r="C19956">
            <v>0</v>
          </cell>
          <cell r="D19956">
            <v>0</v>
          </cell>
          <cell r="E19956">
            <v>0</v>
          </cell>
          <cell r="F19956">
            <v>0</v>
          </cell>
        </row>
        <row r="19957">
          <cell r="A19957">
            <v>0</v>
          </cell>
          <cell r="B19957" t="str">
            <v>Instalacion de acometida para alimentacion de 1 Bomba de 7,5 Hp sumergible en 3N°8+1N°10, Incluye tuberia pvc conduit flexible hermética a liquidos de 1".</v>
          </cell>
          <cell r="C19957">
            <v>0</v>
          </cell>
          <cell r="D19957">
            <v>0</v>
          </cell>
          <cell r="E19957">
            <v>0</v>
          </cell>
          <cell r="F19957">
            <v>0</v>
          </cell>
        </row>
        <row r="19958">
          <cell r="A19958">
            <v>0</v>
          </cell>
          <cell r="B19958" t="str">
            <v>Cuadrilla de redes externas</v>
          </cell>
          <cell r="C19958" t="str">
            <v>dia</v>
          </cell>
          <cell r="D19958">
            <v>8.0000000000000002E-3</v>
          </cell>
          <cell r="E19958">
            <v>825000</v>
          </cell>
          <cell r="F19958">
            <v>6600</v>
          </cell>
        </row>
        <row r="19959">
          <cell r="A19959">
            <v>0</v>
          </cell>
          <cell r="B19959" t="str">
            <v>Herramienta menor (5% M.O.)</v>
          </cell>
          <cell r="C19959" t="str">
            <v>gl</v>
          </cell>
          <cell r="D19959">
            <v>0.05</v>
          </cell>
          <cell r="E19959">
            <v>6600</v>
          </cell>
          <cell r="F19959">
            <v>330</v>
          </cell>
        </row>
        <row r="19960">
          <cell r="A19960">
            <v>0</v>
          </cell>
          <cell r="B19960" t="str">
            <v>Costo directo</v>
          </cell>
          <cell r="C19960">
            <v>0</v>
          </cell>
          <cell r="D19960">
            <v>0</v>
          </cell>
          <cell r="E19960">
            <v>0</v>
          </cell>
          <cell r="F19960">
            <v>6930</v>
          </cell>
        </row>
        <row r="19961">
          <cell r="A19961">
            <v>0</v>
          </cell>
          <cell r="B19961" t="str">
            <v xml:space="preserve">A.I.U </v>
          </cell>
          <cell r="C19961">
            <v>0</v>
          </cell>
          <cell r="D19961">
            <v>0</v>
          </cell>
          <cell r="E19961">
            <v>0</v>
          </cell>
          <cell r="F19961">
            <v>0</v>
          </cell>
        </row>
        <row r="19962">
          <cell r="A19962">
            <v>0</v>
          </cell>
          <cell r="B19962" t="str">
            <v>PRECIO UNITARIO (ml)</v>
          </cell>
          <cell r="C19962">
            <v>0</v>
          </cell>
          <cell r="D19962">
            <v>0</v>
          </cell>
          <cell r="E19962">
            <v>0</v>
          </cell>
          <cell r="F19962">
            <v>6930</v>
          </cell>
        </row>
        <row r="19963">
          <cell r="A19963">
            <v>0</v>
          </cell>
          <cell r="B19963">
            <v>0</v>
          </cell>
          <cell r="C19963">
            <v>0</v>
          </cell>
          <cell r="D19963">
            <v>0</v>
          </cell>
          <cell r="E19963">
            <v>0</v>
          </cell>
          <cell r="F19963">
            <v>0</v>
          </cell>
        </row>
        <row r="19964">
          <cell r="A19964">
            <v>0</v>
          </cell>
          <cell r="B19964" t="str">
            <v>Suministro de acometida para alimentacion de 1 Bomba de 7,5 Hp sumergible en 3N°8+1N°10, Incluye tuberia pvc conduit flexible hermética a liquidos de 1".</v>
          </cell>
          <cell r="C19964">
            <v>0</v>
          </cell>
          <cell r="D19964">
            <v>0</v>
          </cell>
          <cell r="E19964">
            <v>0</v>
          </cell>
          <cell r="F19964">
            <v>0</v>
          </cell>
        </row>
        <row r="19965">
          <cell r="A19965">
            <v>0</v>
          </cell>
          <cell r="B19965" t="str">
            <v>Cable No.8 THHN</v>
          </cell>
          <cell r="C19965" t="str">
            <v>ml</v>
          </cell>
          <cell r="D19965">
            <v>3</v>
          </cell>
          <cell r="E19965">
            <v>3886</v>
          </cell>
          <cell r="F19965">
            <v>11658</v>
          </cell>
        </row>
        <row r="19966">
          <cell r="A19966">
            <v>0</v>
          </cell>
          <cell r="B19966" t="str">
            <v>Cable No.10 THHN</v>
          </cell>
          <cell r="C19966" t="str">
            <v>ml</v>
          </cell>
          <cell r="D19966">
            <v>1</v>
          </cell>
          <cell r="E19966">
            <v>2684</v>
          </cell>
          <cell r="F19966">
            <v>2684</v>
          </cell>
        </row>
        <row r="19967">
          <cell r="A19967">
            <v>0</v>
          </cell>
          <cell r="B19967" t="str">
            <v>Tubería PVC flexible de 1"</v>
          </cell>
          <cell r="C19967" t="str">
            <v>ml</v>
          </cell>
          <cell r="D19967">
            <v>1</v>
          </cell>
          <cell r="E19967">
            <v>1880</v>
          </cell>
          <cell r="F19967">
            <v>1880</v>
          </cell>
        </row>
        <row r="19968">
          <cell r="A19968">
            <v>0</v>
          </cell>
          <cell r="B19968" t="str">
            <v>Conector recto de 1"</v>
          </cell>
          <cell r="C19968" t="str">
            <v>un</v>
          </cell>
          <cell r="D19968">
            <v>2.5000000000000001E-2</v>
          </cell>
          <cell r="E19968">
            <v>10250</v>
          </cell>
          <cell r="F19968">
            <v>256.25</v>
          </cell>
        </row>
        <row r="19969">
          <cell r="A19969">
            <v>0</v>
          </cell>
          <cell r="B19969" t="str">
            <v>Cinta scott 33</v>
          </cell>
          <cell r="C19969" t="str">
            <v>un</v>
          </cell>
          <cell r="D19969">
            <v>0.03</v>
          </cell>
          <cell r="E19969">
            <v>10450</v>
          </cell>
          <cell r="F19969">
            <v>313.5</v>
          </cell>
        </row>
        <row r="19970">
          <cell r="A19970">
            <v>0</v>
          </cell>
          <cell r="B19970" t="str">
            <v>Cinta scott 23</v>
          </cell>
          <cell r="C19970" t="str">
            <v>un</v>
          </cell>
          <cell r="D19970">
            <v>0.03</v>
          </cell>
          <cell r="E19970">
            <v>27500</v>
          </cell>
          <cell r="F19970">
            <v>825</v>
          </cell>
        </row>
        <row r="19971">
          <cell r="A19971">
            <v>0</v>
          </cell>
          <cell r="B19971" t="str">
            <v>Terminal No 8</v>
          </cell>
          <cell r="C19971" t="str">
            <v>un</v>
          </cell>
          <cell r="D19971">
            <v>0.02</v>
          </cell>
          <cell r="E19971">
            <v>9350</v>
          </cell>
          <cell r="F19971">
            <v>187</v>
          </cell>
        </row>
        <row r="19972">
          <cell r="A19972">
            <v>0</v>
          </cell>
          <cell r="B19972" t="str">
            <v>Terminal No 10</v>
          </cell>
          <cell r="C19972" t="str">
            <v>un</v>
          </cell>
          <cell r="D19972">
            <v>0.02</v>
          </cell>
          <cell r="E19972">
            <v>9350</v>
          </cell>
          <cell r="F19972">
            <v>187</v>
          </cell>
        </row>
        <row r="19973">
          <cell r="A19973">
            <v>0</v>
          </cell>
          <cell r="B19973" t="str">
            <v xml:space="preserve">Transporte </v>
          </cell>
          <cell r="C19973" t="str">
            <v>ml</v>
          </cell>
          <cell r="D19973">
            <v>7.97</v>
          </cell>
          <cell r="E19973">
            <v>500</v>
          </cell>
          <cell r="F19973">
            <v>3985</v>
          </cell>
        </row>
        <row r="19974">
          <cell r="A19974">
            <v>0</v>
          </cell>
          <cell r="B19974" t="str">
            <v>Costo directo</v>
          </cell>
          <cell r="C19974">
            <v>0</v>
          </cell>
          <cell r="D19974">
            <v>0</v>
          </cell>
          <cell r="E19974">
            <v>0</v>
          </cell>
          <cell r="F19974">
            <v>21975.75</v>
          </cell>
        </row>
        <row r="19975">
          <cell r="A19975">
            <v>0</v>
          </cell>
          <cell r="B19975" t="str">
            <v xml:space="preserve">A.I.U </v>
          </cell>
          <cell r="C19975">
            <v>0</v>
          </cell>
          <cell r="D19975">
            <v>0</v>
          </cell>
          <cell r="E19975">
            <v>0</v>
          </cell>
          <cell r="F19975">
            <v>0</v>
          </cell>
        </row>
        <row r="19976">
          <cell r="A19976">
            <v>0</v>
          </cell>
          <cell r="B19976" t="str">
            <v>PRECIO UNITARIO (ml)</v>
          </cell>
          <cell r="C19976">
            <v>0</v>
          </cell>
          <cell r="D19976">
            <v>0</v>
          </cell>
          <cell r="E19976">
            <v>0</v>
          </cell>
          <cell r="F19976">
            <v>21976</v>
          </cell>
        </row>
        <row r="19977">
          <cell r="A19977">
            <v>0</v>
          </cell>
          <cell r="B19977">
            <v>0</v>
          </cell>
          <cell r="C19977">
            <v>0</v>
          </cell>
          <cell r="D19977">
            <v>0</v>
          </cell>
          <cell r="E19977">
            <v>0</v>
          </cell>
          <cell r="F19977">
            <v>0</v>
          </cell>
        </row>
        <row r="19978">
          <cell r="A19978" t="str">
            <v>21.6.46</v>
          </cell>
          <cell r="B19978" t="str">
            <v>Acometida para alimentacion de 1 Bomba de 3 Hp monofasicas en 2No.8+1 No.10,  Incuye ducteria galvanizada de 3/4", incluye terminacion en coraza americana de 3/4"</v>
          </cell>
          <cell r="C19978" t="str">
            <v>ml</v>
          </cell>
          <cell r="D19978">
            <v>20339</v>
          </cell>
          <cell r="E19978">
            <v>73621</v>
          </cell>
          <cell r="F19978">
            <v>0</v>
          </cell>
        </row>
        <row r="19979">
          <cell r="A19979">
            <v>0</v>
          </cell>
          <cell r="B19979">
            <v>0</v>
          </cell>
          <cell r="C19979">
            <v>0</v>
          </cell>
          <cell r="D19979">
            <v>0</v>
          </cell>
          <cell r="E19979">
            <v>0</v>
          </cell>
          <cell r="F19979">
            <v>0</v>
          </cell>
        </row>
        <row r="19980">
          <cell r="A19980">
            <v>0</v>
          </cell>
          <cell r="B19980" t="str">
            <v>Instalación de Acometida para alimentacion de 1 Bomba de 3 Hp monofasicas en 2No.8+1 No.10,  Incuye ducteria galvanizada de 3/4", incluye terminacion en coraza americana de 3/4"</v>
          </cell>
          <cell r="C19980">
            <v>0</v>
          </cell>
          <cell r="D19980">
            <v>0</v>
          </cell>
          <cell r="E19980">
            <v>0</v>
          </cell>
          <cell r="F19980">
            <v>0</v>
          </cell>
        </row>
        <row r="19981">
          <cell r="A19981">
            <v>0</v>
          </cell>
          <cell r="B19981" t="str">
            <v>Cuadrilla de redes externas</v>
          </cell>
          <cell r="C19981" t="str">
            <v>día</v>
          </cell>
          <cell r="D19981">
            <v>0.02</v>
          </cell>
          <cell r="E19981">
            <v>825000</v>
          </cell>
          <cell r="F19981">
            <v>16500</v>
          </cell>
        </row>
        <row r="19982">
          <cell r="A19982">
            <v>0</v>
          </cell>
          <cell r="B19982" t="str">
            <v>Herramienta menor (5% M.O.)</v>
          </cell>
          <cell r="C19982" t="str">
            <v>gl</v>
          </cell>
          <cell r="D19982">
            <v>0.05</v>
          </cell>
          <cell r="E19982">
            <v>76780</v>
          </cell>
          <cell r="F19982">
            <v>3839</v>
          </cell>
        </row>
        <row r="19983">
          <cell r="A19983">
            <v>0</v>
          </cell>
          <cell r="B19983" t="str">
            <v>Precio directo</v>
          </cell>
          <cell r="C19983">
            <v>0</v>
          </cell>
          <cell r="D19983">
            <v>0</v>
          </cell>
          <cell r="E19983">
            <v>0</v>
          </cell>
          <cell r="F19983">
            <v>20339</v>
          </cell>
        </row>
        <row r="19984">
          <cell r="A19984">
            <v>0</v>
          </cell>
          <cell r="B19984" t="str">
            <v xml:space="preserve">A.I.U </v>
          </cell>
          <cell r="C19984">
            <v>0</v>
          </cell>
          <cell r="D19984">
            <v>0</v>
          </cell>
          <cell r="E19984">
            <v>0</v>
          </cell>
          <cell r="F19984">
            <v>0</v>
          </cell>
        </row>
        <row r="19985">
          <cell r="A19985">
            <v>0</v>
          </cell>
          <cell r="B19985" t="str">
            <v>PRECIO UNITARIO (ml)</v>
          </cell>
          <cell r="C19985">
            <v>0</v>
          </cell>
          <cell r="D19985">
            <v>0</v>
          </cell>
          <cell r="E19985">
            <v>0</v>
          </cell>
          <cell r="F19985">
            <v>20339</v>
          </cell>
        </row>
        <row r="19986">
          <cell r="A19986">
            <v>0</v>
          </cell>
          <cell r="B19986">
            <v>0</v>
          </cell>
          <cell r="C19986">
            <v>0</v>
          </cell>
          <cell r="D19986">
            <v>0</v>
          </cell>
          <cell r="E19986">
            <v>0</v>
          </cell>
          <cell r="F19986">
            <v>0</v>
          </cell>
        </row>
        <row r="19987">
          <cell r="A19987">
            <v>0</v>
          </cell>
          <cell r="B19987" t="str">
            <v>Suministro de Acometida para alimentacion de 1 Bomba de 3 Hp monofasicas en 2No.8+1 No.10,  Incuye ducteria galvanizada de 3/4", incluye terminacion en coraza americana de 3/4"</v>
          </cell>
          <cell r="C19987">
            <v>0</v>
          </cell>
          <cell r="D19987">
            <v>0</v>
          </cell>
          <cell r="E19987">
            <v>0</v>
          </cell>
          <cell r="F19987">
            <v>0</v>
          </cell>
        </row>
        <row r="19988">
          <cell r="A19988">
            <v>0</v>
          </cell>
          <cell r="B19988" t="str">
            <v>Cable No.8 THHN</v>
          </cell>
          <cell r="C19988" t="str">
            <v>ml</v>
          </cell>
          <cell r="D19988">
            <v>2</v>
          </cell>
          <cell r="E19988">
            <v>4100</v>
          </cell>
          <cell r="F19988">
            <v>8200</v>
          </cell>
        </row>
        <row r="19989">
          <cell r="A19989">
            <v>0</v>
          </cell>
          <cell r="B19989" t="str">
            <v>Cable No.10 THHN</v>
          </cell>
          <cell r="C19989" t="str">
            <v>ml</v>
          </cell>
          <cell r="D19989">
            <v>1</v>
          </cell>
          <cell r="E19989">
            <v>2874</v>
          </cell>
          <cell r="F19989">
            <v>2874</v>
          </cell>
        </row>
        <row r="19990">
          <cell r="A19990">
            <v>0</v>
          </cell>
          <cell r="B19990" t="str">
            <v>Tuberia galvanizada de 3/4"</v>
          </cell>
          <cell r="C19990" t="str">
            <v>ml</v>
          </cell>
          <cell r="D19990">
            <v>3</v>
          </cell>
          <cell r="E19990">
            <v>10500</v>
          </cell>
          <cell r="F19990">
            <v>31500</v>
          </cell>
        </row>
        <row r="19991">
          <cell r="A19991">
            <v>0</v>
          </cell>
          <cell r="B19991" t="str">
            <v>Union galvanizada de 3/4"</v>
          </cell>
          <cell r="C19991" t="str">
            <v>un</v>
          </cell>
          <cell r="D19991">
            <v>0.25</v>
          </cell>
          <cell r="E19991">
            <v>5379</v>
          </cell>
          <cell r="F19991">
            <v>1344.75</v>
          </cell>
        </row>
        <row r="19992">
          <cell r="A19992">
            <v>0</v>
          </cell>
          <cell r="B19992" t="str">
            <v>Entrada galvanizada  de 3/4 "</v>
          </cell>
          <cell r="C19992" t="str">
            <v>un</v>
          </cell>
          <cell r="D19992">
            <v>0.25</v>
          </cell>
          <cell r="E19992">
            <v>5636</v>
          </cell>
          <cell r="F19992">
            <v>1409</v>
          </cell>
        </row>
        <row r="19993">
          <cell r="A19993">
            <v>0</v>
          </cell>
          <cell r="B19993" t="str">
            <v>Grapa galvanizada de 3/4"</v>
          </cell>
          <cell r="C19993" t="str">
            <v>un</v>
          </cell>
          <cell r="D19993">
            <v>1</v>
          </cell>
          <cell r="E19993">
            <v>715</v>
          </cell>
          <cell r="F19993">
            <v>715</v>
          </cell>
        </row>
        <row r="19994">
          <cell r="A19994">
            <v>0</v>
          </cell>
          <cell r="B19994" t="str">
            <v>Coraza de 3/4"</v>
          </cell>
          <cell r="C19994" t="str">
            <v>ml</v>
          </cell>
          <cell r="D19994">
            <v>0.25</v>
          </cell>
          <cell r="E19994">
            <v>15650</v>
          </cell>
          <cell r="F19994">
            <v>3912.5</v>
          </cell>
        </row>
        <row r="19995">
          <cell r="A19995">
            <v>0</v>
          </cell>
          <cell r="B19995" t="str">
            <v>Conector recto de 3/4"</v>
          </cell>
          <cell r="C19995" t="str">
            <v>un</v>
          </cell>
          <cell r="D19995">
            <v>0.25</v>
          </cell>
          <cell r="E19995">
            <v>10250</v>
          </cell>
          <cell r="F19995">
            <v>2562.5</v>
          </cell>
        </row>
        <row r="19996">
          <cell r="A19996">
            <v>0</v>
          </cell>
          <cell r="B19996" t="str">
            <v>Caja IP65 20X20</v>
          </cell>
          <cell r="C19996" t="str">
            <v>un</v>
          </cell>
          <cell r="D19996">
            <v>0.5</v>
          </cell>
          <cell r="E19996">
            <v>26400</v>
          </cell>
          <cell r="F19996">
            <v>13200</v>
          </cell>
        </row>
        <row r="19997">
          <cell r="A19997">
            <v>0</v>
          </cell>
          <cell r="B19997" t="str">
            <v>Terminal No.8 y 10</v>
          </cell>
          <cell r="C19997" t="str">
            <v>un</v>
          </cell>
          <cell r="D19997">
            <v>0.3</v>
          </cell>
          <cell r="E19997">
            <v>9350</v>
          </cell>
          <cell r="F19997">
            <v>2805</v>
          </cell>
        </row>
        <row r="19998">
          <cell r="A19998">
            <v>0</v>
          </cell>
          <cell r="B19998" t="str">
            <v>Cinta scott 33</v>
          </cell>
          <cell r="C19998" t="str">
            <v>un</v>
          </cell>
          <cell r="D19998">
            <v>0.03</v>
          </cell>
          <cell r="E19998">
            <v>10450</v>
          </cell>
          <cell r="F19998">
            <v>313.5</v>
          </cell>
        </row>
        <row r="19999">
          <cell r="A19999">
            <v>0</v>
          </cell>
          <cell r="B19999" t="str">
            <v>Cinta scott 23</v>
          </cell>
          <cell r="C19999" t="str">
            <v>un</v>
          </cell>
          <cell r="D19999">
            <v>0.03</v>
          </cell>
          <cell r="E19999">
            <v>27500</v>
          </cell>
          <cell r="F19999">
            <v>825</v>
          </cell>
        </row>
        <row r="20000">
          <cell r="A20000">
            <v>0</v>
          </cell>
          <cell r="B20000" t="str">
            <v xml:space="preserve">Transporte </v>
          </cell>
          <cell r="C20000" t="str">
            <v>dia</v>
          </cell>
          <cell r="D20000">
            <v>0.02</v>
          </cell>
          <cell r="E20000">
            <v>198000</v>
          </cell>
          <cell r="F20000">
            <v>3960</v>
          </cell>
        </row>
        <row r="20001">
          <cell r="A20001">
            <v>0</v>
          </cell>
          <cell r="B20001" t="str">
            <v>Precio directo</v>
          </cell>
          <cell r="C20001">
            <v>0</v>
          </cell>
          <cell r="D20001">
            <v>0</v>
          </cell>
          <cell r="E20001">
            <v>0</v>
          </cell>
          <cell r="F20001">
            <v>73621.25</v>
          </cell>
        </row>
        <row r="20002">
          <cell r="A20002">
            <v>0</v>
          </cell>
          <cell r="B20002" t="str">
            <v xml:space="preserve">A.I.U </v>
          </cell>
          <cell r="C20002">
            <v>0</v>
          </cell>
          <cell r="D20002">
            <v>0</v>
          </cell>
          <cell r="E20002">
            <v>0</v>
          </cell>
          <cell r="F20002">
            <v>0</v>
          </cell>
        </row>
        <row r="20003">
          <cell r="A20003">
            <v>0</v>
          </cell>
          <cell r="B20003" t="str">
            <v>PRECIO UNITARIO (ml)</v>
          </cell>
          <cell r="C20003">
            <v>0</v>
          </cell>
          <cell r="D20003">
            <v>0</v>
          </cell>
          <cell r="E20003">
            <v>0</v>
          </cell>
          <cell r="F20003">
            <v>73621</v>
          </cell>
        </row>
        <row r="20004">
          <cell r="A20004">
            <v>0</v>
          </cell>
          <cell r="B20004">
            <v>0</v>
          </cell>
          <cell r="C20004">
            <v>0</v>
          </cell>
          <cell r="D20004">
            <v>0</v>
          </cell>
          <cell r="E20004">
            <v>0</v>
          </cell>
          <cell r="F20004">
            <v>0</v>
          </cell>
        </row>
        <row r="20005">
          <cell r="A20005" t="str">
            <v>21.6.47</v>
          </cell>
          <cell r="B20005" t="str">
            <v>Tablero de control en acero inoxidable  para manejo de 1 bomba de 3 HP monofasicas</v>
          </cell>
          <cell r="C20005" t="str">
            <v>un</v>
          </cell>
          <cell r="D20005">
            <v>416339</v>
          </cell>
          <cell r="E20005">
            <v>8648000</v>
          </cell>
          <cell r="F20005">
            <v>0</v>
          </cell>
        </row>
        <row r="20006">
          <cell r="A20006">
            <v>0</v>
          </cell>
          <cell r="B20006">
            <v>0</v>
          </cell>
          <cell r="C20006">
            <v>0</v>
          </cell>
          <cell r="D20006">
            <v>0</v>
          </cell>
          <cell r="E20006">
            <v>0</v>
          </cell>
          <cell r="F20006">
            <v>0</v>
          </cell>
        </row>
        <row r="20007">
          <cell r="A20007">
            <v>0</v>
          </cell>
          <cell r="B20007" t="str">
            <v>Instalación de Tablero de control en acero inoxidable  para manejo de 1 bomba de 3 HP monofasicas</v>
          </cell>
          <cell r="C20007">
            <v>0</v>
          </cell>
          <cell r="D20007">
            <v>0</v>
          </cell>
          <cell r="E20007">
            <v>0</v>
          </cell>
          <cell r="F20007">
            <v>0</v>
          </cell>
        </row>
        <row r="20008">
          <cell r="A20008">
            <v>0</v>
          </cell>
          <cell r="B20008" t="str">
            <v>Cuadrilla de redes externas</v>
          </cell>
          <cell r="C20008" t="str">
            <v>día</v>
          </cell>
          <cell r="D20008">
            <v>0.5</v>
          </cell>
          <cell r="E20008">
            <v>825000</v>
          </cell>
          <cell r="F20008">
            <v>412500</v>
          </cell>
        </row>
        <row r="20009">
          <cell r="A20009">
            <v>0</v>
          </cell>
          <cell r="B20009" t="str">
            <v>Herramienta menor (5% M.O.)</v>
          </cell>
          <cell r="C20009" t="str">
            <v>gl</v>
          </cell>
          <cell r="D20009">
            <v>0.05</v>
          </cell>
          <cell r="E20009">
            <v>76780</v>
          </cell>
          <cell r="F20009">
            <v>3839</v>
          </cell>
        </row>
        <row r="20010">
          <cell r="A20010">
            <v>0</v>
          </cell>
          <cell r="B20010" t="str">
            <v>Precio directo</v>
          </cell>
          <cell r="C20010">
            <v>0</v>
          </cell>
          <cell r="D20010">
            <v>0</v>
          </cell>
          <cell r="E20010">
            <v>0</v>
          </cell>
          <cell r="F20010">
            <v>416339</v>
          </cell>
        </row>
        <row r="20011">
          <cell r="A20011">
            <v>0</v>
          </cell>
          <cell r="B20011" t="str">
            <v xml:space="preserve">A.I.U </v>
          </cell>
          <cell r="C20011">
            <v>0</v>
          </cell>
          <cell r="D20011">
            <v>0</v>
          </cell>
          <cell r="E20011">
            <v>0</v>
          </cell>
          <cell r="F20011">
            <v>0</v>
          </cell>
        </row>
        <row r="20012">
          <cell r="A20012">
            <v>0</v>
          </cell>
          <cell r="B20012" t="str">
            <v>PRECIO UNITARIO (un)</v>
          </cell>
          <cell r="C20012">
            <v>0</v>
          </cell>
          <cell r="D20012">
            <v>0</v>
          </cell>
          <cell r="E20012">
            <v>0</v>
          </cell>
          <cell r="F20012">
            <v>416339</v>
          </cell>
        </row>
        <row r="20013">
          <cell r="A20013">
            <v>0</v>
          </cell>
          <cell r="B20013">
            <v>0</v>
          </cell>
          <cell r="C20013">
            <v>0</v>
          </cell>
          <cell r="D20013">
            <v>0</v>
          </cell>
          <cell r="E20013">
            <v>0</v>
          </cell>
          <cell r="F20013">
            <v>0</v>
          </cell>
        </row>
        <row r="20014">
          <cell r="A20014">
            <v>0</v>
          </cell>
          <cell r="B20014" t="str">
            <v>Instalación de Tablero de control en acero inoxidable  para manejo de 1 bomba de 3 HP monofasicas</v>
          </cell>
          <cell r="C20014">
            <v>0</v>
          </cell>
          <cell r="D20014">
            <v>0</v>
          </cell>
          <cell r="E20014">
            <v>0</v>
          </cell>
          <cell r="F20014">
            <v>0</v>
          </cell>
        </row>
        <row r="20015">
          <cell r="A20015">
            <v>0</v>
          </cell>
          <cell r="B20015" t="str">
            <v xml:space="preserve">Tablero de control en acero inoxidable  </v>
          </cell>
          <cell r="C20015" t="str">
            <v>un</v>
          </cell>
          <cell r="D20015">
            <v>1</v>
          </cell>
          <cell r="E20015">
            <v>4950000</v>
          </cell>
          <cell r="F20015">
            <v>4950000</v>
          </cell>
        </row>
        <row r="20016">
          <cell r="A20016">
            <v>0</v>
          </cell>
          <cell r="B20016" t="str">
            <v>Control automatico Nivel de agua.</v>
          </cell>
          <cell r="C20016" t="str">
            <v>un</v>
          </cell>
          <cell r="D20016">
            <v>1</v>
          </cell>
          <cell r="E20016">
            <v>3500000</v>
          </cell>
          <cell r="F20016">
            <v>3500000</v>
          </cell>
        </row>
        <row r="20017">
          <cell r="A20017">
            <v>0</v>
          </cell>
          <cell r="B20017" t="str">
            <v xml:space="preserve">Transporte </v>
          </cell>
          <cell r="C20017" t="str">
            <v>dia</v>
          </cell>
          <cell r="D20017">
            <v>1</v>
          </cell>
          <cell r="E20017">
            <v>198000</v>
          </cell>
          <cell r="F20017">
            <v>198000</v>
          </cell>
        </row>
        <row r="20018">
          <cell r="A20018">
            <v>0</v>
          </cell>
          <cell r="B20018" t="str">
            <v>Precio directo</v>
          </cell>
          <cell r="C20018">
            <v>0</v>
          </cell>
          <cell r="D20018">
            <v>0</v>
          </cell>
          <cell r="E20018">
            <v>0</v>
          </cell>
          <cell r="F20018">
            <v>8648000</v>
          </cell>
        </row>
        <row r="20019">
          <cell r="A20019">
            <v>0</v>
          </cell>
          <cell r="B20019" t="str">
            <v xml:space="preserve">A.I.U </v>
          </cell>
          <cell r="C20019">
            <v>0</v>
          </cell>
          <cell r="D20019">
            <v>0</v>
          </cell>
          <cell r="E20019">
            <v>0</v>
          </cell>
          <cell r="F20019">
            <v>0</v>
          </cell>
        </row>
        <row r="20020">
          <cell r="A20020">
            <v>0</v>
          </cell>
          <cell r="B20020" t="str">
            <v>PRECIO UNITARIO (un)</v>
          </cell>
          <cell r="C20020">
            <v>0</v>
          </cell>
          <cell r="D20020">
            <v>0</v>
          </cell>
          <cell r="E20020">
            <v>0</v>
          </cell>
          <cell r="F20020">
            <v>8648000</v>
          </cell>
        </row>
        <row r="20021">
          <cell r="A20021">
            <v>0</v>
          </cell>
          <cell r="B20021">
            <v>0</v>
          </cell>
          <cell r="C20021">
            <v>0</v>
          </cell>
          <cell r="D20021">
            <v>0</v>
          </cell>
          <cell r="E20021">
            <v>0</v>
          </cell>
          <cell r="F20021">
            <v>0</v>
          </cell>
        </row>
        <row r="20022">
          <cell r="A20022" t="str">
            <v>21.6.48</v>
          </cell>
          <cell r="B20022" t="str">
            <v xml:space="preserve">Acometida para alimentacion de 1 Bomba de 5 Hp monofasicas en 2No.10+1 No.10,  Incuye ducteria galvanizada de 3/4"  , incluye terminacion en coraza americana de 3/4" </v>
          </cell>
          <cell r="C20022" t="str">
            <v>ml</v>
          </cell>
          <cell r="D20022">
            <v>20339</v>
          </cell>
          <cell r="E20022">
            <v>71169</v>
          </cell>
          <cell r="F20022">
            <v>0</v>
          </cell>
        </row>
        <row r="20023">
          <cell r="A20023">
            <v>0</v>
          </cell>
          <cell r="B20023">
            <v>0</v>
          </cell>
          <cell r="C20023">
            <v>0</v>
          </cell>
          <cell r="D20023">
            <v>0</v>
          </cell>
          <cell r="E20023">
            <v>0</v>
          </cell>
          <cell r="F20023">
            <v>0</v>
          </cell>
        </row>
        <row r="20024">
          <cell r="A20024">
            <v>0</v>
          </cell>
          <cell r="B20024" t="str">
            <v>Instalación de Acometida para alimentacion de 1 Bomba de 5 Hp monofasicas en 2No.10+1 No.10,  Incuye ducteria galvanizada de 3/4", incluye terminacion en coraza americana de 3/4"</v>
          </cell>
          <cell r="C20024">
            <v>0</v>
          </cell>
          <cell r="D20024">
            <v>0</v>
          </cell>
          <cell r="E20024">
            <v>0</v>
          </cell>
          <cell r="F20024">
            <v>0</v>
          </cell>
        </row>
        <row r="20025">
          <cell r="A20025">
            <v>0</v>
          </cell>
          <cell r="B20025" t="str">
            <v>Cuadrilla de redes externas</v>
          </cell>
          <cell r="C20025" t="str">
            <v>día</v>
          </cell>
          <cell r="D20025">
            <v>0.02</v>
          </cell>
          <cell r="E20025">
            <v>825000</v>
          </cell>
          <cell r="F20025">
            <v>16500</v>
          </cell>
        </row>
        <row r="20026">
          <cell r="A20026">
            <v>0</v>
          </cell>
          <cell r="B20026" t="str">
            <v>Herramienta menor (5% M.O.)</v>
          </cell>
          <cell r="C20026" t="str">
            <v>gl</v>
          </cell>
          <cell r="D20026">
            <v>0.05</v>
          </cell>
          <cell r="E20026">
            <v>76780</v>
          </cell>
          <cell r="F20026">
            <v>3839</v>
          </cell>
        </row>
        <row r="20027">
          <cell r="A20027">
            <v>0</v>
          </cell>
          <cell r="B20027" t="str">
            <v>Precio directo</v>
          </cell>
          <cell r="C20027">
            <v>0</v>
          </cell>
          <cell r="D20027">
            <v>0</v>
          </cell>
          <cell r="E20027">
            <v>0</v>
          </cell>
          <cell r="F20027">
            <v>20339</v>
          </cell>
        </row>
        <row r="20028">
          <cell r="A20028">
            <v>0</v>
          </cell>
          <cell r="B20028" t="str">
            <v xml:space="preserve">A.I.U </v>
          </cell>
          <cell r="C20028">
            <v>0</v>
          </cell>
          <cell r="D20028">
            <v>0</v>
          </cell>
          <cell r="E20028">
            <v>0</v>
          </cell>
          <cell r="F20028">
            <v>0</v>
          </cell>
        </row>
        <row r="20029">
          <cell r="A20029">
            <v>0</v>
          </cell>
          <cell r="B20029" t="str">
            <v>PRECIO UNITARIO (ml)</v>
          </cell>
          <cell r="C20029">
            <v>0</v>
          </cell>
          <cell r="D20029">
            <v>0</v>
          </cell>
          <cell r="E20029">
            <v>0</v>
          </cell>
          <cell r="F20029">
            <v>20339</v>
          </cell>
        </row>
        <row r="20030">
          <cell r="A20030">
            <v>0</v>
          </cell>
          <cell r="B20030">
            <v>0</v>
          </cell>
          <cell r="C20030">
            <v>0</v>
          </cell>
          <cell r="D20030">
            <v>0</v>
          </cell>
          <cell r="E20030">
            <v>0</v>
          </cell>
          <cell r="F20030">
            <v>0</v>
          </cell>
        </row>
        <row r="20031">
          <cell r="A20031">
            <v>0</v>
          </cell>
          <cell r="B20031" t="str">
            <v>Suministro de Acometida para alimentacion de 1 Bomba de 5 Hp monofasicas en 2No.10+1 No.10,  Incuye ducteria galvanizada de 3/4", incluye terminacion en coraza americana de 3/4"</v>
          </cell>
          <cell r="C20031">
            <v>0</v>
          </cell>
          <cell r="D20031">
            <v>0</v>
          </cell>
          <cell r="E20031">
            <v>0</v>
          </cell>
          <cell r="F20031">
            <v>0</v>
          </cell>
        </row>
        <row r="20032">
          <cell r="A20032">
            <v>0</v>
          </cell>
          <cell r="B20032" t="str">
            <v>Cable No.10 THHN</v>
          </cell>
          <cell r="C20032" t="str">
            <v>ml</v>
          </cell>
          <cell r="D20032">
            <v>2</v>
          </cell>
          <cell r="E20032">
            <v>2874</v>
          </cell>
          <cell r="F20032">
            <v>5748</v>
          </cell>
        </row>
        <row r="20033">
          <cell r="A20033">
            <v>0</v>
          </cell>
          <cell r="B20033" t="str">
            <v>Cable No.10 THHN</v>
          </cell>
          <cell r="C20033" t="str">
            <v>ml</v>
          </cell>
          <cell r="D20033">
            <v>1</v>
          </cell>
          <cell r="E20033">
            <v>2874</v>
          </cell>
          <cell r="F20033">
            <v>2874</v>
          </cell>
        </row>
        <row r="20034">
          <cell r="A20034">
            <v>0</v>
          </cell>
          <cell r="B20034" t="str">
            <v>Tuberia galvanizad de 3/4"</v>
          </cell>
          <cell r="C20034" t="str">
            <v>ml</v>
          </cell>
          <cell r="D20034">
            <v>3</v>
          </cell>
          <cell r="E20034">
            <v>10500</v>
          </cell>
          <cell r="F20034">
            <v>31500</v>
          </cell>
        </row>
        <row r="20035">
          <cell r="A20035">
            <v>0</v>
          </cell>
          <cell r="B20035" t="str">
            <v>Union galvanizada de 3/4"</v>
          </cell>
          <cell r="C20035" t="str">
            <v>un</v>
          </cell>
          <cell r="D20035">
            <v>0.25</v>
          </cell>
          <cell r="E20035">
            <v>5379</v>
          </cell>
          <cell r="F20035">
            <v>1344.75</v>
          </cell>
        </row>
        <row r="20036">
          <cell r="A20036">
            <v>0</v>
          </cell>
          <cell r="B20036" t="str">
            <v>Entrada galvanizada  de 3/4 "</v>
          </cell>
          <cell r="C20036" t="str">
            <v>un</v>
          </cell>
          <cell r="D20036">
            <v>0.25</v>
          </cell>
          <cell r="E20036">
            <v>5636</v>
          </cell>
          <cell r="F20036">
            <v>1409</v>
          </cell>
        </row>
        <row r="20037">
          <cell r="A20037">
            <v>0</v>
          </cell>
          <cell r="B20037" t="str">
            <v>Grapa galvaizada de 3/4"</v>
          </cell>
          <cell r="C20037" t="str">
            <v>un</v>
          </cell>
          <cell r="D20037">
            <v>1</v>
          </cell>
          <cell r="E20037">
            <v>715</v>
          </cell>
          <cell r="F20037">
            <v>715</v>
          </cell>
        </row>
        <row r="20038">
          <cell r="A20038">
            <v>0</v>
          </cell>
          <cell r="B20038" t="str">
            <v>Coraza de 3/4"</v>
          </cell>
          <cell r="C20038" t="str">
            <v>ml</v>
          </cell>
          <cell r="D20038">
            <v>0.25</v>
          </cell>
          <cell r="E20038">
            <v>15650</v>
          </cell>
          <cell r="F20038">
            <v>3912.5</v>
          </cell>
        </row>
        <row r="20039">
          <cell r="A20039">
            <v>0</v>
          </cell>
          <cell r="B20039" t="str">
            <v>Conector recto de 3/4"</v>
          </cell>
          <cell r="C20039" t="str">
            <v>un</v>
          </cell>
          <cell r="D20039">
            <v>0.25</v>
          </cell>
          <cell r="E20039">
            <v>10250</v>
          </cell>
          <cell r="F20039">
            <v>2562.5</v>
          </cell>
        </row>
        <row r="20040">
          <cell r="A20040">
            <v>0</v>
          </cell>
          <cell r="B20040" t="str">
            <v>Caja IP65 20X20</v>
          </cell>
          <cell r="C20040" t="str">
            <v>un</v>
          </cell>
          <cell r="D20040">
            <v>0.5</v>
          </cell>
          <cell r="E20040">
            <v>26400</v>
          </cell>
          <cell r="F20040">
            <v>13200</v>
          </cell>
        </row>
        <row r="20041">
          <cell r="A20041">
            <v>0</v>
          </cell>
          <cell r="B20041" t="str">
            <v>Terminal No.8 y 10</v>
          </cell>
          <cell r="C20041" t="str">
            <v>un</v>
          </cell>
          <cell r="D20041">
            <v>0.3</v>
          </cell>
          <cell r="E20041">
            <v>9350</v>
          </cell>
          <cell r="F20041">
            <v>2805</v>
          </cell>
        </row>
        <row r="20042">
          <cell r="A20042">
            <v>0</v>
          </cell>
          <cell r="B20042" t="str">
            <v>Cinta scott 33</v>
          </cell>
          <cell r="C20042" t="str">
            <v>un</v>
          </cell>
          <cell r="D20042">
            <v>0.03</v>
          </cell>
          <cell r="E20042">
            <v>10450</v>
          </cell>
          <cell r="F20042">
            <v>313.5</v>
          </cell>
        </row>
        <row r="20043">
          <cell r="A20043">
            <v>0</v>
          </cell>
          <cell r="B20043" t="str">
            <v>Cinta scott 23</v>
          </cell>
          <cell r="C20043" t="str">
            <v>un</v>
          </cell>
          <cell r="D20043">
            <v>0.03</v>
          </cell>
          <cell r="E20043">
            <v>27500</v>
          </cell>
          <cell r="F20043">
            <v>825</v>
          </cell>
        </row>
        <row r="20044">
          <cell r="A20044">
            <v>0</v>
          </cell>
          <cell r="B20044" t="str">
            <v xml:space="preserve">Transporte </v>
          </cell>
          <cell r="C20044" t="str">
            <v>dia</v>
          </cell>
          <cell r="D20044">
            <v>0.02</v>
          </cell>
          <cell r="E20044">
            <v>198000</v>
          </cell>
          <cell r="F20044">
            <v>3960</v>
          </cell>
        </row>
        <row r="20045">
          <cell r="A20045">
            <v>0</v>
          </cell>
          <cell r="B20045" t="str">
            <v>Precio directo</v>
          </cell>
          <cell r="C20045">
            <v>0</v>
          </cell>
          <cell r="D20045">
            <v>0</v>
          </cell>
          <cell r="E20045">
            <v>0</v>
          </cell>
          <cell r="F20045">
            <v>71169.25</v>
          </cell>
        </row>
        <row r="20046">
          <cell r="A20046">
            <v>0</v>
          </cell>
          <cell r="B20046" t="str">
            <v xml:space="preserve">A.I.U </v>
          </cell>
          <cell r="C20046">
            <v>0</v>
          </cell>
          <cell r="D20046">
            <v>0</v>
          </cell>
          <cell r="E20046">
            <v>0</v>
          </cell>
          <cell r="F20046">
            <v>0</v>
          </cell>
        </row>
        <row r="20047">
          <cell r="A20047">
            <v>0</v>
          </cell>
          <cell r="B20047" t="str">
            <v>PRECIO UNITARIO (ml)</v>
          </cell>
          <cell r="C20047">
            <v>0</v>
          </cell>
          <cell r="D20047">
            <v>0</v>
          </cell>
          <cell r="E20047">
            <v>0</v>
          </cell>
          <cell r="F20047">
            <v>71169</v>
          </cell>
        </row>
        <row r="20048">
          <cell r="A20048">
            <v>0</v>
          </cell>
          <cell r="B20048">
            <v>0</v>
          </cell>
          <cell r="C20048">
            <v>0</v>
          </cell>
          <cell r="D20048">
            <v>0</v>
          </cell>
          <cell r="E20048">
            <v>0</v>
          </cell>
          <cell r="F20048">
            <v>0</v>
          </cell>
        </row>
        <row r="20049">
          <cell r="A20049" t="str">
            <v>21.6.49</v>
          </cell>
          <cell r="B20049" t="str">
            <v>Tablero de control en acero inoxidable  para manejo de 1 bomba de 5 HP monofasica, incluye control de nivel de tanque elevado.</v>
          </cell>
          <cell r="C20049" t="str">
            <v>un</v>
          </cell>
          <cell r="D20049">
            <v>433125</v>
          </cell>
          <cell r="E20049">
            <v>2408000</v>
          </cell>
          <cell r="F20049">
            <v>0</v>
          </cell>
        </row>
        <row r="20050">
          <cell r="A20050">
            <v>0</v>
          </cell>
          <cell r="B20050">
            <v>0</v>
          </cell>
          <cell r="C20050">
            <v>0</v>
          </cell>
          <cell r="D20050">
            <v>0</v>
          </cell>
          <cell r="E20050">
            <v>0</v>
          </cell>
          <cell r="F20050">
            <v>0</v>
          </cell>
        </row>
        <row r="20051">
          <cell r="A20051">
            <v>0</v>
          </cell>
          <cell r="B20051" t="str">
            <v>Instalación de Tablero de control en acero inoxidable  para manejo de 1 bomba de 5 HP monofasica, incluye control de nivel de tanque elevado.</v>
          </cell>
          <cell r="C20051">
            <v>0</v>
          </cell>
          <cell r="D20051">
            <v>0</v>
          </cell>
          <cell r="E20051">
            <v>0</v>
          </cell>
          <cell r="F20051">
            <v>0</v>
          </cell>
        </row>
        <row r="20052">
          <cell r="A20052">
            <v>0</v>
          </cell>
          <cell r="B20052" t="str">
            <v>Cuadrilla de redes externas</v>
          </cell>
          <cell r="C20052" t="str">
            <v>día</v>
          </cell>
          <cell r="D20052">
            <v>0.5</v>
          </cell>
          <cell r="E20052">
            <v>825000</v>
          </cell>
          <cell r="F20052">
            <v>412500</v>
          </cell>
        </row>
        <row r="20053">
          <cell r="A20053">
            <v>0</v>
          </cell>
          <cell r="B20053" t="str">
            <v>Herramienta menor (5% de M.O)</v>
          </cell>
          <cell r="C20053" t="str">
            <v>gl</v>
          </cell>
          <cell r="D20053">
            <v>0.05</v>
          </cell>
          <cell r="E20053">
            <v>412500</v>
          </cell>
          <cell r="F20053">
            <v>20625</v>
          </cell>
        </row>
        <row r="20054">
          <cell r="A20054">
            <v>0</v>
          </cell>
          <cell r="B20054" t="str">
            <v>Precio directo</v>
          </cell>
          <cell r="C20054">
            <v>0</v>
          </cell>
          <cell r="D20054">
            <v>0</v>
          </cell>
          <cell r="E20054">
            <v>0</v>
          </cell>
          <cell r="F20054">
            <v>433125</v>
          </cell>
        </row>
        <row r="20055">
          <cell r="A20055">
            <v>0</v>
          </cell>
          <cell r="B20055" t="str">
            <v xml:space="preserve">A.I.U </v>
          </cell>
          <cell r="C20055">
            <v>0</v>
          </cell>
          <cell r="D20055">
            <v>0</v>
          </cell>
          <cell r="E20055">
            <v>0</v>
          </cell>
          <cell r="F20055">
            <v>0</v>
          </cell>
        </row>
        <row r="20056">
          <cell r="A20056">
            <v>0</v>
          </cell>
          <cell r="B20056" t="str">
            <v>PRECIO UNITARIO (un)</v>
          </cell>
          <cell r="C20056">
            <v>0</v>
          </cell>
          <cell r="D20056">
            <v>0</v>
          </cell>
          <cell r="E20056">
            <v>0</v>
          </cell>
          <cell r="F20056">
            <v>433125</v>
          </cell>
        </row>
        <row r="20057">
          <cell r="A20057">
            <v>0</v>
          </cell>
          <cell r="B20057">
            <v>0</v>
          </cell>
          <cell r="C20057">
            <v>0</v>
          </cell>
          <cell r="D20057">
            <v>0</v>
          </cell>
          <cell r="E20057">
            <v>0</v>
          </cell>
          <cell r="F20057">
            <v>0</v>
          </cell>
        </row>
        <row r="20058">
          <cell r="A20058">
            <v>0</v>
          </cell>
          <cell r="B20058" t="str">
            <v>Instalación de Tablero de control en acero inoxidable  para manejo de 1 bomba de 5 HP monofasica, incluye control de nivel de tanque elevado.</v>
          </cell>
          <cell r="C20058">
            <v>0</v>
          </cell>
          <cell r="D20058">
            <v>0</v>
          </cell>
          <cell r="E20058">
            <v>0</v>
          </cell>
          <cell r="F20058">
            <v>0</v>
          </cell>
        </row>
        <row r="20059">
          <cell r="A20059">
            <v>0</v>
          </cell>
          <cell r="B20059" t="str">
            <v>Tablero de control en acero inoxidable  para manejo de 1 bomba de 5 HP trifásica.</v>
          </cell>
          <cell r="C20059" t="str">
            <v>un</v>
          </cell>
          <cell r="D20059">
            <v>1</v>
          </cell>
          <cell r="E20059">
            <v>550000</v>
          </cell>
          <cell r="F20059">
            <v>550000</v>
          </cell>
        </row>
        <row r="20060">
          <cell r="A20060">
            <v>0</v>
          </cell>
          <cell r="B20060" t="str">
            <v>Controlador</v>
          </cell>
          <cell r="C20060" t="str">
            <v>un</v>
          </cell>
          <cell r="D20060">
            <v>1</v>
          </cell>
          <cell r="E20060">
            <v>350000</v>
          </cell>
          <cell r="F20060">
            <v>350000</v>
          </cell>
        </row>
        <row r="20061">
          <cell r="A20061">
            <v>0</v>
          </cell>
          <cell r="B20061" t="str">
            <v>Rele de 250 VAC</v>
          </cell>
          <cell r="C20061" t="str">
            <v>un</v>
          </cell>
          <cell r="D20061">
            <v>2</v>
          </cell>
          <cell r="E20061">
            <v>25000</v>
          </cell>
          <cell r="F20061">
            <v>50000</v>
          </cell>
        </row>
        <row r="20062">
          <cell r="A20062">
            <v>0</v>
          </cell>
          <cell r="B20062" t="str">
            <v>Sensores de nivel de agua maximo y minimo</v>
          </cell>
          <cell r="C20062" t="str">
            <v>un</v>
          </cell>
          <cell r="D20062">
            <v>2</v>
          </cell>
          <cell r="E20062">
            <v>80000</v>
          </cell>
          <cell r="F20062">
            <v>160000</v>
          </cell>
        </row>
        <row r="20063">
          <cell r="A20063">
            <v>0</v>
          </cell>
          <cell r="B20063" t="str">
            <v>Arrancador directo para 5HP, 30A 1F 220-240 VAC SIEMENS o similar</v>
          </cell>
          <cell r="C20063" t="str">
            <v>un</v>
          </cell>
          <cell r="D20063">
            <v>1</v>
          </cell>
          <cell r="E20063">
            <v>850000</v>
          </cell>
          <cell r="F20063">
            <v>850000</v>
          </cell>
        </row>
        <row r="20064">
          <cell r="A20064">
            <v>0</v>
          </cell>
          <cell r="B20064" t="str">
            <v>Acometida para sensores</v>
          </cell>
          <cell r="C20064" t="str">
            <v>gl</v>
          </cell>
          <cell r="D20064">
            <v>1</v>
          </cell>
          <cell r="E20064">
            <v>250000</v>
          </cell>
          <cell r="F20064">
            <v>250000</v>
          </cell>
        </row>
        <row r="20065">
          <cell r="A20065">
            <v>0</v>
          </cell>
          <cell r="B20065" t="str">
            <v xml:space="preserve">Transporte </v>
          </cell>
          <cell r="C20065" t="str">
            <v>un</v>
          </cell>
          <cell r="D20065">
            <v>1</v>
          </cell>
          <cell r="E20065">
            <v>198000</v>
          </cell>
          <cell r="F20065">
            <v>198000</v>
          </cell>
        </row>
        <row r="20066">
          <cell r="A20066">
            <v>0</v>
          </cell>
          <cell r="B20066" t="str">
            <v>Precio directo</v>
          </cell>
          <cell r="C20066">
            <v>0</v>
          </cell>
          <cell r="D20066">
            <v>0</v>
          </cell>
          <cell r="E20066">
            <v>0</v>
          </cell>
          <cell r="F20066">
            <v>2408000</v>
          </cell>
        </row>
        <row r="20067">
          <cell r="A20067">
            <v>0</v>
          </cell>
          <cell r="B20067" t="str">
            <v xml:space="preserve">A.I.U </v>
          </cell>
          <cell r="C20067">
            <v>0</v>
          </cell>
          <cell r="D20067">
            <v>0</v>
          </cell>
          <cell r="E20067">
            <v>0</v>
          </cell>
          <cell r="F20067">
            <v>0</v>
          </cell>
        </row>
        <row r="20068">
          <cell r="A20068">
            <v>0</v>
          </cell>
          <cell r="B20068" t="str">
            <v>PRECIO UNITARIO (un)</v>
          </cell>
          <cell r="C20068">
            <v>0</v>
          </cell>
          <cell r="D20068">
            <v>0</v>
          </cell>
          <cell r="E20068">
            <v>0</v>
          </cell>
          <cell r="F20068">
            <v>2408000</v>
          </cell>
        </row>
        <row r="20069">
          <cell r="A20069">
            <v>0</v>
          </cell>
          <cell r="B20069">
            <v>0</v>
          </cell>
          <cell r="C20069">
            <v>0</v>
          </cell>
          <cell r="D20069">
            <v>0</v>
          </cell>
          <cell r="E20069">
            <v>0</v>
          </cell>
          <cell r="F20069">
            <v>0</v>
          </cell>
        </row>
        <row r="20070">
          <cell r="A20070" t="str">
            <v>21.6.51</v>
          </cell>
          <cell r="B20070" t="str">
            <v>Tablero de control en acero inoxidable  para manejo de 1 bomba de 5 HP trifásica,   Incluye control  control de nivel automatizado para nivel de tanque de almacenamiento.</v>
          </cell>
          <cell r="C20070" t="str">
            <v>un</v>
          </cell>
          <cell r="D20070">
            <v>433125</v>
          </cell>
          <cell r="E20070">
            <v>2799000</v>
          </cell>
          <cell r="F20070">
            <v>0</v>
          </cell>
        </row>
        <row r="20071">
          <cell r="A20071">
            <v>0</v>
          </cell>
          <cell r="B20071">
            <v>0</v>
          </cell>
          <cell r="C20071">
            <v>0</v>
          </cell>
          <cell r="D20071">
            <v>0</v>
          </cell>
          <cell r="E20071">
            <v>0</v>
          </cell>
          <cell r="F20071">
            <v>0</v>
          </cell>
        </row>
        <row r="20072">
          <cell r="A20072">
            <v>0</v>
          </cell>
          <cell r="B20072" t="str">
            <v>Instalación de un Tablero de control en acero inoxidable  para manejo de 1 bomba de 5 HP trifásica.</v>
          </cell>
          <cell r="C20072">
            <v>0</v>
          </cell>
          <cell r="D20072">
            <v>0</v>
          </cell>
          <cell r="E20072">
            <v>0</v>
          </cell>
          <cell r="F20072">
            <v>0</v>
          </cell>
        </row>
        <row r="20073">
          <cell r="A20073">
            <v>0</v>
          </cell>
          <cell r="B20073" t="str">
            <v>Cuadrilla de redes externas</v>
          </cell>
          <cell r="C20073" t="str">
            <v>día</v>
          </cell>
          <cell r="D20073">
            <v>0.5</v>
          </cell>
          <cell r="E20073">
            <v>825000</v>
          </cell>
          <cell r="F20073">
            <v>412500</v>
          </cell>
        </row>
        <row r="20074">
          <cell r="A20074">
            <v>0</v>
          </cell>
          <cell r="B20074" t="str">
            <v>Herramienta menor (5% M.O.)</v>
          </cell>
          <cell r="C20074" t="str">
            <v>gl</v>
          </cell>
          <cell r="D20074">
            <v>0.05</v>
          </cell>
          <cell r="E20074">
            <v>412500</v>
          </cell>
          <cell r="F20074">
            <v>20625</v>
          </cell>
        </row>
        <row r="20075">
          <cell r="A20075">
            <v>0</v>
          </cell>
          <cell r="B20075" t="str">
            <v>Precio directo</v>
          </cell>
          <cell r="C20075">
            <v>0</v>
          </cell>
          <cell r="D20075">
            <v>0</v>
          </cell>
          <cell r="E20075">
            <v>0</v>
          </cell>
          <cell r="F20075">
            <v>433125</v>
          </cell>
        </row>
        <row r="20076">
          <cell r="A20076">
            <v>0</v>
          </cell>
          <cell r="B20076" t="str">
            <v xml:space="preserve">A.I.U </v>
          </cell>
          <cell r="C20076">
            <v>0</v>
          </cell>
          <cell r="D20076">
            <v>0</v>
          </cell>
          <cell r="E20076">
            <v>0</v>
          </cell>
          <cell r="F20076">
            <v>0</v>
          </cell>
        </row>
        <row r="20077">
          <cell r="A20077">
            <v>0</v>
          </cell>
          <cell r="B20077" t="str">
            <v>PRECIO UNITARIO (un)</v>
          </cell>
          <cell r="C20077">
            <v>0</v>
          </cell>
          <cell r="D20077">
            <v>0</v>
          </cell>
          <cell r="E20077">
            <v>0</v>
          </cell>
          <cell r="F20077">
            <v>433125</v>
          </cell>
        </row>
        <row r="20078">
          <cell r="A20078">
            <v>0</v>
          </cell>
          <cell r="B20078">
            <v>0</v>
          </cell>
          <cell r="C20078">
            <v>0</v>
          </cell>
          <cell r="D20078">
            <v>0</v>
          </cell>
          <cell r="E20078">
            <v>0</v>
          </cell>
          <cell r="F20078">
            <v>0</v>
          </cell>
        </row>
        <row r="20079">
          <cell r="A20079">
            <v>0</v>
          </cell>
          <cell r="B20079" t="str">
            <v>Suministro de un Tablero de control en acero inoxidable  para manejo de 1 bomba de 5 HP trifásica.</v>
          </cell>
          <cell r="C20079">
            <v>0</v>
          </cell>
          <cell r="D20079">
            <v>0</v>
          </cell>
          <cell r="E20079">
            <v>0</v>
          </cell>
          <cell r="F20079">
            <v>0</v>
          </cell>
        </row>
        <row r="20080">
          <cell r="A20080">
            <v>0</v>
          </cell>
          <cell r="B20080" t="str">
            <v>Tablero de control en acero inoxidable  para manejo de 1 bomba de 5 HP Trifásica.</v>
          </cell>
          <cell r="C20080" t="str">
            <v>un</v>
          </cell>
          <cell r="D20080">
            <v>1</v>
          </cell>
          <cell r="E20080">
            <v>800000</v>
          </cell>
          <cell r="F20080">
            <v>800000</v>
          </cell>
        </row>
        <row r="20081">
          <cell r="A20081">
            <v>0</v>
          </cell>
          <cell r="B20081" t="str">
            <v>Contador baches y longitudes</v>
          </cell>
          <cell r="C20081" t="str">
            <v>un</v>
          </cell>
          <cell r="D20081">
            <v>1</v>
          </cell>
          <cell r="E20081">
            <v>350000</v>
          </cell>
          <cell r="F20081">
            <v>350000</v>
          </cell>
        </row>
        <row r="20082">
          <cell r="A20082">
            <v>0</v>
          </cell>
          <cell r="B20082" t="str">
            <v>Rele de 250 VAC</v>
          </cell>
          <cell r="C20082" t="str">
            <v>un</v>
          </cell>
          <cell r="D20082">
            <v>2</v>
          </cell>
          <cell r="E20082">
            <v>30000</v>
          </cell>
          <cell r="F20082">
            <v>60000</v>
          </cell>
        </row>
        <row r="20083">
          <cell r="A20083">
            <v>0</v>
          </cell>
          <cell r="B20083" t="str">
            <v>Sensores de nivel de agua maximo y minimo</v>
          </cell>
          <cell r="C20083" t="str">
            <v>un</v>
          </cell>
          <cell r="D20083">
            <v>1</v>
          </cell>
          <cell r="E20083">
            <v>30000</v>
          </cell>
          <cell r="F20083">
            <v>30000</v>
          </cell>
        </row>
        <row r="20084">
          <cell r="A20084">
            <v>0</v>
          </cell>
          <cell r="B20084" t="str">
            <v>Arrancador directo para 5HP 3F 220 VAC SIEMENS</v>
          </cell>
          <cell r="C20084" t="str">
            <v>un</v>
          </cell>
          <cell r="D20084">
            <v>1</v>
          </cell>
          <cell r="E20084">
            <v>436000</v>
          </cell>
          <cell r="F20084">
            <v>436000</v>
          </cell>
        </row>
        <row r="20085">
          <cell r="A20085">
            <v>0</v>
          </cell>
          <cell r="B20085" t="str">
            <v>Acometida para sensores</v>
          </cell>
          <cell r="C20085" t="str">
            <v>gl</v>
          </cell>
          <cell r="D20085">
            <v>1</v>
          </cell>
          <cell r="E20085">
            <v>825000</v>
          </cell>
          <cell r="F20085">
            <v>825000</v>
          </cell>
        </row>
        <row r="20086">
          <cell r="A20086">
            <v>0</v>
          </cell>
          <cell r="B20086" t="str">
            <v>Sistema de Control de Nivel con Flotador y Temporizador</v>
          </cell>
          <cell r="C20086" t="str">
            <v>un</v>
          </cell>
          <cell r="D20086">
            <v>1</v>
          </cell>
          <cell r="E20086">
            <v>100000</v>
          </cell>
          <cell r="F20086">
            <v>100000</v>
          </cell>
        </row>
        <row r="20087">
          <cell r="A20087">
            <v>0</v>
          </cell>
          <cell r="B20087" t="str">
            <v xml:space="preserve">Transporte </v>
          </cell>
          <cell r="C20087" t="str">
            <v>un</v>
          </cell>
          <cell r="D20087">
            <v>1</v>
          </cell>
          <cell r="E20087">
            <v>198000</v>
          </cell>
          <cell r="F20087">
            <v>198000</v>
          </cell>
        </row>
        <row r="20088">
          <cell r="A20088">
            <v>0</v>
          </cell>
          <cell r="B20088" t="str">
            <v>Precio directo</v>
          </cell>
          <cell r="C20088">
            <v>0</v>
          </cell>
          <cell r="D20088">
            <v>0</v>
          </cell>
          <cell r="E20088">
            <v>0</v>
          </cell>
          <cell r="F20088">
            <v>2799000</v>
          </cell>
        </row>
        <row r="20089">
          <cell r="A20089">
            <v>0</v>
          </cell>
          <cell r="B20089" t="str">
            <v xml:space="preserve">A.I.U </v>
          </cell>
          <cell r="C20089">
            <v>0</v>
          </cell>
          <cell r="D20089">
            <v>0</v>
          </cell>
          <cell r="E20089">
            <v>0</v>
          </cell>
          <cell r="F20089">
            <v>0</v>
          </cell>
        </row>
        <row r="20090">
          <cell r="A20090">
            <v>0</v>
          </cell>
          <cell r="B20090" t="str">
            <v>PRECIO UNITARIO (un)</v>
          </cell>
          <cell r="C20090">
            <v>0</v>
          </cell>
          <cell r="D20090">
            <v>0</v>
          </cell>
          <cell r="E20090">
            <v>0</v>
          </cell>
          <cell r="F20090">
            <v>2799000</v>
          </cell>
        </row>
        <row r="20091">
          <cell r="A20091">
            <v>0</v>
          </cell>
          <cell r="B20091">
            <v>0</v>
          </cell>
          <cell r="C20091">
            <v>0</v>
          </cell>
          <cell r="D20091">
            <v>0</v>
          </cell>
          <cell r="E20091">
            <v>0</v>
          </cell>
          <cell r="F20091">
            <v>0</v>
          </cell>
        </row>
        <row r="20092">
          <cell r="A20092" t="str">
            <v>21.6.52</v>
          </cell>
          <cell r="B20092" t="str">
            <v>Convertidor trifasico de energía monofásica a trifásica con carga maxima de 20HP, Vin=230V±10%, Vo=Vin, Angulo de desfase a la salida:120º, Temp de operación: 40ºC, Frecuencia: 60Hz</v>
          </cell>
          <cell r="C20092" t="str">
            <v>un</v>
          </cell>
          <cell r="D20092">
            <v>433125</v>
          </cell>
          <cell r="E20092">
            <v>5843800</v>
          </cell>
          <cell r="F20092">
            <v>0</v>
          </cell>
        </row>
        <row r="20093">
          <cell r="A20093">
            <v>0</v>
          </cell>
          <cell r="B20093">
            <v>0</v>
          </cell>
          <cell r="C20093">
            <v>0</v>
          </cell>
          <cell r="D20093">
            <v>0</v>
          </cell>
          <cell r="E20093">
            <v>0</v>
          </cell>
          <cell r="F20093">
            <v>0</v>
          </cell>
        </row>
        <row r="20094">
          <cell r="A20094">
            <v>0</v>
          </cell>
          <cell r="B20094" t="str">
            <v>Instalación de Convertidor trifasico de energía monofásica a trifásica con carga maxima de 20HP, Vin=230V±10%, Vo=Vin, Angulo de desfase a la salida:120º, Temp de operación: 40ºC, Frecuencia: 60Hz</v>
          </cell>
          <cell r="C20094">
            <v>0</v>
          </cell>
          <cell r="D20094">
            <v>0</v>
          </cell>
          <cell r="E20094">
            <v>0</v>
          </cell>
          <cell r="F20094">
            <v>0</v>
          </cell>
        </row>
        <row r="20095">
          <cell r="A20095">
            <v>0</v>
          </cell>
          <cell r="B20095" t="str">
            <v>Cuadrilla de redes externas</v>
          </cell>
          <cell r="C20095" t="str">
            <v>día</v>
          </cell>
          <cell r="D20095">
            <v>0.5</v>
          </cell>
          <cell r="E20095">
            <v>825000</v>
          </cell>
          <cell r="F20095">
            <v>412500</v>
          </cell>
        </row>
        <row r="20096">
          <cell r="A20096">
            <v>0</v>
          </cell>
          <cell r="B20096" t="str">
            <v>Herramienta menor (5% M.O.)</v>
          </cell>
          <cell r="C20096" t="str">
            <v>gl</v>
          </cell>
          <cell r="D20096">
            <v>0.05</v>
          </cell>
          <cell r="E20096">
            <v>412500</v>
          </cell>
          <cell r="F20096">
            <v>20625</v>
          </cell>
        </row>
        <row r="20097">
          <cell r="A20097">
            <v>0</v>
          </cell>
          <cell r="B20097" t="str">
            <v>Precio directo</v>
          </cell>
          <cell r="C20097">
            <v>0</v>
          </cell>
          <cell r="D20097">
            <v>0</v>
          </cell>
          <cell r="E20097">
            <v>0</v>
          </cell>
          <cell r="F20097">
            <v>433125</v>
          </cell>
        </row>
        <row r="20098">
          <cell r="A20098">
            <v>0</v>
          </cell>
          <cell r="B20098" t="str">
            <v xml:space="preserve">A.I.U </v>
          </cell>
          <cell r="C20098">
            <v>0</v>
          </cell>
          <cell r="D20098">
            <v>0</v>
          </cell>
          <cell r="E20098">
            <v>0</v>
          </cell>
          <cell r="F20098">
            <v>0</v>
          </cell>
        </row>
        <row r="20099">
          <cell r="A20099">
            <v>0</v>
          </cell>
          <cell r="B20099" t="str">
            <v>PRECIO UNITARIO (un)</v>
          </cell>
          <cell r="C20099">
            <v>0</v>
          </cell>
          <cell r="D20099">
            <v>0</v>
          </cell>
          <cell r="E20099">
            <v>0</v>
          </cell>
          <cell r="F20099">
            <v>433125</v>
          </cell>
        </row>
        <row r="20100">
          <cell r="A20100">
            <v>0</v>
          </cell>
          <cell r="B20100">
            <v>0</v>
          </cell>
          <cell r="C20100">
            <v>0</v>
          </cell>
          <cell r="D20100">
            <v>0</v>
          </cell>
          <cell r="E20100">
            <v>0</v>
          </cell>
          <cell r="F20100">
            <v>0</v>
          </cell>
        </row>
        <row r="20101">
          <cell r="A20101">
            <v>0</v>
          </cell>
          <cell r="B20101" t="str">
            <v>Suministro de Convertidor trifasico de energía monofásica a trifásica con carga maxima de 20HP, Vin=230V±10%, Vo=Vin, Angulo de desfase a la salida:120º, Temp de operación: 40ºC, Frecuencia: 60Hz</v>
          </cell>
          <cell r="C20101">
            <v>0</v>
          </cell>
          <cell r="D20101">
            <v>0</v>
          </cell>
          <cell r="E20101">
            <v>0</v>
          </cell>
          <cell r="F20101">
            <v>0</v>
          </cell>
        </row>
        <row r="20102">
          <cell r="A20102">
            <v>0</v>
          </cell>
          <cell r="B20102" t="str">
            <v>Convertidor trifasico Max load: 20HP</v>
          </cell>
          <cell r="C20102" t="str">
            <v>un</v>
          </cell>
          <cell r="D20102">
            <v>1</v>
          </cell>
          <cell r="E20102">
            <v>4258800</v>
          </cell>
          <cell r="F20102">
            <v>4258800</v>
          </cell>
        </row>
        <row r="20103">
          <cell r="A20103">
            <v>0</v>
          </cell>
          <cell r="B20103" t="str">
            <v>Aislador de vibraciones  elástico para apoyo en piso</v>
          </cell>
          <cell r="C20103" t="str">
            <v>un</v>
          </cell>
          <cell r="D20103">
            <v>1</v>
          </cell>
          <cell r="E20103">
            <v>85000</v>
          </cell>
          <cell r="F20103">
            <v>85000</v>
          </cell>
        </row>
        <row r="20104">
          <cell r="A20104">
            <v>0</v>
          </cell>
          <cell r="B20104" t="str">
            <v>Transporte</v>
          </cell>
          <cell r="C20104" t="str">
            <v>un</v>
          </cell>
          <cell r="D20104">
            <v>1</v>
          </cell>
          <cell r="E20104">
            <v>1500000</v>
          </cell>
          <cell r="F20104">
            <v>1500000</v>
          </cell>
        </row>
        <row r="20105">
          <cell r="A20105">
            <v>0</v>
          </cell>
          <cell r="B20105" t="str">
            <v>Precio directo</v>
          </cell>
          <cell r="C20105">
            <v>0</v>
          </cell>
          <cell r="D20105">
            <v>0</v>
          </cell>
          <cell r="E20105">
            <v>0</v>
          </cell>
          <cell r="F20105">
            <v>5843800</v>
          </cell>
        </row>
        <row r="20106">
          <cell r="A20106">
            <v>0</v>
          </cell>
          <cell r="B20106" t="str">
            <v xml:space="preserve">A.I.U </v>
          </cell>
          <cell r="C20106">
            <v>0</v>
          </cell>
          <cell r="D20106">
            <v>0</v>
          </cell>
          <cell r="E20106">
            <v>0</v>
          </cell>
          <cell r="F20106">
            <v>0</v>
          </cell>
        </row>
        <row r="20107">
          <cell r="A20107">
            <v>0</v>
          </cell>
          <cell r="B20107" t="str">
            <v>PRECIO UNITARIO (un)</v>
          </cell>
          <cell r="C20107">
            <v>0</v>
          </cell>
          <cell r="D20107">
            <v>0</v>
          </cell>
          <cell r="E20107">
            <v>0</v>
          </cell>
          <cell r="F20107">
            <v>5843800</v>
          </cell>
        </row>
        <row r="20108">
          <cell r="A20108">
            <v>0</v>
          </cell>
          <cell r="B20108">
            <v>0</v>
          </cell>
          <cell r="C20108">
            <v>0</v>
          </cell>
          <cell r="D20108">
            <v>0</v>
          </cell>
          <cell r="E20108">
            <v>0</v>
          </cell>
          <cell r="F20108">
            <v>0</v>
          </cell>
        </row>
        <row r="20109">
          <cell r="A20109" t="str">
            <v>21.6.53</v>
          </cell>
          <cell r="B20109" t="str">
            <v>Tablero de control en acero inoxidable  para manejo de 2 bombas de 2 HP trifásicas sin control de nivel.</v>
          </cell>
          <cell r="C20109" t="str">
            <v>un</v>
          </cell>
          <cell r="D20109">
            <v>433125</v>
          </cell>
          <cell r="E20109">
            <v>1644000</v>
          </cell>
          <cell r="F20109">
            <v>0</v>
          </cell>
        </row>
        <row r="20110">
          <cell r="A20110">
            <v>0</v>
          </cell>
          <cell r="B20110">
            <v>0</v>
          </cell>
          <cell r="C20110">
            <v>0</v>
          </cell>
          <cell r="D20110">
            <v>0</v>
          </cell>
          <cell r="E20110">
            <v>0</v>
          </cell>
          <cell r="F20110">
            <v>0</v>
          </cell>
        </row>
        <row r="20111">
          <cell r="A20111">
            <v>0</v>
          </cell>
          <cell r="B20111" t="str">
            <v>Instalación de Tablero de control en acero inoxidable  para manejo de 2 bombas de 2 HP trifásicas sin control de nivel.</v>
          </cell>
          <cell r="C20111">
            <v>0</v>
          </cell>
          <cell r="D20111">
            <v>0</v>
          </cell>
          <cell r="E20111">
            <v>0</v>
          </cell>
          <cell r="F20111">
            <v>0</v>
          </cell>
        </row>
        <row r="20112">
          <cell r="A20112">
            <v>0</v>
          </cell>
          <cell r="B20112" t="str">
            <v>Cuadrilla de redes externas</v>
          </cell>
          <cell r="C20112" t="str">
            <v>día</v>
          </cell>
          <cell r="D20112">
            <v>0.5</v>
          </cell>
          <cell r="E20112">
            <v>825000</v>
          </cell>
          <cell r="F20112">
            <v>412500</v>
          </cell>
        </row>
        <row r="20113">
          <cell r="A20113">
            <v>0</v>
          </cell>
          <cell r="B20113" t="str">
            <v>Herramienta menor (5% M.O.)</v>
          </cell>
          <cell r="C20113" t="str">
            <v>gl</v>
          </cell>
          <cell r="D20113">
            <v>0.05</v>
          </cell>
          <cell r="E20113">
            <v>412500</v>
          </cell>
          <cell r="F20113">
            <v>20625</v>
          </cell>
        </row>
        <row r="20114">
          <cell r="A20114">
            <v>0</v>
          </cell>
          <cell r="B20114" t="str">
            <v>Costo directo</v>
          </cell>
          <cell r="C20114">
            <v>0</v>
          </cell>
          <cell r="D20114">
            <v>0</v>
          </cell>
          <cell r="E20114">
            <v>0</v>
          </cell>
          <cell r="F20114">
            <v>433125</v>
          </cell>
        </row>
        <row r="20115">
          <cell r="A20115">
            <v>0</v>
          </cell>
          <cell r="B20115" t="str">
            <v xml:space="preserve">A.I.U </v>
          </cell>
          <cell r="C20115">
            <v>0</v>
          </cell>
          <cell r="D20115">
            <v>0</v>
          </cell>
          <cell r="E20115">
            <v>0</v>
          </cell>
          <cell r="F20115">
            <v>0</v>
          </cell>
        </row>
        <row r="20116">
          <cell r="A20116">
            <v>0</v>
          </cell>
          <cell r="B20116" t="str">
            <v>PRECIO UNITARIO (un)</v>
          </cell>
          <cell r="C20116">
            <v>0</v>
          </cell>
          <cell r="D20116">
            <v>0</v>
          </cell>
          <cell r="E20116">
            <v>0</v>
          </cell>
          <cell r="F20116">
            <v>433125</v>
          </cell>
        </row>
        <row r="20117">
          <cell r="A20117">
            <v>0</v>
          </cell>
          <cell r="B20117">
            <v>0</v>
          </cell>
          <cell r="C20117">
            <v>0</v>
          </cell>
          <cell r="D20117">
            <v>0</v>
          </cell>
          <cell r="E20117">
            <v>0</v>
          </cell>
          <cell r="F20117">
            <v>0</v>
          </cell>
        </row>
        <row r="20118">
          <cell r="A20118">
            <v>0</v>
          </cell>
          <cell r="B20118" t="str">
            <v>Suministro de Tablero de control en acero inoxidable  para manejo de 2 bombas de 2 HP trifásicas sin control de nivel.</v>
          </cell>
          <cell r="C20118">
            <v>0</v>
          </cell>
          <cell r="D20118">
            <v>0</v>
          </cell>
          <cell r="E20118">
            <v>0</v>
          </cell>
          <cell r="F20118">
            <v>0</v>
          </cell>
        </row>
        <row r="20119">
          <cell r="A20119">
            <v>0</v>
          </cell>
          <cell r="B20119" t="str">
            <v>Tablero de control en acero inoxidable  para manejo de 2 bombas de 2 HP trifásicas.</v>
          </cell>
          <cell r="C20119" t="str">
            <v>un</v>
          </cell>
          <cell r="D20119">
            <v>1</v>
          </cell>
          <cell r="E20119">
            <v>650000</v>
          </cell>
          <cell r="F20119">
            <v>650000</v>
          </cell>
        </row>
        <row r="20120">
          <cell r="A20120">
            <v>0</v>
          </cell>
          <cell r="B20120" t="str">
            <v>Arrancador directo para 2HP, 10A 3F 220-240 VAC SIEMENS o similar</v>
          </cell>
          <cell r="C20120" t="str">
            <v>un</v>
          </cell>
          <cell r="D20120">
            <v>2</v>
          </cell>
          <cell r="E20120">
            <v>447500</v>
          </cell>
          <cell r="F20120">
            <v>895000</v>
          </cell>
        </row>
        <row r="20121">
          <cell r="A20121">
            <v>0</v>
          </cell>
          <cell r="B20121" t="str">
            <v xml:space="preserve">Transporte </v>
          </cell>
          <cell r="C20121" t="str">
            <v>un</v>
          </cell>
          <cell r="D20121">
            <v>0.5</v>
          </cell>
          <cell r="E20121">
            <v>198000</v>
          </cell>
          <cell r="F20121">
            <v>99000</v>
          </cell>
        </row>
        <row r="20122">
          <cell r="A20122">
            <v>0</v>
          </cell>
          <cell r="B20122" t="str">
            <v>Costo directo</v>
          </cell>
          <cell r="C20122">
            <v>0</v>
          </cell>
          <cell r="D20122">
            <v>0</v>
          </cell>
          <cell r="E20122">
            <v>0</v>
          </cell>
          <cell r="F20122">
            <v>1644000</v>
          </cell>
        </row>
        <row r="20123">
          <cell r="A20123">
            <v>0</v>
          </cell>
          <cell r="B20123" t="str">
            <v xml:space="preserve">A.I.U </v>
          </cell>
          <cell r="C20123">
            <v>0</v>
          </cell>
          <cell r="D20123">
            <v>0</v>
          </cell>
          <cell r="E20123">
            <v>0</v>
          </cell>
          <cell r="F20123">
            <v>0</v>
          </cell>
        </row>
        <row r="20124">
          <cell r="A20124">
            <v>0</v>
          </cell>
          <cell r="B20124" t="str">
            <v>PRECIO UNITARIO (un)</v>
          </cell>
          <cell r="C20124">
            <v>0</v>
          </cell>
          <cell r="D20124">
            <v>0</v>
          </cell>
          <cell r="E20124">
            <v>0</v>
          </cell>
          <cell r="F20124">
            <v>1644000</v>
          </cell>
        </row>
        <row r="20125">
          <cell r="A20125">
            <v>0</v>
          </cell>
          <cell r="B20125">
            <v>0</v>
          </cell>
          <cell r="C20125">
            <v>0</v>
          </cell>
          <cell r="D20125">
            <v>0</v>
          </cell>
          <cell r="E20125">
            <v>0</v>
          </cell>
          <cell r="F20125">
            <v>0</v>
          </cell>
        </row>
        <row r="20126">
          <cell r="A20126" t="str">
            <v>21.6.54</v>
          </cell>
          <cell r="B20126" t="str">
            <v>Tablero de control en acero inoxidable para manejo de 2 bombas de 2 HP Trifásicas.  Incluye control automatico para nivel de agua residual.</v>
          </cell>
          <cell r="C20126" t="str">
            <v>un</v>
          </cell>
          <cell r="D20126">
            <v>519750</v>
          </cell>
          <cell r="E20126">
            <v>3835000</v>
          </cell>
          <cell r="F20126">
            <v>0</v>
          </cell>
        </row>
        <row r="20127">
          <cell r="A20127">
            <v>0</v>
          </cell>
          <cell r="B20127">
            <v>0</v>
          </cell>
          <cell r="C20127">
            <v>0</v>
          </cell>
          <cell r="D20127">
            <v>0</v>
          </cell>
          <cell r="E20127">
            <v>0</v>
          </cell>
          <cell r="F20127">
            <v>0</v>
          </cell>
        </row>
        <row r="20128">
          <cell r="A20128">
            <v>0</v>
          </cell>
          <cell r="B20128" t="str">
            <v>Instalacion de Tablero de control en acero inoxidable para manejo de 2 bombas de 2 HP Trifásicas.  Incluye control automatico para nivel de agua residual.</v>
          </cell>
          <cell r="C20128">
            <v>0</v>
          </cell>
          <cell r="D20128">
            <v>0</v>
          </cell>
          <cell r="E20128">
            <v>0</v>
          </cell>
          <cell r="F20128">
            <v>0</v>
          </cell>
        </row>
        <row r="20129">
          <cell r="A20129">
            <v>0</v>
          </cell>
          <cell r="B20129" t="str">
            <v>Cuadrilla de redes externas</v>
          </cell>
          <cell r="C20129" t="str">
            <v>dia</v>
          </cell>
          <cell r="D20129">
            <v>0.6</v>
          </cell>
          <cell r="E20129">
            <v>825000</v>
          </cell>
          <cell r="F20129">
            <v>495000</v>
          </cell>
        </row>
        <row r="20130">
          <cell r="A20130">
            <v>0</v>
          </cell>
          <cell r="B20130" t="str">
            <v>Herramienta menor (5% M.O.)</v>
          </cell>
          <cell r="C20130" t="str">
            <v>gl</v>
          </cell>
          <cell r="D20130">
            <v>0.05</v>
          </cell>
          <cell r="E20130">
            <v>495000</v>
          </cell>
          <cell r="F20130">
            <v>24750</v>
          </cell>
        </row>
        <row r="20131">
          <cell r="A20131">
            <v>0</v>
          </cell>
          <cell r="B20131" t="str">
            <v>Costo directo</v>
          </cell>
          <cell r="C20131">
            <v>0</v>
          </cell>
          <cell r="D20131">
            <v>0</v>
          </cell>
          <cell r="E20131">
            <v>0</v>
          </cell>
          <cell r="F20131">
            <v>519750</v>
          </cell>
        </row>
        <row r="20132">
          <cell r="A20132">
            <v>0</v>
          </cell>
          <cell r="B20132" t="str">
            <v xml:space="preserve">A.I.U </v>
          </cell>
          <cell r="C20132">
            <v>0</v>
          </cell>
          <cell r="D20132">
            <v>0</v>
          </cell>
          <cell r="E20132">
            <v>0</v>
          </cell>
          <cell r="F20132">
            <v>0</v>
          </cell>
        </row>
        <row r="20133">
          <cell r="A20133">
            <v>0</v>
          </cell>
          <cell r="B20133" t="str">
            <v>PRECIO UNITARIO  (un)</v>
          </cell>
          <cell r="C20133">
            <v>0</v>
          </cell>
          <cell r="D20133">
            <v>0</v>
          </cell>
          <cell r="E20133">
            <v>0</v>
          </cell>
          <cell r="F20133">
            <v>519750</v>
          </cell>
        </row>
        <row r="20134">
          <cell r="A20134">
            <v>0</v>
          </cell>
          <cell r="B20134">
            <v>0</v>
          </cell>
          <cell r="C20134">
            <v>0</v>
          </cell>
          <cell r="D20134">
            <v>0</v>
          </cell>
          <cell r="E20134">
            <v>0</v>
          </cell>
          <cell r="F20134">
            <v>0</v>
          </cell>
        </row>
        <row r="20135">
          <cell r="A20135">
            <v>0</v>
          </cell>
          <cell r="B20135" t="str">
            <v>Suministro de Tablero de control en acero inoxidable para manejo de 2 bombas de 2 HP Trifásicas.  Incluye control automatico para nivel de agua residual.</v>
          </cell>
          <cell r="C20135">
            <v>0</v>
          </cell>
          <cell r="D20135">
            <v>0</v>
          </cell>
          <cell r="E20135">
            <v>0</v>
          </cell>
          <cell r="F20135">
            <v>0</v>
          </cell>
        </row>
        <row r="20136">
          <cell r="A20136">
            <v>0</v>
          </cell>
          <cell r="B20136" t="str">
            <v>Tablero de control en acero inoxidable  para manejo de 2 bombas de 2 HP trifásicas.</v>
          </cell>
          <cell r="C20136" t="str">
            <v>un</v>
          </cell>
          <cell r="D20136">
            <v>1</v>
          </cell>
          <cell r="E20136">
            <v>680000</v>
          </cell>
          <cell r="F20136">
            <v>680000</v>
          </cell>
        </row>
        <row r="20137">
          <cell r="A20137">
            <v>0</v>
          </cell>
          <cell r="B20137" t="str">
            <v>Controlador</v>
          </cell>
          <cell r="C20137" t="str">
            <v>un</v>
          </cell>
          <cell r="D20137">
            <v>1</v>
          </cell>
          <cell r="E20137">
            <v>540000</v>
          </cell>
          <cell r="F20137">
            <v>540000</v>
          </cell>
        </row>
        <row r="20138">
          <cell r="A20138">
            <v>0</v>
          </cell>
          <cell r="B20138" t="str">
            <v>Rele de 250 VAC</v>
          </cell>
          <cell r="C20138" t="str">
            <v>un</v>
          </cell>
          <cell r="D20138">
            <v>2</v>
          </cell>
          <cell r="E20138">
            <v>25000</v>
          </cell>
          <cell r="F20138">
            <v>50000</v>
          </cell>
        </row>
        <row r="20139">
          <cell r="A20139">
            <v>0</v>
          </cell>
          <cell r="B20139" t="str">
            <v>Sensores de nivel tipo electrodo</v>
          </cell>
          <cell r="C20139" t="str">
            <v>un</v>
          </cell>
          <cell r="D20139">
            <v>4</v>
          </cell>
          <cell r="E20139">
            <v>250000</v>
          </cell>
          <cell r="F20139">
            <v>1000000</v>
          </cell>
        </row>
        <row r="20140">
          <cell r="A20140">
            <v>0</v>
          </cell>
          <cell r="B20140" t="str">
            <v>Arrancador directo para 2HP, 10A 3F 220-240 VAC SIEMENS o similar</v>
          </cell>
          <cell r="C20140" t="str">
            <v>un</v>
          </cell>
          <cell r="D20140">
            <v>2</v>
          </cell>
          <cell r="E20140">
            <v>447500</v>
          </cell>
          <cell r="F20140">
            <v>895000</v>
          </cell>
        </row>
        <row r="20141">
          <cell r="A20141">
            <v>0</v>
          </cell>
          <cell r="B20141" t="str">
            <v>Acometida para sensores</v>
          </cell>
          <cell r="C20141" t="str">
            <v>gl</v>
          </cell>
          <cell r="D20141">
            <v>1</v>
          </cell>
          <cell r="E20141">
            <v>350000</v>
          </cell>
          <cell r="F20141">
            <v>350000</v>
          </cell>
        </row>
        <row r="20142">
          <cell r="A20142">
            <v>0</v>
          </cell>
          <cell r="B20142" t="str">
            <v xml:space="preserve">Transporte </v>
          </cell>
          <cell r="C20142" t="str">
            <v>un</v>
          </cell>
          <cell r="D20142">
            <v>1</v>
          </cell>
          <cell r="E20142">
            <v>320000</v>
          </cell>
          <cell r="F20142">
            <v>320000</v>
          </cell>
        </row>
        <row r="20143">
          <cell r="A20143">
            <v>0</v>
          </cell>
          <cell r="B20143" t="str">
            <v>Costo directo</v>
          </cell>
          <cell r="C20143">
            <v>0</v>
          </cell>
          <cell r="D20143">
            <v>0</v>
          </cell>
          <cell r="E20143">
            <v>0</v>
          </cell>
          <cell r="F20143">
            <v>3835000</v>
          </cell>
        </row>
        <row r="20144">
          <cell r="A20144">
            <v>0</v>
          </cell>
          <cell r="B20144" t="str">
            <v xml:space="preserve">A.I.U </v>
          </cell>
          <cell r="C20144">
            <v>0</v>
          </cell>
          <cell r="D20144">
            <v>0</v>
          </cell>
          <cell r="E20144">
            <v>0</v>
          </cell>
          <cell r="F20144">
            <v>0</v>
          </cell>
        </row>
        <row r="20145">
          <cell r="A20145">
            <v>0</v>
          </cell>
          <cell r="B20145" t="str">
            <v>PRECIO UNITARIO  (un)</v>
          </cell>
          <cell r="C20145">
            <v>0</v>
          </cell>
          <cell r="D20145">
            <v>0</v>
          </cell>
          <cell r="E20145">
            <v>0</v>
          </cell>
          <cell r="F20145">
            <v>3835000</v>
          </cell>
        </row>
        <row r="20146">
          <cell r="A20146">
            <v>0</v>
          </cell>
          <cell r="B20146">
            <v>0</v>
          </cell>
          <cell r="C20146">
            <v>0</v>
          </cell>
          <cell r="D20146">
            <v>0</v>
          </cell>
          <cell r="E20146">
            <v>0</v>
          </cell>
          <cell r="F20146">
            <v>0</v>
          </cell>
        </row>
        <row r="20147">
          <cell r="A20147" t="str">
            <v>21.6.55</v>
          </cell>
          <cell r="B20147" t="str">
            <v>Tablero de control en acero inoxidable para manejo de 2 bombas de 7,5 HP trifásicas sin control de nivel.</v>
          </cell>
          <cell r="C20147" t="str">
            <v>un</v>
          </cell>
          <cell r="D20147">
            <v>519750</v>
          </cell>
          <cell r="E20147">
            <v>2660000</v>
          </cell>
          <cell r="F20147">
            <v>0</v>
          </cell>
        </row>
        <row r="20148">
          <cell r="A20148">
            <v>0</v>
          </cell>
          <cell r="B20148">
            <v>0</v>
          </cell>
          <cell r="C20148">
            <v>0</v>
          </cell>
          <cell r="D20148">
            <v>0</v>
          </cell>
          <cell r="E20148">
            <v>0</v>
          </cell>
          <cell r="F20148">
            <v>0</v>
          </cell>
        </row>
        <row r="20149">
          <cell r="A20149">
            <v>0</v>
          </cell>
          <cell r="B20149" t="str">
            <v>Instalacion de Tablero de control en acero inoxidable para manejo de 2 bombas de 7,5 HP trifásicas sin control de nivel.</v>
          </cell>
          <cell r="C20149">
            <v>0</v>
          </cell>
          <cell r="D20149">
            <v>0</v>
          </cell>
          <cell r="E20149">
            <v>0</v>
          </cell>
          <cell r="F20149">
            <v>0</v>
          </cell>
        </row>
        <row r="20150">
          <cell r="A20150">
            <v>0</v>
          </cell>
          <cell r="B20150" t="str">
            <v>Cuadrilla de redes externas</v>
          </cell>
          <cell r="C20150" t="str">
            <v>dia</v>
          </cell>
          <cell r="D20150">
            <v>0.6</v>
          </cell>
          <cell r="E20150">
            <v>825000</v>
          </cell>
          <cell r="F20150">
            <v>495000</v>
          </cell>
        </row>
        <row r="20151">
          <cell r="A20151">
            <v>0</v>
          </cell>
          <cell r="B20151" t="str">
            <v>Herramienta menor (5% M.O.)</v>
          </cell>
          <cell r="C20151" t="str">
            <v>gl</v>
          </cell>
          <cell r="D20151">
            <v>0.05</v>
          </cell>
          <cell r="E20151">
            <v>495000</v>
          </cell>
          <cell r="F20151">
            <v>24750</v>
          </cell>
        </row>
        <row r="20152">
          <cell r="A20152">
            <v>0</v>
          </cell>
          <cell r="B20152" t="str">
            <v>Costo directo</v>
          </cell>
          <cell r="C20152">
            <v>0</v>
          </cell>
          <cell r="D20152">
            <v>0</v>
          </cell>
          <cell r="E20152">
            <v>0</v>
          </cell>
          <cell r="F20152">
            <v>519750</v>
          </cell>
        </row>
        <row r="20153">
          <cell r="A20153">
            <v>0</v>
          </cell>
          <cell r="B20153" t="str">
            <v xml:space="preserve">A.I.U </v>
          </cell>
          <cell r="C20153">
            <v>0</v>
          </cell>
          <cell r="D20153">
            <v>0</v>
          </cell>
          <cell r="E20153">
            <v>0</v>
          </cell>
          <cell r="F20153">
            <v>0</v>
          </cell>
        </row>
        <row r="20154">
          <cell r="A20154">
            <v>0</v>
          </cell>
          <cell r="B20154" t="str">
            <v>PRECIO UNITARIO  (un)</v>
          </cell>
          <cell r="C20154">
            <v>0</v>
          </cell>
          <cell r="D20154">
            <v>0</v>
          </cell>
          <cell r="E20154">
            <v>0</v>
          </cell>
          <cell r="F20154">
            <v>519750</v>
          </cell>
        </row>
        <row r="20155">
          <cell r="A20155">
            <v>0</v>
          </cell>
          <cell r="B20155">
            <v>0</v>
          </cell>
          <cell r="C20155">
            <v>0</v>
          </cell>
          <cell r="D20155">
            <v>0</v>
          </cell>
          <cell r="E20155">
            <v>0</v>
          </cell>
          <cell r="F20155">
            <v>0</v>
          </cell>
        </row>
        <row r="20156">
          <cell r="A20156">
            <v>0</v>
          </cell>
          <cell r="B20156" t="str">
            <v>Suministro de Tablero de control en acero inoxidable para manejo de 2 bombas de 7,5 HP trifásicas sin control de nivel.</v>
          </cell>
          <cell r="C20156">
            <v>0</v>
          </cell>
          <cell r="D20156">
            <v>0</v>
          </cell>
          <cell r="E20156">
            <v>0</v>
          </cell>
          <cell r="F20156">
            <v>0</v>
          </cell>
        </row>
        <row r="20157">
          <cell r="A20157">
            <v>0</v>
          </cell>
          <cell r="B20157" t="str">
            <v>Tablero de control en acero inoxidable  para manejo de 2 bombas de 7,5 HP trifásicas.</v>
          </cell>
          <cell r="C20157" t="str">
            <v>un</v>
          </cell>
          <cell r="D20157">
            <v>1</v>
          </cell>
          <cell r="E20157">
            <v>680000</v>
          </cell>
          <cell r="F20157">
            <v>680000</v>
          </cell>
        </row>
        <row r="20158">
          <cell r="A20158">
            <v>0</v>
          </cell>
          <cell r="B20158" t="str">
            <v>Arrancador directo para 7,5HP, 30A 3F 220-240 VAC SIEMENS o similar</v>
          </cell>
          <cell r="C20158" t="str">
            <v>un</v>
          </cell>
          <cell r="D20158">
            <v>2</v>
          </cell>
          <cell r="E20158">
            <v>830000</v>
          </cell>
          <cell r="F20158">
            <v>1660000</v>
          </cell>
        </row>
        <row r="20159">
          <cell r="A20159">
            <v>0</v>
          </cell>
          <cell r="B20159" t="str">
            <v xml:space="preserve">Transporte </v>
          </cell>
          <cell r="C20159" t="str">
            <v>un</v>
          </cell>
          <cell r="D20159">
            <v>1</v>
          </cell>
          <cell r="E20159">
            <v>320000</v>
          </cell>
          <cell r="F20159">
            <v>320000</v>
          </cell>
        </row>
        <row r="20160">
          <cell r="A20160">
            <v>0</v>
          </cell>
          <cell r="B20160" t="str">
            <v>Costo directo</v>
          </cell>
          <cell r="C20160">
            <v>0</v>
          </cell>
          <cell r="D20160">
            <v>0</v>
          </cell>
          <cell r="E20160">
            <v>0</v>
          </cell>
          <cell r="F20160">
            <v>2660000</v>
          </cell>
        </row>
        <row r="20161">
          <cell r="A20161">
            <v>0</v>
          </cell>
          <cell r="B20161" t="str">
            <v xml:space="preserve">A.I.U </v>
          </cell>
          <cell r="C20161">
            <v>0</v>
          </cell>
          <cell r="D20161">
            <v>0</v>
          </cell>
          <cell r="E20161">
            <v>0</v>
          </cell>
          <cell r="F20161">
            <v>0</v>
          </cell>
        </row>
        <row r="20162">
          <cell r="A20162">
            <v>0</v>
          </cell>
          <cell r="B20162" t="str">
            <v>PRECIO UNITARIO  (un)</v>
          </cell>
          <cell r="C20162">
            <v>0</v>
          </cell>
          <cell r="D20162">
            <v>0</v>
          </cell>
          <cell r="E20162">
            <v>0</v>
          </cell>
          <cell r="F20162">
            <v>2660000</v>
          </cell>
        </row>
        <row r="20163">
          <cell r="A20163">
            <v>0</v>
          </cell>
          <cell r="B20163">
            <v>0</v>
          </cell>
          <cell r="C20163">
            <v>0</v>
          </cell>
          <cell r="D20163">
            <v>0</v>
          </cell>
          <cell r="E20163">
            <v>0</v>
          </cell>
          <cell r="F20163">
            <v>0</v>
          </cell>
        </row>
        <row r="20164">
          <cell r="A20164" t="str">
            <v>21.6.56</v>
          </cell>
          <cell r="B20164" t="str">
            <v>Tablero de control en acero inoxidable para manejo de 2 bombas de 3 HP Trifásicas.  Incluye control automatico para nivel de agua residual.</v>
          </cell>
          <cell r="C20164" t="str">
            <v>un</v>
          </cell>
          <cell r="D20164">
            <v>519750</v>
          </cell>
          <cell r="E20164">
            <v>3834400</v>
          </cell>
          <cell r="F20164">
            <v>0</v>
          </cell>
        </row>
        <row r="20165">
          <cell r="A20165">
            <v>0</v>
          </cell>
          <cell r="B20165">
            <v>0</v>
          </cell>
          <cell r="C20165">
            <v>0</v>
          </cell>
          <cell r="D20165">
            <v>0</v>
          </cell>
          <cell r="E20165">
            <v>0</v>
          </cell>
          <cell r="F20165">
            <v>0</v>
          </cell>
        </row>
        <row r="20166">
          <cell r="A20166">
            <v>0</v>
          </cell>
          <cell r="B20166" t="str">
            <v>Instalacion deTablero de control en acero inoxidable para manejo de 2 bombas de 3 HP Trifásicas.  Incluye control automatico para nivel de agua residual.</v>
          </cell>
          <cell r="C20166">
            <v>0</v>
          </cell>
          <cell r="D20166">
            <v>0</v>
          </cell>
          <cell r="E20166">
            <v>0</v>
          </cell>
          <cell r="F20166">
            <v>0</v>
          </cell>
        </row>
        <row r="20167">
          <cell r="A20167">
            <v>0</v>
          </cell>
          <cell r="B20167" t="str">
            <v>Cuadrilla de redes externas</v>
          </cell>
          <cell r="C20167" t="str">
            <v>dia</v>
          </cell>
          <cell r="D20167">
            <v>0.6</v>
          </cell>
          <cell r="E20167">
            <v>825000</v>
          </cell>
          <cell r="F20167">
            <v>495000</v>
          </cell>
        </row>
        <row r="20168">
          <cell r="A20168">
            <v>0</v>
          </cell>
          <cell r="B20168" t="str">
            <v>Herramienta menor (5% M.O.)</v>
          </cell>
          <cell r="C20168" t="str">
            <v>gl</v>
          </cell>
          <cell r="D20168">
            <v>0.05</v>
          </cell>
          <cell r="E20168">
            <v>495000</v>
          </cell>
          <cell r="F20168">
            <v>24750</v>
          </cell>
        </row>
        <row r="20169">
          <cell r="A20169">
            <v>0</v>
          </cell>
          <cell r="B20169" t="str">
            <v>Costo directo</v>
          </cell>
          <cell r="C20169">
            <v>0</v>
          </cell>
          <cell r="D20169">
            <v>0</v>
          </cell>
          <cell r="E20169">
            <v>0</v>
          </cell>
          <cell r="F20169">
            <v>519750</v>
          </cell>
        </row>
        <row r="20170">
          <cell r="A20170">
            <v>0</v>
          </cell>
          <cell r="B20170" t="str">
            <v xml:space="preserve">A.I.U </v>
          </cell>
          <cell r="C20170">
            <v>0</v>
          </cell>
          <cell r="D20170">
            <v>0</v>
          </cell>
          <cell r="E20170">
            <v>0</v>
          </cell>
          <cell r="F20170">
            <v>0</v>
          </cell>
        </row>
        <row r="20171">
          <cell r="A20171">
            <v>0</v>
          </cell>
          <cell r="B20171" t="str">
            <v>PRECIO UNITARIO  (un)</v>
          </cell>
          <cell r="C20171">
            <v>0</v>
          </cell>
          <cell r="D20171">
            <v>0</v>
          </cell>
          <cell r="E20171">
            <v>0</v>
          </cell>
          <cell r="F20171">
            <v>519750</v>
          </cell>
        </row>
        <row r="20172">
          <cell r="A20172">
            <v>0</v>
          </cell>
          <cell r="B20172">
            <v>0</v>
          </cell>
          <cell r="C20172">
            <v>0</v>
          </cell>
          <cell r="D20172">
            <v>0</v>
          </cell>
          <cell r="E20172">
            <v>0</v>
          </cell>
          <cell r="F20172">
            <v>0</v>
          </cell>
        </row>
        <row r="20173">
          <cell r="A20173">
            <v>0</v>
          </cell>
          <cell r="B20173" t="str">
            <v>Suministro deTablero de control en acero inoxidable para manejo de 2 bombas de 3 HP Trifásicas.  Incluye control automatico para nivel de agua residual.</v>
          </cell>
          <cell r="C20173">
            <v>0</v>
          </cell>
          <cell r="D20173">
            <v>0</v>
          </cell>
          <cell r="E20173">
            <v>0</v>
          </cell>
          <cell r="F20173">
            <v>0</v>
          </cell>
        </row>
        <row r="20174">
          <cell r="A20174">
            <v>0</v>
          </cell>
          <cell r="B20174" t="str">
            <v>Tablero de control en acero inoxidable  para manejo de 2 bombas de 3 HP trifásicas.</v>
          </cell>
          <cell r="C20174" t="str">
            <v>un</v>
          </cell>
          <cell r="D20174">
            <v>1</v>
          </cell>
          <cell r="E20174">
            <v>680000</v>
          </cell>
          <cell r="F20174">
            <v>680000</v>
          </cell>
        </row>
        <row r="20175">
          <cell r="A20175">
            <v>0</v>
          </cell>
          <cell r="B20175" t="str">
            <v>Controlador</v>
          </cell>
          <cell r="C20175" t="str">
            <v>un</v>
          </cell>
          <cell r="D20175">
            <v>1</v>
          </cell>
          <cell r="E20175">
            <v>540000</v>
          </cell>
          <cell r="F20175">
            <v>540000</v>
          </cell>
        </row>
        <row r="20176">
          <cell r="A20176">
            <v>0</v>
          </cell>
          <cell r="B20176" t="str">
            <v>Rele de 250 VAC</v>
          </cell>
          <cell r="C20176" t="str">
            <v>un</v>
          </cell>
          <cell r="D20176">
            <v>2</v>
          </cell>
          <cell r="E20176">
            <v>25000</v>
          </cell>
          <cell r="F20176">
            <v>50000</v>
          </cell>
        </row>
        <row r="20177">
          <cell r="A20177">
            <v>0</v>
          </cell>
          <cell r="B20177" t="str">
            <v>Sensores de nivel tipo electrodo</v>
          </cell>
          <cell r="C20177" t="str">
            <v>un</v>
          </cell>
          <cell r="D20177">
            <v>4</v>
          </cell>
          <cell r="E20177">
            <v>250000</v>
          </cell>
          <cell r="F20177">
            <v>1000000</v>
          </cell>
        </row>
        <row r="20178">
          <cell r="A20178">
            <v>0</v>
          </cell>
          <cell r="B20178" t="str">
            <v>Arrancador directo para 3HP, 10A 3F 220-240 VAC con relé térmico</v>
          </cell>
          <cell r="C20178" t="str">
            <v>un</v>
          </cell>
          <cell r="D20178">
            <v>2</v>
          </cell>
          <cell r="E20178">
            <v>447200</v>
          </cell>
          <cell r="F20178">
            <v>894400</v>
          </cell>
        </row>
        <row r="20179">
          <cell r="A20179">
            <v>0</v>
          </cell>
          <cell r="B20179" t="str">
            <v>Acometida para sensores</v>
          </cell>
          <cell r="C20179" t="str">
            <v>gl</v>
          </cell>
          <cell r="D20179">
            <v>1</v>
          </cell>
          <cell r="E20179">
            <v>350000</v>
          </cell>
          <cell r="F20179">
            <v>350000</v>
          </cell>
        </row>
        <row r="20180">
          <cell r="A20180">
            <v>0</v>
          </cell>
          <cell r="B20180" t="str">
            <v xml:space="preserve">Transporte </v>
          </cell>
          <cell r="C20180" t="str">
            <v>un</v>
          </cell>
          <cell r="D20180">
            <v>1</v>
          </cell>
          <cell r="E20180">
            <v>320000</v>
          </cell>
          <cell r="F20180">
            <v>320000</v>
          </cell>
        </row>
        <row r="20181">
          <cell r="A20181">
            <v>0</v>
          </cell>
          <cell r="B20181" t="str">
            <v>Costo directo</v>
          </cell>
          <cell r="C20181">
            <v>0</v>
          </cell>
          <cell r="D20181">
            <v>0</v>
          </cell>
          <cell r="E20181">
            <v>0</v>
          </cell>
          <cell r="F20181">
            <v>3834400</v>
          </cell>
        </row>
        <row r="20182">
          <cell r="A20182">
            <v>0</v>
          </cell>
          <cell r="B20182" t="str">
            <v xml:space="preserve">A.I.U </v>
          </cell>
          <cell r="C20182">
            <v>0</v>
          </cell>
          <cell r="D20182">
            <v>0</v>
          </cell>
          <cell r="E20182">
            <v>0</v>
          </cell>
          <cell r="F20182">
            <v>0</v>
          </cell>
        </row>
        <row r="20183">
          <cell r="A20183">
            <v>0</v>
          </cell>
          <cell r="B20183" t="str">
            <v>PRECIO UNITARIO  (un)</v>
          </cell>
          <cell r="C20183">
            <v>0</v>
          </cell>
          <cell r="D20183">
            <v>0</v>
          </cell>
          <cell r="E20183">
            <v>0</v>
          </cell>
          <cell r="F20183">
            <v>3834400</v>
          </cell>
        </row>
        <row r="20184">
          <cell r="A20184">
            <v>0</v>
          </cell>
          <cell r="B20184">
            <v>0</v>
          </cell>
          <cell r="C20184">
            <v>0</v>
          </cell>
          <cell r="D20184">
            <v>0</v>
          </cell>
          <cell r="E20184">
            <v>0</v>
          </cell>
          <cell r="F20184">
            <v>0</v>
          </cell>
        </row>
        <row r="20185">
          <cell r="A20185" t="str">
            <v>21.6.57</v>
          </cell>
          <cell r="B20185" t="str">
            <v>Acometida para alimentacion de 2 Bombas de 3 Hp trifásicas en 3No.10 + 1No.10,  Incuye ducteria galvanizada de 1/2", incluye terminacion en coraza americana de 1/2"</v>
          </cell>
          <cell r="C20185" t="str">
            <v>ml</v>
          </cell>
          <cell r="D20185">
            <v>17325</v>
          </cell>
          <cell r="E20185">
            <v>43308</v>
          </cell>
          <cell r="F20185">
            <v>0</v>
          </cell>
        </row>
        <row r="20186">
          <cell r="A20186">
            <v>0</v>
          </cell>
          <cell r="B20186">
            <v>0</v>
          </cell>
          <cell r="C20186">
            <v>0</v>
          </cell>
          <cell r="D20186">
            <v>0</v>
          </cell>
          <cell r="E20186">
            <v>0</v>
          </cell>
          <cell r="F20186">
            <v>0</v>
          </cell>
        </row>
        <row r="20187">
          <cell r="A20187">
            <v>0</v>
          </cell>
          <cell r="B20187" t="str">
            <v>Instalación de Acometida para alimentacion de 2 Bombas de 3 Hp trifásicas en 3No.10 + 1No.10,  Incuye ducteria galvanizada de 1/2", incluye terminacion en coraza americana de 1/2"</v>
          </cell>
          <cell r="C20187">
            <v>0</v>
          </cell>
          <cell r="D20187">
            <v>0</v>
          </cell>
          <cell r="E20187">
            <v>0</v>
          </cell>
          <cell r="F20187">
            <v>0</v>
          </cell>
        </row>
        <row r="20188">
          <cell r="A20188">
            <v>0</v>
          </cell>
          <cell r="B20188" t="str">
            <v>Cuadrilla de redes externas</v>
          </cell>
          <cell r="C20188" t="str">
            <v>día</v>
          </cell>
          <cell r="D20188">
            <v>0.02</v>
          </cell>
          <cell r="E20188">
            <v>825000</v>
          </cell>
          <cell r="F20188">
            <v>16500</v>
          </cell>
        </row>
        <row r="20189">
          <cell r="A20189">
            <v>0</v>
          </cell>
          <cell r="B20189" t="str">
            <v>Herramienta menor (5% M.O.)</v>
          </cell>
          <cell r="C20189" t="str">
            <v>gl</v>
          </cell>
          <cell r="D20189">
            <v>0.05</v>
          </cell>
          <cell r="E20189">
            <v>16500</v>
          </cell>
          <cell r="F20189">
            <v>825</v>
          </cell>
        </row>
        <row r="20190">
          <cell r="A20190">
            <v>0</v>
          </cell>
          <cell r="B20190" t="str">
            <v>Precio directo</v>
          </cell>
          <cell r="C20190">
            <v>0</v>
          </cell>
          <cell r="D20190">
            <v>0</v>
          </cell>
          <cell r="E20190">
            <v>0</v>
          </cell>
          <cell r="F20190">
            <v>17325</v>
          </cell>
        </row>
        <row r="20191">
          <cell r="A20191">
            <v>0</v>
          </cell>
          <cell r="B20191" t="str">
            <v xml:space="preserve">A.I.U </v>
          </cell>
          <cell r="C20191">
            <v>0</v>
          </cell>
          <cell r="D20191">
            <v>0</v>
          </cell>
          <cell r="E20191">
            <v>0</v>
          </cell>
          <cell r="F20191">
            <v>0</v>
          </cell>
        </row>
        <row r="20192">
          <cell r="A20192">
            <v>0</v>
          </cell>
          <cell r="B20192" t="str">
            <v>PRECIO UNITARIO (m)</v>
          </cell>
          <cell r="C20192">
            <v>0</v>
          </cell>
          <cell r="D20192">
            <v>0</v>
          </cell>
          <cell r="E20192">
            <v>0</v>
          </cell>
          <cell r="F20192">
            <v>17325</v>
          </cell>
        </row>
        <row r="20193">
          <cell r="A20193">
            <v>0</v>
          </cell>
          <cell r="B20193">
            <v>0</v>
          </cell>
          <cell r="C20193">
            <v>0</v>
          </cell>
          <cell r="D20193">
            <v>0</v>
          </cell>
          <cell r="E20193">
            <v>0</v>
          </cell>
          <cell r="F20193">
            <v>0</v>
          </cell>
        </row>
        <row r="20194">
          <cell r="A20194">
            <v>0</v>
          </cell>
          <cell r="B20194" t="str">
            <v>Suministro deAcometida para alimentacion de 2 Bombas de 3 Hp trifásicas en 3No.10 + 1No.10,  Incuye ducteria galvanizada de 1/2", incluye terminacion en coraza americana de 1/2"</v>
          </cell>
          <cell r="C20194">
            <v>0</v>
          </cell>
          <cell r="D20194">
            <v>0</v>
          </cell>
          <cell r="E20194">
            <v>0</v>
          </cell>
          <cell r="F20194">
            <v>0</v>
          </cell>
        </row>
        <row r="20195">
          <cell r="A20195">
            <v>0</v>
          </cell>
          <cell r="B20195" t="str">
            <v>Cable No.10 THHN</v>
          </cell>
          <cell r="C20195" t="str">
            <v>ml</v>
          </cell>
          <cell r="D20195">
            <v>4</v>
          </cell>
          <cell r="E20195">
            <v>4051</v>
          </cell>
          <cell r="F20195">
            <v>16204</v>
          </cell>
        </row>
        <row r="20196">
          <cell r="A20196">
            <v>0</v>
          </cell>
          <cell r="B20196" t="str">
            <v>Tuberia galvanizada de 1/2"</v>
          </cell>
          <cell r="C20196" t="str">
            <v>ml</v>
          </cell>
          <cell r="D20196">
            <v>1</v>
          </cell>
          <cell r="E20196">
            <v>4800</v>
          </cell>
          <cell r="F20196">
            <v>4800</v>
          </cell>
        </row>
        <row r="20197">
          <cell r="A20197">
            <v>0</v>
          </cell>
          <cell r="B20197" t="str">
            <v>Union galvanizada de 1/2"</v>
          </cell>
          <cell r="C20197" t="str">
            <v>un</v>
          </cell>
          <cell r="D20197">
            <v>0.25</v>
          </cell>
          <cell r="E20197">
            <v>4320</v>
          </cell>
          <cell r="F20197">
            <v>1080</v>
          </cell>
        </row>
        <row r="20198">
          <cell r="A20198">
            <v>0</v>
          </cell>
          <cell r="B20198" t="str">
            <v>Entrada galvanizada  de 1/2 "</v>
          </cell>
          <cell r="C20198" t="str">
            <v>un</v>
          </cell>
          <cell r="D20198">
            <v>0.25</v>
          </cell>
          <cell r="E20198">
            <v>4200</v>
          </cell>
          <cell r="F20198">
            <v>1050</v>
          </cell>
        </row>
        <row r="20199">
          <cell r="A20199">
            <v>0</v>
          </cell>
          <cell r="B20199" t="str">
            <v>Grapa galvanizada de 1/2"</v>
          </cell>
          <cell r="C20199" t="str">
            <v>un</v>
          </cell>
          <cell r="D20199">
            <v>1</v>
          </cell>
          <cell r="E20199">
            <v>650</v>
          </cell>
          <cell r="F20199">
            <v>650</v>
          </cell>
        </row>
        <row r="20200">
          <cell r="A20200">
            <v>0</v>
          </cell>
          <cell r="B20200" t="str">
            <v>Coraza de 1/2"</v>
          </cell>
          <cell r="C20200" t="str">
            <v>ml</v>
          </cell>
          <cell r="D20200">
            <v>0.25</v>
          </cell>
          <cell r="E20200">
            <v>14650</v>
          </cell>
          <cell r="F20200">
            <v>3662.5</v>
          </cell>
        </row>
        <row r="20201">
          <cell r="A20201">
            <v>0</v>
          </cell>
          <cell r="B20201" t="str">
            <v>Conector recto de 1/2"</v>
          </cell>
          <cell r="C20201" t="str">
            <v>un</v>
          </cell>
          <cell r="D20201">
            <v>0.25</v>
          </cell>
          <cell r="E20201">
            <v>9200</v>
          </cell>
          <cell r="F20201">
            <v>2300</v>
          </cell>
        </row>
        <row r="20202">
          <cell r="A20202">
            <v>0</v>
          </cell>
          <cell r="B20202" t="str">
            <v>Caja IP65 20X20</v>
          </cell>
          <cell r="C20202" t="str">
            <v>un</v>
          </cell>
          <cell r="D20202">
            <v>0.25</v>
          </cell>
          <cell r="E20202">
            <v>23650</v>
          </cell>
          <cell r="F20202">
            <v>5912.5</v>
          </cell>
        </row>
        <row r="20203">
          <cell r="A20203">
            <v>0</v>
          </cell>
          <cell r="B20203" t="str">
            <v>Terminal No.10</v>
          </cell>
          <cell r="C20203" t="str">
            <v>un</v>
          </cell>
          <cell r="D20203">
            <v>0.3</v>
          </cell>
          <cell r="E20203">
            <v>8500</v>
          </cell>
          <cell r="F20203">
            <v>2550</v>
          </cell>
        </row>
        <row r="20204">
          <cell r="A20204">
            <v>0</v>
          </cell>
          <cell r="B20204" t="str">
            <v>Cinta scott 33</v>
          </cell>
          <cell r="C20204" t="str">
            <v>un</v>
          </cell>
          <cell r="D20204">
            <v>0.03</v>
          </cell>
          <cell r="E20204">
            <v>10450</v>
          </cell>
          <cell r="F20204">
            <v>313.5</v>
          </cell>
        </row>
        <row r="20205">
          <cell r="A20205">
            <v>0</v>
          </cell>
          <cell r="B20205" t="str">
            <v>Cinta scott 23</v>
          </cell>
          <cell r="C20205" t="str">
            <v>un</v>
          </cell>
          <cell r="D20205">
            <v>0.03</v>
          </cell>
          <cell r="E20205">
            <v>27500</v>
          </cell>
          <cell r="F20205">
            <v>825</v>
          </cell>
        </row>
        <row r="20206">
          <cell r="A20206">
            <v>0</v>
          </cell>
          <cell r="B20206" t="str">
            <v xml:space="preserve">Transporte </v>
          </cell>
          <cell r="C20206" t="str">
            <v>ml</v>
          </cell>
          <cell r="D20206">
            <v>0.02</v>
          </cell>
          <cell r="E20206">
            <v>198000</v>
          </cell>
          <cell r="F20206">
            <v>3960</v>
          </cell>
        </row>
        <row r="20207">
          <cell r="A20207">
            <v>0</v>
          </cell>
          <cell r="B20207" t="str">
            <v>Precio directo</v>
          </cell>
          <cell r="C20207">
            <v>0</v>
          </cell>
          <cell r="D20207">
            <v>0</v>
          </cell>
          <cell r="E20207">
            <v>0</v>
          </cell>
          <cell r="F20207">
            <v>43307.5</v>
          </cell>
        </row>
        <row r="20208">
          <cell r="A20208">
            <v>0</v>
          </cell>
          <cell r="B20208" t="str">
            <v xml:space="preserve">A.I.U </v>
          </cell>
          <cell r="C20208">
            <v>0</v>
          </cell>
          <cell r="D20208">
            <v>0</v>
          </cell>
          <cell r="E20208">
            <v>0</v>
          </cell>
          <cell r="F20208">
            <v>0</v>
          </cell>
        </row>
        <row r="20209">
          <cell r="A20209">
            <v>0</v>
          </cell>
          <cell r="B20209" t="str">
            <v>PRECIO UNITARIO (m)</v>
          </cell>
          <cell r="C20209">
            <v>0</v>
          </cell>
          <cell r="D20209">
            <v>0</v>
          </cell>
          <cell r="E20209">
            <v>0</v>
          </cell>
          <cell r="F20209">
            <v>43308</v>
          </cell>
        </row>
        <row r="20210">
          <cell r="A20210">
            <v>0</v>
          </cell>
          <cell r="B20210">
            <v>0</v>
          </cell>
          <cell r="C20210">
            <v>0</v>
          </cell>
          <cell r="D20210">
            <v>0</v>
          </cell>
          <cell r="E20210">
            <v>0</v>
          </cell>
          <cell r="F20210">
            <v>0</v>
          </cell>
        </row>
        <row r="20211">
          <cell r="A20211" t="str">
            <v>21.6.58</v>
          </cell>
          <cell r="B20211" t="str">
            <v>Acometida para alimentación de 2 Bombas de 12,5kW trifásicas en 3No.6 + 1No.6,  Incluye ductería galvanizada de 3/4", incluye terminación en coraza americana de 3/4"</v>
          </cell>
          <cell r="C20211" t="str">
            <v>ml</v>
          </cell>
          <cell r="D20211">
            <v>6064</v>
          </cell>
          <cell r="E20211">
            <v>49212</v>
          </cell>
          <cell r="F20211">
            <v>0</v>
          </cell>
        </row>
        <row r="20212">
          <cell r="A20212">
            <v>0</v>
          </cell>
          <cell r="B20212">
            <v>0</v>
          </cell>
          <cell r="C20212">
            <v>0</v>
          </cell>
          <cell r="D20212">
            <v>0</v>
          </cell>
          <cell r="E20212">
            <v>0</v>
          </cell>
          <cell r="F20212">
            <v>0</v>
          </cell>
        </row>
        <row r="20213">
          <cell r="A20213">
            <v>0</v>
          </cell>
          <cell r="B20213" t="str">
            <v>Instalación de Acometida para alimentación de 2 Bombas de 12,5kW trifásicas en 3No.6 + 1No.6,  Incluye ductería galvanizada de 3/4", incluye terminación en coraza americana de 3/4"</v>
          </cell>
          <cell r="C20213">
            <v>0</v>
          </cell>
          <cell r="D20213">
            <v>0</v>
          </cell>
          <cell r="E20213">
            <v>0</v>
          </cell>
          <cell r="F20213">
            <v>0</v>
          </cell>
        </row>
        <row r="20214">
          <cell r="A20214">
            <v>0</v>
          </cell>
          <cell r="B20214" t="str">
            <v>Cuadrilla de redes externas</v>
          </cell>
          <cell r="C20214" t="str">
            <v>día</v>
          </cell>
          <cell r="D20214">
            <v>7.0000000000000001E-3</v>
          </cell>
          <cell r="E20214">
            <v>825000</v>
          </cell>
          <cell r="F20214">
            <v>5775</v>
          </cell>
        </row>
        <row r="20215">
          <cell r="A20215">
            <v>0</v>
          </cell>
          <cell r="B20215" t="str">
            <v>Herramienta menor (5% M.O.)</v>
          </cell>
          <cell r="C20215" t="str">
            <v>gl</v>
          </cell>
          <cell r="D20215">
            <v>0.05</v>
          </cell>
          <cell r="E20215">
            <v>5775</v>
          </cell>
          <cell r="F20215">
            <v>288.75</v>
          </cell>
        </row>
        <row r="20216">
          <cell r="A20216">
            <v>0</v>
          </cell>
          <cell r="B20216" t="str">
            <v>Precio directo</v>
          </cell>
          <cell r="C20216">
            <v>0</v>
          </cell>
          <cell r="D20216">
            <v>0</v>
          </cell>
          <cell r="E20216">
            <v>0</v>
          </cell>
          <cell r="F20216">
            <v>6063.75</v>
          </cell>
        </row>
        <row r="20217">
          <cell r="A20217">
            <v>0</v>
          </cell>
          <cell r="B20217" t="str">
            <v xml:space="preserve">A.I.U </v>
          </cell>
          <cell r="C20217">
            <v>0</v>
          </cell>
          <cell r="D20217">
            <v>0</v>
          </cell>
          <cell r="E20217">
            <v>0</v>
          </cell>
          <cell r="F20217">
            <v>0</v>
          </cell>
        </row>
        <row r="20218">
          <cell r="A20218">
            <v>0</v>
          </cell>
          <cell r="B20218" t="str">
            <v>PRECIO UNITARIO (ml)</v>
          </cell>
          <cell r="C20218">
            <v>0</v>
          </cell>
          <cell r="D20218">
            <v>0</v>
          </cell>
          <cell r="E20218">
            <v>0</v>
          </cell>
          <cell r="F20218">
            <v>6064</v>
          </cell>
        </row>
        <row r="20219">
          <cell r="A20219">
            <v>0</v>
          </cell>
          <cell r="B20219">
            <v>0</v>
          </cell>
          <cell r="C20219">
            <v>0</v>
          </cell>
          <cell r="D20219">
            <v>0</v>
          </cell>
          <cell r="E20219">
            <v>0</v>
          </cell>
          <cell r="F20219">
            <v>0</v>
          </cell>
        </row>
        <row r="20220">
          <cell r="A20220">
            <v>0</v>
          </cell>
          <cell r="B20220" t="str">
            <v>Suministro de Acometida para alimentación de 2 Bombas de 12,5kW trifásicas en 3No.6 + 1No.6,  Incluye ductería galvanizada de 3/4", incluye terminación en coraza americana de 3/4"</v>
          </cell>
          <cell r="C20220">
            <v>0</v>
          </cell>
          <cell r="D20220">
            <v>0</v>
          </cell>
          <cell r="E20220">
            <v>0</v>
          </cell>
          <cell r="F20220">
            <v>0</v>
          </cell>
        </row>
        <row r="20221">
          <cell r="A20221">
            <v>0</v>
          </cell>
          <cell r="B20221" t="str">
            <v>Cable No.6 THHN</v>
          </cell>
          <cell r="C20221" t="str">
            <v>ml</v>
          </cell>
          <cell r="D20221">
            <v>4</v>
          </cell>
          <cell r="E20221">
            <v>5527</v>
          </cell>
          <cell r="F20221">
            <v>22108</v>
          </cell>
        </row>
        <row r="20222">
          <cell r="A20222">
            <v>0</v>
          </cell>
          <cell r="B20222" t="str">
            <v>Tubería galvanizada de 3/4"</v>
          </cell>
          <cell r="C20222" t="str">
            <v>ml</v>
          </cell>
          <cell r="D20222">
            <v>1</v>
          </cell>
          <cell r="E20222">
            <v>4800</v>
          </cell>
          <cell r="F20222">
            <v>4800</v>
          </cell>
        </row>
        <row r="20223">
          <cell r="A20223">
            <v>0</v>
          </cell>
          <cell r="B20223" t="str">
            <v>Unión galvanizada de 3/4"</v>
          </cell>
          <cell r="C20223" t="str">
            <v>un</v>
          </cell>
          <cell r="D20223">
            <v>0.25</v>
          </cell>
          <cell r="E20223">
            <v>4320</v>
          </cell>
          <cell r="F20223">
            <v>1080</v>
          </cell>
        </row>
        <row r="20224">
          <cell r="A20224">
            <v>0</v>
          </cell>
          <cell r="B20224" t="str">
            <v>Entrada galvanizada  de 3/4 "</v>
          </cell>
          <cell r="C20224" t="str">
            <v>un</v>
          </cell>
          <cell r="D20224">
            <v>0.25</v>
          </cell>
          <cell r="E20224">
            <v>4200</v>
          </cell>
          <cell r="F20224">
            <v>1050</v>
          </cell>
        </row>
        <row r="20225">
          <cell r="A20225">
            <v>0</v>
          </cell>
          <cell r="B20225" t="str">
            <v>Grapa galvanizada de 3/4"</v>
          </cell>
          <cell r="C20225" t="str">
            <v>un</v>
          </cell>
          <cell r="D20225">
            <v>1</v>
          </cell>
          <cell r="E20225">
            <v>650</v>
          </cell>
          <cell r="F20225">
            <v>650</v>
          </cell>
        </row>
        <row r="20226">
          <cell r="A20226">
            <v>0</v>
          </cell>
          <cell r="B20226" t="str">
            <v>Coraza de 3/4"</v>
          </cell>
          <cell r="C20226" t="str">
            <v>ml</v>
          </cell>
          <cell r="D20226">
            <v>0.25</v>
          </cell>
          <cell r="E20226">
            <v>14650</v>
          </cell>
          <cell r="F20226">
            <v>3662.5</v>
          </cell>
        </row>
        <row r="20227">
          <cell r="A20227">
            <v>0</v>
          </cell>
          <cell r="B20227" t="str">
            <v>Conector recto de 3/4"</v>
          </cell>
          <cell r="C20227" t="str">
            <v>un</v>
          </cell>
          <cell r="D20227">
            <v>0.25</v>
          </cell>
          <cell r="E20227">
            <v>9200</v>
          </cell>
          <cell r="F20227">
            <v>2300</v>
          </cell>
        </row>
        <row r="20228">
          <cell r="A20228">
            <v>0</v>
          </cell>
          <cell r="B20228" t="str">
            <v>Caja IP65 20X20</v>
          </cell>
          <cell r="C20228" t="str">
            <v>un</v>
          </cell>
          <cell r="D20228">
            <v>0.25</v>
          </cell>
          <cell r="E20228">
            <v>23650</v>
          </cell>
          <cell r="F20228">
            <v>5912.5</v>
          </cell>
        </row>
        <row r="20229">
          <cell r="A20229">
            <v>0</v>
          </cell>
          <cell r="B20229" t="str">
            <v>Terminal No.6</v>
          </cell>
          <cell r="C20229" t="str">
            <v>un</v>
          </cell>
          <cell r="D20229">
            <v>0.3</v>
          </cell>
          <cell r="E20229">
            <v>8500</v>
          </cell>
          <cell r="F20229">
            <v>2550</v>
          </cell>
        </row>
        <row r="20230">
          <cell r="A20230">
            <v>0</v>
          </cell>
          <cell r="B20230" t="str">
            <v>Cinta scott 33</v>
          </cell>
          <cell r="C20230" t="str">
            <v>un</v>
          </cell>
          <cell r="D20230">
            <v>0.03</v>
          </cell>
          <cell r="E20230">
            <v>10450</v>
          </cell>
          <cell r="F20230">
            <v>313.5</v>
          </cell>
        </row>
        <row r="20231">
          <cell r="A20231">
            <v>0</v>
          </cell>
          <cell r="B20231" t="str">
            <v>Cinta scott 23</v>
          </cell>
          <cell r="C20231" t="str">
            <v>un</v>
          </cell>
          <cell r="D20231">
            <v>0.03</v>
          </cell>
          <cell r="E20231">
            <v>27500</v>
          </cell>
          <cell r="F20231">
            <v>825</v>
          </cell>
        </row>
        <row r="20232">
          <cell r="A20232">
            <v>0</v>
          </cell>
          <cell r="B20232" t="str">
            <v xml:space="preserve">Transporte </v>
          </cell>
          <cell r="C20232" t="str">
            <v>ml</v>
          </cell>
          <cell r="D20232">
            <v>0.02</v>
          </cell>
          <cell r="E20232">
            <v>198000</v>
          </cell>
          <cell r="F20232">
            <v>3960</v>
          </cell>
        </row>
        <row r="20233">
          <cell r="A20233">
            <v>0</v>
          </cell>
          <cell r="B20233" t="str">
            <v>Precio directo</v>
          </cell>
          <cell r="C20233">
            <v>0</v>
          </cell>
          <cell r="D20233">
            <v>0</v>
          </cell>
          <cell r="E20233">
            <v>0</v>
          </cell>
          <cell r="F20233">
            <v>49211.5</v>
          </cell>
        </row>
        <row r="20234">
          <cell r="A20234">
            <v>0</v>
          </cell>
          <cell r="B20234" t="str">
            <v xml:space="preserve">A.I.U </v>
          </cell>
          <cell r="C20234">
            <v>0</v>
          </cell>
          <cell r="D20234">
            <v>0</v>
          </cell>
          <cell r="E20234">
            <v>0</v>
          </cell>
          <cell r="F20234">
            <v>0</v>
          </cell>
        </row>
        <row r="20235">
          <cell r="A20235">
            <v>0</v>
          </cell>
          <cell r="B20235" t="str">
            <v>PRECIO UNITARIO (ml)</v>
          </cell>
          <cell r="C20235">
            <v>0</v>
          </cell>
          <cell r="D20235">
            <v>0</v>
          </cell>
          <cell r="E20235">
            <v>0</v>
          </cell>
          <cell r="F20235">
            <v>49212</v>
          </cell>
        </row>
        <row r="20236">
          <cell r="A20236">
            <v>0</v>
          </cell>
          <cell r="B20236">
            <v>0</v>
          </cell>
          <cell r="C20236">
            <v>0</v>
          </cell>
          <cell r="D20236">
            <v>0</v>
          </cell>
          <cell r="E20236">
            <v>0</v>
          </cell>
          <cell r="F20236">
            <v>0</v>
          </cell>
        </row>
        <row r="20237">
          <cell r="A20237" t="str">
            <v>21.6.59</v>
          </cell>
          <cell r="B20237" t="str">
            <v>Tablero de control en acero inoxidable  para manejo de 2 bombas de 15 HP trifásicas, incluye control automático de nivel de tanques.</v>
          </cell>
          <cell r="C20237" t="str">
            <v>un</v>
          </cell>
          <cell r="D20237">
            <v>2598750</v>
          </cell>
          <cell r="E20237">
            <v>12659800</v>
          </cell>
          <cell r="F20237">
            <v>0</v>
          </cell>
        </row>
        <row r="20238">
          <cell r="A20238">
            <v>0</v>
          </cell>
          <cell r="B20238">
            <v>0</v>
          </cell>
          <cell r="C20238">
            <v>0</v>
          </cell>
          <cell r="D20238">
            <v>0</v>
          </cell>
          <cell r="E20238">
            <v>0</v>
          </cell>
          <cell r="F20238">
            <v>0</v>
          </cell>
        </row>
        <row r="20239">
          <cell r="A20239">
            <v>0</v>
          </cell>
          <cell r="B20239" t="str">
            <v>Instalación de Tablero de control en acero inoxidable  para manejo de 2 bombas de 15 HP trifásicas, incluye control automático de nivel de tanques.</v>
          </cell>
          <cell r="C20239">
            <v>0</v>
          </cell>
          <cell r="D20239">
            <v>0</v>
          </cell>
          <cell r="E20239">
            <v>0</v>
          </cell>
          <cell r="F20239">
            <v>0</v>
          </cell>
        </row>
        <row r="20240">
          <cell r="A20240">
            <v>0</v>
          </cell>
          <cell r="B20240" t="str">
            <v>Cuadrilla de redes externas</v>
          </cell>
          <cell r="C20240" t="str">
            <v>día</v>
          </cell>
          <cell r="D20240">
            <v>3</v>
          </cell>
          <cell r="E20240">
            <v>825000</v>
          </cell>
          <cell r="F20240">
            <v>2475000</v>
          </cell>
        </row>
        <row r="20241">
          <cell r="A20241">
            <v>0</v>
          </cell>
          <cell r="B20241" t="str">
            <v>Herramienta menor (5% M.O.)</v>
          </cell>
          <cell r="C20241" t="str">
            <v>gl</v>
          </cell>
          <cell r="D20241">
            <v>0.05</v>
          </cell>
          <cell r="E20241">
            <v>2475000</v>
          </cell>
          <cell r="F20241">
            <v>123750</v>
          </cell>
        </row>
        <row r="20242">
          <cell r="A20242">
            <v>0</v>
          </cell>
          <cell r="B20242" t="str">
            <v>Costo directo</v>
          </cell>
          <cell r="C20242">
            <v>0</v>
          </cell>
          <cell r="D20242">
            <v>0</v>
          </cell>
          <cell r="E20242">
            <v>0</v>
          </cell>
          <cell r="F20242">
            <v>2598750</v>
          </cell>
        </row>
        <row r="20243">
          <cell r="A20243">
            <v>0</v>
          </cell>
          <cell r="B20243" t="str">
            <v xml:space="preserve">A.I.U </v>
          </cell>
          <cell r="C20243">
            <v>0</v>
          </cell>
          <cell r="D20243">
            <v>0</v>
          </cell>
          <cell r="E20243">
            <v>0</v>
          </cell>
          <cell r="F20243">
            <v>0</v>
          </cell>
        </row>
        <row r="20244">
          <cell r="A20244">
            <v>0</v>
          </cell>
          <cell r="B20244" t="str">
            <v>PRECIO UNITARIO (un)</v>
          </cell>
          <cell r="C20244">
            <v>0</v>
          </cell>
          <cell r="D20244">
            <v>0</v>
          </cell>
          <cell r="E20244">
            <v>0</v>
          </cell>
          <cell r="F20244">
            <v>2598750</v>
          </cell>
        </row>
        <row r="20245">
          <cell r="A20245">
            <v>0</v>
          </cell>
          <cell r="B20245">
            <v>0</v>
          </cell>
          <cell r="C20245">
            <v>0</v>
          </cell>
          <cell r="D20245">
            <v>0</v>
          </cell>
          <cell r="E20245">
            <v>0</v>
          </cell>
          <cell r="F20245">
            <v>0</v>
          </cell>
        </row>
        <row r="20246">
          <cell r="A20246">
            <v>0</v>
          </cell>
          <cell r="B20246" t="str">
            <v>Suministro de Tablero de control en acero inoxidable  para manejo de 2 bombas de 15 HP trifásicas, incluye control automático de nivel de tanques.</v>
          </cell>
          <cell r="C20246">
            <v>0</v>
          </cell>
          <cell r="D20246">
            <v>0</v>
          </cell>
          <cell r="E20246">
            <v>0</v>
          </cell>
          <cell r="F20246">
            <v>0</v>
          </cell>
        </row>
        <row r="20247">
          <cell r="A20247">
            <v>0</v>
          </cell>
          <cell r="B20247" t="str">
            <v>Tablero en Policarbonato de alta resistencia con Dimensiones: 50x40x25, Incluye: Rieles, borneras, Reles, Fuente de alimentación, tablero completamente cableado.</v>
          </cell>
          <cell r="C20247" t="str">
            <v>un</v>
          </cell>
          <cell r="D20247">
            <v>1</v>
          </cell>
          <cell r="E20247">
            <v>951199.99999999988</v>
          </cell>
          <cell r="F20247">
            <v>951199.99999999988</v>
          </cell>
        </row>
        <row r="20248">
          <cell r="A20248">
            <v>0</v>
          </cell>
          <cell r="B20248" t="str">
            <v xml:space="preserve">Switch de nivel de 2 puntos para el Tk de succión, Salidas digitales para el PLC, Tipo: doble flotador.   </v>
          </cell>
          <cell r="C20248" t="str">
            <v>un</v>
          </cell>
          <cell r="D20248">
            <v>1</v>
          </cell>
          <cell r="E20248">
            <v>1739999.9999999998</v>
          </cell>
          <cell r="F20248">
            <v>1739999.9999999998</v>
          </cell>
        </row>
        <row r="20249">
          <cell r="A20249">
            <v>0</v>
          </cell>
          <cell r="B20249" t="str">
            <v>Controlador</v>
          </cell>
          <cell r="C20249" t="str">
            <v>un</v>
          </cell>
          <cell r="D20249">
            <v>1</v>
          </cell>
          <cell r="E20249">
            <v>1300000</v>
          </cell>
          <cell r="F20249">
            <v>1300000</v>
          </cell>
        </row>
        <row r="20250">
          <cell r="A20250">
            <v>0</v>
          </cell>
          <cell r="B20250" t="str">
            <v>Acometida para sensores</v>
          </cell>
          <cell r="C20250" t="str">
            <v>gl</v>
          </cell>
          <cell r="D20250">
            <v>1</v>
          </cell>
          <cell r="E20250">
            <v>850000</v>
          </cell>
          <cell r="F20250">
            <v>850000</v>
          </cell>
        </row>
        <row r="20251">
          <cell r="A20251">
            <v>0</v>
          </cell>
          <cell r="B20251" t="str">
            <v>Arrancador suave In=44A Clase 30 ABB</v>
          </cell>
          <cell r="C20251" t="str">
            <v>un</v>
          </cell>
          <cell r="D20251">
            <v>2</v>
          </cell>
          <cell r="E20251">
            <v>3859800</v>
          </cell>
          <cell r="F20251">
            <v>7719600</v>
          </cell>
        </row>
        <row r="20252">
          <cell r="A20252">
            <v>0</v>
          </cell>
          <cell r="B20252" t="str">
            <v xml:space="preserve">Transporte </v>
          </cell>
          <cell r="C20252" t="str">
            <v>un</v>
          </cell>
          <cell r="D20252">
            <v>0.5</v>
          </cell>
          <cell r="E20252">
            <v>198000</v>
          </cell>
          <cell r="F20252">
            <v>99000</v>
          </cell>
        </row>
        <row r="20253">
          <cell r="A20253">
            <v>0</v>
          </cell>
          <cell r="B20253" t="str">
            <v>Costo directo</v>
          </cell>
          <cell r="C20253">
            <v>0</v>
          </cell>
          <cell r="D20253">
            <v>0</v>
          </cell>
          <cell r="E20253">
            <v>0</v>
          </cell>
          <cell r="F20253">
            <v>12659800</v>
          </cell>
        </row>
        <row r="20254">
          <cell r="A20254">
            <v>0</v>
          </cell>
          <cell r="B20254" t="str">
            <v xml:space="preserve">A.I.U </v>
          </cell>
          <cell r="C20254">
            <v>0</v>
          </cell>
          <cell r="D20254">
            <v>0</v>
          </cell>
          <cell r="E20254">
            <v>0</v>
          </cell>
          <cell r="F20254">
            <v>0</v>
          </cell>
        </row>
        <row r="20255">
          <cell r="A20255">
            <v>0</v>
          </cell>
          <cell r="B20255" t="str">
            <v>PRECIO UNITARIO (un)</v>
          </cell>
          <cell r="C20255">
            <v>0</v>
          </cell>
          <cell r="D20255">
            <v>0</v>
          </cell>
          <cell r="E20255">
            <v>0</v>
          </cell>
          <cell r="F20255">
            <v>12659800</v>
          </cell>
        </row>
        <row r="20256">
          <cell r="A20256">
            <v>0</v>
          </cell>
          <cell r="B20256">
            <v>0</v>
          </cell>
          <cell r="C20256">
            <v>0</v>
          </cell>
          <cell r="D20256">
            <v>0</v>
          </cell>
          <cell r="E20256">
            <v>0</v>
          </cell>
          <cell r="F20256">
            <v>0</v>
          </cell>
        </row>
        <row r="20257">
          <cell r="A20257" t="str">
            <v>21.6.60</v>
          </cell>
          <cell r="B20257" t="str">
            <v>Tablero de control en acero inoxidable para manejo de 2 bombas de 12,5 kW Trifásicas.  Incluye control automático para nivel de agua residual.</v>
          </cell>
          <cell r="C20257" t="str">
            <v>un</v>
          </cell>
          <cell r="D20257">
            <v>519750</v>
          </cell>
          <cell r="E20257">
            <v>11801600</v>
          </cell>
          <cell r="F20257">
            <v>0</v>
          </cell>
        </row>
        <row r="20258">
          <cell r="A20258">
            <v>0</v>
          </cell>
          <cell r="B20258">
            <v>0</v>
          </cell>
          <cell r="C20258">
            <v>0</v>
          </cell>
          <cell r="D20258">
            <v>0</v>
          </cell>
          <cell r="E20258">
            <v>0</v>
          </cell>
          <cell r="F20258">
            <v>0</v>
          </cell>
        </row>
        <row r="20259">
          <cell r="A20259">
            <v>0</v>
          </cell>
          <cell r="B20259" t="str">
            <v>Instalación de Tablero de control en acero inoxidable para manejo de 2 bombas de 12,5 kW Trifásicas.  Incluye control automático para nivel de agua residual.</v>
          </cell>
          <cell r="C20259">
            <v>0</v>
          </cell>
          <cell r="D20259">
            <v>0</v>
          </cell>
          <cell r="E20259">
            <v>0</v>
          </cell>
          <cell r="F20259">
            <v>0</v>
          </cell>
        </row>
        <row r="20260">
          <cell r="A20260">
            <v>0</v>
          </cell>
          <cell r="B20260" t="str">
            <v>Cuadrilla de redes externas</v>
          </cell>
          <cell r="C20260" t="str">
            <v>día</v>
          </cell>
          <cell r="D20260">
            <v>0.6</v>
          </cell>
          <cell r="E20260">
            <v>825000</v>
          </cell>
          <cell r="F20260">
            <v>495000</v>
          </cell>
        </row>
        <row r="20261">
          <cell r="A20261">
            <v>0</v>
          </cell>
          <cell r="B20261" t="str">
            <v>Herramienta menor (5% M.O.)</v>
          </cell>
          <cell r="C20261" t="str">
            <v>gl</v>
          </cell>
          <cell r="D20261">
            <v>0.05</v>
          </cell>
          <cell r="E20261">
            <v>495000</v>
          </cell>
          <cell r="F20261">
            <v>24750</v>
          </cell>
        </row>
        <row r="20262">
          <cell r="A20262">
            <v>0</v>
          </cell>
          <cell r="B20262" t="str">
            <v>Costo directo</v>
          </cell>
          <cell r="C20262">
            <v>0</v>
          </cell>
          <cell r="D20262">
            <v>0</v>
          </cell>
          <cell r="E20262">
            <v>0</v>
          </cell>
          <cell r="F20262">
            <v>519750</v>
          </cell>
        </row>
        <row r="20263">
          <cell r="A20263">
            <v>0</v>
          </cell>
          <cell r="B20263" t="str">
            <v xml:space="preserve">A.I.U </v>
          </cell>
          <cell r="C20263">
            <v>0</v>
          </cell>
          <cell r="D20263">
            <v>0</v>
          </cell>
          <cell r="E20263">
            <v>0</v>
          </cell>
          <cell r="F20263">
            <v>0</v>
          </cell>
        </row>
        <row r="20264">
          <cell r="A20264">
            <v>0</v>
          </cell>
          <cell r="B20264" t="str">
            <v>PRECIO UNITARIO  (un)</v>
          </cell>
          <cell r="C20264">
            <v>0</v>
          </cell>
          <cell r="D20264">
            <v>0</v>
          </cell>
          <cell r="E20264">
            <v>0</v>
          </cell>
          <cell r="F20264">
            <v>519750</v>
          </cell>
        </row>
        <row r="20265">
          <cell r="A20265">
            <v>0</v>
          </cell>
          <cell r="B20265">
            <v>0</v>
          </cell>
          <cell r="C20265">
            <v>0</v>
          </cell>
          <cell r="D20265">
            <v>0</v>
          </cell>
          <cell r="E20265">
            <v>0</v>
          </cell>
          <cell r="F20265">
            <v>0</v>
          </cell>
        </row>
        <row r="20266">
          <cell r="A20266">
            <v>0</v>
          </cell>
          <cell r="B20266" t="str">
            <v>Suministro de Tablero de control en acero inoxidable para manejo de 2 bombas de 12,5 kW Trifásicas.  Incluye control automático para nivel de agua residual.</v>
          </cell>
          <cell r="C20266">
            <v>0</v>
          </cell>
          <cell r="D20266">
            <v>0</v>
          </cell>
          <cell r="E20266">
            <v>0</v>
          </cell>
          <cell r="F20266">
            <v>0</v>
          </cell>
        </row>
        <row r="20267">
          <cell r="A20267">
            <v>0</v>
          </cell>
          <cell r="B20267" t="str">
            <v>Tablero de control en acero inoxidable  para manejo de 2 bombas de 12,5kW trifásicas.</v>
          </cell>
          <cell r="C20267" t="str">
            <v>un</v>
          </cell>
          <cell r="D20267">
            <v>1</v>
          </cell>
          <cell r="E20267">
            <v>450000</v>
          </cell>
          <cell r="F20267">
            <v>450000</v>
          </cell>
        </row>
        <row r="20268">
          <cell r="A20268">
            <v>0</v>
          </cell>
          <cell r="B20268" t="str">
            <v>Contactor tripolar de 50A AC3 ABB</v>
          </cell>
          <cell r="C20268" t="str">
            <v>un</v>
          </cell>
          <cell r="D20268">
            <v>2</v>
          </cell>
          <cell r="E20268">
            <v>686000</v>
          </cell>
          <cell r="F20268">
            <v>1372000</v>
          </cell>
        </row>
        <row r="20269">
          <cell r="A20269">
            <v>0</v>
          </cell>
          <cell r="B20269" t="str">
            <v>Controlador</v>
          </cell>
          <cell r="C20269" t="str">
            <v>un</v>
          </cell>
          <cell r="D20269">
            <v>1</v>
          </cell>
          <cell r="E20269">
            <v>540000</v>
          </cell>
          <cell r="F20269">
            <v>540000</v>
          </cell>
        </row>
        <row r="20270">
          <cell r="A20270">
            <v>0</v>
          </cell>
          <cell r="B20270" t="str">
            <v>Relé de 250 VAC</v>
          </cell>
          <cell r="C20270" t="str">
            <v>un</v>
          </cell>
          <cell r="D20270">
            <v>2</v>
          </cell>
          <cell r="E20270">
            <v>25000</v>
          </cell>
          <cell r="F20270">
            <v>50000</v>
          </cell>
        </row>
        <row r="20271">
          <cell r="A20271">
            <v>0</v>
          </cell>
          <cell r="B20271" t="str">
            <v>Sensores de nivel tipo electrodo</v>
          </cell>
          <cell r="C20271" t="str">
            <v>un</v>
          </cell>
          <cell r="D20271">
            <v>4</v>
          </cell>
          <cell r="E20271">
            <v>250000</v>
          </cell>
          <cell r="F20271">
            <v>1000000</v>
          </cell>
        </row>
        <row r="20272">
          <cell r="A20272">
            <v>0</v>
          </cell>
          <cell r="B20272" t="str">
            <v>Arrancador suave In=44A Clase 30 ABB</v>
          </cell>
          <cell r="C20272" t="str">
            <v>un</v>
          </cell>
          <cell r="D20272">
            <v>2</v>
          </cell>
          <cell r="E20272">
            <v>3859800</v>
          </cell>
          <cell r="F20272">
            <v>7719600</v>
          </cell>
        </row>
        <row r="20273">
          <cell r="A20273">
            <v>0</v>
          </cell>
          <cell r="B20273" t="str">
            <v>Acometida para sensores</v>
          </cell>
          <cell r="C20273" t="str">
            <v>gl</v>
          </cell>
          <cell r="D20273">
            <v>1</v>
          </cell>
          <cell r="E20273">
            <v>350000</v>
          </cell>
          <cell r="F20273">
            <v>350000</v>
          </cell>
        </row>
        <row r="20274">
          <cell r="A20274">
            <v>0</v>
          </cell>
          <cell r="B20274" t="str">
            <v xml:space="preserve">Transporte </v>
          </cell>
          <cell r="C20274" t="str">
            <v>un</v>
          </cell>
          <cell r="D20274">
            <v>1</v>
          </cell>
          <cell r="E20274">
            <v>320000</v>
          </cell>
          <cell r="F20274">
            <v>320000</v>
          </cell>
        </row>
        <row r="20275">
          <cell r="A20275">
            <v>0</v>
          </cell>
          <cell r="B20275" t="str">
            <v>Costo directo</v>
          </cell>
          <cell r="C20275">
            <v>0</v>
          </cell>
          <cell r="D20275">
            <v>0</v>
          </cell>
          <cell r="E20275">
            <v>0</v>
          </cell>
          <cell r="F20275">
            <v>11801600</v>
          </cell>
        </row>
        <row r="20276">
          <cell r="A20276">
            <v>0</v>
          </cell>
          <cell r="B20276" t="str">
            <v xml:space="preserve">A.I.U </v>
          </cell>
          <cell r="C20276">
            <v>0</v>
          </cell>
          <cell r="D20276">
            <v>0</v>
          </cell>
          <cell r="E20276">
            <v>0</v>
          </cell>
          <cell r="F20276">
            <v>0</v>
          </cell>
        </row>
        <row r="20277">
          <cell r="A20277">
            <v>0</v>
          </cell>
          <cell r="B20277" t="str">
            <v>PRECIO UNITARIO  (un)</v>
          </cell>
          <cell r="C20277">
            <v>0</v>
          </cell>
          <cell r="D20277">
            <v>0</v>
          </cell>
          <cell r="E20277">
            <v>0</v>
          </cell>
          <cell r="F20277">
            <v>11801600</v>
          </cell>
        </row>
        <row r="20278">
          <cell r="A20278">
            <v>0</v>
          </cell>
          <cell r="B20278">
            <v>0</v>
          </cell>
          <cell r="C20278">
            <v>0</v>
          </cell>
          <cell r="D20278">
            <v>0</v>
          </cell>
          <cell r="E20278">
            <v>0</v>
          </cell>
          <cell r="F20278">
            <v>0</v>
          </cell>
        </row>
        <row r="20279">
          <cell r="A20279" t="str">
            <v>21.6.61</v>
          </cell>
          <cell r="B20279" t="str">
            <v>Acometida para alimentación de 2 Bombas de 6 Hp trifásicas en 3No.10 + 1No.10,  Incluye ducteria galvanizada de 1/2", incluye terminación en coraza americana de 1/2"</v>
          </cell>
          <cell r="C20279" t="str">
            <v>ml</v>
          </cell>
          <cell r="D20279">
            <v>17325</v>
          </cell>
          <cell r="E20279">
            <v>43308</v>
          </cell>
          <cell r="F20279">
            <v>0</v>
          </cell>
        </row>
        <row r="20280">
          <cell r="A20280">
            <v>0</v>
          </cell>
          <cell r="B20280">
            <v>0</v>
          </cell>
          <cell r="C20280">
            <v>0</v>
          </cell>
          <cell r="D20280">
            <v>0</v>
          </cell>
          <cell r="E20280">
            <v>0</v>
          </cell>
          <cell r="F20280">
            <v>0</v>
          </cell>
        </row>
        <row r="20281">
          <cell r="A20281">
            <v>0</v>
          </cell>
          <cell r="B20281" t="str">
            <v>Instalación de Acometida para alimentación de 2 Bombas de 6 Hp trifásicas en 3No.10 + 1No.10,  Incluye ducteria galvanizada de 1/2", incluye terminación en coraza americana de 1/2"</v>
          </cell>
          <cell r="C20281">
            <v>0</v>
          </cell>
          <cell r="D20281">
            <v>0</v>
          </cell>
          <cell r="E20281">
            <v>0</v>
          </cell>
          <cell r="F20281">
            <v>0</v>
          </cell>
        </row>
        <row r="20282">
          <cell r="A20282">
            <v>0</v>
          </cell>
          <cell r="B20282" t="str">
            <v>Cuadrilla de redes externas</v>
          </cell>
          <cell r="C20282" t="str">
            <v>día</v>
          </cell>
          <cell r="D20282">
            <v>0.02</v>
          </cell>
          <cell r="E20282">
            <v>825000</v>
          </cell>
          <cell r="F20282">
            <v>16500</v>
          </cell>
        </row>
        <row r="20283">
          <cell r="A20283">
            <v>0</v>
          </cell>
          <cell r="B20283" t="str">
            <v>Herramienta menor (5% M.O.)</v>
          </cell>
          <cell r="C20283" t="str">
            <v>gl</v>
          </cell>
          <cell r="D20283">
            <v>0.05</v>
          </cell>
          <cell r="E20283">
            <v>16500</v>
          </cell>
          <cell r="F20283">
            <v>825</v>
          </cell>
        </row>
        <row r="20284">
          <cell r="A20284">
            <v>0</v>
          </cell>
          <cell r="B20284" t="str">
            <v>Precio directo</v>
          </cell>
          <cell r="C20284">
            <v>0</v>
          </cell>
          <cell r="D20284">
            <v>0</v>
          </cell>
          <cell r="E20284">
            <v>0</v>
          </cell>
          <cell r="F20284">
            <v>17325</v>
          </cell>
        </row>
        <row r="20285">
          <cell r="A20285">
            <v>0</v>
          </cell>
          <cell r="B20285" t="str">
            <v xml:space="preserve">A.I.U </v>
          </cell>
          <cell r="C20285">
            <v>0</v>
          </cell>
          <cell r="D20285">
            <v>0</v>
          </cell>
          <cell r="E20285">
            <v>0</v>
          </cell>
          <cell r="F20285">
            <v>0</v>
          </cell>
        </row>
        <row r="20286">
          <cell r="A20286">
            <v>0</v>
          </cell>
          <cell r="B20286" t="str">
            <v>PRECIO UNITARIO (m)</v>
          </cell>
          <cell r="C20286">
            <v>0</v>
          </cell>
          <cell r="D20286">
            <v>0</v>
          </cell>
          <cell r="E20286">
            <v>0</v>
          </cell>
          <cell r="F20286">
            <v>17325</v>
          </cell>
        </row>
        <row r="20287">
          <cell r="A20287">
            <v>0</v>
          </cell>
          <cell r="B20287">
            <v>0</v>
          </cell>
          <cell r="C20287">
            <v>0</v>
          </cell>
          <cell r="D20287">
            <v>0</v>
          </cell>
          <cell r="E20287">
            <v>0</v>
          </cell>
          <cell r="F20287">
            <v>0</v>
          </cell>
        </row>
        <row r="20288">
          <cell r="A20288">
            <v>0</v>
          </cell>
          <cell r="B20288" t="str">
            <v>Suministro de Acometida para alimentación de 2 Bombas de 6 Hp trifásicas en 3No.10 + 1No.10,  Incluye ducteria galvanizada de 1/2", incluye terminación en coraza americana de 1/2"</v>
          </cell>
          <cell r="C20288">
            <v>0</v>
          </cell>
          <cell r="D20288">
            <v>0</v>
          </cell>
          <cell r="E20288">
            <v>0</v>
          </cell>
          <cell r="F20288">
            <v>0</v>
          </cell>
        </row>
        <row r="20289">
          <cell r="A20289">
            <v>0</v>
          </cell>
          <cell r="B20289" t="str">
            <v>Cable No.10 THHN</v>
          </cell>
          <cell r="C20289" t="str">
            <v>ml</v>
          </cell>
          <cell r="D20289">
            <v>4</v>
          </cell>
          <cell r="E20289">
            <v>4051</v>
          </cell>
          <cell r="F20289">
            <v>16204</v>
          </cell>
        </row>
        <row r="20290">
          <cell r="A20290">
            <v>0</v>
          </cell>
          <cell r="B20290" t="str">
            <v>Tubería galvanizada de 1/2"</v>
          </cell>
          <cell r="C20290" t="str">
            <v>ml</v>
          </cell>
          <cell r="D20290">
            <v>1</v>
          </cell>
          <cell r="E20290">
            <v>4800</v>
          </cell>
          <cell r="F20290">
            <v>4800</v>
          </cell>
        </row>
        <row r="20291">
          <cell r="A20291">
            <v>0</v>
          </cell>
          <cell r="B20291" t="str">
            <v>Unión galvanizada de 1/2"</v>
          </cell>
          <cell r="C20291" t="str">
            <v>un</v>
          </cell>
          <cell r="D20291">
            <v>0.25</v>
          </cell>
          <cell r="E20291">
            <v>4320</v>
          </cell>
          <cell r="F20291">
            <v>1080</v>
          </cell>
        </row>
        <row r="20292">
          <cell r="A20292">
            <v>0</v>
          </cell>
          <cell r="B20292" t="str">
            <v>Entrada galvanizada  de 1/2 "</v>
          </cell>
          <cell r="C20292" t="str">
            <v>un</v>
          </cell>
          <cell r="D20292">
            <v>0.25</v>
          </cell>
          <cell r="E20292">
            <v>4200</v>
          </cell>
          <cell r="F20292">
            <v>1050</v>
          </cell>
        </row>
        <row r="20293">
          <cell r="A20293">
            <v>0</v>
          </cell>
          <cell r="B20293" t="str">
            <v>Grapa galvanizada de 1/2"</v>
          </cell>
          <cell r="C20293" t="str">
            <v>un</v>
          </cell>
          <cell r="D20293">
            <v>1</v>
          </cell>
          <cell r="E20293">
            <v>650</v>
          </cell>
          <cell r="F20293">
            <v>650</v>
          </cell>
        </row>
        <row r="20294">
          <cell r="A20294">
            <v>0</v>
          </cell>
          <cell r="B20294" t="str">
            <v>Coraza de 1/2"</v>
          </cell>
          <cell r="C20294" t="str">
            <v>ml</v>
          </cell>
          <cell r="D20294">
            <v>0.25</v>
          </cell>
          <cell r="E20294">
            <v>14650</v>
          </cell>
          <cell r="F20294">
            <v>3662.5</v>
          </cell>
        </row>
        <row r="20295">
          <cell r="A20295">
            <v>0</v>
          </cell>
          <cell r="B20295" t="str">
            <v>Conector recto de 1/2"</v>
          </cell>
          <cell r="C20295" t="str">
            <v>un</v>
          </cell>
          <cell r="D20295">
            <v>0.25</v>
          </cell>
          <cell r="E20295">
            <v>9200</v>
          </cell>
          <cell r="F20295">
            <v>2300</v>
          </cell>
        </row>
        <row r="20296">
          <cell r="A20296">
            <v>0</v>
          </cell>
          <cell r="B20296" t="str">
            <v>Caja IP65 20X20</v>
          </cell>
          <cell r="C20296" t="str">
            <v>un</v>
          </cell>
          <cell r="D20296">
            <v>0.25</v>
          </cell>
          <cell r="E20296">
            <v>23650</v>
          </cell>
          <cell r="F20296">
            <v>5912.5</v>
          </cell>
        </row>
        <row r="20297">
          <cell r="A20297">
            <v>0</v>
          </cell>
          <cell r="B20297" t="str">
            <v>Terminal No.10</v>
          </cell>
          <cell r="C20297" t="str">
            <v>un</v>
          </cell>
          <cell r="D20297">
            <v>0.3</v>
          </cell>
          <cell r="E20297">
            <v>8500</v>
          </cell>
          <cell r="F20297">
            <v>2550</v>
          </cell>
        </row>
        <row r="20298">
          <cell r="A20298">
            <v>0</v>
          </cell>
          <cell r="B20298" t="str">
            <v>Cinta scott 33</v>
          </cell>
          <cell r="C20298" t="str">
            <v>un</v>
          </cell>
          <cell r="D20298">
            <v>0.03</v>
          </cell>
          <cell r="E20298">
            <v>10450</v>
          </cell>
          <cell r="F20298">
            <v>313.5</v>
          </cell>
        </row>
        <row r="20299">
          <cell r="A20299">
            <v>0</v>
          </cell>
          <cell r="B20299" t="str">
            <v>Cinta scott 23</v>
          </cell>
          <cell r="C20299" t="str">
            <v>un</v>
          </cell>
          <cell r="D20299">
            <v>0.03</v>
          </cell>
          <cell r="E20299">
            <v>27500</v>
          </cell>
          <cell r="F20299">
            <v>825</v>
          </cell>
        </row>
        <row r="20300">
          <cell r="A20300">
            <v>0</v>
          </cell>
          <cell r="B20300" t="str">
            <v xml:space="preserve">Transporte </v>
          </cell>
          <cell r="C20300" t="str">
            <v>ml</v>
          </cell>
          <cell r="D20300">
            <v>0.02</v>
          </cell>
          <cell r="E20300">
            <v>198000</v>
          </cell>
          <cell r="F20300">
            <v>3960</v>
          </cell>
        </row>
        <row r="20301">
          <cell r="A20301">
            <v>0</v>
          </cell>
          <cell r="B20301" t="str">
            <v>Precio directo</v>
          </cell>
          <cell r="C20301">
            <v>0</v>
          </cell>
          <cell r="D20301">
            <v>0</v>
          </cell>
          <cell r="E20301">
            <v>0</v>
          </cell>
          <cell r="F20301">
            <v>43307.5</v>
          </cell>
        </row>
        <row r="20302">
          <cell r="A20302">
            <v>0</v>
          </cell>
          <cell r="B20302" t="str">
            <v xml:space="preserve">A.I.U </v>
          </cell>
          <cell r="C20302">
            <v>0</v>
          </cell>
          <cell r="D20302">
            <v>0</v>
          </cell>
          <cell r="E20302">
            <v>0</v>
          </cell>
          <cell r="F20302">
            <v>0</v>
          </cell>
        </row>
        <row r="20303">
          <cell r="A20303">
            <v>0</v>
          </cell>
          <cell r="B20303" t="str">
            <v>PRECIO UNITARIO (m)</v>
          </cell>
          <cell r="C20303">
            <v>0</v>
          </cell>
          <cell r="D20303">
            <v>0</v>
          </cell>
          <cell r="E20303">
            <v>0</v>
          </cell>
          <cell r="F20303">
            <v>43308</v>
          </cell>
        </row>
        <row r="20304">
          <cell r="A20304">
            <v>0</v>
          </cell>
          <cell r="B20304">
            <v>0</v>
          </cell>
          <cell r="C20304">
            <v>0</v>
          </cell>
          <cell r="D20304">
            <v>0</v>
          </cell>
          <cell r="E20304">
            <v>0</v>
          </cell>
          <cell r="F20304">
            <v>0</v>
          </cell>
        </row>
        <row r="20305">
          <cell r="A20305" t="str">
            <v>21.6.62</v>
          </cell>
          <cell r="B20305" t="str">
            <v>Acometida para alimentación de 2 Bombas de 1/3 HP monofásicas en 2No.12+1 No12, Incluye ductería galvanizada de 1/2", incluye terminación en coraza americana de 1/2".</v>
          </cell>
          <cell r="C20305" t="str">
            <v>ml</v>
          </cell>
          <cell r="D20305">
            <v>6930</v>
          </cell>
          <cell r="E20305">
            <v>15014</v>
          </cell>
          <cell r="F20305">
            <v>0</v>
          </cell>
        </row>
        <row r="20306">
          <cell r="A20306">
            <v>0</v>
          </cell>
          <cell r="B20306">
            <v>0</v>
          </cell>
          <cell r="C20306">
            <v>0</v>
          </cell>
          <cell r="D20306">
            <v>0</v>
          </cell>
          <cell r="E20306">
            <v>0</v>
          </cell>
          <cell r="F20306">
            <v>0</v>
          </cell>
        </row>
        <row r="20307">
          <cell r="A20307">
            <v>0</v>
          </cell>
          <cell r="B20307" t="str">
            <v>Instalación deAcometida para alimentación de 2 Bombas de 1/3 HP monofásicas en 2No.12+1 No12, Incluye ductería galvanizada de 1/2", incluye terminación en coraza americana de 1/2".</v>
          </cell>
          <cell r="C20307">
            <v>0</v>
          </cell>
          <cell r="D20307">
            <v>0</v>
          </cell>
          <cell r="E20307">
            <v>0</v>
          </cell>
          <cell r="F20307">
            <v>0</v>
          </cell>
        </row>
        <row r="20308">
          <cell r="A20308">
            <v>0</v>
          </cell>
          <cell r="B20308" t="str">
            <v>Cuadrilla de Redes Eléctricas</v>
          </cell>
          <cell r="C20308" t="str">
            <v>día</v>
          </cell>
          <cell r="D20308">
            <v>8.0000000000000002E-3</v>
          </cell>
          <cell r="E20308">
            <v>825000</v>
          </cell>
          <cell r="F20308">
            <v>6600</v>
          </cell>
        </row>
        <row r="20309">
          <cell r="A20309">
            <v>0</v>
          </cell>
          <cell r="B20309" t="str">
            <v>Herramienta menor (5% M.O.)</v>
          </cell>
          <cell r="C20309" t="str">
            <v>gl</v>
          </cell>
          <cell r="D20309">
            <v>0.05</v>
          </cell>
          <cell r="E20309">
            <v>6600</v>
          </cell>
          <cell r="F20309">
            <v>330</v>
          </cell>
        </row>
        <row r="20310">
          <cell r="A20310">
            <v>0</v>
          </cell>
          <cell r="B20310" t="str">
            <v>Costo directo</v>
          </cell>
          <cell r="C20310">
            <v>0</v>
          </cell>
          <cell r="D20310">
            <v>0</v>
          </cell>
          <cell r="E20310">
            <v>0</v>
          </cell>
          <cell r="F20310">
            <v>6930</v>
          </cell>
        </row>
        <row r="20311">
          <cell r="A20311">
            <v>0</v>
          </cell>
          <cell r="B20311" t="str">
            <v xml:space="preserve">A.I.U </v>
          </cell>
          <cell r="C20311">
            <v>0</v>
          </cell>
          <cell r="D20311">
            <v>0</v>
          </cell>
          <cell r="E20311">
            <v>0</v>
          </cell>
          <cell r="F20311">
            <v>0</v>
          </cell>
        </row>
        <row r="20312">
          <cell r="A20312">
            <v>0</v>
          </cell>
          <cell r="B20312" t="str">
            <v>PRECIO UNITARIO (ml)</v>
          </cell>
          <cell r="C20312">
            <v>0</v>
          </cell>
          <cell r="D20312">
            <v>0</v>
          </cell>
          <cell r="E20312">
            <v>0</v>
          </cell>
          <cell r="F20312">
            <v>6930</v>
          </cell>
        </row>
        <row r="20313">
          <cell r="A20313">
            <v>0</v>
          </cell>
          <cell r="B20313">
            <v>0</v>
          </cell>
          <cell r="C20313">
            <v>0</v>
          </cell>
          <cell r="D20313">
            <v>0</v>
          </cell>
          <cell r="E20313">
            <v>0</v>
          </cell>
          <cell r="F20313">
            <v>0</v>
          </cell>
        </row>
        <row r="20314">
          <cell r="A20314">
            <v>0</v>
          </cell>
          <cell r="B20314" t="str">
            <v>Suministro de Acometida para alimentación de 2 Bombas de 1/3 HP monofásicas en 2No.12+1 No12, Incluye ductería galvanizada de 1/2", incluye terminación en coraza americana de 1/2".</v>
          </cell>
          <cell r="C20314">
            <v>0</v>
          </cell>
          <cell r="D20314">
            <v>0</v>
          </cell>
          <cell r="E20314">
            <v>0</v>
          </cell>
          <cell r="F20314">
            <v>0</v>
          </cell>
        </row>
        <row r="20315">
          <cell r="A20315">
            <v>0</v>
          </cell>
          <cell r="B20315" t="str">
            <v>Cable No.12 THHN</v>
          </cell>
          <cell r="C20315" t="str">
            <v>ml</v>
          </cell>
          <cell r="D20315">
            <v>3</v>
          </cell>
          <cell r="E20315">
            <v>1722</v>
          </cell>
          <cell r="F20315">
            <v>5166</v>
          </cell>
        </row>
        <row r="20316">
          <cell r="A20316">
            <v>0</v>
          </cell>
          <cell r="B20316" t="str">
            <v>Tubería EMT de 1/2</v>
          </cell>
          <cell r="C20316" t="str">
            <v>ml</v>
          </cell>
          <cell r="D20316">
            <v>1</v>
          </cell>
          <cell r="E20316">
            <v>1580</v>
          </cell>
          <cell r="F20316">
            <v>1580</v>
          </cell>
        </row>
        <row r="20317">
          <cell r="A20317">
            <v>0</v>
          </cell>
          <cell r="B20317" t="str">
            <v>Unión galvanizada de 1/2</v>
          </cell>
          <cell r="C20317" t="str">
            <v>un</v>
          </cell>
          <cell r="D20317">
            <v>2.5000000000000001E-2</v>
          </cell>
          <cell r="E20317">
            <v>5379</v>
          </cell>
          <cell r="F20317">
            <v>134.47499999999999</v>
          </cell>
        </row>
        <row r="20318">
          <cell r="A20318">
            <v>0</v>
          </cell>
          <cell r="B20318" t="str">
            <v>Entrada galvanizada  de 1/2</v>
          </cell>
          <cell r="C20318" t="str">
            <v>un</v>
          </cell>
          <cell r="D20318">
            <v>2.5000000000000001E-2</v>
          </cell>
          <cell r="E20318">
            <v>5636</v>
          </cell>
          <cell r="F20318">
            <v>140.9</v>
          </cell>
        </row>
        <row r="20319">
          <cell r="A20319">
            <v>0</v>
          </cell>
          <cell r="B20319" t="str">
            <v>Grapa Galvanizada de 1/2</v>
          </cell>
          <cell r="C20319" t="str">
            <v>un</v>
          </cell>
          <cell r="D20319">
            <v>1</v>
          </cell>
          <cell r="E20319">
            <v>715</v>
          </cell>
          <cell r="F20319">
            <v>715</v>
          </cell>
        </row>
        <row r="20320">
          <cell r="A20320">
            <v>0</v>
          </cell>
          <cell r="B20320" t="str">
            <v>Coraza de 1/2</v>
          </cell>
          <cell r="C20320" t="str">
            <v>ml</v>
          </cell>
          <cell r="D20320">
            <v>2.5000000000000001E-2</v>
          </cell>
          <cell r="E20320">
            <v>15650</v>
          </cell>
          <cell r="F20320">
            <v>391.25</v>
          </cell>
        </row>
        <row r="20321">
          <cell r="A20321">
            <v>0</v>
          </cell>
          <cell r="B20321" t="str">
            <v>Conector recto de 1/2</v>
          </cell>
          <cell r="C20321" t="str">
            <v>un</v>
          </cell>
          <cell r="D20321">
            <v>2.5000000000000001E-2</v>
          </cell>
          <cell r="E20321">
            <v>10250</v>
          </cell>
          <cell r="F20321">
            <v>256.25</v>
          </cell>
        </row>
        <row r="20322">
          <cell r="A20322">
            <v>0</v>
          </cell>
          <cell r="B20322" t="str">
            <v>Caja IP65 20X20</v>
          </cell>
          <cell r="C20322" t="str">
            <v>un</v>
          </cell>
          <cell r="D20322">
            <v>0.05</v>
          </cell>
          <cell r="E20322">
            <v>26400</v>
          </cell>
          <cell r="F20322">
            <v>1320</v>
          </cell>
        </row>
        <row r="20323">
          <cell r="A20323">
            <v>0</v>
          </cell>
          <cell r="B20323" t="str">
            <v>Cinta scott 33</v>
          </cell>
          <cell r="C20323" t="str">
            <v>un</v>
          </cell>
          <cell r="D20323">
            <v>0.03</v>
          </cell>
          <cell r="E20323">
            <v>10450</v>
          </cell>
          <cell r="F20323">
            <v>313.5</v>
          </cell>
        </row>
        <row r="20324">
          <cell r="A20324">
            <v>0</v>
          </cell>
          <cell r="B20324" t="str">
            <v>Cinta scott 23</v>
          </cell>
          <cell r="C20324" t="str">
            <v>un</v>
          </cell>
          <cell r="D20324">
            <v>0.03</v>
          </cell>
          <cell r="E20324">
            <v>27500</v>
          </cell>
          <cell r="F20324">
            <v>825</v>
          </cell>
        </row>
        <row r="20325">
          <cell r="A20325">
            <v>0</v>
          </cell>
          <cell r="B20325" t="str">
            <v>Terminal No 12</v>
          </cell>
          <cell r="C20325" t="str">
            <v>un</v>
          </cell>
          <cell r="D20325">
            <v>0.02</v>
          </cell>
          <cell r="E20325">
            <v>9350</v>
          </cell>
          <cell r="F20325">
            <v>187</v>
          </cell>
        </row>
        <row r="20326">
          <cell r="A20326">
            <v>0</v>
          </cell>
          <cell r="B20326" t="str">
            <v xml:space="preserve">Transporte </v>
          </cell>
          <cell r="C20326" t="str">
            <v>ml</v>
          </cell>
          <cell r="D20326">
            <v>7.97</v>
          </cell>
          <cell r="E20326">
            <v>500</v>
          </cell>
          <cell r="F20326">
            <v>3985</v>
          </cell>
        </row>
        <row r="20327">
          <cell r="A20327">
            <v>0</v>
          </cell>
          <cell r="B20327" t="str">
            <v>Costo directo</v>
          </cell>
          <cell r="C20327">
            <v>0</v>
          </cell>
          <cell r="D20327">
            <v>0</v>
          </cell>
          <cell r="E20327">
            <v>0</v>
          </cell>
          <cell r="F20327">
            <v>15014.375</v>
          </cell>
        </row>
        <row r="20328">
          <cell r="A20328">
            <v>0</v>
          </cell>
          <cell r="B20328" t="str">
            <v xml:space="preserve">A.I.U </v>
          </cell>
          <cell r="C20328">
            <v>0</v>
          </cell>
          <cell r="D20328">
            <v>0</v>
          </cell>
          <cell r="E20328">
            <v>0</v>
          </cell>
          <cell r="F20328">
            <v>0</v>
          </cell>
        </row>
        <row r="20329">
          <cell r="A20329">
            <v>0</v>
          </cell>
          <cell r="B20329" t="str">
            <v>PRECIO UNITARIO (ml)</v>
          </cell>
          <cell r="C20329">
            <v>0</v>
          </cell>
          <cell r="D20329">
            <v>0</v>
          </cell>
          <cell r="E20329">
            <v>0</v>
          </cell>
          <cell r="F20329">
            <v>15014</v>
          </cell>
        </row>
        <row r="20330">
          <cell r="A20330">
            <v>0</v>
          </cell>
          <cell r="B20330">
            <v>0</v>
          </cell>
          <cell r="C20330">
            <v>0</v>
          </cell>
          <cell r="D20330">
            <v>0</v>
          </cell>
          <cell r="E20330">
            <v>0</v>
          </cell>
          <cell r="F20330">
            <v>0</v>
          </cell>
        </row>
        <row r="20331">
          <cell r="A20331" t="str">
            <v>21.6.63</v>
          </cell>
          <cell r="B20331" t="str">
            <v>Tablero de control en acero inoxidable para manejo de 2 bombas de 6 HP Trifásicas.</v>
          </cell>
          <cell r="C20331" t="str">
            <v>un</v>
          </cell>
          <cell r="D20331">
            <v>519750</v>
          </cell>
          <cell r="E20331">
            <v>2618000</v>
          </cell>
          <cell r="F20331">
            <v>0</v>
          </cell>
        </row>
        <row r="20332">
          <cell r="A20332">
            <v>0</v>
          </cell>
          <cell r="B20332">
            <v>0</v>
          </cell>
          <cell r="C20332">
            <v>0</v>
          </cell>
          <cell r="D20332">
            <v>0</v>
          </cell>
          <cell r="E20332">
            <v>0</v>
          </cell>
          <cell r="F20332">
            <v>0</v>
          </cell>
        </row>
        <row r="20333">
          <cell r="A20333">
            <v>0</v>
          </cell>
          <cell r="B20333" t="str">
            <v>Instalación de Tablero de control en acero inoxidable para manejo de 2 bombas de 6 HP Trifásicas.</v>
          </cell>
          <cell r="C20333">
            <v>0</v>
          </cell>
          <cell r="D20333">
            <v>0</v>
          </cell>
          <cell r="E20333">
            <v>0</v>
          </cell>
          <cell r="F20333">
            <v>0</v>
          </cell>
        </row>
        <row r="20334">
          <cell r="A20334">
            <v>0</v>
          </cell>
          <cell r="B20334" t="str">
            <v>Cuadrilla de redes externas</v>
          </cell>
          <cell r="C20334" t="str">
            <v>día</v>
          </cell>
          <cell r="D20334">
            <v>0.6</v>
          </cell>
          <cell r="E20334">
            <v>825000</v>
          </cell>
          <cell r="F20334">
            <v>495000</v>
          </cell>
        </row>
        <row r="20335">
          <cell r="A20335">
            <v>0</v>
          </cell>
          <cell r="B20335" t="str">
            <v>Herramienta menor (5% M.O.)</v>
          </cell>
          <cell r="C20335" t="str">
            <v>gl</v>
          </cell>
          <cell r="D20335">
            <v>0.05</v>
          </cell>
          <cell r="E20335">
            <v>495000</v>
          </cell>
          <cell r="F20335">
            <v>24750</v>
          </cell>
        </row>
        <row r="20336">
          <cell r="A20336">
            <v>0</v>
          </cell>
          <cell r="B20336" t="str">
            <v>Costo directo</v>
          </cell>
          <cell r="C20336">
            <v>0</v>
          </cell>
          <cell r="D20336">
            <v>0</v>
          </cell>
          <cell r="E20336">
            <v>0</v>
          </cell>
          <cell r="F20336">
            <v>519750</v>
          </cell>
        </row>
        <row r="20337">
          <cell r="A20337">
            <v>0</v>
          </cell>
          <cell r="B20337" t="str">
            <v>A.I.U</v>
          </cell>
          <cell r="C20337">
            <v>0</v>
          </cell>
          <cell r="D20337">
            <v>0</v>
          </cell>
          <cell r="E20337">
            <v>0</v>
          </cell>
          <cell r="F20337">
            <v>0</v>
          </cell>
        </row>
        <row r="20338">
          <cell r="A20338">
            <v>0</v>
          </cell>
          <cell r="B20338" t="str">
            <v>PRECIO UNITARIO  (un)</v>
          </cell>
          <cell r="C20338">
            <v>0</v>
          </cell>
          <cell r="D20338">
            <v>0</v>
          </cell>
          <cell r="E20338">
            <v>0</v>
          </cell>
          <cell r="F20338">
            <v>519750</v>
          </cell>
        </row>
        <row r="20339">
          <cell r="A20339">
            <v>0</v>
          </cell>
          <cell r="B20339">
            <v>0</v>
          </cell>
          <cell r="C20339">
            <v>0</v>
          </cell>
          <cell r="D20339">
            <v>0</v>
          </cell>
          <cell r="E20339">
            <v>0</v>
          </cell>
          <cell r="F20339">
            <v>0</v>
          </cell>
        </row>
        <row r="20340">
          <cell r="A20340">
            <v>0</v>
          </cell>
          <cell r="B20340" t="str">
            <v>Suministro de Tablero de control en acero inoxidable para manejo de 2 bombas de 6 HP Trifásicas.</v>
          </cell>
          <cell r="C20340">
            <v>0</v>
          </cell>
          <cell r="D20340">
            <v>0</v>
          </cell>
          <cell r="E20340">
            <v>0</v>
          </cell>
          <cell r="F20340">
            <v>0</v>
          </cell>
        </row>
        <row r="20341">
          <cell r="A20341">
            <v>0</v>
          </cell>
          <cell r="B20341" t="str">
            <v>Tablero de control en acero inoxidable  para manejo de 2 bombas de 6 HP trifásicas, incluye cableado interno y accesorios.</v>
          </cell>
          <cell r="C20341" t="str">
            <v>un</v>
          </cell>
          <cell r="D20341">
            <v>1</v>
          </cell>
          <cell r="E20341">
            <v>680000</v>
          </cell>
          <cell r="F20341">
            <v>680000</v>
          </cell>
        </row>
        <row r="20342">
          <cell r="A20342">
            <v>0</v>
          </cell>
          <cell r="B20342" t="str">
            <v>Arrancador directo para 7,5HP, 25A 3F 220-240 VAC con relé térmico</v>
          </cell>
          <cell r="C20342" t="str">
            <v>un</v>
          </cell>
          <cell r="D20342">
            <v>2</v>
          </cell>
          <cell r="E20342">
            <v>809000</v>
          </cell>
          <cell r="F20342">
            <v>1618000</v>
          </cell>
        </row>
        <row r="20343">
          <cell r="A20343">
            <v>0</v>
          </cell>
          <cell r="B20343" t="str">
            <v xml:space="preserve">Transporte </v>
          </cell>
          <cell r="C20343" t="str">
            <v>un</v>
          </cell>
          <cell r="D20343">
            <v>1</v>
          </cell>
          <cell r="E20343">
            <v>320000</v>
          </cell>
          <cell r="F20343">
            <v>320000</v>
          </cell>
        </row>
        <row r="20344">
          <cell r="A20344">
            <v>0</v>
          </cell>
          <cell r="B20344" t="str">
            <v>Costo directo</v>
          </cell>
          <cell r="C20344">
            <v>0</v>
          </cell>
          <cell r="D20344">
            <v>0</v>
          </cell>
          <cell r="E20344">
            <v>0</v>
          </cell>
          <cell r="F20344">
            <v>2618000</v>
          </cell>
        </row>
        <row r="20345">
          <cell r="A20345">
            <v>0</v>
          </cell>
          <cell r="B20345" t="str">
            <v xml:space="preserve">A.I.U </v>
          </cell>
          <cell r="C20345">
            <v>0</v>
          </cell>
          <cell r="D20345">
            <v>0</v>
          </cell>
          <cell r="E20345">
            <v>0</v>
          </cell>
          <cell r="F20345">
            <v>0</v>
          </cell>
        </row>
        <row r="20346">
          <cell r="A20346">
            <v>0</v>
          </cell>
          <cell r="B20346" t="str">
            <v>PRECIO UNITARIO  (un)</v>
          </cell>
          <cell r="C20346">
            <v>0</v>
          </cell>
          <cell r="D20346">
            <v>0</v>
          </cell>
          <cell r="E20346">
            <v>0</v>
          </cell>
          <cell r="F20346">
            <v>2618000</v>
          </cell>
        </row>
        <row r="20347">
          <cell r="A20347">
            <v>0</v>
          </cell>
          <cell r="B20347">
            <v>0</v>
          </cell>
          <cell r="C20347">
            <v>0</v>
          </cell>
          <cell r="D20347">
            <v>0</v>
          </cell>
          <cell r="E20347">
            <v>0</v>
          </cell>
          <cell r="F20347">
            <v>0</v>
          </cell>
        </row>
        <row r="20348">
          <cell r="A20348" t="str">
            <v>21.6.64</v>
          </cell>
          <cell r="B20348" t="str">
            <v>Tablero de control en acero inoxidable para manejo de 2 bombas de 1/3 HP monofásicas.  Incluye control automático para nivel de agua residual.</v>
          </cell>
          <cell r="C20348" t="str">
            <v>un</v>
          </cell>
          <cell r="D20348">
            <v>519750</v>
          </cell>
          <cell r="E20348">
            <v>3624200</v>
          </cell>
          <cell r="F20348">
            <v>0</v>
          </cell>
        </row>
        <row r="20349">
          <cell r="A20349">
            <v>0</v>
          </cell>
          <cell r="B20349">
            <v>0</v>
          </cell>
          <cell r="C20349">
            <v>0</v>
          </cell>
          <cell r="D20349">
            <v>0</v>
          </cell>
          <cell r="E20349">
            <v>0</v>
          </cell>
          <cell r="F20349">
            <v>0</v>
          </cell>
        </row>
        <row r="20350">
          <cell r="A20350">
            <v>0</v>
          </cell>
          <cell r="B20350" t="str">
            <v>Instalación de Tablero de control en acero inoxidable para manejo de 2 bombas de 1/3 HP monofásicas.  Incluye control automático para nivel de agua residual.</v>
          </cell>
          <cell r="C20350">
            <v>0</v>
          </cell>
          <cell r="D20350">
            <v>0</v>
          </cell>
          <cell r="E20350">
            <v>0</v>
          </cell>
          <cell r="F20350">
            <v>0</v>
          </cell>
        </row>
        <row r="20351">
          <cell r="A20351">
            <v>0</v>
          </cell>
          <cell r="B20351" t="str">
            <v>Cuadrilla de redes externas</v>
          </cell>
          <cell r="C20351" t="str">
            <v>día</v>
          </cell>
          <cell r="D20351">
            <v>0.6</v>
          </cell>
          <cell r="E20351">
            <v>825000</v>
          </cell>
          <cell r="F20351">
            <v>495000</v>
          </cell>
        </row>
        <row r="20352">
          <cell r="A20352">
            <v>0</v>
          </cell>
          <cell r="B20352" t="str">
            <v>Herramienta menor (5% M.O.)</v>
          </cell>
          <cell r="C20352" t="str">
            <v>gl</v>
          </cell>
          <cell r="D20352">
            <v>0.05</v>
          </cell>
          <cell r="E20352">
            <v>495000</v>
          </cell>
          <cell r="F20352">
            <v>24750</v>
          </cell>
        </row>
        <row r="20353">
          <cell r="A20353">
            <v>0</v>
          </cell>
          <cell r="B20353" t="str">
            <v>Costo directo</v>
          </cell>
          <cell r="C20353">
            <v>0</v>
          </cell>
          <cell r="D20353">
            <v>0</v>
          </cell>
          <cell r="E20353">
            <v>0</v>
          </cell>
          <cell r="F20353">
            <v>519750</v>
          </cell>
        </row>
        <row r="20354">
          <cell r="A20354">
            <v>0</v>
          </cell>
          <cell r="B20354" t="str">
            <v>A.I.U</v>
          </cell>
          <cell r="C20354">
            <v>0</v>
          </cell>
          <cell r="D20354">
            <v>0</v>
          </cell>
          <cell r="E20354">
            <v>0</v>
          </cell>
          <cell r="F20354">
            <v>0</v>
          </cell>
        </row>
        <row r="20355">
          <cell r="A20355">
            <v>0</v>
          </cell>
          <cell r="B20355" t="str">
            <v>PRECIO UNITARIO  (un)</v>
          </cell>
          <cell r="C20355">
            <v>0</v>
          </cell>
          <cell r="D20355">
            <v>0</v>
          </cell>
          <cell r="E20355">
            <v>0</v>
          </cell>
          <cell r="F20355">
            <v>519750</v>
          </cell>
        </row>
        <row r="20356">
          <cell r="A20356">
            <v>0</v>
          </cell>
          <cell r="B20356">
            <v>0</v>
          </cell>
          <cell r="C20356">
            <v>0</v>
          </cell>
          <cell r="D20356">
            <v>0</v>
          </cell>
          <cell r="E20356">
            <v>0</v>
          </cell>
          <cell r="F20356">
            <v>0</v>
          </cell>
        </row>
        <row r="20357">
          <cell r="A20357">
            <v>0</v>
          </cell>
          <cell r="B20357" t="str">
            <v>Suministro de Tablero de control en acero inoxidable para manejo de 2 bombas de 1/3 HP monofásicas.  Incluye control automático para nivel de agua residual.</v>
          </cell>
          <cell r="C20357">
            <v>0</v>
          </cell>
          <cell r="D20357">
            <v>0</v>
          </cell>
          <cell r="E20357">
            <v>0</v>
          </cell>
          <cell r="F20357">
            <v>0</v>
          </cell>
        </row>
        <row r="20358">
          <cell r="A20358">
            <v>0</v>
          </cell>
          <cell r="B20358" t="str">
            <v>Tablero de control en acero inoxidable  para manejo de 2 bombas de 1/3 HP monofásicas.</v>
          </cell>
          <cell r="C20358" t="str">
            <v>un</v>
          </cell>
          <cell r="D20358">
            <v>1</v>
          </cell>
          <cell r="E20358">
            <v>680000</v>
          </cell>
          <cell r="F20358">
            <v>680000</v>
          </cell>
        </row>
        <row r="20359">
          <cell r="A20359">
            <v>0</v>
          </cell>
          <cell r="B20359" t="str">
            <v>Controlador</v>
          </cell>
          <cell r="C20359" t="str">
            <v>un</v>
          </cell>
          <cell r="D20359">
            <v>1</v>
          </cell>
          <cell r="E20359">
            <v>540000</v>
          </cell>
          <cell r="F20359">
            <v>540000</v>
          </cell>
        </row>
        <row r="20360">
          <cell r="A20360">
            <v>0</v>
          </cell>
          <cell r="B20360" t="str">
            <v>Relé de 120/250 VAC</v>
          </cell>
          <cell r="C20360" t="str">
            <v>un</v>
          </cell>
          <cell r="D20360">
            <v>2</v>
          </cell>
          <cell r="E20360">
            <v>25000</v>
          </cell>
          <cell r="F20360">
            <v>50000</v>
          </cell>
        </row>
        <row r="20361">
          <cell r="A20361">
            <v>0</v>
          </cell>
          <cell r="B20361" t="str">
            <v>Sensores de nivel tipo electrodo</v>
          </cell>
          <cell r="C20361" t="str">
            <v>un</v>
          </cell>
          <cell r="D20361">
            <v>4</v>
          </cell>
          <cell r="E20361">
            <v>250000</v>
          </cell>
          <cell r="F20361">
            <v>1000000</v>
          </cell>
        </row>
        <row r="20362">
          <cell r="A20362">
            <v>0</v>
          </cell>
          <cell r="B20362" t="str">
            <v>Arrancador directo para 1/3 HP, 10A 3F 220-240 VAC SIEMENS o similar</v>
          </cell>
          <cell r="C20362" t="str">
            <v>un</v>
          </cell>
          <cell r="D20362">
            <v>2</v>
          </cell>
          <cell r="E20362">
            <v>342100</v>
          </cell>
          <cell r="F20362">
            <v>684200</v>
          </cell>
        </row>
        <row r="20363">
          <cell r="A20363">
            <v>0</v>
          </cell>
          <cell r="B20363" t="str">
            <v>Acometida para sensores</v>
          </cell>
          <cell r="C20363" t="str">
            <v>gl</v>
          </cell>
          <cell r="D20363">
            <v>1</v>
          </cell>
          <cell r="E20363">
            <v>350000</v>
          </cell>
          <cell r="F20363">
            <v>350000</v>
          </cell>
        </row>
        <row r="20364">
          <cell r="A20364">
            <v>0</v>
          </cell>
          <cell r="B20364" t="str">
            <v xml:space="preserve">Transporte </v>
          </cell>
          <cell r="C20364" t="str">
            <v>un</v>
          </cell>
          <cell r="D20364">
            <v>1</v>
          </cell>
          <cell r="E20364">
            <v>320000</v>
          </cell>
          <cell r="F20364">
            <v>320000</v>
          </cell>
        </row>
        <row r="20365">
          <cell r="A20365">
            <v>0</v>
          </cell>
          <cell r="B20365" t="str">
            <v>Costo directo</v>
          </cell>
          <cell r="C20365">
            <v>0</v>
          </cell>
          <cell r="D20365">
            <v>0</v>
          </cell>
          <cell r="E20365">
            <v>0</v>
          </cell>
          <cell r="F20365">
            <v>3624200</v>
          </cell>
        </row>
        <row r="20366">
          <cell r="A20366">
            <v>0</v>
          </cell>
          <cell r="B20366" t="str">
            <v xml:space="preserve">A.I.U </v>
          </cell>
          <cell r="C20366">
            <v>0</v>
          </cell>
          <cell r="D20366">
            <v>0</v>
          </cell>
          <cell r="E20366">
            <v>0</v>
          </cell>
          <cell r="F20366">
            <v>0</v>
          </cell>
        </row>
        <row r="20367">
          <cell r="A20367">
            <v>0</v>
          </cell>
          <cell r="B20367" t="str">
            <v>PRECIO UNITARIO  (un)</v>
          </cell>
          <cell r="C20367">
            <v>0</v>
          </cell>
          <cell r="D20367">
            <v>0</v>
          </cell>
          <cell r="E20367">
            <v>0</v>
          </cell>
          <cell r="F20367">
            <v>3624200</v>
          </cell>
        </row>
        <row r="20368">
          <cell r="A20368">
            <v>0</v>
          </cell>
          <cell r="B20368">
            <v>0</v>
          </cell>
          <cell r="C20368">
            <v>0</v>
          </cell>
          <cell r="D20368">
            <v>0</v>
          </cell>
          <cell r="E20368">
            <v>0</v>
          </cell>
          <cell r="F20368">
            <v>0</v>
          </cell>
        </row>
        <row r="20369">
          <cell r="A20369" t="str">
            <v>21.6.65</v>
          </cell>
          <cell r="B20369" t="str">
            <v>Tablero de control en acero inoxidable  para manejo de 2 bombas de 15 HP trifásicas sin control de nivel. Con arranque estrella delta.</v>
          </cell>
          <cell r="C20369" t="str">
            <v>un</v>
          </cell>
          <cell r="D20369">
            <v>866250</v>
          </cell>
          <cell r="E20369">
            <v>5837000</v>
          </cell>
          <cell r="F20369">
            <v>0</v>
          </cell>
        </row>
        <row r="20370">
          <cell r="A20370">
            <v>0</v>
          </cell>
          <cell r="B20370">
            <v>0</v>
          </cell>
          <cell r="C20370">
            <v>0</v>
          </cell>
          <cell r="D20370">
            <v>0</v>
          </cell>
          <cell r="E20370">
            <v>0</v>
          </cell>
          <cell r="F20370">
            <v>0</v>
          </cell>
        </row>
        <row r="20371">
          <cell r="A20371">
            <v>0</v>
          </cell>
          <cell r="B20371" t="str">
            <v>Instalación deTablero de control en acero inoxidable  para manejo de 2 bombas de 15 HP trifásicas sin control de nivel. Con arranque estrella delta.</v>
          </cell>
          <cell r="C20371">
            <v>0</v>
          </cell>
          <cell r="D20371">
            <v>0</v>
          </cell>
          <cell r="E20371">
            <v>0</v>
          </cell>
          <cell r="F20371">
            <v>0</v>
          </cell>
        </row>
        <row r="20372">
          <cell r="A20372">
            <v>0</v>
          </cell>
          <cell r="B20372" t="str">
            <v>Cuadrilla de redes externas</v>
          </cell>
          <cell r="C20372" t="str">
            <v>día</v>
          </cell>
          <cell r="D20372">
            <v>1</v>
          </cell>
          <cell r="E20372">
            <v>825000</v>
          </cell>
          <cell r="F20372">
            <v>825000</v>
          </cell>
        </row>
        <row r="20373">
          <cell r="A20373">
            <v>0</v>
          </cell>
          <cell r="B20373" t="str">
            <v>Herramienta menor (5% M.O.)</v>
          </cell>
          <cell r="C20373" t="str">
            <v>gl</v>
          </cell>
          <cell r="D20373">
            <v>0.05</v>
          </cell>
          <cell r="E20373">
            <v>825000</v>
          </cell>
          <cell r="F20373">
            <v>41250</v>
          </cell>
        </row>
        <row r="20374">
          <cell r="A20374">
            <v>0</v>
          </cell>
          <cell r="B20374" t="str">
            <v>Costo directo</v>
          </cell>
          <cell r="C20374">
            <v>0</v>
          </cell>
          <cell r="D20374">
            <v>0</v>
          </cell>
          <cell r="E20374">
            <v>0</v>
          </cell>
          <cell r="F20374">
            <v>866250</v>
          </cell>
        </row>
        <row r="20375">
          <cell r="A20375">
            <v>0</v>
          </cell>
          <cell r="B20375" t="str">
            <v xml:space="preserve">A.I.U </v>
          </cell>
          <cell r="C20375">
            <v>0</v>
          </cell>
          <cell r="D20375">
            <v>0</v>
          </cell>
          <cell r="E20375">
            <v>0</v>
          </cell>
          <cell r="F20375">
            <v>0</v>
          </cell>
        </row>
        <row r="20376">
          <cell r="A20376">
            <v>0</v>
          </cell>
          <cell r="B20376" t="str">
            <v>PRECIO UNITARIO (un)</v>
          </cell>
          <cell r="C20376">
            <v>0</v>
          </cell>
          <cell r="D20376">
            <v>0</v>
          </cell>
          <cell r="E20376">
            <v>0</v>
          </cell>
          <cell r="F20376">
            <v>866250</v>
          </cell>
        </row>
        <row r="20377">
          <cell r="A20377">
            <v>0</v>
          </cell>
          <cell r="B20377">
            <v>0</v>
          </cell>
          <cell r="C20377">
            <v>0</v>
          </cell>
          <cell r="D20377">
            <v>0</v>
          </cell>
          <cell r="E20377">
            <v>0</v>
          </cell>
          <cell r="F20377">
            <v>0</v>
          </cell>
        </row>
        <row r="20378">
          <cell r="A20378">
            <v>0</v>
          </cell>
          <cell r="B20378" t="str">
            <v>Suministro de Tablero de control en acero inoxidable  para manejo de 2 bombas de 15 HP trifásicas sin control de nivel. Con arranque estrella delta.</v>
          </cell>
          <cell r="C20378">
            <v>0</v>
          </cell>
          <cell r="D20378">
            <v>0</v>
          </cell>
          <cell r="E20378">
            <v>0</v>
          </cell>
          <cell r="F20378">
            <v>0</v>
          </cell>
        </row>
        <row r="20379">
          <cell r="A20379">
            <v>0</v>
          </cell>
          <cell r="B20379" t="str">
            <v>Tablero de control en acero inoxidable  para manejo de 2 bombas de 15 HP trifásicas arranque estrella delta.</v>
          </cell>
          <cell r="C20379" t="str">
            <v>un</v>
          </cell>
          <cell r="D20379">
            <v>1</v>
          </cell>
          <cell r="E20379">
            <v>980000</v>
          </cell>
          <cell r="F20379">
            <v>980000</v>
          </cell>
        </row>
        <row r="20380">
          <cell r="A20380">
            <v>0</v>
          </cell>
          <cell r="B20380" t="str">
            <v>Breaker industrial caja moldeada 100A</v>
          </cell>
          <cell r="C20380" t="str">
            <v>un</v>
          </cell>
          <cell r="D20380">
            <v>2</v>
          </cell>
          <cell r="E20380">
            <v>669000</v>
          </cell>
          <cell r="F20380">
            <v>1338000</v>
          </cell>
        </row>
        <row r="20381">
          <cell r="A20381">
            <v>0</v>
          </cell>
          <cell r="B20381" t="str">
            <v>Contactores tripolares para 15HP</v>
          </cell>
          <cell r="C20381" t="str">
            <v>un</v>
          </cell>
          <cell r="D20381">
            <v>4</v>
          </cell>
          <cell r="E20381">
            <v>350000</v>
          </cell>
          <cell r="F20381">
            <v>1400000</v>
          </cell>
        </row>
        <row r="20382">
          <cell r="A20382">
            <v>0</v>
          </cell>
          <cell r="B20382" t="str">
            <v>monitor de voltaje digital con voltimetro</v>
          </cell>
          <cell r="C20382" t="str">
            <v>un</v>
          </cell>
          <cell r="D20382">
            <v>2</v>
          </cell>
          <cell r="E20382">
            <v>350000</v>
          </cell>
          <cell r="F20382">
            <v>700000</v>
          </cell>
        </row>
        <row r="20383">
          <cell r="A20383">
            <v>0</v>
          </cell>
          <cell r="B20383" t="str">
            <v>Temporizador</v>
          </cell>
          <cell r="C20383" t="str">
            <v>un</v>
          </cell>
          <cell r="D20383">
            <v>2</v>
          </cell>
          <cell r="E20383">
            <v>196000</v>
          </cell>
          <cell r="F20383">
            <v>392000</v>
          </cell>
        </row>
        <row r="20384">
          <cell r="A20384">
            <v>0</v>
          </cell>
          <cell r="B20384" t="str">
            <v>Supresor de picos red Jacket</v>
          </cell>
          <cell r="C20384" t="str">
            <v>un</v>
          </cell>
          <cell r="D20384">
            <v>1</v>
          </cell>
          <cell r="E20384">
            <v>220000</v>
          </cell>
          <cell r="F20384">
            <v>220000</v>
          </cell>
        </row>
        <row r="20385">
          <cell r="A20385">
            <v>0</v>
          </cell>
          <cell r="B20385" t="str">
            <v>Pulsadores start- Stop</v>
          </cell>
          <cell r="C20385" t="str">
            <v>un</v>
          </cell>
          <cell r="D20385">
            <v>4</v>
          </cell>
          <cell r="E20385">
            <v>40000</v>
          </cell>
          <cell r="F20385">
            <v>160000</v>
          </cell>
        </row>
        <row r="20386">
          <cell r="A20386">
            <v>0</v>
          </cell>
          <cell r="B20386" t="str">
            <v>Led Verde indicador</v>
          </cell>
          <cell r="C20386" t="str">
            <v>un</v>
          </cell>
          <cell r="D20386">
            <v>2</v>
          </cell>
          <cell r="E20386">
            <v>22000</v>
          </cell>
          <cell r="F20386">
            <v>44000</v>
          </cell>
        </row>
        <row r="20387">
          <cell r="A20387">
            <v>0</v>
          </cell>
          <cell r="B20387" t="str">
            <v>Led Rojo indicador</v>
          </cell>
          <cell r="C20387" t="str">
            <v>un</v>
          </cell>
          <cell r="D20387">
            <v>2</v>
          </cell>
          <cell r="E20387">
            <v>22000</v>
          </cell>
          <cell r="F20387">
            <v>44000</v>
          </cell>
        </row>
        <row r="20388">
          <cell r="A20388">
            <v>0</v>
          </cell>
          <cell r="B20388" t="str">
            <v>Fusibles de control</v>
          </cell>
          <cell r="C20388" t="str">
            <v>un</v>
          </cell>
          <cell r="D20388">
            <v>4</v>
          </cell>
          <cell r="E20388">
            <v>16000</v>
          </cell>
          <cell r="F20388">
            <v>64000</v>
          </cell>
        </row>
        <row r="20389">
          <cell r="A20389">
            <v>0</v>
          </cell>
          <cell r="B20389" t="str">
            <v xml:space="preserve">Transporte </v>
          </cell>
          <cell r="C20389" t="str">
            <v>un</v>
          </cell>
          <cell r="D20389">
            <v>2.5</v>
          </cell>
          <cell r="E20389">
            <v>198000</v>
          </cell>
          <cell r="F20389">
            <v>495000</v>
          </cell>
        </row>
        <row r="20390">
          <cell r="A20390">
            <v>0</v>
          </cell>
          <cell r="B20390" t="str">
            <v>Costo directo</v>
          </cell>
          <cell r="C20390">
            <v>0</v>
          </cell>
          <cell r="D20390">
            <v>0</v>
          </cell>
          <cell r="E20390">
            <v>0</v>
          </cell>
          <cell r="F20390">
            <v>5837000</v>
          </cell>
        </row>
        <row r="20391">
          <cell r="A20391">
            <v>0</v>
          </cell>
          <cell r="B20391" t="str">
            <v xml:space="preserve">A.I.U </v>
          </cell>
          <cell r="C20391">
            <v>0</v>
          </cell>
          <cell r="D20391">
            <v>0</v>
          </cell>
          <cell r="E20391">
            <v>0</v>
          </cell>
          <cell r="F20391">
            <v>0</v>
          </cell>
        </row>
        <row r="20392">
          <cell r="A20392">
            <v>0</v>
          </cell>
          <cell r="B20392" t="str">
            <v>PRECIO UNITARIO (un)</v>
          </cell>
          <cell r="C20392">
            <v>0</v>
          </cell>
          <cell r="D20392">
            <v>0</v>
          </cell>
          <cell r="E20392">
            <v>0</v>
          </cell>
          <cell r="F20392">
            <v>5837000</v>
          </cell>
        </row>
        <row r="20393">
          <cell r="A20393">
            <v>0</v>
          </cell>
          <cell r="B20393">
            <v>0</v>
          </cell>
          <cell r="C20393">
            <v>0</v>
          </cell>
          <cell r="D20393">
            <v>0</v>
          </cell>
          <cell r="E20393">
            <v>0</v>
          </cell>
          <cell r="F20393">
            <v>0</v>
          </cell>
        </row>
        <row r="20394">
          <cell r="A20394" t="str">
            <v>21.6.66</v>
          </cell>
          <cell r="B20394" t="str">
            <v>Tablero de control en acero inoxidable  para manejo de 2 bombas de 0,4 HP monofásicas  con control de nivel de agua residual para bombas sumergibles.</v>
          </cell>
          <cell r="C20394" t="str">
            <v>un</v>
          </cell>
          <cell r="D20394">
            <v>866250</v>
          </cell>
          <cell r="E20394">
            <v>4342080</v>
          </cell>
          <cell r="F20394">
            <v>0</v>
          </cell>
        </row>
        <row r="20395">
          <cell r="A20395">
            <v>0</v>
          </cell>
          <cell r="B20395">
            <v>0</v>
          </cell>
          <cell r="C20395">
            <v>0</v>
          </cell>
          <cell r="D20395">
            <v>0</v>
          </cell>
          <cell r="E20395">
            <v>0</v>
          </cell>
          <cell r="F20395">
            <v>0</v>
          </cell>
        </row>
        <row r="20396">
          <cell r="A20396">
            <v>0</v>
          </cell>
          <cell r="B20396" t="str">
            <v>Instalación de Tablero de control en acero inoxidable  para manejo de 2 bombas de 0,4 HP monofásicas  con control de nivel de agua residual para bombas sumergibles.</v>
          </cell>
          <cell r="C20396">
            <v>0</v>
          </cell>
          <cell r="D20396">
            <v>0</v>
          </cell>
          <cell r="E20396">
            <v>0</v>
          </cell>
          <cell r="F20396">
            <v>0</v>
          </cell>
        </row>
        <row r="20397">
          <cell r="A20397">
            <v>0</v>
          </cell>
          <cell r="B20397" t="str">
            <v>Cuadrilla de redes externas</v>
          </cell>
          <cell r="C20397" t="str">
            <v>día</v>
          </cell>
          <cell r="D20397">
            <v>1</v>
          </cell>
          <cell r="E20397">
            <v>825000</v>
          </cell>
          <cell r="F20397">
            <v>825000</v>
          </cell>
        </row>
        <row r="20398">
          <cell r="A20398">
            <v>0</v>
          </cell>
          <cell r="B20398" t="str">
            <v>Herramienta menor (5% M.O.)</v>
          </cell>
          <cell r="C20398" t="str">
            <v>gl</v>
          </cell>
          <cell r="D20398">
            <v>0.05</v>
          </cell>
          <cell r="E20398">
            <v>825000</v>
          </cell>
          <cell r="F20398">
            <v>41250</v>
          </cell>
        </row>
        <row r="20399">
          <cell r="A20399">
            <v>0</v>
          </cell>
          <cell r="B20399" t="str">
            <v>Costo directo</v>
          </cell>
          <cell r="C20399">
            <v>0</v>
          </cell>
          <cell r="D20399">
            <v>0</v>
          </cell>
          <cell r="E20399">
            <v>0</v>
          </cell>
          <cell r="F20399">
            <v>866250</v>
          </cell>
        </row>
        <row r="20400">
          <cell r="A20400">
            <v>0</v>
          </cell>
          <cell r="B20400" t="str">
            <v xml:space="preserve">A.I.U </v>
          </cell>
          <cell r="C20400">
            <v>0</v>
          </cell>
          <cell r="D20400">
            <v>0</v>
          </cell>
          <cell r="E20400">
            <v>0</v>
          </cell>
          <cell r="F20400">
            <v>0</v>
          </cell>
        </row>
        <row r="20401">
          <cell r="A20401">
            <v>0</v>
          </cell>
          <cell r="B20401" t="str">
            <v>PRECIO UNITARIO (un)</v>
          </cell>
          <cell r="C20401">
            <v>0</v>
          </cell>
          <cell r="D20401">
            <v>0</v>
          </cell>
          <cell r="E20401">
            <v>0</v>
          </cell>
          <cell r="F20401">
            <v>866250</v>
          </cell>
        </row>
        <row r="20402">
          <cell r="A20402">
            <v>0</v>
          </cell>
          <cell r="B20402">
            <v>0</v>
          </cell>
          <cell r="C20402">
            <v>0</v>
          </cell>
          <cell r="D20402">
            <v>0</v>
          </cell>
          <cell r="E20402">
            <v>0</v>
          </cell>
          <cell r="F20402">
            <v>0</v>
          </cell>
        </row>
        <row r="20403">
          <cell r="A20403">
            <v>0</v>
          </cell>
          <cell r="B20403" t="str">
            <v>Suministro de Tablero de control en acero inoxidable  para manejo de 2 bombas de 0,4 HP monofásicas  con control de nivel de agua residual para bombas sumergibles.</v>
          </cell>
          <cell r="C20403">
            <v>0</v>
          </cell>
          <cell r="D20403">
            <v>0</v>
          </cell>
          <cell r="E20403">
            <v>0</v>
          </cell>
          <cell r="F20403">
            <v>0</v>
          </cell>
        </row>
        <row r="20404">
          <cell r="A20404">
            <v>0</v>
          </cell>
          <cell r="B20404" t="str">
            <v>Tablero de control en acero inoxidable  para manejo de 2 bombas de 0,4 HP monofásicas arranque directo.</v>
          </cell>
          <cell r="C20404" t="str">
            <v>un</v>
          </cell>
          <cell r="D20404">
            <v>1</v>
          </cell>
          <cell r="E20404">
            <v>380000</v>
          </cell>
          <cell r="F20404">
            <v>380000</v>
          </cell>
        </row>
        <row r="20405">
          <cell r="A20405">
            <v>0</v>
          </cell>
          <cell r="B20405" t="str">
            <v>Breaker industrial caja moldeada 25A</v>
          </cell>
          <cell r="C20405" t="str">
            <v>un</v>
          </cell>
          <cell r="D20405">
            <v>2</v>
          </cell>
          <cell r="E20405">
            <v>219000</v>
          </cell>
          <cell r="F20405">
            <v>438000</v>
          </cell>
        </row>
        <row r="20406">
          <cell r="A20406">
            <v>0</v>
          </cell>
          <cell r="B20406" t="str">
            <v>Arrancador directo para bomba de 0,5HP In=10A</v>
          </cell>
          <cell r="C20406" t="str">
            <v>un</v>
          </cell>
          <cell r="D20406">
            <v>2</v>
          </cell>
          <cell r="E20406">
            <v>447500</v>
          </cell>
          <cell r="F20406">
            <v>895000</v>
          </cell>
        </row>
        <row r="20407">
          <cell r="A20407">
            <v>0</v>
          </cell>
          <cell r="B20407" t="str">
            <v>monitor de voltaje digital con voltimetro</v>
          </cell>
          <cell r="C20407" t="str">
            <v>un</v>
          </cell>
          <cell r="D20407">
            <v>2</v>
          </cell>
          <cell r="E20407">
            <v>150000</v>
          </cell>
          <cell r="F20407">
            <v>300000</v>
          </cell>
        </row>
        <row r="20408">
          <cell r="A20408">
            <v>0</v>
          </cell>
          <cell r="B20408" t="str">
            <v>control de nivel doble electrodo</v>
          </cell>
          <cell r="C20408" t="str">
            <v>un</v>
          </cell>
          <cell r="D20408">
            <v>2</v>
          </cell>
          <cell r="E20408">
            <v>515040</v>
          </cell>
          <cell r="F20408">
            <v>1030080</v>
          </cell>
        </row>
        <row r="20409">
          <cell r="A20409">
            <v>0</v>
          </cell>
          <cell r="B20409" t="str">
            <v>Temporizador</v>
          </cell>
          <cell r="C20409" t="str">
            <v>un</v>
          </cell>
          <cell r="D20409">
            <v>2</v>
          </cell>
          <cell r="E20409">
            <v>196000</v>
          </cell>
          <cell r="F20409">
            <v>392000</v>
          </cell>
        </row>
        <row r="20410">
          <cell r="A20410">
            <v>0</v>
          </cell>
          <cell r="B20410" t="str">
            <v>Supresor de picos red Jacket</v>
          </cell>
          <cell r="C20410" t="str">
            <v>un</v>
          </cell>
          <cell r="D20410">
            <v>1</v>
          </cell>
          <cell r="E20410">
            <v>220000</v>
          </cell>
          <cell r="F20410">
            <v>220000</v>
          </cell>
        </row>
        <row r="20411">
          <cell r="A20411">
            <v>0</v>
          </cell>
          <cell r="B20411" t="str">
            <v>Pulsadores start- Stop</v>
          </cell>
          <cell r="C20411" t="str">
            <v>un</v>
          </cell>
          <cell r="D20411">
            <v>4</v>
          </cell>
          <cell r="E20411">
            <v>10000</v>
          </cell>
          <cell r="F20411">
            <v>40000</v>
          </cell>
        </row>
        <row r="20412">
          <cell r="A20412">
            <v>0</v>
          </cell>
          <cell r="B20412" t="str">
            <v>Led Verde indicador</v>
          </cell>
          <cell r="C20412" t="str">
            <v>un</v>
          </cell>
          <cell r="D20412">
            <v>2</v>
          </cell>
          <cell r="E20412">
            <v>22000</v>
          </cell>
          <cell r="F20412">
            <v>44000</v>
          </cell>
        </row>
        <row r="20413">
          <cell r="A20413">
            <v>0</v>
          </cell>
          <cell r="B20413" t="str">
            <v>Led Rojo indicador</v>
          </cell>
          <cell r="C20413" t="str">
            <v>un</v>
          </cell>
          <cell r="D20413">
            <v>2</v>
          </cell>
          <cell r="E20413">
            <v>22000</v>
          </cell>
          <cell r="F20413">
            <v>44000</v>
          </cell>
        </row>
        <row r="20414">
          <cell r="A20414">
            <v>0</v>
          </cell>
          <cell r="B20414" t="str">
            <v>Fusibles de control</v>
          </cell>
          <cell r="C20414" t="str">
            <v>un</v>
          </cell>
          <cell r="D20414">
            <v>4</v>
          </cell>
          <cell r="E20414">
            <v>16000</v>
          </cell>
          <cell r="F20414">
            <v>64000</v>
          </cell>
        </row>
        <row r="20415">
          <cell r="A20415">
            <v>0</v>
          </cell>
          <cell r="B20415" t="str">
            <v xml:space="preserve">Transporte </v>
          </cell>
          <cell r="C20415" t="str">
            <v>un</v>
          </cell>
          <cell r="D20415">
            <v>2.5</v>
          </cell>
          <cell r="E20415">
            <v>198000</v>
          </cell>
          <cell r="F20415">
            <v>495000</v>
          </cell>
        </row>
        <row r="20416">
          <cell r="A20416">
            <v>0</v>
          </cell>
          <cell r="B20416" t="str">
            <v>Costo directo</v>
          </cell>
          <cell r="C20416">
            <v>0</v>
          </cell>
          <cell r="D20416">
            <v>0</v>
          </cell>
          <cell r="E20416">
            <v>0</v>
          </cell>
          <cell r="F20416">
            <v>4342080</v>
          </cell>
        </row>
        <row r="20417">
          <cell r="A20417">
            <v>0</v>
          </cell>
          <cell r="B20417" t="str">
            <v xml:space="preserve">A.I.U </v>
          </cell>
          <cell r="C20417">
            <v>0</v>
          </cell>
          <cell r="D20417">
            <v>0</v>
          </cell>
          <cell r="E20417">
            <v>0</v>
          </cell>
          <cell r="F20417">
            <v>0</v>
          </cell>
        </row>
        <row r="20418">
          <cell r="A20418">
            <v>0</v>
          </cell>
          <cell r="B20418" t="str">
            <v>PRECIO UNITARIO (un)</v>
          </cell>
          <cell r="C20418">
            <v>0</v>
          </cell>
          <cell r="D20418">
            <v>0</v>
          </cell>
          <cell r="E20418">
            <v>0</v>
          </cell>
          <cell r="F20418">
            <v>4342080</v>
          </cell>
        </row>
        <row r="20419">
          <cell r="A20419">
            <v>0</v>
          </cell>
          <cell r="B20419">
            <v>0</v>
          </cell>
          <cell r="C20419">
            <v>0</v>
          </cell>
          <cell r="D20419">
            <v>0</v>
          </cell>
          <cell r="E20419">
            <v>0</v>
          </cell>
          <cell r="F20419">
            <v>0</v>
          </cell>
        </row>
        <row r="20420">
          <cell r="A20420" t="str">
            <v>21.6.67</v>
          </cell>
          <cell r="B20420" t="str">
            <v>Tablero de control en acero inoxidable  para manejo de 2 bombas de 0,7 HP monofásicas  con control de nivel de agua residual para bombas sumergibles.</v>
          </cell>
          <cell r="C20420" t="str">
            <v>un</v>
          </cell>
          <cell r="D20420">
            <v>866250</v>
          </cell>
          <cell r="E20420">
            <v>4342080</v>
          </cell>
          <cell r="F20420">
            <v>0</v>
          </cell>
        </row>
        <row r="20421">
          <cell r="A20421">
            <v>0</v>
          </cell>
          <cell r="B20421">
            <v>0</v>
          </cell>
          <cell r="C20421">
            <v>0</v>
          </cell>
          <cell r="D20421">
            <v>0</v>
          </cell>
          <cell r="E20421">
            <v>0</v>
          </cell>
          <cell r="F20421">
            <v>0</v>
          </cell>
        </row>
        <row r="20422">
          <cell r="A20422">
            <v>0</v>
          </cell>
          <cell r="B20422" t="str">
            <v>Instalación de Tablero de control en acero inoxidable  para manejo de 2 bombas de 0,7 HP monofásicas  con control de nivel de agua residual para bombas sumergibles.</v>
          </cell>
          <cell r="C20422">
            <v>0</v>
          </cell>
          <cell r="D20422">
            <v>0</v>
          </cell>
          <cell r="E20422">
            <v>0</v>
          </cell>
          <cell r="F20422">
            <v>0</v>
          </cell>
        </row>
        <row r="20423">
          <cell r="A20423">
            <v>0</v>
          </cell>
          <cell r="B20423" t="str">
            <v>Cuadrilla de redes externas</v>
          </cell>
          <cell r="C20423" t="str">
            <v>día</v>
          </cell>
          <cell r="D20423">
            <v>1</v>
          </cell>
          <cell r="E20423">
            <v>825000</v>
          </cell>
          <cell r="F20423">
            <v>825000</v>
          </cell>
        </row>
        <row r="20424">
          <cell r="A20424">
            <v>0</v>
          </cell>
          <cell r="B20424" t="str">
            <v>Herramienta menor (5% M.O.)</v>
          </cell>
          <cell r="C20424" t="str">
            <v>gl</v>
          </cell>
          <cell r="D20424">
            <v>0.05</v>
          </cell>
          <cell r="E20424">
            <v>825000</v>
          </cell>
          <cell r="F20424">
            <v>41250</v>
          </cell>
        </row>
        <row r="20425">
          <cell r="A20425">
            <v>0</v>
          </cell>
          <cell r="B20425" t="str">
            <v>Costo directo</v>
          </cell>
          <cell r="C20425">
            <v>0</v>
          </cell>
          <cell r="D20425">
            <v>0</v>
          </cell>
          <cell r="E20425">
            <v>0</v>
          </cell>
          <cell r="F20425">
            <v>866250</v>
          </cell>
        </row>
        <row r="20426">
          <cell r="A20426">
            <v>0</v>
          </cell>
          <cell r="B20426" t="str">
            <v xml:space="preserve">A.I.U </v>
          </cell>
          <cell r="C20426">
            <v>0</v>
          </cell>
          <cell r="D20426">
            <v>0</v>
          </cell>
          <cell r="E20426">
            <v>0</v>
          </cell>
          <cell r="F20426">
            <v>0</v>
          </cell>
        </row>
        <row r="20427">
          <cell r="A20427">
            <v>0</v>
          </cell>
          <cell r="B20427" t="str">
            <v>PRECIO UNITARIO (un)</v>
          </cell>
          <cell r="C20427">
            <v>0</v>
          </cell>
          <cell r="D20427">
            <v>0</v>
          </cell>
          <cell r="E20427">
            <v>0</v>
          </cell>
          <cell r="F20427">
            <v>866250</v>
          </cell>
        </row>
        <row r="20428">
          <cell r="A20428">
            <v>0</v>
          </cell>
          <cell r="B20428">
            <v>0</v>
          </cell>
          <cell r="C20428">
            <v>0</v>
          </cell>
          <cell r="D20428">
            <v>0</v>
          </cell>
          <cell r="E20428">
            <v>0</v>
          </cell>
          <cell r="F20428">
            <v>0</v>
          </cell>
        </row>
        <row r="20429">
          <cell r="A20429">
            <v>0</v>
          </cell>
          <cell r="B20429" t="str">
            <v>Suministro de Tablero de control en acero inoxidable  para manejo de 2 bombas de 0,7 HP monofásicas  con control de nivel de agua residual para bombas sumergibles.</v>
          </cell>
          <cell r="C20429">
            <v>0</v>
          </cell>
          <cell r="D20429">
            <v>0</v>
          </cell>
          <cell r="E20429">
            <v>0</v>
          </cell>
          <cell r="F20429">
            <v>0</v>
          </cell>
        </row>
        <row r="20430">
          <cell r="A20430">
            <v>0</v>
          </cell>
          <cell r="B20430" t="str">
            <v>Tablero de control en acero inoxidable  para manejo de 2 bombas de 0,4 HP monofásicas arranque directo.</v>
          </cell>
          <cell r="C20430" t="str">
            <v>un</v>
          </cell>
          <cell r="D20430">
            <v>1</v>
          </cell>
          <cell r="E20430">
            <v>380000</v>
          </cell>
          <cell r="F20430">
            <v>380000</v>
          </cell>
        </row>
        <row r="20431">
          <cell r="A20431">
            <v>0</v>
          </cell>
          <cell r="B20431" t="str">
            <v>Breaker industrial caja moldeada 20A</v>
          </cell>
          <cell r="C20431" t="str">
            <v>un</v>
          </cell>
          <cell r="D20431">
            <v>2</v>
          </cell>
          <cell r="E20431">
            <v>219000</v>
          </cell>
          <cell r="F20431">
            <v>438000</v>
          </cell>
        </row>
        <row r="20432">
          <cell r="A20432">
            <v>0</v>
          </cell>
          <cell r="B20432" t="str">
            <v>Arrancador directo para bomba de 1HP In=12A</v>
          </cell>
          <cell r="C20432" t="str">
            <v>un</v>
          </cell>
          <cell r="D20432">
            <v>2</v>
          </cell>
          <cell r="E20432">
            <v>447500</v>
          </cell>
          <cell r="F20432">
            <v>895000</v>
          </cell>
        </row>
        <row r="20433">
          <cell r="A20433">
            <v>0</v>
          </cell>
          <cell r="B20433" t="str">
            <v>monitor de voltaje digital con voltimetro</v>
          </cell>
          <cell r="C20433" t="str">
            <v>un</v>
          </cell>
          <cell r="D20433">
            <v>2</v>
          </cell>
          <cell r="E20433">
            <v>150000</v>
          </cell>
          <cell r="F20433">
            <v>300000</v>
          </cell>
        </row>
        <row r="20434">
          <cell r="A20434">
            <v>0</v>
          </cell>
          <cell r="B20434" t="str">
            <v>control de nivel doble electrodo</v>
          </cell>
          <cell r="C20434" t="str">
            <v>un</v>
          </cell>
          <cell r="D20434">
            <v>2</v>
          </cell>
          <cell r="E20434">
            <v>515040</v>
          </cell>
          <cell r="F20434">
            <v>1030080</v>
          </cell>
        </row>
        <row r="20435">
          <cell r="A20435">
            <v>0</v>
          </cell>
          <cell r="B20435" t="str">
            <v>Temporizador</v>
          </cell>
          <cell r="C20435" t="str">
            <v>un</v>
          </cell>
          <cell r="D20435">
            <v>2</v>
          </cell>
          <cell r="E20435">
            <v>196000</v>
          </cell>
          <cell r="F20435">
            <v>392000</v>
          </cell>
        </row>
        <row r="20436">
          <cell r="A20436">
            <v>0</v>
          </cell>
          <cell r="B20436" t="str">
            <v>Supresor de picos red Jacket</v>
          </cell>
          <cell r="C20436" t="str">
            <v>un</v>
          </cell>
          <cell r="D20436">
            <v>1</v>
          </cell>
          <cell r="E20436">
            <v>220000</v>
          </cell>
          <cell r="F20436">
            <v>220000</v>
          </cell>
        </row>
        <row r="20437">
          <cell r="A20437">
            <v>0</v>
          </cell>
          <cell r="B20437" t="str">
            <v>Pulsadores start- Stop</v>
          </cell>
          <cell r="C20437" t="str">
            <v>un</v>
          </cell>
          <cell r="D20437">
            <v>4</v>
          </cell>
          <cell r="E20437">
            <v>10000</v>
          </cell>
          <cell r="F20437">
            <v>40000</v>
          </cell>
        </row>
        <row r="20438">
          <cell r="A20438">
            <v>0</v>
          </cell>
          <cell r="B20438" t="str">
            <v>Led Verde indicador</v>
          </cell>
          <cell r="C20438" t="str">
            <v>un</v>
          </cell>
          <cell r="D20438">
            <v>2</v>
          </cell>
          <cell r="E20438">
            <v>22000</v>
          </cell>
          <cell r="F20438">
            <v>44000</v>
          </cell>
        </row>
        <row r="20439">
          <cell r="A20439">
            <v>0</v>
          </cell>
          <cell r="B20439" t="str">
            <v>Led Rojo indicador</v>
          </cell>
          <cell r="C20439" t="str">
            <v>un</v>
          </cell>
          <cell r="D20439">
            <v>2</v>
          </cell>
          <cell r="E20439">
            <v>22000</v>
          </cell>
          <cell r="F20439">
            <v>44000</v>
          </cell>
        </row>
        <row r="20440">
          <cell r="A20440">
            <v>0</v>
          </cell>
          <cell r="B20440" t="str">
            <v>Fusibles de control</v>
          </cell>
          <cell r="C20440" t="str">
            <v>un</v>
          </cell>
          <cell r="D20440">
            <v>4</v>
          </cell>
          <cell r="E20440">
            <v>16000</v>
          </cell>
          <cell r="F20440">
            <v>64000</v>
          </cell>
        </row>
        <row r="20441">
          <cell r="A20441">
            <v>0</v>
          </cell>
          <cell r="B20441" t="str">
            <v xml:space="preserve">Transporte </v>
          </cell>
          <cell r="C20441" t="str">
            <v>un</v>
          </cell>
          <cell r="D20441">
            <v>2.5</v>
          </cell>
          <cell r="E20441">
            <v>198000</v>
          </cell>
          <cell r="F20441">
            <v>495000</v>
          </cell>
        </row>
        <row r="20442">
          <cell r="A20442">
            <v>0</v>
          </cell>
          <cell r="B20442" t="str">
            <v>Costo directo</v>
          </cell>
          <cell r="C20442">
            <v>0</v>
          </cell>
          <cell r="D20442">
            <v>0</v>
          </cell>
          <cell r="E20442">
            <v>0</v>
          </cell>
          <cell r="F20442">
            <v>4342080</v>
          </cell>
        </row>
        <row r="20443">
          <cell r="A20443">
            <v>0</v>
          </cell>
          <cell r="B20443" t="str">
            <v xml:space="preserve">A.I.U </v>
          </cell>
          <cell r="C20443">
            <v>0</v>
          </cell>
          <cell r="D20443">
            <v>0</v>
          </cell>
          <cell r="E20443">
            <v>0</v>
          </cell>
          <cell r="F20443">
            <v>0</v>
          </cell>
        </row>
        <row r="20444">
          <cell r="A20444">
            <v>0</v>
          </cell>
          <cell r="B20444" t="str">
            <v>PRECIO UNITARIO (un)</v>
          </cell>
          <cell r="C20444">
            <v>0</v>
          </cell>
          <cell r="D20444">
            <v>0</v>
          </cell>
          <cell r="E20444">
            <v>0</v>
          </cell>
          <cell r="F20444">
            <v>4342080</v>
          </cell>
        </row>
        <row r="20445">
          <cell r="A20445">
            <v>0</v>
          </cell>
          <cell r="B20445">
            <v>0</v>
          </cell>
          <cell r="C20445">
            <v>0</v>
          </cell>
          <cell r="D20445">
            <v>0</v>
          </cell>
          <cell r="E20445">
            <v>0</v>
          </cell>
          <cell r="F20445">
            <v>0</v>
          </cell>
        </row>
        <row r="20446">
          <cell r="A20446" t="str">
            <v>21.6.68</v>
          </cell>
          <cell r="B20446" t="str">
            <v>Tablero de control en acero inoxidable para manejo de 2 bombas de 2 HP monofásicas.  Incluye control automático para nivel de agua.</v>
          </cell>
          <cell r="C20446" t="str">
            <v>un</v>
          </cell>
          <cell r="D20446">
            <v>1212750</v>
          </cell>
          <cell r="E20446">
            <v>6919700</v>
          </cell>
          <cell r="F20446">
            <v>0</v>
          </cell>
        </row>
        <row r="20447">
          <cell r="A20447">
            <v>0</v>
          </cell>
          <cell r="B20447">
            <v>0</v>
          </cell>
          <cell r="C20447">
            <v>0</v>
          </cell>
          <cell r="D20447">
            <v>0</v>
          </cell>
          <cell r="E20447">
            <v>0</v>
          </cell>
          <cell r="F20447">
            <v>0</v>
          </cell>
        </row>
        <row r="20448">
          <cell r="A20448">
            <v>0</v>
          </cell>
          <cell r="B20448" t="str">
            <v>Instalación de Tablero de control en acero inoxidable para manejo de 2 bombas de 2 HP monofásicas.  Incluye control automático para nivel de agua.</v>
          </cell>
          <cell r="C20448">
            <v>0</v>
          </cell>
          <cell r="D20448">
            <v>0</v>
          </cell>
          <cell r="E20448">
            <v>0</v>
          </cell>
          <cell r="F20448">
            <v>0</v>
          </cell>
        </row>
        <row r="20449">
          <cell r="A20449">
            <v>0</v>
          </cell>
          <cell r="B20449" t="str">
            <v>Cuadrilla de redes externas</v>
          </cell>
          <cell r="C20449" t="str">
            <v>día</v>
          </cell>
          <cell r="D20449">
            <v>1.4</v>
          </cell>
          <cell r="E20449">
            <v>825000</v>
          </cell>
          <cell r="F20449">
            <v>1155000</v>
          </cell>
        </row>
        <row r="20450">
          <cell r="A20450">
            <v>0</v>
          </cell>
          <cell r="B20450" t="str">
            <v>Herramienta menor (5% M.O.)</v>
          </cell>
          <cell r="C20450" t="str">
            <v>gl</v>
          </cell>
          <cell r="D20450">
            <v>0.05</v>
          </cell>
          <cell r="E20450">
            <v>1155000</v>
          </cell>
          <cell r="F20450">
            <v>57750</v>
          </cell>
        </row>
        <row r="20451">
          <cell r="A20451">
            <v>0</v>
          </cell>
          <cell r="B20451" t="str">
            <v>Costo directo</v>
          </cell>
          <cell r="C20451">
            <v>0</v>
          </cell>
          <cell r="D20451">
            <v>0</v>
          </cell>
          <cell r="E20451">
            <v>0</v>
          </cell>
          <cell r="F20451">
            <v>1212750</v>
          </cell>
        </row>
        <row r="20452">
          <cell r="A20452">
            <v>0</v>
          </cell>
          <cell r="B20452" t="str">
            <v>A.I.U</v>
          </cell>
          <cell r="C20452">
            <v>0</v>
          </cell>
          <cell r="D20452">
            <v>0</v>
          </cell>
          <cell r="E20452">
            <v>0</v>
          </cell>
          <cell r="F20452">
            <v>0</v>
          </cell>
        </row>
        <row r="20453">
          <cell r="A20453">
            <v>0</v>
          </cell>
          <cell r="B20453" t="str">
            <v>PRECIO UNITARIO  (un)</v>
          </cell>
          <cell r="C20453">
            <v>0</v>
          </cell>
          <cell r="D20453">
            <v>0</v>
          </cell>
          <cell r="E20453">
            <v>0</v>
          </cell>
          <cell r="F20453">
            <v>1212750</v>
          </cell>
        </row>
        <row r="20454">
          <cell r="A20454">
            <v>0</v>
          </cell>
          <cell r="B20454">
            <v>0</v>
          </cell>
          <cell r="C20454">
            <v>0</v>
          </cell>
          <cell r="D20454">
            <v>0</v>
          </cell>
          <cell r="E20454">
            <v>0</v>
          </cell>
          <cell r="F20454">
            <v>0</v>
          </cell>
        </row>
        <row r="20455">
          <cell r="A20455">
            <v>0</v>
          </cell>
          <cell r="B20455" t="str">
            <v>Suministro de Tablero de control en acero inoxidable para manejo de 2 bombas de 2 HP monofásicas.  Incluye control automático para nivel de agua.</v>
          </cell>
          <cell r="C20455">
            <v>0</v>
          </cell>
          <cell r="D20455">
            <v>0</v>
          </cell>
          <cell r="E20455">
            <v>0</v>
          </cell>
          <cell r="F20455">
            <v>0</v>
          </cell>
        </row>
        <row r="20456">
          <cell r="A20456">
            <v>0</v>
          </cell>
          <cell r="B20456" t="str">
            <v>Tablero de control en acero inoxidable  para manejo de 2 bombas de 2 HP trifásicas.</v>
          </cell>
          <cell r="C20456" t="str">
            <v>un</v>
          </cell>
          <cell r="D20456">
            <v>1</v>
          </cell>
          <cell r="E20456">
            <v>680000</v>
          </cell>
          <cell r="F20456">
            <v>680000</v>
          </cell>
        </row>
        <row r="20457">
          <cell r="A20457">
            <v>0</v>
          </cell>
          <cell r="B20457" t="str">
            <v>Controlador</v>
          </cell>
          <cell r="C20457" t="str">
            <v>un</v>
          </cell>
          <cell r="D20457">
            <v>1</v>
          </cell>
          <cell r="E20457">
            <v>540000</v>
          </cell>
          <cell r="F20457">
            <v>540000</v>
          </cell>
        </row>
        <row r="20458">
          <cell r="A20458">
            <v>0</v>
          </cell>
          <cell r="B20458" t="str">
            <v>Relé de 250 VAC</v>
          </cell>
          <cell r="C20458" t="str">
            <v>un</v>
          </cell>
          <cell r="D20458">
            <v>2</v>
          </cell>
          <cell r="E20458">
            <v>25000</v>
          </cell>
          <cell r="F20458">
            <v>50000</v>
          </cell>
        </row>
        <row r="20459">
          <cell r="A20459">
            <v>0</v>
          </cell>
          <cell r="B20459" t="str">
            <v>Sensor de nivel tipo desplazador electromecánico</v>
          </cell>
          <cell r="C20459" t="str">
            <v>un</v>
          </cell>
          <cell r="D20459">
            <v>1</v>
          </cell>
          <cell r="E20459">
            <v>3824700</v>
          </cell>
          <cell r="F20459">
            <v>3824700</v>
          </cell>
        </row>
        <row r="20460">
          <cell r="A20460">
            <v>0</v>
          </cell>
          <cell r="B20460" t="str">
            <v>Arrancador directo para 2HP, 15A 2F 220-240 VAC SIEMENS o similar</v>
          </cell>
          <cell r="C20460" t="str">
            <v>un</v>
          </cell>
          <cell r="D20460">
            <v>2</v>
          </cell>
          <cell r="E20460">
            <v>447500</v>
          </cell>
          <cell r="F20460">
            <v>895000</v>
          </cell>
        </row>
        <row r="20461">
          <cell r="A20461">
            <v>0</v>
          </cell>
          <cell r="B20461" t="str">
            <v>Acometida para sensores</v>
          </cell>
          <cell r="C20461" t="str">
            <v>gl</v>
          </cell>
          <cell r="D20461">
            <v>1</v>
          </cell>
          <cell r="E20461">
            <v>480000</v>
          </cell>
          <cell r="F20461">
            <v>480000</v>
          </cell>
        </row>
        <row r="20462">
          <cell r="A20462">
            <v>0</v>
          </cell>
          <cell r="B20462" t="str">
            <v xml:space="preserve">Transporte </v>
          </cell>
          <cell r="C20462" t="str">
            <v>un</v>
          </cell>
          <cell r="D20462">
            <v>1</v>
          </cell>
          <cell r="E20462">
            <v>450000</v>
          </cell>
          <cell r="F20462">
            <v>450000</v>
          </cell>
        </row>
        <row r="20463">
          <cell r="A20463">
            <v>0</v>
          </cell>
          <cell r="B20463" t="str">
            <v>Costo directo</v>
          </cell>
          <cell r="C20463">
            <v>0</v>
          </cell>
          <cell r="D20463">
            <v>0</v>
          </cell>
          <cell r="E20463">
            <v>0</v>
          </cell>
          <cell r="F20463">
            <v>6919700</v>
          </cell>
        </row>
        <row r="20464">
          <cell r="A20464">
            <v>0</v>
          </cell>
          <cell r="B20464" t="str">
            <v xml:space="preserve">A.I.U </v>
          </cell>
          <cell r="C20464">
            <v>0</v>
          </cell>
          <cell r="D20464">
            <v>0</v>
          </cell>
          <cell r="E20464">
            <v>0</v>
          </cell>
          <cell r="F20464">
            <v>0</v>
          </cell>
        </row>
        <row r="20465">
          <cell r="A20465">
            <v>0</v>
          </cell>
          <cell r="B20465" t="str">
            <v>PRECIO UNITARIO  (un)</v>
          </cell>
          <cell r="C20465">
            <v>0</v>
          </cell>
          <cell r="D20465">
            <v>0</v>
          </cell>
          <cell r="E20465">
            <v>0</v>
          </cell>
          <cell r="F20465">
            <v>6919700</v>
          </cell>
        </row>
        <row r="20466">
          <cell r="A20466">
            <v>0</v>
          </cell>
          <cell r="B20466">
            <v>0</v>
          </cell>
          <cell r="C20466">
            <v>0</v>
          </cell>
          <cell r="D20466">
            <v>0</v>
          </cell>
          <cell r="E20466">
            <v>0</v>
          </cell>
          <cell r="F20466">
            <v>0</v>
          </cell>
        </row>
        <row r="20467">
          <cell r="A20467" t="str">
            <v>21.6.69</v>
          </cell>
          <cell r="B20467" t="str">
            <v>Tablero de control en acero inoxidable  para manejo de 2 bombas de 4.0 HP. Incluye control automatico para nivel de agua.</v>
          </cell>
          <cell r="C20467" t="str">
            <v>un</v>
          </cell>
          <cell r="D20467">
            <v>433125</v>
          </cell>
          <cell r="E20467">
            <v>2610000</v>
          </cell>
          <cell r="F20467">
            <v>0</v>
          </cell>
        </row>
        <row r="20468">
          <cell r="A20468">
            <v>0</v>
          </cell>
          <cell r="B20468">
            <v>0</v>
          </cell>
          <cell r="C20468">
            <v>0</v>
          </cell>
          <cell r="D20468">
            <v>0</v>
          </cell>
          <cell r="E20468">
            <v>0</v>
          </cell>
          <cell r="F20468">
            <v>0</v>
          </cell>
        </row>
        <row r="20469">
          <cell r="A20469">
            <v>0</v>
          </cell>
          <cell r="B20469" t="str">
            <v>Instalacion de Tablero de control en acero inoxidable  para manejo de 2 bombas de 4.0 HP. Incluye control automatico para nivel de agua.</v>
          </cell>
          <cell r="C20469">
            <v>0</v>
          </cell>
          <cell r="D20469">
            <v>0</v>
          </cell>
          <cell r="E20469">
            <v>0</v>
          </cell>
          <cell r="F20469">
            <v>0</v>
          </cell>
        </row>
        <row r="20470">
          <cell r="A20470">
            <v>0</v>
          </cell>
          <cell r="B20470" t="str">
            <v>Cuadrilla de redes externas</v>
          </cell>
          <cell r="C20470" t="str">
            <v>dia</v>
          </cell>
          <cell r="D20470">
            <v>0.5</v>
          </cell>
          <cell r="E20470">
            <v>825000</v>
          </cell>
          <cell r="F20470">
            <v>412500</v>
          </cell>
        </row>
        <row r="20471">
          <cell r="A20471">
            <v>0</v>
          </cell>
          <cell r="B20471" t="str">
            <v>Herramienta menor (5% M.O.)</v>
          </cell>
          <cell r="C20471" t="str">
            <v>gl</v>
          </cell>
          <cell r="D20471">
            <v>0.05</v>
          </cell>
          <cell r="E20471">
            <v>412500</v>
          </cell>
          <cell r="F20471">
            <v>20625</v>
          </cell>
        </row>
        <row r="20472">
          <cell r="A20472">
            <v>0</v>
          </cell>
          <cell r="B20472" t="str">
            <v>Costo directo</v>
          </cell>
          <cell r="C20472">
            <v>0</v>
          </cell>
          <cell r="D20472">
            <v>0</v>
          </cell>
          <cell r="E20472">
            <v>0</v>
          </cell>
          <cell r="F20472">
            <v>433125</v>
          </cell>
        </row>
        <row r="20473">
          <cell r="A20473">
            <v>0</v>
          </cell>
          <cell r="B20473" t="str">
            <v xml:space="preserve">A.I.U </v>
          </cell>
          <cell r="C20473">
            <v>0</v>
          </cell>
          <cell r="D20473">
            <v>0</v>
          </cell>
          <cell r="E20473">
            <v>0</v>
          </cell>
          <cell r="F20473">
            <v>0</v>
          </cell>
        </row>
        <row r="20474">
          <cell r="A20474">
            <v>0</v>
          </cell>
          <cell r="B20474" t="str">
            <v>PRECIO UNITARIO (un)</v>
          </cell>
          <cell r="C20474">
            <v>0</v>
          </cell>
          <cell r="D20474">
            <v>0</v>
          </cell>
          <cell r="E20474">
            <v>0</v>
          </cell>
          <cell r="F20474">
            <v>433125</v>
          </cell>
        </row>
        <row r="20475">
          <cell r="A20475">
            <v>0</v>
          </cell>
          <cell r="B20475">
            <v>0</v>
          </cell>
          <cell r="C20475">
            <v>0</v>
          </cell>
          <cell r="D20475">
            <v>0</v>
          </cell>
          <cell r="E20475">
            <v>0</v>
          </cell>
          <cell r="F20475">
            <v>0</v>
          </cell>
        </row>
        <row r="20476">
          <cell r="A20476">
            <v>0</v>
          </cell>
          <cell r="B20476" t="str">
            <v>Suministro de Tablero de control en acero inoxidable  para manejo de 2 bombas de 4.0 HP. Incluye control automatico para nivel de agua.</v>
          </cell>
          <cell r="C20476">
            <v>0</v>
          </cell>
          <cell r="D20476">
            <v>0</v>
          </cell>
          <cell r="E20476">
            <v>0</v>
          </cell>
          <cell r="F20476">
            <v>0</v>
          </cell>
        </row>
        <row r="20477">
          <cell r="A20477">
            <v>0</v>
          </cell>
          <cell r="B20477" t="str">
            <v>Tablero de control en acero inoxidable  para manejo de 2 bombas de 4.0 HP Monofasicas.</v>
          </cell>
          <cell r="C20477" t="str">
            <v>un</v>
          </cell>
          <cell r="D20477">
            <v>1</v>
          </cell>
          <cell r="E20477">
            <v>560000</v>
          </cell>
          <cell r="F20477">
            <v>560000</v>
          </cell>
        </row>
        <row r="20478">
          <cell r="A20478">
            <v>0</v>
          </cell>
          <cell r="B20478" t="str">
            <v>Controlador</v>
          </cell>
          <cell r="C20478" t="str">
            <v>un</v>
          </cell>
          <cell r="D20478">
            <v>1</v>
          </cell>
          <cell r="E20478">
            <v>350000</v>
          </cell>
          <cell r="F20478">
            <v>350000</v>
          </cell>
        </row>
        <row r="20479">
          <cell r="A20479">
            <v>0</v>
          </cell>
          <cell r="B20479" t="str">
            <v>Rele de 250 VAC</v>
          </cell>
          <cell r="C20479" t="str">
            <v>un</v>
          </cell>
          <cell r="D20479">
            <v>2</v>
          </cell>
          <cell r="E20479">
            <v>25000</v>
          </cell>
          <cell r="F20479">
            <v>50000</v>
          </cell>
        </row>
        <row r="20480">
          <cell r="A20480">
            <v>0</v>
          </cell>
          <cell r="B20480" t="str">
            <v>Sensores de nivel de agua maximo y minimo</v>
          </cell>
          <cell r="C20480" t="str">
            <v>un</v>
          </cell>
          <cell r="D20480">
            <v>2</v>
          </cell>
          <cell r="E20480">
            <v>80000</v>
          </cell>
          <cell r="F20480">
            <v>160000</v>
          </cell>
        </row>
        <row r="20481">
          <cell r="A20481">
            <v>0</v>
          </cell>
          <cell r="B20481" t="str">
            <v>Arrancador directo para 4.0HP, 10A 3F 220-240 VAC SIEMENS o similar</v>
          </cell>
          <cell r="C20481" t="str">
            <v>un</v>
          </cell>
          <cell r="D20481">
            <v>2</v>
          </cell>
          <cell r="E20481">
            <v>620000</v>
          </cell>
          <cell r="F20481">
            <v>1240000</v>
          </cell>
        </row>
        <row r="20482">
          <cell r="A20482">
            <v>0</v>
          </cell>
          <cell r="B20482" t="str">
            <v>Acometida para sensores</v>
          </cell>
          <cell r="C20482" t="str">
            <v>gl</v>
          </cell>
          <cell r="D20482">
            <v>1</v>
          </cell>
          <cell r="E20482">
            <v>250000</v>
          </cell>
          <cell r="F20482">
            <v>250000</v>
          </cell>
        </row>
        <row r="20483">
          <cell r="A20483">
            <v>0</v>
          </cell>
          <cell r="B20483" t="str">
            <v>Costo directo</v>
          </cell>
          <cell r="C20483">
            <v>0</v>
          </cell>
          <cell r="D20483">
            <v>0</v>
          </cell>
          <cell r="E20483">
            <v>0</v>
          </cell>
          <cell r="F20483">
            <v>2610000</v>
          </cell>
        </row>
        <row r="20484">
          <cell r="A20484">
            <v>0</v>
          </cell>
          <cell r="B20484" t="str">
            <v xml:space="preserve">A.I.U </v>
          </cell>
          <cell r="C20484">
            <v>0</v>
          </cell>
          <cell r="D20484">
            <v>0</v>
          </cell>
          <cell r="E20484">
            <v>0</v>
          </cell>
          <cell r="F20484">
            <v>0</v>
          </cell>
        </row>
        <row r="20485">
          <cell r="A20485">
            <v>0</v>
          </cell>
          <cell r="B20485" t="str">
            <v>PRECIO UNITARIO (un)</v>
          </cell>
          <cell r="C20485">
            <v>0</v>
          </cell>
          <cell r="D20485">
            <v>0</v>
          </cell>
          <cell r="E20485">
            <v>0</v>
          </cell>
          <cell r="F20485">
            <v>2610000</v>
          </cell>
        </row>
        <row r="20486">
          <cell r="A20486">
            <v>0</v>
          </cell>
          <cell r="B20486">
            <v>0</v>
          </cell>
          <cell r="C20486">
            <v>0</v>
          </cell>
          <cell r="D20486">
            <v>0</v>
          </cell>
          <cell r="E20486">
            <v>0</v>
          </cell>
          <cell r="F20486">
            <v>0</v>
          </cell>
        </row>
        <row r="20487">
          <cell r="A20487" t="str">
            <v>21.6.70</v>
          </cell>
          <cell r="B20487" t="str">
            <v>Tablero de control en acero inoxidable  para manejo de 2 bombas de 9 HP trifásicas, incluye control automático de nivel de tanques.</v>
          </cell>
          <cell r="C20487" t="str">
            <v>un</v>
          </cell>
          <cell r="D20487">
            <v>2598750</v>
          </cell>
          <cell r="E20487">
            <v>12295600</v>
          </cell>
          <cell r="F20487">
            <v>0</v>
          </cell>
        </row>
        <row r="20488">
          <cell r="A20488">
            <v>0</v>
          </cell>
          <cell r="B20488">
            <v>0</v>
          </cell>
          <cell r="C20488">
            <v>0</v>
          </cell>
          <cell r="D20488">
            <v>0</v>
          </cell>
          <cell r="E20488">
            <v>0</v>
          </cell>
          <cell r="F20488">
            <v>0</v>
          </cell>
        </row>
        <row r="20489">
          <cell r="A20489">
            <v>0</v>
          </cell>
          <cell r="B20489" t="str">
            <v>Instalación de Tablero de control en acero inoxidable  para manejo de 2 bombas de 9 HP trifásicas, incluye control automático de nivel de tanques.</v>
          </cell>
          <cell r="C20489">
            <v>0</v>
          </cell>
          <cell r="D20489">
            <v>0</v>
          </cell>
          <cell r="E20489">
            <v>0</v>
          </cell>
          <cell r="F20489">
            <v>0</v>
          </cell>
        </row>
        <row r="20490">
          <cell r="A20490">
            <v>0</v>
          </cell>
          <cell r="B20490" t="str">
            <v>Cuadrilla de redes externas</v>
          </cell>
          <cell r="C20490" t="str">
            <v>día</v>
          </cell>
          <cell r="D20490">
            <v>3</v>
          </cell>
          <cell r="E20490">
            <v>825000</v>
          </cell>
          <cell r="F20490">
            <v>2475000</v>
          </cell>
        </row>
        <row r="20491">
          <cell r="A20491">
            <v>0</v>
          </cell>
          <cell r="B20491" t="str">
            <v>Herramienta menor (5% M.O.)</v>
          </cell>
          <cell r="C20491" t="str">
            <v>gl</v>
          </cell>
          <cell r="D20491">
            <v>0.05</v>
          </cell>
          <cell r="E20491">
            <v>2475000</v>
          </cell>
          <cell r="F20491">
            <v>123750</v>
          </cell>
        </row>
        <row r="20492">
          <cell r="A20492">
            <v>0</v>
          </cell>
          <cell r="B20492" t="str">
            <v>Costo directo</v>
          </cell>
          <cell r="C20492">
            <v>0</v>
          </cell>
          <cell r="D20492">
            <v>0</v>
          </cell>
          <cell r="E20492">
            <v>0</v>
          </cell>
          <cell r="F20492">
            <v>2598750</v>
          </cell>
        </row>
        <row r="20493">
          <cell r="A20493">
            <v>0</v>
          </cell>
          <cell r="B20493" t="str">
            <v xml:space="preserve">A.I.U </v>
          </cell>
          <cell r="C20493">
            <v>0</v>
          </cell>
          <cell r="D20493">
            <v>0</v>
          </cell>
          <cell r="E20493">
            <v>0</v>
          </cell>
          <cell r="F20493">
            <v>0</v>
          </cell>
        </row>
        <row r="20494">
          <cell r="A20494">
            <v>0</v>
          </cell>
          <cell r="B20494" t="str">
            <v>PRECIO UNITARIO (un)</v>
          </cell>
          <cell r="C20494">
            <v>0</v>
          </cell>
          <cell r="D20494">
            <v>0</v>
          </cell>
          <cell r="E20494">
            <v>0</v>
          </cell>
          <cell r="F20494">
            <v>2598750</v>
          </cell>
        </row>
        <row r="20495">
          <cell r="A20495">
            <v>0</v>
          </cell>
          <cell r="B20495">
            <v>0</v>
          </cell>
          <cell r="C20495">
            <v>0</v>
          </cell>
          <cell r="D20495">
            <v>0</v>
          </cell>
          <cell r="E20495">
            <v>0</v>
          </cell>
          <cell r="F20495">
            <v>0</v>
          </cell>
        </row>
        <row r="20496">
          <cell r="A20496">
            <v>0</v>
          </cell>
          <cell r="B20496" t="str">
            <v>Suministro de Tablero de control en acero inoxidable  para manejo de 2 bombas de 9 HP trifásicas, incluye control automático de nivel de tanques.</v>
          </cell>
          <cell r="C20496">
            <v>0</v>
          </cell>
          <cell r="D20496">
            <v>0</v>
          </cell>
          <cell r="E20496">
            <v>0</v>
          </cell>
          <cell r="F20496">
            <v>0</v>
          </cell>
        </row>
        <row r="20497">
          <cell r="A20497">
            <v>0</v>
          </cell>
          <cell r="B20497" t="str">
            <v>Tablero en aluminio de alta resistencia, Incluye: Rieles, borneras, Reles, Fuente de alimentación, tablero completamente cableado.</v>
          </cell>
          <cell r="C20497" t="str">
            <v>un</v>
          </cell>
          <cell r="D20497">
            <v>1</v>
          </cell>
          <cell r="E20497">
            <v>951199.99999999988</v>
          </cell>
          <cell r="F20497">
            <v>951199.99999999988</v>
          </cell>
        </row>
        <row r="20498">
          <cell r="A20498">
            <v>0</v>
          </cell>
          <cell r="B20498" t="str">
            <v>Sensor de nivel tipo desplazador electromecánico</v>
          </cell>
          <cell r="C20498" t="str">
            <v>un</v>
          </cell>
          <cell r="D20498">
            <v>1</v>
          </cell>
          <cell r="E20498">
            <v>3824700</v>
          </cell>
          <cell r="F20498">
            <v>3824700</v>
          </cell>
        </row>
        <row r="20499">
          <cell r="A20499">
            <v>0</v>
          </cell>
          <cell r="B20499" t="str">
            <v>Controlador</v>
          </cell>
          <cell r="C20499" t="str">
            <v>un</v>
          </cell>
          <cell r="D20499">
            <v>1</v>
          </cell>
          <cell r="E20499">
            <v>3824700</v>
          </cell>
          <cell r="F20499">
            <v>3824700</v>
          </cell>
        </row>
        <row r="20500">
          <cell r="A20500">
            <v>0</v>
          </cell>
          <cell r="B20500" t="str">
            <v>Acometida para sensores</v>
          </cell>
          <cell r="C20500" t="str">
            <v>gl</v>
          </cell>
          <cell r="D20500">
            <v>1</v>
          </cell>
          <cell r="E20500">
            <v>850000</v>
          </cell>
          <cell r="F20500">
            <v>850000</v>
          </cell>
        </row>
        <row r="20501">
          <cell r="A20501">
            <v>0</v>
          </cell>
          <cell r="B20501" t="str">
            <v xml:space="preserve">Arrancador suave In=44A </v>
          </cell>
          <cell r="C20501" t="str">
            <v>un</v>
          </cell>
          <cell r="D20501">
            <v>2</v>
          </cell>
          <cell r="E20501">
            <v>1373000</v>
          </cell>
          <cell r="F20501">
            <v>2746000</v>
          </cell>
        </row>
        <row r="20502">
          <cell r="A20502">
            <v>0</v>
          </cell>
          <cell r="B20502" t="str">
            <v xml:space="preserve">Transporte </v>
          </cell>
          <cell r="C20502" t="str">
            <v>un</v>
          </cell>
          <cell r="D20502">
            <v>0.5</v>
          </cell>
          <cell r="E20502">
            <v>198000</v>
          </cell>
          <cell r="F20502">
            <v>99000</v>
          </cell>
        </row>
        <row r="20503">
          <cell r="A20503">
            <v>0</v>
          </cell>
          <cell r="B20503" t="str">
            <v>Costo directo</v>
          </cell>
          <cell r="C20503">
            <v>0</v>
          </cell>
          <cell r="D20503">
            <v>0</v>
          </cell>
          <cell r="E20503">
            <v>0</v>
          </cell>
          <cell r="F20503">
            <v>12295600</v>
          </cell>
        </row>
        <row r="20504">
          <cell r="A20504">
            <v>0</v>
          </cell>
          <cell r="B20504" t="str">
            <v xml:space="preserve">A.I.U </v>
          </cell>
          <cell r="C20504">
            <v>0</v>
          </cell>
          <cell r="D20504">
            <v>0</v>
          </cell>
          <cell r="E20504">
            <v>0</v>
          </cell>
          <cell r="F20504">
            <v>0</v>
          </cell>
        </row>
        <row r="20505">
          <cell r="A20505">
            <v>0</v>
          </cell>
          <cell r="B20505" t="str">
            <v>PRECIO UNITARIO (un)</v>
          </cell>
          <cell r="C20505">
            <v>0</v>
          </cell>
          <cell r="D20505">
            <v>0</v>
          </cell>
          <cell r="E20505">
            <v>0</v>
          </cell>
          <cell r="F20505">
            <v>12295600</v>
          </cell>
        </row>
        <row r="20506">
          <cell r="A20506">
            <v>0</v>
          </cell>
          <cell r="B20506">
            <v>0</v>
          </cell>
          <cell r="C20506">
            <v>0</v>
          </cell>
          <cell r="D20506">
            <v>0</v>
          </cell>
          <cell r="E20506">
            <v>0</v>
          </cell>
          <cell r="F20506">
            <v>0</v>
          </cell>
        </row>
        <row r="20507">
          <cell r="A20507" t="str">
            <v>21.6.71</v>
          </cell>
          <cell r="B20507" t="str">
            <v>Tablero de control en acero inoxidable  para manejo de 1 bomba de 10 HP trifásica sumergible tipo lapicero, incluye control automático de nivel de tanques.</v>
          </cell>
          <cell r="C20507" t="str">
            <v>un</v>
          </cell>
          <cell r="D20507">
            <v>2598750</v>
          </cell>
          <cell r="E20507">
            <v>8986500</v>
          </cell>
          <cell r="F20507">
            <v>0</v>
          </cell>
        </row>
        <row r="20508">
          <cell r="A20508">
            <v>0</v>
          </cell>
          <cell r="B20508">
            <v>0</v>
          </cell>
          <cell r="C20508">
            <v>0</v>
          </cell>
          <cell r="D20508">
            <v>0</v>
          </cell>
          <cell r="E20508">
            <v>0</v>
          </cell>
          <cell r="F20508">
            <v>0</v>
          </cell>
        </row>
        <row r="20509">
          <cell r="A20509">
            <v>0</v>
          </cell>
          <cell r="B20509" t="str">
            <v>Instalación de Tablero de control en acero inoxidable  para manejo de 1 bomba de 10 HP trifásica sumergible tipo lapicero, incluye control automático de nivel de tanques.</v>
          </cell>
          <cell r="C20509">
            <v>0</v>
          </cell>
          <cell r="D20509">
            <v>0</v>
          </cell>
          <cell r="E20509">
            <v>0</v>
          </cell>
          <cell r="F20509">
            <v>0</v>
          </cell>
        </row>
        <row r="20510">
          <cell r="A20510">
            <v>0</v>
          </cell>
          <cell r="B20510" t="str">
            <v>Cuadrilla de redes externas</v>
          </cell>
          <cell r="C20510" t="str">
            <v>día</v>
          </cell>
          <cell r="D20510">
            <v>3</v>
          </cell>
          <cell r="E20510">
            <v>825000</v>
          </cell>
          <cell r="F20510">
            <v>2475000</v>
          </cell>
        </row>
        <row r="20511">
          <cell r="A20511">
            <v>0</v>
          </cell>
          <cell r="B20511" t="str">
            <v>Herramienta menor (5% M.O.)</v>
          </cell>
          <cell r="C20511" t="str">
            <v>gl</v>
          </cell>
          <cell r="D20511">
            <v>0.05</v>
          </cell>
          <cell r="E20511">
            <v>2475000</v>
          </cell>
          <cell r="F20511">
            <v>123750</v>
          </cell>
        </row>
        <row r="20512">
          <cell r="A20512">
            <v>0</v>
          </cell>
          <cell r="B20512" t="str">
            <v>Costo directo</v>
          </cell>
          <cell r="C20512">
            <v>0</v>
          </cell>
          <cell r="D20512">
            <v>0</v>
          </cell>
          <cell r="E20512">
            <v>0</v>
          </cell>
          <cell r="F20512">
            <v>2598750</v>
          </cell>
        </row>
        <row r="20513">
          <cell r="A20513">
            <v>0</v>
          </cell>
          <cell r="B20513" t="str">
            <v xml:space="preserve">A.I.U </v>
          </cell>
          <cell r="C20513">
            <v>0</v>
          </cell>
          <cell r="D20513">
            <v>0</v>
          </cell>
          <cell r="E20513">
            <v>0</v>
          </cell>
          <cell r="F20513">
            <v>0</v>
          </cell>
        </row>
        <row r="20514">
          <cell r="A20514">
            <v>0</v>
          </cell>
          <cell r="B20514" t="str">
            <v>PRECIO UNITARIO (un)</v>
          </cell>
          <cell r="C20514">
            <v>0</v>
          </cell>
          <cell r="D20514">
            <v>0</v>
          </cell>
          <cell r="E20514">
            <v>0</v>
          </cell>
          <cell r="F20514">
            <v>2598750</v>
          </cell>
        </row>
        <row r="20515">
          <cell r="A20515">
            <v>0</v>
          </cell>
          <cell r="B20515">
            <v>0</v>
          </cell>
          <cell r="C20515">
            <v>0</v>
          </cell>
          <cell r="D20515">
            <v>0</v>
          </cell>
          <cell r="E20515">
            <v>0</v>
          </cell>
          <cell r="F20515">
            <v>0</v>
          </cell>
        </row>
        <row r="20516">
          <cell r="A20516">
            <v>0</v>
          </cell>
          <cell r="B20516" t="str">
            <v>Suministro de Tablero de control en acero inoxidable  para manejo de 1 bomba de 10 HP trifásica sumergible tipo lapicero, incluye control automático de nivel de tanques.</v>
          </cell>
          <cell r="C20516">
            <v>0</v>
          </cell>
          <cell r="D20516">
            <v>0</v>
          </cell>
          <cell r="E20516">
            <v>0</v>
          </cell>
          <cell r="F20516">
            <v>0</v>
          </cell>
        </row>
        <row r="20517">
          <cell r="A20517">
            <v>0</v>
          </cell>
          <cell r="B20517" t="str">
            <v>Tablero en aluminio de alta resistencia, Incluye: Rieles, borneras, Reles, Fuente de alimentación, tablero completamente cableado.</v>
          </cell>
          <cell r="C20517" t="str">
            <v>un</v>
          </cell>
          <cell r="D20517">
            <v>1</v>
          </cell>
          <cell r="E20517">
            <v>951199.99999999988</v>
          </cell>
          <cell r="F20517">
            <v>951199.99999999988</v>
          </cell>
        </row>
        <row r="20518">
          <cell r="A20518">
            <v>0</v>
          </cell>
          <cell r="B20518" t="str">
            <v>Sensor de nivel tipo desplazador electromecánico</v>
          </cell>
          <cell r="C20518" t="str">
            <v>un</v>
          </cell>
          <cell r="D20518">
            <v>1</v>
          </cell>
          <cell r="E20518">
            <v>3824700</v>
          </cell>
          <cell r="F20518">
            <v>3824700</v>
          </cell>
        </row>
        <row r="20519">
          <cell r="A20519">
            <v>0</v>
          </cell>
          <cell r="B20519" t="str">
            <v>Controlador</v>
          </cell>
          <cell r="C20519" t="str">
            <v>un</v>
          </cell>
          <cell r="D20519">
            <v>1</v>
          </cell>
          <cell r="E20519">
            <v>1200000</v>
          </cell>
          <cell r="F20519">
            <v>1200000</v>
          </cell>
        </row>
        <row r="20520">
          <cell r="A20520">
            <v>0</v>
          </cell>
          <cell r="B20520" t="str">
            <v>Acometida para sensor</v>
          </cell>
          <cell r="C20520" t="str">
            <v>gl</v>
          </cell>
          <cell r="D20520">
            <v>1</v>
          </cell>
          <cell r="E20520">
            <v>850000</v>
          </cell>
          <cell r="F20520">
            <v>850000</v>
          </cell>
        </row>
        <row r="20521">
          <cell r="A20521">
            <v>0</v>
          </cell>
          <cell r="B20521" t="str">
            <v xml:space="preserve">Breaker industrial caja moldeada </v>
          </cell>
          <cell r="C20521" t="str">
            <v>un</v>
          </cell>
          <cell r="D20521">
            <v>1</v>
          </cell>
          <cell r="E20521">
            <v>219000</v>
          </cell>
          <cell r="F20521">
            <v>219000</v>
          </cell>
        </row>
        <row r="20522">
          <cell r="A20522">
            <v>0</v>
          </cell>
          <cell r="B20522" t="str">
            <v>monitor de voltaje digital con voltimetro</v>
          </cell>
          <cell r="C20522" t="str">
            <v>un</v>
          </cell>
          <cell r="D20522">
            <v>1</v>
          </cell>
          <cell r="E20522">
            <v>150000</v>
          </cell>
          <cell r="F20522">
            <v>150000</v>
          </cell>
        </row>
        <row r="20523">
          <cell r="A20523">
            <v>0</v>
          </cell>
          <cell r="B20523" t="str">
            <v>Supresor de picos red Jacket</v>
          </cell>
          <cell r="C20523" t="str">
            <v>un</v>
          </cell>
          <cell r="D20523">
            <v>1</v>
          </cell>
          <cell r="E20523">
            <v>220000</v>
          </cell>
          <cell r="F20523">
            <v>220000</v>
          </cell>
        </row>
        <row r="20524">
          <cell r="A20524">
            <v>0</v>
          </cell>
          <cell r="B20524" t="str">
            <v>Led Verde indicador</v>
          </cell>
          <cell r="C20524" t="str">
            <v>un</v>
          </cell>
          <cell r="D20524">
            <v>1</v>
          </cell>
          <cell r="E20524">
            <v>22000</v>
          </cell>
          <cell r="F20524">
            <v>22000</v>
          </cell>
        </row>
        <row r="20525">
          <cell r="A20525">
            <v>0</v>
          </cell>
          <cell r="B20525" t="str">
            <v>Led Rojo indicador</v>
          </cell>
          <cell r="C20525" t="str">
            <v>un</v>
          </cell>
          <cell r="D20525">
            <v>1</v>
          </cell>
          <cell r="E20525">
            <v>22000</v>
          </cell>
          <cell r="F20525">
            <v>22000</v>
          </cell>
        </row>
        <row r="20526">
          <cell r="A20526">
            <v>0</v>
          </cell>
          <cell r="B20526" t="str">
            <v>Fusibles de control</v>
          </cell>
          <cell r="C20526" t="str">
            <v>un</v>
          </cell>
          <cell r="D20526">
            <v>2</v>
          </cell>
          <cell r="E20526">
            <v>16000</v>
          </cell>
          <cell r="F20526">
            <v>32000</v>
          </cell>
        </row>
        <row r="20527">
          <cell r="A20527">
            <v>0</v>
          </cell>
          <cell r="B20527" t="str">
            <v xml:space="preserve">Arrancador suave In=35A </v>
          </cell>
          <cell r="C20527" t="str">
            <v>un</v>
          </cell>
          <cell r="D20527">
            <v>1</v>
          </cell>
          <cell r="E20527">
            <v>1145600</v>
          </cell>
          <cell r="F20527">
            <v>1145600</v>
          </cell>
        </row>
        <row r="20528">
          <cell r="A20528">
            <v>0</v>
          </cell>
          <cell r="B20528" t="str">
            <v xml:space="preserve">Transporte </v>
          </cell>
          <cell r="C20528" t="str">
            <v>un</v>
          </cell>
          <cell r="D20528">
            <v>1</v>
          </cell>
          <cell r="E20528">
            <v>350000</v>
          </cell>
          <cell r="F20528">
            <v>350000</v>
          </cell>
        </row>
        <row r="20529">
          <cell r="A20529">
            <v>0</v>
          </cell>
          <cell r="B20529" t="str">
            <v>Costo directo</v>
          </cell>
          <cell r="C20529">
            <v>0</v>
          </cell>
          <cell r="D20529">
            <v>0</v>
          </cell>
          <cell r="E20529">
            <v>0</v>
          </cell>
          <cell r="F20529">
            <v>8986500</v>
          </cell>
        </row>
        <row r="20530">
          <cell r="A20530">
            <v>0</v>
          </cell>
          <cell r="B20530" t="str">
            <v xml:space="preserve">A.I.U </v>
          </cell>
          <cell r="C20530">
            <v>0</v>
          </cell>
          <cell r="D20530">
            <v>0</v>
          </cell>
          <cell r="E20530">
            <v>0</v>
          </cell>
          <cell r="F20530">
            <v>0</v>
          </cell>
        </row>
        <row r="20531">
          <cell r="A20531">
            <v>0</v>
          </cell>
          <cell r="B20531" t="str">
            <v>PRECIO UNITARIO (un)</v>
          </cell>
          <cell r="C20531">
            <v>0</v>
          </cell>
          <cell r="D20531">
            <v>0</v>
          </cell>
          <cell r="E20531">
            <v>0</v>
          </cell>
          <cell r="F20531">
            <v>8986500</v>
          </cell>
        </row>
        <row r="20532">
          <cell r="A20532">
            <v>0</v>
          </cell>
          <cell r="B20532">
            <v>0</v>
          </cell>
          <cell r="C20532">
            <v>0</v>
          </cell>
          <cell r="D20532">
            <v>0</v>
          </cell>
          <cell r="E20532">
            <v>0</v>
          </cell>
          <cell r="F20532">
            <v>0</v>
          </cell>
        </row>
        <row r="20533">
          <cell r="A20533" t="str">
            <v>21.6.72</v>
          </cell>
          <cell r="B20533" t="str">
            <v>Acometida para alimentación de 2 Bombas de 5 HP monofásicas en 2No.10 + 1No.10, Incluye tuberia pvc conduit flexible hermética a liquidos de 1/2".</v>
          </cell>
          <cell r="C20533" t="str">
            <v>ml</v>
          </cell>
          <cell r="D20533">
            <v>6930</v>
          </cell>
          <cell r="E20533">
            <v>15496</v>
          </cell>
          <cell r="F20533">
            <v>0</v>
          </cell>
        </row>
        <row r="20534">
          <cell r="A20534">
            <v>0</v>
          </cell>
          <cell r="B20534">
            <v>0</v>
          </cell>
          <cell r="C20534">
            <v>0</v>
          </cell>
          <cell r="D20534">
            <v>0</v>
          </cell>
          <cell r="E20534">
            <v>0</v>
          </cell>
          <cell r="F20534">
            <v>0</v>
          </cell>
        </row>
        <row r="20535">
          <cell r="A20535">
            <v>0</v>
          </cell>
          <cell r="B20535" t="str">
            <v>Instalación de Acometida para alimentación de 2 Bombas de succion de 5 HP monofásicas en 2No.10 + 1No.10, Incluye tuberia pvc conduit flexible hermética a liquidos de 1/2".</v>
          </cell>
          <cell r="C20535">
            <v>0</v>
          </cell>
          <cell r="D20535">
            <v>0</v>
          </cell>
          <cell r="E20535">
            <v>0</v>
          </cell>
          <cell r="F20535">
            <v>0</v>
          </cell>
        </row>
        <row r="20536">
          <cell r="A20536">
            <v>0</v>
          </cell>
          <cell r="B20536" t="str">
            <v>Cuadrilla de Redes Eléctricas</v>
          </cell>
          <cell r="C20536" t="str">
            <v>día</v>
          </cell>
          <cell r="D20536">
            <v>8.0000000000000002E-3</v>
          </cell>
          <cell r="E20536">
            <v>825000</v>
          </cell>
          <cell r="F20536">
            <v>6600</v>
          </cell>
        </row>
        <row r="20537">
          <cell r="A20537">
            <v>0</v>
          </cell>
          <cell r="B20537" t="str">
            <v>Herramienta menor (5% M.O.)</v>
          </cell>
          <cell r="C20537" t="str">
            <v>gl</v>
          </cell>
          <cell r="D20537">
            <v>0.05</v>
          </cell>
          <cell r="E20537">
            <v>6600</v>
          </cell>
          <cell r="F20537">
            <v>330</v>
          </cell>
        </row>
        <row r="20538">
          <cell r="A20538">
            <v>0</v>
          </cell>
          <cell r="B20538" t="str">
            <v>Costo directo</v>
          </cell>
          <cell r="C20538">
            <v>0</v>
          </cell>
          <cell r="D20538">
            <v>0</v>
          </cell>
          <cell r="E20538">
            <v>0</v>
          </cell>
          <cell r="F20538">
            <v>6930</v>
          </cell>
        </row>
        <row r="20539">
          <cell r="A20539">
            <v>0</v>
          </cell>
          <cell r="B20539" t="str">
            <v xml:space="preserve">A.I.U </v>
          </cell>
          <cell r="C20539">
            <v>0</v>
          </cell>
          <cell r="D20539">
            <v>0</v>
          </cell>
          <cell r="E20539">
            <v>0</v>
          </cell>
          <cell r="F20539">
            <v>0</v>
          </cell>
        </row>
        <row r="20540">
          <cell r="A20540">
            <v>0</v>
          </cell>
          <cell r="B20540" t="str">
            <v>PRECIO UNITARIO (ml)</v>
          </cell>
          <cell r="C20540">
            <v>0</v>
          </cell>
          <cell r="D20540">
            <v>0</v>
          </cell>
          <cell r="E20540">
            <v>0</v>
          </cell>
          <cell r="F20540">
            <v>6930</v>
          </cell>
        </row>
        <row r="20541">
          <cell r="A20541">
            <v>0</v>
          </cell>
          <cell r="B20541">
            <v>0</v>
          </cell>
          <cell r="C20541">
            <v>0</v>
          </cell>
          <cell r="D20541">
            <v>0</v>
          </cell>
          <cell r="E20541">
            <v>0</v>
          </cell>
          <cell r="F20541">
            <v>0</v>
          </cell>
        </row>
        <row r="20542">
          <cell r="A20542">
            <v>0</v>
          </cell>
          <cell r="B20542" t="str">
            <v>Suministro de Acometida para alimentación de 2 Bombas de succion de 5 HP monofásicas en 2No.10 + 1No.10, Incluye tuberia pvc conduit flexible hermética a liquidos de 1/2".</v>
          </cell>
          <cell r="C20542">
            <v>0</v>
          </cell>
          <cell r="D20542">
            <v>0</v>
          </cell>
          <cell r="E20542">
            <v>0</v>
          </cell>
          <cell r="F20542">
            <v>0</v>
          </cell>
        </row>
        <row r="20543">
          <cell r="A20543">
            <v>0</v>
          </cell>
          <cell r="B20543" t="str">
            <v>Cable No.10 THHN</v>
          </cell>
          <cell r="C20543" t="str">
            <v>ml</v>
          </cell>
          <cell r="D20543">
            <v>3</v>
          </cell>
          <cell r="E20543">
            <v>2683</v>
          </cell>
          <cell r="F20543">
            <v>8049</v>
          </cell>
        </row>
        <row r="20544">
          <cell r="A20544">
            <v>0</v>
          </cell>
          <cell r="B20544" t="str">
            <v>Tubería PVC flexible de 1/2"</v>
          </cell>
          <cell r="C20544" t="str">
            <v>ml</v>
          </cell>
          <cell r="D20544">
            <v>1</v>
          </cell>
          <cell r="E20544">
            <v>1880</v>
          </cell>
          <cell r="F20544">
            <v>1880</v>
          </cell>
        </row>
        <row r="20545">
          <cell r="A20545">
            <v>0</v>
          </cell>
          <cell r="B20545" t="str">
            <v>Conector recto de 1/2"</v>
          </cell>
          <cell r="C20545" t="str">
            <v>un</v>
          </cell>
          <cell r="D20545">
            <v>2.5000000000000001E-2</v>
          </cell>
          <cell r="E20545">
            <v>10250</v>
          </cell>
          <cell r="F20545">
            <v>256.25</v>
          </cell>
        </row>
        <row r="20546">
          <cell r="A20546">
            <v>0</v>
          </cell>
          <cell r="B20546" t="str">
            <v>Cinta scott 33</v>
          </cell>
          <cell r="C20546" t="str">
            <v>un</v>
          </cell>
          <cell r="D20546">
            <v>0.03</v>
          </cell>
          <cell r="E20546">
            <v>10450</v>
          </cell>
          <cell r="F20546">
            <v>313.5</v>
          </cell>
        </row>
        <row r="20547">
          <cell r="A20547">
            <v>0</v>
          </cell>
          <cell r="B20547" t="str">
            <v>Cinta scott 23</v>
          </cell>
          <cell r="C20547" t="str">
            <v>un</v>
          </cell>
          <cell r="D20547">
            <v>0.03</v>
          </cell>
          <cell r="E20547">
            <v>27500</v>
          </cell>
          <cell r="F20547">
            <v>825</v>
          </cell>
        </row>
        <row r="20548">
          <cell r="A20548">
            <v>0</v>
          </cell>
          <cell r="B20548" t="str">
            <v>Terminal No 10</v>
          </cell>
          <cell r="C20548" t="str">
            <v>un</v>
          </cell>
          <cell r="D20548">
            <v>0.02</v>
          </cell>
          <cell r="E20548">
            <v>9350</v>
          </cell>
          <cell r="F20548">
            <v>187</v>
          </cell>
        </row>
        <row r="20549">
          <cell r="A20549">
            <v>0</v>
          </cell>
          <cell r="B20549" t="str">
            <v xml:space="preserve">Transporte </v>
          </cell>
          <cell r="C20549" t="str">
            <v>ml</v>
          </cell>
          <cell r="D20549">
            <v>7.97</v>
          </cell>
          <cell r="E20549">
            <v>500</v>
          </cell>
          <cell r="F20549">
            <v>3985</v>
          </cell>
        </row>
        <row r="20550">
          <cell r="A20550">
            <v>0</v>
          </cell>
          <cell r="B20550" t="str">
            <v>Costo directo</v>
          </cell>
          <cell r="C20550">
            <v>0</v>
          </cell>
          <cell r="D20550">
            <v>0</v>
          </cell>
          <cell r="E20550">
            <v>0</v>
          </cell>
          <cell r="F20550">
            <v>15495.75</v>
          </cell>
        </row>
        <row r="20551">
          <cell r="A20551">
            <v>0</v>
          </cell>
          <cell r="B20551" t="str">
            <v xml:space="preserve">A.I.U </v>
          </cell>
          <cell r="C20551">
            <v>0</v>
          </cell>
          <cell r="D20551">
            <v>0</v>
          </cell>
          <cell r="E20551">
            <v>0</v>
          </cell>
          <cell r="F20551">
            <v>0</v>
          </cell>
        </row>
        <row r="20552">
          <cell r="A20552">
            <v>0</v>
          </cell>
          <cell r="B20552" t="str">
            <v>PRECIO UNITARIO (ml)</v>
          </cell>
          <cell r="C20552">
            <v>0</v>
          </cell>
          <cell r="D20552">
            <v>0</v>
          </cell>
          <cell r="E20552">
            <v>0</v>
          </cell>
          <cell r="F20552">
            <v>15496</v>
          </cell>
        </row>
        <row r="20553">
          <cell r="A20553">
            <v>0</v>
          </cell>
          <cell r="B20553">
            <v>0</v>
          </cell>
          <cell r="C20553">
            <v>0</v>
          </cell>
          <cell r="D20553">
            <v>0</v>
          </cell>
          <cell r="E20553">
            <v>0</v>
          </cell>
          <cell r="F20553">
            <v>0</v>
          </cell>
        </row>
        <row r="20554">
          <cell r="A20554" t="str">
            <v>21.6.73</v>
          </cell>
          <cell r="B20554" t="str">
            <v>Acometida para alimentación de 2 Bombas sumergibles de 5 HP monofásicas en 2No.4 + 1No.4, Incluye tuberia pvc conduit flexible hermética a liquidos de 1/2".</v>
          </cell>
          <cell r="C20554" t="str">
            <v>ml</v>
          </cell>
          <cell r="D20554">
            <v>7796</v>
          </cell>
          <cell r="E20554">
            <v>35140</v>
          </cell>
          <cell r="F20554">
            <v>0</v>
          </cell>
        </row>
        <row r="20555">
          <cell r="A20555">
            <v>0</v>
          </cell>
          <cell r="B20555">
            <v>0</v>
          </cell>
          <cell r="C20555">
            <v>0</v>
          </cell>
          <cell r="D20555">
            <v>0</v>
          </cell>
          <cell r="E20555">
            <v>0</v>
          </cell>
          <cell r="F20555">
            <v>0</v>
          </cell>
        </row>
        <row r="20556">
          <cell r="A20556">
            <v>0</v>
          </cell>
          <cell r="B20556" t="str">
            <v>Instalación de Acometida para alimentación de 2 Bombas sumergibles de 5 HP monofásicas en 2No.4 + 1No.4, Incluye tuberia pvc conduit flexible hermética a liquidos de 1/2".</v>
          </cell>
          <cell r="C20556">
            <v>0</v>
          </cell>
          <cell r="D20556">
            <v>0</v>
          </cell>
          <cell r="E20556">
            <v>0</v>
          </cell>
          <cell r="F20556">
            <v>0</v>
          </cell>
        </row>
        <row r="20557">
          <cell r="A20557">
            <v>0</v>
          </cell>
          <cell r="B20557" t="str">
            <v>Cuadrilla de Redes Eléctricas</v>
          </cell>
          <cell r="C20557" t="str">
            <v>día</v>
          </cell>
          <cell r="D20557">
            <v>8.9999999999999993E-3</v>
          </cell>
          <cell r="E20557">
            <v>825000</v>
          </cell>
          <cell r="F20557">
            <v>7424.9999999999991</v>
          </cell>
        </row>
        <row r="20558">
          <cell r="A20558">
            <v>0</v>
          </cell>
          <cell r="B20558" t="str">
            <v>Herramienta menor (5% M.O.)</v>
          </cell>
          <cell r="C20558" t="str">
            <v>gl</v>
          </cell>
          <cell r="D20558">
            <v>0.05</v>
          </cell>
          <cell r="E20558">
            <v>7424.9999999999991</v>
          </cell>
          <cell r="F20558">
            <v>371.25</v>
          </cell>
        </row>
        <row r="20559">
          <cell r="A20559">
            <v>0</v>
          </cell>
          <cell r="B20559" t="str">
            <v>Costo directo</v>
          </cell>
          <cell r="C20559">
            <v>0</v>
          </cell>
          <cell r="D20559">
            <v>0</v>
          </cell>
          <cell r="E20559">
            <v>0</v>
          </cell>
          <cell r="F20559">
            <v>7796.2499999999991</v>
          </cell>
        </row>
        <row r="20560">
          <cell r="A20560">
            <v>0</v>
          </cell>
          <cell r="B20560" t="str">
            <v xml:space="preserve">A.I.U </v>
          </cell>
          <cell r="C20560">
            <v>0</v>
          </cell>
          <cell r="D20560">
            <v>0</v>
          </cell>
          <cell r="E20560">
            <v>0</v>
          </cell>
          <cell r="F20560">
            <v>0</v>
          </cell>
        </row>
        <row r="20561">
          <cell r="A20561">
            <v>0</v>
          </cell>
          <cell r="B20561" t="str">
            <v>PRECIO UNITARIO (ml)</v>
          </cell>
          <cell r="C20561">
            <v>0</v>
          </cell>
          <cell r="D20561">
            <v>0</v>
          </cell>
          <cell r="E20561">
            <v>0</v>
          </cell>
          <cell r="F20561">
            <v>7796</v>
          </cell>
        </row>
        <row r="20562">
          <cell r="A20562">
            <v>0</v>
          </cell>
          <cell r="B20562">
            <v>0</v>
          </cell>
          <cell r="C20562">
            <v>0</v>
          </cell>
          <cell r="D20562">
            <v>0</v>
          </cell>
          <cell r="E20562">
            <v>0</v>
          </cell>
          <cell r="F20562">
            <v>0</v>
          </cell>
        </row>
        <row r="20563">
          <cell r="A20563">
            <v>0</v>
          </cell>
          <cell r="B20563" t="str">
            <v>Suministro de Acometida para alimentación de 2 Bombas sumergibles de 5 HP monofásicas en 2No.4 + 1No.4, Incluye tuberia pvc conduit flexible hermética a liquidos de 1/2".</v>
          </cell>
          <cell r="C20563">
            <v>0</v>
          </cell>
          <cell r="D20563">
            <v>0</v>
          </cell>
          <cell r="E20563">
            <v>0</v>
          </cell>
          <cell r="F20563">
            <v>0</v>
          </cell>
        </row>
        <row r="20564">
          <cell r="A20564">
            <v>0</v>
          </cell>
          <cell r="B20564" t="str">
            <v>Cable No.4 THHN</v>
          </cell>
          <cell r="C20564" t="str">
            <v>ml</v>
          </cell>
          <cell r="D20564">
            <v>3</v>
          </cell>
          <cell r="E20564">
            <v>9231</v>
          </cell>
          <cell r="F20564">
            <v>27693</v>
          </cell>
        </row>
        <row r="20565">
          <cell r="A20565">
            <v>0</v>
          </cell>
          <cell r="B20565" t="str">
            <v>Tubería PVC flexible de 1/2"</v>
          </cell>
          <cell r="C20565" t="str">
            <v>ml</v>
          </cell>
          <cell r="D20565">
            <v>1</v>
          </cell>
          <cell r="E20565">
            <v>1880</v>
          </cell>
          <cell r="F20565">
            <v>1880</v>
          </cell>
        </row>
        <row r="20566">
          <cell r="A20566">
            <v>0</v>
          </cell>
          <cell r="B20566" t="str">
            <v>Conector recto de 1/2"</v>
          </cell>
          <cell r="C20566" t="str">
            <v>un</v>
          </cell>
          <cell r="D20566">
            <v>2.5000000000000001E-2</v>
          </cell>
          <cell r="E20566">
            <v>10250</v>
          </cell>
          <cell r="F20566">
            <v>256.25</v>
          </cell>
        </row>
        <row r="20567">
          <cell r="A20567">
            <v>0</v>
          </cell>
          <cell r="B20567" t="str">
            <v>Cinta scott 33</v>
          </cell>
          <cell r="C20567" t="str">
            <v>un</v>
          </cell>
          <cell r="D20567">
            <v>0.03</v>
          </cell>
          <cell r="E20567">
            <v>10450</v>
          </cell>
          <cell r="F20567">
            <v>313.5</v>
          </cell>
        </row>
        <row r="20568">
          <cell r="A20568">
            <v>0</v>
          </cell>
          <cell r="B20568" t="str">
            <v>Cinta scott 23</v>
          </cell>
          <cell r="C20568" t="str">
            <v>un</v>
          </cell>
          <cell r="D20568">
            <v>0.03</v>
          </cell>
          <cell r="E20568">
            <v>27500</v>
          </cell>
          <cell r="F20568">
            <v>825</v>
          </cell>
        </row>
        <row r="20569">
          <cell r="A20569">
            <v>0</v>
          </cell>
          <cell r="B20569" t="str">
            <v>Terminal No 4</v>
          </cell>
          <cell r="C20569" t="str">
            <v>un</v>
          </cell>
          <cell r="D20569">
            <v>0.02</v>
          </cell>
          <cell r="E20569">
            <v>9350</v>
          </cell>
          <cell r="F20569">
            <v>187</v>
          </cell>
        </row>
        <row r="20570">
          <cell r="A20570">
            <v>0</v>
          </cell>
          <cell r="B20570" t="str">
            <v xml:space="preserve">Transporte </v>
          </cell>
          <cell r="C20570" t="str">
            <v>ml</v>
          </cell>
          <cell r="D20570">
            <v>7.97</v>
          </cell>
          <cell r="E20570">
            <v>500</v>
          </cell>
          <cell r="F20570">
            <v>3985</v>
          </cell>
        </row>
        <row r="20571">
          <cell r="A20571">
            <v>0</v>
          </cell>
          <cell r="B20571" t="str">
            <v>Costo directo</v>
          </cell>
          <cell r="C20571">
            <v>0</v>
          </cell>
          <cell r="D20571">
            <v>0</v>
          </cell>
          <cell r="E20571">
            <v>0</v>
          </cell>
          <cell r="F20571">
            <v>35139.75</v>
          </cell>
        </row>
        <row r="20572">
          <cell r="A20572">
            <v>0</v>
          </cell>
          <cell r="B20572" t="str">
            <v xml:space="preserve">A.I.U </v>
          </cell>
          <cell r="C20572">
            <v>0</v>
          </cell>
          <cell r="D20572">
            <v>0</v>
          </cell>
          <cell r="E20572">
            <v>0</v>
          </cell>
          <cell r="F20572">
            <v>0</v>
          </cell>
        </row>
        <row r="20573">
          <cell r="A20573">
            <v>0</v>
          </cell>
          <cell r="B20573" t="str">
            <v>PRECIO UNITARIO (ml)</v>
          </cell>
          <cell r="C20573">
            <v>0</v>
          </cell>
          <cell r="D20573">
            <v>0</v>
          </cell>
          <cell r="E20573">
            <v>0</v>
          </cell>
          <cell r="F20573">
            <v>35140</v>
          </cell>
        </row>
        <row r="20574">
          <cell r="A20574">
            <v>0</v>
          </cell>
          <cell r="B20574">
            <v>0</v>
          </cell>
          <cell r="C20574">
            <v>0</v>
          </cell>
          <cell r="D20574">
            <v>0</v>
          </cell>
          <cell r="E20574">
            <v>0</v>
          </cell>
          <cell r="F20574">
            <v>0</v>
          </cell>
        </row>
        <row r="20575">
          <cell r="A20575" t="str">
            <v>21.6.74</v>
          </cell>
          <cell r="B20575" t="str">
            <v>Acometida para alimentación de 4 Bombas de 15 Hp trifásicas en 3Nº6+1Nº8,  Incluye ducteria galvanizada de 1" y terminación en coraza americana de 1"</v>
          </cell>
          <cell r="C20575" t="str">
            <v>ml</v>
          </cell>
          <cell r="D20575">
            <v>25988</v>
          </cell>
          <cell r="E20575">
            <v>104260</v>
          </cell>
          <cell r="F20575">
            <v>0</v>
          </cell>
        </row>
        <row r="20576">
          <cell r="A20576">
            <v>0</v>
          </cell>
          <cell r="B20576">
            <v>0</v>
          </cell>
          <cell r="C20576">
            <v>0</v>
          </cell>
          <cell r="D20576">
            <v>0</v>
          </cell>
          <cell r="E20576">
            <v>0</v>
          </cell>
          <cell r="F20576">
            <v>0</v>
          </cell>
        </row>
        <row r="20577">
          <cell r="A20577">
            <v>0</v>
          </cell>
          <cell r="B20577" t="str">
            <v>Instalación de acometida para alimentación de 4 Bombas de 15 Hp trifásicas en 3Nº6+1Nº8,  Incluye ducteria galvanizada de 1" y terminación en coraza americana de 1"</v>
          </cell>
          <cell r="C20577">
            <v>0</v>
          </cell>
          <cell r="D20577">
            <v>0</v>
          </cell>
          <cell r="E20577">
            <v>0</v>
          </cell>
          <cell r="F20577">
            <v>0</v>
          </cell>
        </row>
        <row r="20578">
          <cell r="A20578">
            <v>0</v>
          </cell>
          <cell r="B20578" t="str">
            <v>Cuadrilla de redes externas</v>
          </cell>
          <cell r="C20578" t="str">
            <v>día</v>
          </cell>
          <cell r="D20578">
            <v>0.03</v>
          </cell>
          <cell r="E20578">
            <v>825000</v>
          </cell>
          <cell r="F20578">
            <v>24750</v>
          </cell>
        </row>
        <row r="20579">
          <cell r="A20579">
            <v>0</v>
          </cell>
          <cell r="B20579" t="str">
            <v>Herramienta menor (5% M.O.)</v>
          </cell>
          <cell r="C20579" t="str">
            <v>gl</v>
          </cell>
          <cell r="D20579">
            <v>0.05</v>
          </cell>
          <cell r="E20579">
            <v>24750</v>
          </cell>
          <cell r="F20579">
            <v>1237.5</v>
          </cell>
        </row>
        <row r="20580">
          <cell r="A20580">
            <v>0</v>
          </cell>
          <cell r="B20580" t="str">
            <v>Precio directo</v>
          </cell>
          <cell r="C20580">
            <v>0</v>
          </cell>
          <cell r="D20580">
            <v>0</v>
          </cell>
          <cell r="E20580">
            <v>0</v>
          </cell>
          <cell r="F20580">
            <v>25987.5</v>
          </cell>
        </row>
        <row r="20581">
          <cell r="A20581">
            <v>0</v>
          </cell>
          <cell r="B20581" t="str">
            <v xml:space="preserve">A.I.U </v>
          </cell>
          <cell r="C20581">
            <v>0</v>
          </cell>
          <cell r="D20581">
            <v>0</v>
          </cell>
          <cell r="E20581">
            <v>0</v>
          </cell>
          <cell r="F20581">
            <v>0</v>
          </cell>
        </row>
        <row r="20582">
          <cell r="A20582">
            <v>0</v>
          </cell>
          <cell r="B20582" t="str">
            <v>PRECIO UNITARIO (ml)</v>
          </cell>
          <cell r="C20582">
            <v>0</v>
          </cell>
          <cell r="D20582">
            <v>0</v>
          </cell>
          <cell r="E20582">
            <v>0</v>
          </cell>
          <cell r="F20582">
            <v>25988</v>
          </cell>
        </row>
        <row r="20583">
          <cell r="A20583">
            <v>0</v>
          </cell>
          <cell r="B20583">
            <v>0</v>
          </cell>
          <cell r="C20583">
            <v>0</v>
          </cell>
          <cell r="D20583">
            <v>0</v>
          </cell>
          <cell r="E20583">
            <v>0</v>
          </cell>
          <cell r="F20583">
            <v>0</v>
          </cell>
        </row>
        <row r="20584">
          <cell r="A20584">
            <v>0</v>
          </cell>
          <cell r="B20584" t="str">
            <v>Suministro de acometida para alimentación de 4 Bombas de 15 Hp trifásicas en 3Nº6+1Nº8,  Incluye ducteria galvanizada de 1" y terminación en coraza americana de 1"</v>
          </cell>
          <cell r="C20584">
            <v>0</v>
          </cell>
          <cell r="D20584">
            <v>0</v>
          </cell>
          <cell r="E20584">
            <v>0</v>
          </cell>
          <cell r="F20584">
            <v>0</v>
          </cell>
        </row>
        <row r="20585">
          <cell r="A20585">
            <v>0</v>
          </cell>
          <cell r="B20585" t="str">
            <v>Cable No.6 THHN</v>
          </cell>
          <cell r="C20585" t="str">
            <v>ml</v>
          </cell>
          <cell r="D20585">
            <v>3</v>
          </cell>
          <cell r="E20585">
            <v>11305</v>
          </cell>
          <cell r="F20585">
            <v>33915</v>
          </cell>
        </row>
        <row r="20586">
          <cell r="A20586">
            <v>0</v>
          </cell>
          <cell r="B20586" t="str">
            <v>Cable No.8 THHN</v>
          </cell>
          <cell r="C20586" t="str">
            <v>ml</v>
          </cell>
          <cell r="D20586">
            <v>1</v>
          </cell>
          <cell r="E20586">
            <v>7330</v>
          </cell>
          <cell r="F20586">
            <v>7330</v>
          </cell>
        </row>
        <row r="20587">
          <cell r="A20587">
            <v>0</v>
          </cell>
          <cell r="B20587" t="str">
            <v>Tubería galvanizad de 1"</v>
          </cell>
          <cell r="C20587" t="str">
            <v>ml</v>
          </cell>
          <cell r="D20587">
            <v>3</v>
          </cell>
          <cell r="E20587">
            <v>10500</v>
          </cell>
          <cell r="F20587">
            <v>31500</v>
          </cell>
        </row>
        <row r="20588">
          <cell r="A20588">
            <v>0</v>
          </cell>
          <cell r="B20588" t="str">
            <v>Unión galvanizada de 1"</v>
          </cell>
          <cell r="C20588" t="str">
            <v>un</v>
          </cell>
          <cell r="D20588">
            <v>0.25</v>
          </cell>
          <cell r="E20588">
            <v>7250</v>
          </cell>
          <cell r="F20588">
            <v>1812.5</v>
          </cell>
        </row>
        <row r="20589">
          <cell r="A20589">
            <v>0</v>
          </cell>
          <cell r="B20589" t="str">
            <v>Entrada galvanizada  de 1 "</v>
          </cell>
          <cell r="C20589" t="str">
            <v>un</v>
          </cell>
          <cell r="D20589">
            <v>0.25</v>
          </cell>
          <cell r="E20589">
            <v>5636</v>
          </cell>
          <cell r="F20589">
            <v>1409</v>
          </cell>
        </row>
        <row r="20590">
          <cell r="A20590">
            <v>0</v>
          </cell>
          <cell r="B20590" t="str">
            <v>Grapa galvanizada de 1"</v>
          </cell>
          <cell r="C20590" t="str">
            <v>un</v>
          </cell>
          <cell r="D20590">
            <v>1</v>
          </cell>
          <cell r="E20590">
            <v>715</v>
          </cell>
          <cell r="F20590">
            <v>715</v>
          </cell>
        </row>
        <row r="20591">
          <cell r="A20591">
            <v>0</v>
          </cell>
          <cell r="B20591" t="str">
            <v>Coraza de 1"</v>
          </cell>
          <cell r="C20591" t="str">
            <v>ml</v>
          </cell>
          <cell r="D20591">
            <v>0.25</v>
          </cell>
          <cell r="E20591">
            <v>15650</v>
          </cell>
          <cell r="F20591">
            <v>3912.5</v>
          </cell>
        </row>
        <row r="20592">
          <cell r="A20592">
            <v>0</v>
          </cell>
          <cell r="B20592" t="str">
            <v>Conector recto de 1"</v>
          </cell>
          <cell r="C20592" t="str">
            <v>un</v>
          </cell>
          <cell r="D20592">
            <v>0.25</v>
          </cell>
          <cell r="E20592">
            <v>10250</v>
          </cell>
          <cell r="F20592">
            <v>2562.5</v>
          </cell>
        </row>
        <row r="20593">
          <cell r="A20593">
            <v>0</v>
          </cell>
          <cell r="B20593" t="str">
            <v>Caja IP65 20X20</v>
          </cell>
          <cell r="C20593" t="str">
            <v>un</v>
          </cell>
          <cell r="D20593">
            <v>0.5</v>
          </cell>
          <cell r="E20593">
            <v>26400</v>
          </cell>
          <cell r="F20593">
            <v>13200</v>
          </cell>
        </row>
        <row r="20594">
          <cell r="A20594">
            <v>0</v>
          </cell>
          <cell r="B20594" t="str">
            <v>Terminal No.6 y 8</v>
          </cell>
          <cell r="C20594" t="str">
            <v>un</v>
          </cell>
          <cell r="D20594">
            <v>0.3</v>
          </cell>
          <cell r="E20594">
            <v>9350</v>
          </cell>
          <cell r="F20594">
            <v>2805</v>
          </cell>
        </row>
        <row r="20595">
          <cell r="A20595">
            <v>0</v>
          </cell>
          <cell r="B20595" t="str">
            <v>Cinta Scott 33</v>
          </cell>
          <cell r="C20595" t="str">
            <v>un</v>
          </cell>
          <cell r="D20595">
            <v>0.03</v>
          </cell>
          <cell r="E20595">
            <v>10450</v>
          </cell>
          <cell r="F20595">
            <v>313.5</v>
          </cell>
        </row>
        <row r="20596">
          <cell r="A20596">
            <v>0</v>
          </cell>
          <cell r="B20596" t="str">
            <v>Cinta Scott 23</v>
          </cell>
          <cell r="C20596" t="str">
            <v>un</v>
          </cell>
          <cell r="D20596">
            <v>0.03</v>
          </cell>
          <cell r="E20596">
            <v>27500</v>
          </cell>
          <cell r="F20596">
            <v>825</v>
          </cell>
        </row>
        <row r="20597">
          <cell r="A20597">
            <v>0</v>
          </cell>
          <cell r="B20597" t="str">
            <v xml:space="preserve">Transporte </v>
          </cell>
          <cell r="C20597" t="str">
            <v>ml</v>
          </cell>
          <cell r="D20597">
            <v>0.02</v>
          </cell>
          <cell r="E20597">
            <v>198000</v>
          </cell>
          <cell r="F20597">
            <v>3960</v>
          </cell>
        </row>
        <row r="20598">
          <cell r="A20598">
            <v>0</v>
          </cell>
          <cell r="B20598" t="str">
            <v>Precio directo</v>
          </cell>
          <cell r="C20598">
            <v>0</v>
          </cell>
          <cell r="D20598">
            <v>0</v>
          </cell>
          <cell r="E20598">
            <v>0</v>
          </cell>
          <cell r="F20598">
            <v>104260</v>
          </cell>
        </row>
        <row r="20599">
          <cell r="A20599">
            <v>0</v>
          </cell>
          <cell r="B20599" t="str">
            <v xml:space="preserve">A.I.U </v>
          </cell>
          <cell r="C20599">
            <v>0</v>
          </cell>
          <cell r="D20599">
            <v>0</v>
          </cell>
          <cell r="E20599">
            <v>0</v>
          </cell>
          <cell r="F20599">
            <v>0</v>
          </cell>
        </row>
        <row r="20600">
          <cell r="A20600">
            <v>0</v>
          </cell>
          <cell r="B20600" t="str">
            <v>PRECIO UNITARIO (ml)</v>
          </cell>
          <cell r="C20600">
            <v>0</v>
          </cell>
          <cell r="D20600">
            <v>0</v>
          </cell>
          <cell r="E20600">
            <v>0</v>
          </cell>
          <cell r="F20600">
            <v>104260</v>
          </cell>
        </row>
        <row r="20601">
          <cell r="A20601">
            <v>0</v>
          </cell>
          <cell r="B20601">
            <v>0</v>
          </cell>
          <cell r="C20601">
            <v>0</v>
          </cell>
          <cell r="D20601">
            <v>0</v>
          </cell>
          <cell r="E20601">
            <v>0</v>
          </cell>
          <cell r="F20601">
            <v>0</v>
          </cell>
        </row>
        <row r="20602">
          <cell r="A20602" t="str">
            <v>21.6.78</v>
          </cell>
          <cell r="B20602" t="str">
            <v>Acometida para alimentación de 2 Bombas de 1 HP monofásicas en 2No.12+1 No12, Incluye ductería galvanizada de 1/2", incluye terminación en coraza americana de 1/2".</v>
          </cell>
          <cell r="C20602" t="str">
            <v>ml</v>
          </cell>
          <cell r="D20602">
            <v>6930</v>
          </cell>
          <cell r="E20602">
            <v>15014</v>
          </cell>
          <cell r="F20602">
            <v>0</v>
          </cell>
        </row>
        <row r="20603">
          <cell r="A20603">
            <v>0</v>
          </cell>
          <cell r="B20603">
            <v>0</v>
          </cell>
          <cell r="C20603">
            <v>0</v>
          </cell>
          <cell r="D20603">
            <v>0</v>
          </cell>
          <cell r="E20603">
            <v>0</v>
          </cell>
          <cell r="F20603">
            <v>0</v>
          </cell>
        </row>
        <row r="20604">
          <cell r="A20604">
            <v>0</v>
          </cell>
          <cell r="B20604" t="str">
            <v>Instalación deAcometida para alimentación de 2 Bombas de 1 HP monofásicas en 2No.12+1 No12, Incluye ductería galvanizada de 1/2", incluye terminación en coraza americana de 1/2".</v>
          </cell>
          <cell r="C20604">
            <v>0</v>
          </cell>
          <cell r="D20604">
            <v>0</v>
          </cell>
          <cell r="E20604">
            <v>0</v>
          </cell>
          <cell r="F20604">
            <v>0</v>
          </cell>
        </row>
        <row r="20605">
          <cell r="A20605">
            <v>0</v>
          </cell>
          <cell r="B20605" t="str">
            <v>Cuadrilla de Redes Eléctricas</v>
          </cell>
          <cell r="C20605" t="str">
            <v>día</v>
          </cell>
          <cell r="D20605">
            <v>8.0000000000000002E-3</v>
          </cell>
          <cell r="E20605">
            <v>825000</v>
          </cell>
          <cell r="F20605">
            <v>6600</v>
          </cell>
        </row>
        <row r="20606">
          <cell r="A20606">
            <v>0</v>
          </cell>
          <cell r="B20606" t="str">
            <v>Herramienta menor (5% M.O.)</v>
          </cell>
          <cell r="C20606" t="str">
            <v>gl</v>
          </cell>
          <cell r="D20606">
            <v>0.05</v>
          </cell>
          <cell r="E20606">
            <v>6600</v>
          </cell>
          <cell r="F20606">
            <v>330</v>
          </cell>
        </row>
        <row r="20607">
          <cell r="A20607">
            <v>0</v>
          </cell>
          <cell r="B20607" t="str">
            <v>Costo directo</v>
          </cell>
          <cell r="C20607">
            <v>0</v>
          </cell>
          <cell r="D20607">
            <v>0</v>
          </cell>
          <cell r="E20607">
            <v>0</v>
          </cell>
          <cell r="F20607">
            <v>6930</v>
          </cell>
        </row>
        <row r="20608">
          <cell r="A20608">
            <v>0</v>
          </cell>
          <cell r="B20608" t="str">
            <v xml:space="preserve">A.I.U </v>
          </cell>
          <cell r="C20608">
            <v>0</v>
          </cell>
          <cell r="D20608">
            <v>0</v>
          </cell>
          <cell r="E20608">
            <v>0</v>
          </cell>
          <cell r="F20608">
            <v>0</v>
          </cell>
        </row>
        <row r="20609">
          <cell r="A20609">
            <v>0</v>
          </cell>
          <cell r="B20609" t="str">
            <v>PRECIO UNITARIO (ml)</v>
          </cell>
          <cell r="C20609">
            <v>0</v>
          </cell>
          <cell r="D20609">
            <v>0</v>
          </cell>
          <cell r="E20609">
            <v>0</v>
          </cell>
          <cell r="F20609">
            <v>6930</v>
          </cell>
        </row>
        <row r="20610">
          <cell r="A20610">
            <v>0</v>
          </cell>
          <cell r="B20610">
            <v>0</v>
          </cell>
          <cell r="C20610">
            <v>0</v>
          </cell>
          <cell r="D20610">
            <v>0</v>
          </cell>
          <cell r="E20610">
            <v>0</v>
          </cell>
          <cell r="F20610">
            <v>0</v>
          </cell>
        </row>
        <row r="20611">
          <cell r="A20611">
            <v>0</v>
          </cell>
          <cell r="B20611" t="str">
            <v>Suministro de Acometida para alimentación de 2 Bombas de 1 HP monofásicas en 2No.12+1 No12, Incluye ductería galvanizada de 1/2", incluye terminación en coraza americana de 1/2".</v>
          </cell>
          <cell r="C20611">
            <v>0</v>
          </cell>
          <cell r="D20611">
            <v>0</v>
          </cell>
          <cell r="E20611">
            <v>0</v>
          </cell>
          <cell r="F20611">
            <v>0</v>
          </cell>
        </row>
        <row r="20612">
          <cell r="A20612">
            <v>0</v>
          </cell>
          <cell r="B20612" t="str">
            <v>Cable No.12 THHN</v>
          </cell>
          <cell r="C20612" t="str">
            <v>ml</v>
          </cell>
          <cell r="D20612">
            <v>3</v>
          </cell>
          <cell r="E20612">
            <v>1722</v>
          </cell>
          <cell r="F20612">
            <v>5166</v>
          </cell>
        </row>
        <row r="20613">
          <cell r="A20613">
            <v>0</v>
          </cell>
          <cell r="B20613" t="str">
            <v>Tubería EMT de 1/2</v>
          </cell>
          <cell r="C20613" t="str">
            <v>ml</v>
          </cell>
          <cell r="D20613">
            <v>1</v>
          </cell>
          <cell r="E20613">
            <v>1580</v>
          </cell>
          <cell r="F20613">
            <v>1580</v>
          </cell>
        </row>
        <row r="20614">
          <cell r="A20614">
            <v>0</v>
          </cell>
          <cell r="B20614" t="str">
            <v>Unión galvanizada de 1/2</v>
          </cell>
          <cell r="C20614" t="str">
            <v>un</v>
          </cell>
          <cell r="D20614">
            <v>2.5000000000000001E-2</v>
          </cell>
          <cell r="E20614">
            <v>5379</v>
          </cell>
          <cell r="F20614">
            <v>134.47499999999999</v>
          </cell>
        </row>
        <row r="20615">
          <cell r="A20615">
            <v>0</v>
          </cell>
          <cell r="B20615" t="str">
            <v>Entrada galvanizada  de 1/2</v>
          </cell>
          <cell r="C20615" t="str">
            <v>un</v>
          </cell>
          <cell r="D20615">
            <v>2.5000000000000001E-2</v>
          </cell>
          <cell r="E20615">
            <v>5636</v>
          </cell>
          <cell r="F20615">
            <v>140.9</v>
          </cell>
        </row>
        <row r="20616">
          <cell r="A20616">
            <v>0</v>
          </cell>
          <cell r="B20616" t="str">
            <v>Grapa Galvanizada de 1/2</v>
          </cell>
          <cell r="C20616" t="str">
            <v>un</v>
          </cell>
          <cell r="D20616">
            <v>1</v>
          </cell>
          <cell r="E20616">
            <v>715</v>
          </cell>
          <cell r="F20616">
            <v>715</v>
          </cell>
        </row>
        <row r="20617">
          <cell r="A20617">
            <v>0</v>
          </cell>
          <cell r="B20617" t="str">
            <v>Coraza de 1/2</v>
          </cell>
          <cell r="C20617" t="str">
            <v>ml</v>
          </cell>
          <cell r="D20617">
            <v>2.5000000000000001E-2</v>
          </cell>
          <cell r="E20617">
            <v>15650</v>
          </cell>
          <cell r="F20617">
            <v>391.25</v>
          </cell>
        </row>
        <row r="20618">
          <cell r="A20618">
            <v>0</v>
          </cell>
          <cell r="B20618" t="str">
            <v>Conector recto de 1/2</v>
          </cell>
          <cell r="C20618" t="str">
            <v>un</v>
          </cell>
          <cell r="D20618">
            <v>2.5000000000000001E-2</v>
          </cell>
          <cell r="E20618">
            <v>10250</v>
          </cell>
          <cell r="F20618">
            <v>256.25</v>
          </cell>
        </row>
        <row r="20619">
          <cell r="A20619">
            <v>0</v>
          </cell>
          <cell r="B20619" t="str">
            <v>Caja IP65 20X20</v>
          </cell>
          <cell r="C20619" t="str">
            <v>un</v>
          </cell>
          <cell r="D20619">
            <v>0.05</v>
          </cell>
          <cell r="E20619">
            <v>26400</v>
          </cell>
          <cell r="F20619">
            <v>1320</v>
          </cell>
        </row>
        <row r="20620">
          <cell r="A20620">
            <v>0</v>
          </cell>
          <cell r="B20620" t="str">
            <v>Cinta scott 33</v>
          </cell>
          <cell r="C20620" t="str">
            <v>un</v>
          </cell>
          <cell r="D20620">
            <v>0.03</v>
          </cell>
          <cell r="E20620">
            <v>10450</v>
          </cell>
          <cell r="F20620">
            <v>313.5</v>
          </cell>
        </row>
        <row r="20621">
          <cell r="A20621">
            <v>0</v>
          </cell>
          <cell r="B20621" t="str">
            <v>Cinta scott 23</v>
          </cell>
          <cell r="C20621" t="str">
            <v>un</v>
          </cell>
          <cell r="D20621">
            <v>0.03</v>
          </cell>
          <cell r="E20621">
            <v>27500</v>
          </cell>
          <cell r="F20621">
            <v>825</v>
          </cell>
        </row>
        <row r="20622">
          <cell r="A20622">
            <v>0</v>
          </cell>
          <cell r="B20622" t="str">
            <v>Terminal No 12</v>
          </cell>
          <cell r="C20622" t="str">
            <v>un</v>
          </cell>
          <cell r="D20622">
            <v>0.02</v>
          </cell>
          <cell r="E20622">
            <v>9350</v>
          </cell>
          <cell r="F20622">
            <v>187</v>
          </cell>
        </row>
        <row r="20623">
          <cell r="A20623">
            <v>0</v>
          </cell>
          <cell r="B20623" t="str">
            <v xml:space="preserve">Transporte </v>
          </cell>
          <cell r="C20623" t="str">
            <v>ml</v>
          </cell>
          <cell r="D20623">
            <v>7.97</v>
          </cell>
          <cell r="E20623">
            <v>500</v>
          </cell>
          <cell r="F20623">
            <v>3985</v>
          </cell>
        </row>
        <row r="20624">
          <cell r="A20624">
            <v>0</v>
          </cell>
          <cell r="B20624" t="str">
            <v>Costo directo</v>
          </cell>
          <cell r="C20624">
            <v>0</v>
          </cell>
          <cell r="D20624">
            <v>0</v>
          </cell>
          <cell r="E20624">
            <v>0</v>
          </cell>
          <cell r="F20624">
            <v>15014.375</v>
          </cell>
        </row>
        <row r="20625">
          <cell r="A20625">
            <v>0</v>
          </cell>
          <cell r="B20625" t="str">
            <v xml:space="preserve">A.I.U </v>
          </cell>
          <cell r="C20625">
            <v>0</v>
          </cell>
          <cell r="D20625">
            <v>0</v>
          </cell>
          <cell r="E20625">
            <v>0</v>
          </cell>
          <cell r="F20625">
            <v>0</v>
          </cell>
        </row>
        <row r="20626">
          <cell r="A20626">
            <v>0</v>
          </cell>
          <cell r="B20626" t="str">
            <v>PRECIO UNITARIO (ml)</v>
          </cell>
          <cell r="C20626">
            <v>0</v>
          </cell>
          <cell r="D20626">
            <v>0</v>
          </cell>
          <cell r="E20626">
            <v>0</v>
          </cell>
          <cell r="F20626">
            <v>15014</v>
          </cell>
        </row>
        <row r="20627">
          <cell r="A20627">
            <v>0</v>
          </cell>
          <cell r="B20627">
            <v>0</v>
          </cell>
          <cell r="C20627">
            <v>0</v>
          </cell>
          <cell r="D20627">
            <v>0</v>
          </cell>
          <cell r="E20627">
            <v>0</v>
          </cell>
          <cell r="F20627">
            <v>0</v>
          </cell>
        </row>
        <row r="20628">
          <cell r="A20628" t="str">
            <v>21.6.79</v>
          </cell>
          <cell r="B20628" t="str">
            <v xml:space="preserve">Acometida para alimentacion de 2 Bombas de 7,5 Hp en 3No.10+1 No10, Incuye ducteria galvanizada de 3/4" , incluye terminacion en coraza amerizana de 3/4" . </v>
          </cell>
          <cell r="C20628" t="str">
            <v>ml</v>
          </cell>
          <cell r="D20628">
            <v>8663</v>
          </cell>
          <cell r="E20628">
            <v>27946</v>
          </cell>
          <cell r="F20628">
            <v>0</v>
          </cell>
        </row>
        <row r="20629">
          <cell r="A20629">
            <v>0</v>
          </cell>
          <cell r="B20629">
            <v>0</v>
          </cell>
          <cell r="C20629">
            <v>0</v>
          </cell>
          <cell r="D20629">
            <v>0</v>
          </cell>
          <cell r="E20629">
            <v>0</v>
          </cell>
          <cell r="F20629">
            <v>0</v>
          </cell>
        </row>
        <row r="20630">
          <cell r="A20630">
            <v>0</v>
          </cell>
          <cell r="B20630" t="str">
            <v xml:space="preserve">Instalacion de acometida para alimentacion de 2 Bombas de 7,5 Hp en 3No.10+1 No10, Incuye ducteria galvanizada de 3/4" , incluye terminacion en coraza amerizana de 3/4" . </v>
          </cell>
          <cell r="C20630">
            <v>0</v>
          </cell>
          <cell r="D20630">
            <v>0</v>
          </cell>
          <cell r="E20630">
            <v>0</v>
          </cell>
          <cell r="F20630">
            <v>0</v>
          </cell>
        </row>
        <row r="20631">
          <cell r="A20631">
            <v>0</v>
          </cell>
          <cell r="B20631" t="str">
            <v>Cuadrilla de redes externas</v>
          </cell>
          <cell r="C20631" t="str">
            <v>dia</v>
          </cell>
          <cell r="D20631">
            <v>0.01</v>
          </cell>
          <cell r="E20631">
            <v>825000</v>
          </cell>
          <cell r="F20631">
            <v>8250</v>
          </cell>
        </row>
        <row r="20632">
          <cell r="A20632">
            <v>0</v>
          </cell>
          <cell r="B20632" t="str">
            <v>Herramienta menor (5% M.O.)</v>
          </cell>
          <cell r="C20632" t="str">
            <v>gl</v>
          </cell>
          <cell r="D20632">
            <v>0.05</v>
          </cell>
          <cell r="E20632">
            <v>8250</v>
          </cell>
          <cell r="F20632">
            <v>412.5</v>
          </cell>
        </row>
        <row r="20633">
          <cell r="A20633">
            <v>0</v>
          </cell>
          <cell r="B20633" t="str">
            <v>Costo directo</v>
          </cell>
          <cell r="C20633">
            <v>0</v>
          </cell>
          <cell r="D20633">
            <v>0</v>
          </cell>
          <cell r="E20633">
            <v>0</v>
          </cell>
          <cell r="F20633">
            <v>8662.5</v>
          </cell>
        </row>
        <row r="20634">
          <cell r="A20634">
            <v>0</v>
          </cell>
          <cell r="B20634" t="str">
            <v xml:space="preserve">A.I.U </v>
          </cell>
          <cell r="C20634">
            <v>0</v>
          </cell>
          <cell r="D20634">
            <v>0</v>
          </cell>
          <cell r="E20634">
            <v>0</v>
          </cell>
          <cell r="F20634">
            <v>0</v>
          </cell>
        </row>
        <row r="20635">
          <cell r="A20635">
            <v>0</v>
          </cell>
          <cell r="B20635" t="str">
            <v>PRECIO UNITARIO (ml)</v>
          </cell>
          <cell r="C20635">
            <v>0</v>
          </cell>
          <cell r="D20635">
            <v>0</v>
          </cell>
          <cell r="E20635">
            <v>0</v>
          </cell>
          <cell r="F20635">
            <v>8663</v>
          </cell>
        </row>
        <row r="20636">
          <cell r="A20636">
            <v>0</v>
          </cell>
          <cell r="B20636">
            <v>0</v>
          </cell>
          <cell r="C20636">
            <v>0</v>
          </cell>
          <cell r="D20636">
            <v>0</v>
          </cell>
          <cell r="E20636">
            <v>0</v>
          </cell>
          <cell r="F20636">
            <v>0</v>
          </cell>
        </row>
        <row r="20637">
          <cell r="A20637">
            <v>0</v>
          </cell>
          <cell r="B20637" t="str">
            <v xml:space="preserve">Suministro de acometida para alimentacion de 2 Bombas de 7,5 Hp en 3No.10+1 No10, Incuye ducteria galvanizada de 3/4" , incluye terminacion en coraza amerizana de 3/4" . </v>
          </cell>
          <cell r="C20637">
            <v>0</v>
          </cell>
          <cell r="D20637">
            <v>0</v>
          </cell>
          <cell r="E20637">
            <v>0</v>
          </cell>
          <cell r="F20637">
            <v>0</v>
          </cell>
        </row>
        <row r="20638">
          <cell r="A20638">
            <v>0</v>
          </cell>
          <cell r="B20638" t="str">
            <v>Cable No.10THHN</v>
          </cell>
          <cell r="C20638" t="str">
            <v>ml</v>
          </cell>
          <cell r="D20638">
            <v>4</v>
          </cell>
          <cell r="E20638">
            <v>2580</v>
          </cell>
          <cell r="F20638">
            <v>10320</v>
          </cell>
        </row>
        <row r="20639">
          <cell r="A20639">
            <v>0</v>
          </cell>
          <cell r="B20639" t="str">
            <v>Tuberia galvanizad de 3/4"</v>
          </cell>
          <cell r="C20639" t="str">
            <v>ml</v>
          </cell>
          <cell r="D20639">
            <v>1</v>
          </cell>
          <cell r="E20639">
            <v>6470</v>
          </cell>
          <cell r="F20639">
            <v>6470</v>
          </cell>
        </row>
        <row r="20640">
          <cell r="A20640">
            <v>0</v>
          </cell>
          <cell r="B20640" t="str">
            <v>Union galvanizada de 3/4"</v>
          </cell>
          <cell r="C20640" t="str">
            <v xml:space="preserve">un </v>
          </cell>
          <cell r="D20640">
            <v>0.25</v>
          </cell>
          <cell r="E20640">
            <v>950</v>
          </cell>
          <cell r="F20640">
            <v>237.5</v>
          </cell>
        </row>
        <row r="20641">
          <cell r="A20641">
            <v>0</v>
          </cell>
          <cell r="B20641" t="str">
            <v>Entrada galvanizada  de 3/4 "</v>
          </cell>
          <cell r="C20641" t="str">
            <v xml:space="preserve">un </v>
          </cell>
          <cell r="D20641">
            <v>0.25</v>
          </cell>
          <cell r="E20641">
            <v>5636</v>
          </cell>
          <cell r="F20641">
            <v>1409</v>
          </cell>
        </row>
        <row r="20642">
          <cell r="A20642">
            <v>0</v>
          </cell>
          <cell r="B20642" t="str">
            <v>Coraza de 3/4"</v>
          </cell>
          <cell r="C20642" t="str">
            <v>ml</v>
          </cell>
          <cell r="D20642">
            <v>0.25</v>
          </cell>
          <cell r="E20642">
            <v>15650</v>
          </cell>
          <cell r="F20642">
            <v>3912.5</v>
          </cell>
        </row>
        <row r="20643">
          <cell r="A20643">
            <v>0</v>
          </cell>
          <cell r="B20643" t="str">
            <v>Terminal No. 10</v>
          </cell>
          <cell r="C20643" t="str">
            <v xml:space="preserve">un </v>
          </cell>
          <cell r="D20643">
            <v>0.3</v>
          </cell>
          <cell r="E20643">
            <v>1660</v>
          </cell>
          <cell r="F20643">
            <v>498</v>
          </cell>
        </row>
        <row r="20644">
          <cell r="A20644">
            <v>0</v>
          </cell>
          <cell r="B20644" t="str">
            <v>Cinta scott 33</v>
          </cell>
          <cell r="C20644" t="str">
            <v xml:space="preserve">un </v>
          </cell>
          <cell r="D20644">
            <v>0.03</v>
          </cell>
          <cell r="E20644">
            <v>10450</v>
          </cell>
          <cell r="F20644">
            <v>313.5</v>
          </cell>
        </row>
        <row r="20645">
          <cell r="A20645">
            <v>0</v>
          </cell>
          <cell r="B20645" t="str">
            <v>Cinta scott 23</v>
          </cell>
          <cell r="C20645" t="str">
            <v xml:space="preserve">un </v>
          </cell>
          <cell r="D20645">
            <v>0.03</v>
          </cell>
          <cell r="E20645">
            <v>27500</v>
          </cell>
          <cell r="F20645">
            <v>825</v>
          </cell>
        </row>
        <row r="20646">
          <cell r="A20646">
            <v>0</v>
          </cell>
          <cell r="B20646" t="str">
            <v xml:space="preserve">Transporte </v>
          </cell>
          <cell r="C20646" t="str">
            <v>dia</v>
          </cell>
          <cell r="D20646">
            <v>0.02</v>
          </cell>
          <cell r="E20646">
            <v>198000</v>
          </cell>
          <cell r="F20646">
            <v>3960</v>
          </cell>
        </row>
        <row r="20647">
          <cell r="A20647">
            <v>0</v>
          </cell>
          <cell r="B20647" t="str">
            <v>Costo directo</v>
          </cell>
          <cell r="C20647">
            <v>0</v>
          </cell>
          <cell r="D20647">
            <v>0</v>
          </cell>
          <cell r="E20647">
            <v>0</v>
          </cell>
          <cell r="F20647">
            <v>27945.5</v>
          </cell>
        </row>
        <row r="20648">
          <cell r="A20648">
            <v>0</v>
          </cell>
          <cell r="B20648" t="str">
            <v xml:space="preserve">A.I.U </v>
          </cell>
          <cell r="C20648">
            <v>0</v>
          </cell>
          <cell r="D20648">
            <v>0</v>
          </cell>
          <cell r="E20648">
            <v>0</v>
          </cell>
          <cell r="F20648">
            <v>0</v>
          </cell>
        </row>
        <row r="20649">
          <cell r="A20649">
            <v>0</v>
          </cell>
          <cell r="B20649" t="str">
            <v>PRECIO UNITARIO (ml)</v>
          </cell>
          <cell r="C20649">
            <v>0</v>
          </cell>
          <cell r="D20649">
            <v>0</v>
          </cell>
          <cell r="E20649">
            <v>0</v>
          </cell>
          <cell r="F20649">
            <v>27946</v>
          </cell>
        </row>
        <row r="20650">
          <cell r="A20650">
            <v>0</v>
          </cell>
          <cell r="B20650">
            <v>0</v>
          </cell>
          <cell r="C20650">
            <v>0</v>
          </cell>
          <cell r="D20650">
            <v>0</v>
          </cell>
          <cell r="E20650">
            <v>0</v>
          </cell>
          <cell r="F20650">
            <v>0</v>
          </cell>
        </row>
        <row r="20651">
          <cell r="A20651" t="str">
            <v>21.6.81</v>
          </cell>
          <cell r="B20651" t="str">
            <v>Acometida para alimentación de 1 Bomba de 1,5 Hp en 3No.12+1 No12, Incluye ductaría galvanizada de 1/2", incluye terminación en coraza americana de 1/2".</v>
          </cell>
          <cell r="C20651" t="str">
            <v>ml</v>
          </cell>
          <cell r="D20651">
            <v>17325</v>
          </cell>
          <cell r="E20651">
            <v>79108</v>
          </cell>
          <cell r="F20651">
            <v>0</v>
          </cell>
        </row>
        <row r="20652">
          <cell r="A20652">
            <v>0</v>
          </cell>
          <cell r="B20652">
            <v>0</v>
          </cell>
          <cell r="C20652">
            <v>0</v>
          </cell>
          <cell r="D20652">
            <v>0</v>
          </cell>
          <cell r="E20652">
            <v>0</v>
          </cell>
          <cell r="F20652">
            <v>0</v>
          </cell>
        </row>
        <row r="20653">
          <cell r="A20653">
            <v>0</v>
          </cell>
          <cell r="B20653" t="str">
            <v>Instalacion de Acometida para alimentación de 1 Bomba de 1,5 Hp en 3No.12+1 No12, Incluye ductaría galvanizada de 1/2", incluye terminación en coraza americana de 1/2".</v>
          </cell>
          <cell r="C20653">
            <v>0</v>
          </cell>
          <cell r="D20653">
            <v>0</v>
          </cell>
          <cell r="E20653">
            <v>0</v>
          </cell>
          <cell r="F20653">
            <v>0</v>
          </cell>
        </row>
        <row r="20654">
          <cell r="A20654">
            <v>0</v>
          </cell>
          <cell r="B20654" t="str">
            <v>Cuadrilla de Redes Eléctricas</v>
          </cell>
          <cell r="C20654" t="str">
            <v>dia</v>
          </cell>
          <cell r="D20654">
            <v>0.02</v>
          </cell>
          <cell r="E20654">
            <v>825000</v>
          </cell>
          <cell r="F20654">
            <v>16500</v>
          </cell>
        </row>
        <row r="20655">
          <cell r="A20655">
            <v>0</v>
          </cell>
          <cell r="B20655" t="str">
            <v>Herramienta menor (5% M.O.)</v>
          </cell>
          <cell r="C20655" t="str">
            <v>gl</v>
          </cell>
          <cell r="D20655">
            <v>0.05</v>
          </cell>
          <cell r="E20655">
            <v>16500</v>
          </cell>
          <cell r="F20655">
            <v>825</v>
          </cell>
        </row>
        <row r="20656">
          <cell r="A20656">
            <v>0</v>
          </cell>
          <cell r="B20656" t="str">
            <v>Costo directo</v>
          </cell>
          <cell r="C20656">
            <v>0</v>
          </cell>
          <cell r="D20656">
            <v>0</v>
          </cell>
          <cell r="E20656">
            <v>0</v>
          </cell>
          <cell r="F20656">
            <v>17325</v>
          </cell>
        </row>
        <row r="20657">
          <cell r="A20657">
            <v>0</v>
          </cell>
          <cell r="B20657" t="str">
            <v xml:space="preserve">A.I.U </v>
          </cell>
          <cell r="C20657">
            <v>0</v>
          </cell>
          <cell r="D20657">
            <v>0</v>
          </cell>
          <cell r="E20657">
            <v>0</v>
          </cell>
          <cell r="F20657">
            <v>0</v>
          </cell>
        </row>
        <row r="20658">
          <cell r="A20658">
            <v>0</v>
          </cell>
          <cell r="B20658" t="str">
            <v>PRECIO UNITARIO (m)</v>
          </cell>
          <cell r="C20658">
            <v>0</v>
          </cell>
          <cell r="D20658">
            <v>0</v>
          </cell>
          <cell r="E20658">
            <v>0</v>
          </cell>
          <cell r="F20658">
            <v>17325</v>
          </cell>
        </row>
        <row r="20659">
          <cell r="A20659">
            <v>0</v>
          </cell>
          <cell r="B20659">
            <v>0</v>
          </cell>
          <cell r="C20659">
            <v>0</v>
          </cell>
          <cell r="D20659">
            <v>0</v>
          </cell>
          <cell r="E20659">
            <v>0</v>
          </cell>
          <cell r="F20659">
            <v>0</v>
          </cell>
        </row>
        <row r="20660">
          <cell r="A20660">
            <v>0</v>
          </cell>
          <cell r="B20660" t="str">
            <v>Suministro de Acometida para alimentación de 1 Bomba de 1,5 Hp en 3No.12+1 No12, Incluye ductaría galvanizada de 1/2", incluye terminación en coraza americana de 1/2".</v>
          </cell>
          <cell r="C20660">
            <v>0</v>
          </cell>
          <cell r="D20660">
            <v>0</v>
          </cell>
          <cell r="E20660">
            <v>0</v>
          </cell>
          <cell r="F20660">
            <v>0</v>
          </cell>
        </row>
        <row r="20661">
          <cell r="A20661">
            <v>0</v>
          </cell>
          <cell r="B20661" t="str">
            <v>Cable No.12 THHN</v>
          </cell>
          <cell r="C20661" t="str">
            <v>ml</v>
          </cell>
          <cell r="D20661">
            <v>3</v>
          </cell>
          <cell r="E20661">
            <v>7134</v>
          </cell>
          <cell r="F20661">
            <v>21402</v>
          </cell>
        </row>
        <row r="20662">
          <cell r="A20662">
            <v>0</v>
          </cell>
          <cell r="B20662" t="str">
            <v>Cable No.12 THHN</v>
          </cell>
          <cell r="C20662" t="str">
            <v>ml</v>
          </cell>
          <cell r="D20662">
            <v>1</v>
          </cell>
          <cell r="E20662">
            <v>7134</v>
          </cell>
          <cell r="F20662">
            <v>7134</v>
          </cell>
        </row>
        <row r="20663">
          <cell r="A20663">
            <v>0</v>
          </cell>
          <cell r="B20663" t="str">
            <v>Tubería EMT de 1/2</v>
          </cell>
          <cell r="C20663" t="str">
            <v>ml</v>
          </cell>
          <cell r="D20663">
            <v>3</v>
          </cell>
          <cell r="E20663">
            <v>6500</v>
          </cell>
          <cell r="F20663">
            <v>19500</v>
          </cell>
        </row>
        <row r="20664">
          <cell r="A20664">
            <v>0</v>
          </cell>
          <cell r="B20664" t="str">
            <v>UNion galvanizada de 1/2</v>
          </cell>
          <cell r="C20664" t="str">
            <v>un</v>
          </cell>
          <cell r="D20664">
            <v>0.25</v>
          </cell>
          <cell r="E20664">
            <v>5379</v>
          </cell>
          <cell r="F20664">
            <v>1344.75</v>
          </cell>
        </row>
        <row r="20665">
          <cell r="A20665">
            <v>0</v>
          </cell>
          <cell r="B20665" t="str">
            <v>Entrada galvanizada  de 1/2</v>
          </cell>
          <cell r="C20665" t="str">
            <v>un</v>
          </cell>
          <cell r="D20665">
            <v>0.25</v>
          </cell>
          <cell r="E20665">
            <v>5636</v>
          </cell>
          <cell r="F20665">
            <v>1409</v>
          </cell>
        </row>
        <row r="20666">
          <cell r="A20666">
            <v>0</v>
          </cell>
          <cell r="B20666" t="str">
            <v>Grapa Galvanizada de 1/2</v>
          </cell>
          <cell r="C20666" t="str">
            <v>un</v>
          </cell>
          <cell r="D20666">
            <v>1</v>
          </cell>
          <cell r="E20666">
            <v>715</v>
          </cell>
          <cell r="F20666">
            <v>715</v>
          </cell>
        </row>
        <row r="20667">
          <cell r="A20667">
            <v>0</v>
          </cell>
          <cell r="B20667" t="str">
            <v>Coraza de 1/2</v>
          </cell>
          <cell r="C20667" t="str">
            <v>ml</v>
          </cell>
          <cell r="D20667">
            <v>0.25</v>
          </cell>
          <cell r="E20667">
            <v>15650</v>
          </cell>
          <cell r="F20667">
            <v>3912.5</v>
          </cell>
        </row>
        <row r="20668">
          <cell r="A20668">
            <v>0</v>
          </cell>
          <cell r="B20668" t="str">
            <v>Conector recto de 1/2</v>
          </cell>
          <cell r="C20668" t="str">
            <v>un</v>
          </cell>
          <cell r="D20668">
            <v>0.25</v>
          </cell>
          <cell r="E20668">
            <v>10250</v>
          </cell>
          <cell r="F20668">
            <v>2562.5</v>
          </cell>
        </row>
        <row r="20669">
          <cell r="A20669">
            <v>0</v>
          </cell>
          <cell r="B20669" t="str">
            <v>Caja IP65 20X20</v>
          </cell>
          <cell r="C20669" t="str">
            <v>un</v>
          </cell>
          <cell r="D20669">
            <v>0.5</v>
          </cell>
          <cell r="E20669">
            <v>26400</v>
          </cell>
          <cell r="F20669">
            <v>13200</v>
          </cell>
        </row>
        <row r="20670">
          <cell r="A20670">
            <v>0</v>
          </cell>
          <cell r="B20670" t="str">
            <v>Cinta scott 33</v>
          </cell>
          <cell r="C20670" t="str">
            <v>un</v>
          </cell>
          <cell r="D20670">
            <v>0.03</v>
          </cell>
          <cell r="E20670">
            <v>10450</v>
          </cell>
          <cell r="F20670">
            <v>313.5</v>
          </cell>
        </row>
        <row r="20671">
          <cell r="A20671">
            <v>0</v>
          </cell>
          <cell r="B20671" t="str">
            <v>Cinta scott 23</v>
          </cell>
          <cell r="C20671" t="str">
            <v>un</v>
          </cell>
          <cell r="D20671">
            <v>0.03</v>
          </cell>
          <cell r="E20671">
            <v>27500</v>
          </cell>
          <cell r="F20671">
            <v>825</v>
          </cell>
        </row>
        <row r="20672">
          <cell r="A20672">
            <v>0</v>
          </cell>
          <cell r="B20672" t="str">
            <v>Terminal No 1 y 2</v>
          </cell>
          <cell r="C20672" t="str">
            <v>un</v>
          </cell>
          <cell r="D20672">
            <v>0.3</v>
          </cell>
          <cell r="E20672">
            <v>9350</v>
          </cell>
          <cell r="F20672">
            <v>2805</v>
          </cell>
        </row>
        <row r="20673">
          <cell r="A20673">
            <v>0</v>
          </cell>
          <cell r="B20673" t="str">
            <v xml:space="preserve">Transporte </v>
          </cell>
          <cell r="C20673" t="str">
            <v>gl</v>
          </cell>
          <cell r="D20673">
            <v>7.97</v>
          </cell>
          <cell r="E20673">
            <v>500</v>
          </cell>
          <cell r="F20673">
            <v>3985</v>
          </cell>
        </row>
        <row r="20674">
          <cell r="A20674">
            <v>0</v>
          </cell>
          <cell r="B20674" t="str">
            <v>Costo directo</v>
          </cell>
          <cell r="C20674">
            <v>0</v>
          </cell>
          <cell r="D20674">
            <v>0</v>
          </cell>
          <cell r="E20674">
            <v>0</v>
          </cell>
          <cell r="F20674">
            <v>79108.25</v>
          </cell>
        </row>
        <row r="20675">
          <cell r="A20675">
            <v>0</v>
          </cell>
          <cell r="B20675" t="str">
            <v xml:space="preserve">A.I.U </v>
          </cell>
          <cell r="C20675">
            <v>0</v>
          </cell>
          <cell r="D20675">
            <v>0</v>
          </cell>
          <cell r="E20675">
            <v>0</v>
          </cell>
          <cell r="F20675">
            <v>0</v>
          </cell>
        </row>
        <row r="20676">
          <cell r="A20676">
            <v>0</v>
          </cell>
          <cell r="B20676" t="str">
            <v>PRECIO UNITARIO (m)</v>
          </cell>
          <cell r="C20676">
            <v>0</v>
          </cell>
          <cell r="D20676">
            <v>0</v>
          </cell>
          <cell r="E20676">
            <v>0</v>
          </cell>
          <cell r="F20676">
            <v>79108</v>
          </cell>
        </row>
        <row r="20677">
          <cell r="A20677">
            <v>0</v>
          </cell>
          <cell r="B20677">
            <v>0</v>
          </cell>
          <cell r="C20677">
            <v>0</v>
          </cell>
          <cell r="D20677">
            <v>0</v>
          </cell>
          <cell r="E20677">
            <v>0</v>
          </cell>
          <cell r="F20677">
            <v>0</v>
          </cell>
        </row>
        <row r="20678">
          <cell r="A20678" t="str">
            <v>21.6.82</v>
          </cell>
          <cell r="B20678" t="str">
            <v>Acometida para alimentación de 2 Bombas de 1,5 Hp monofásicas en 2No.12+ 1No.12,  Incluye ducteria galvanizada de 1/2" y terminación en coraza americana de 1/2"</v>
          </cell>
          <cell r="C20678" t="str">
            <v>ml</v>
          </cell>
          <cell r="D20678">
            <v>17325</v>
          </cell>
          <cell r="E20678">
            <v>64276</v>
          </cell>
          <cell r="F20678">
            <v>0</v>
          </cell>
        </row>
        <row r="20679">
          <cell r="A20679">
            <v>0</v>
          </cell>
          <cell r="B20679">
            <v>0</v>
          </cell>
          <cell r="C20679">
            <v>0</v>
          </cell>
          <cell r="D20679">
            <v>0</v>
          </cell>
          <cell r="E20679">
            <v>0</v>
          </cell>
          <cell r="F20679">
            <v>0</v>
          </cell>
        </row>
        <row r="20680">
          <cell r="A20680">
            <v>0</v>
          </cell>
          <cell r="B20680" t="str">
            <v>Instalación de Acometida para alimentación de 2 Bombas de 1,5 Hp monofásicas en 2No.12+ 1No.12,  Incluye ducteria galvanizada de 1/2", incluye terminación en coraza americana de 1/2"</v>
          </cell>
          <cell r="C20680">
            <v>0</v>
          </cell>
          <cell r="D20680">
            <v>0</v>
          </cell>
          <cell r="E20680">
            <v>0</v>
          </cell>
          <cell r="F20680">
            <v>0</v>
          </cell>
        </row>
        <row r="20681">
          <cell r="A20681">
            <v>0</v>
          </cell>
          <cell r="B20681" t="str">
            <v>Cuadrilla de redes externas</v>
          </cell>
          <cell r="C20681" t="str">
            <v>día</v>
          </cell>
          <cell r="D20681">
            <v>0.02</v>
          </cell>
          <cell r="E20681">
            <v>825000</v>
          </cell>
          <cell r="F20681">
            <v>16500</v>
          </cell>
        </row>
        <row r="20682">
          <cell r="A20682">
            <v>0</v>
          </cell>
          <cell r="B20682" t="str">
            <v>Herramienta menor (5% M.O.)</v>
          </cell>
          <cell r="C20682" t="str">
            <v>gl</v>
          </cell>
          <cell r="D20682">
            <v>0.05</v>
          </cell>
          <cell r="E20682">
            <v>16500</v>
          </cell>
          <cell r="F20682">
            <v>825</v>
          </cell>
        </row>
        <row r="20683">
          <cell r="A20683">
            <v>0</v>
          </cell>
          <cell r="B20683" t="str">
            <v>Precio directo</v>
          </cell>
          <cell r="C20683">
            <v>0</v>
          </cell>
          <cell r="D20683">
            <v>0</v>
          </cell>
          <cell r="E20683">
            <v>0</v>
          </cell>
          <cell r="F20683">
            <v>17325</v>
          </cell>
        </row>
        <row r="20684">
          <cell r="A20684">
            <v>0</v>
          </cell>
          <cell r="B20684" t="str">
            <v xml:space="preserve">A.I.U </v>
          </cell>
          <cell r="C20684">
            <v>0</v>
          </cell>
          <cell r="D20684">
            <v>0</v>
          </cell>
          <cell r="E20684">
            <v>0</v>
          </cell>
          <cell r="F20684">
            <v>0</v>
          </cell>
        </row>
        <row r="20685">
          <cell r="A20685">
            <v>0</v>
          </cell>
          <cell r="B20685" t="str">
            <v>PRECIO UNITARIO (ml)</v>
          </cell>
          <cell r="C20685">
            <v>0</v>
          </cell>
          <cell r="D20685">
            <v>0</v>
          </cell>
          <cell r="E20685">
            <v>0</v>
          </cell>
          <cell r="F20685">
            <v>17325</v>
          </cell>
        </row>
        <row r="20686">
          <cell r="A20686">
            <v>0</v>
          </cell>
          <cell r="B20686">
            <v>0</v>
          </cell>
          <cell r="C20686">
            <v>0</v>
          </cell>
          <cell r="D20686">
            <v>0</v>
          </cell>
          <cell r="E20686">
            <v>0</v>
          </cell>
          <cell r="F20686">
            <v>0</v>
          </cell>
        </row>
        <row r="20687">
          <cell r="A20687">
            <v>0</v>
          </cell>
          <cell r="B20687" t="str">
            <v>Suministro de Acometida para alimentación de 2 Bombas de 1,5 Hp monofásicas en 2No.12+ 1No.12,  Incluye ducteria galvanizada de 1/2", incluye terminación en coraza americana de 1/2"</v>
          </cell>
          <cell r="C20687">
            <v>0</v>
          </cell>
          <cell r="D20687">
            <v>0</v>
          </cell>
          <cell r="E20687">
            <v>0</v>
          </cell>
          <cell r="F20687">
            <v>0</v>
          </cell>
        </row>
        <row r="20688">
          <cell r="A20688">
            <v>0</v>
          </cell>
          <cell r="B20688" t="str">
            <v>Cable No.12 THHN</v>
          </cell>
          <cell r="C20688" t="str">
            <v>ml</v>
          </cell>
          <cell r="D20688">
            <v>3</v>
          </cell>
          <cell r="E20688">
            <v>3520</v>
          </cell>
          <cell r="F20688">
            <v>10560</v>
          </cell>
        </row>
        <row r="20689">
          <cell r="A20689">
            <v>0</v>
          </cell>
          <cell r="B20689" t="str">
            <v>Tubería galvanizada de 1/2"</v>
          </cell>
          <cell r="C20689" t="str">
            <v>ml</v>
          </cell>
          <cell r="D20689">
            <v>3</v>
          </cell>
          <cell r="E20689">
            <v>8500</v>
          </cell>
          <cell r="F20689">
            <v>25500</v>
          </cell>
        </row>
        <row r="20690">
          <cell r="A20690">
            <v>0</v>
          </cell>
          <cell r="B20690" t="str">
            <v>Unión galvanizada de 1/2"</v>
          </cell>
          <cell r="C20690" t="str">
            <v>un</v>
          </cell>
          <cell r="D20690">
            <v>0.25</v>
          </cell>
          <cell r="E20690">
            <v>4320</v>
          </cell>
          <cell r="F20690">
            <v>1080</v>
          </cell>
        </row>
        <row r="20691">
          <cell r="A20691">
            <v>0</v>
          </cell>
          <cell r="B20691" t="str">
            <v>Entrada galvanizada  de 1/2 "</v>
          </cell>
          <cell r="C20691" t="str">
            <v>un</v>
          </cell>
          <cell r="D20691">
            <v>0.25</v>
          </cell>
          <cell r="E20691">
            <v>4200</v>
          </cell>
          <cell r="F20691">
            <v>1050</v>
          </cell>
        </row>
        <row r="20692">
          <cell r="A20692">
            <v>0</v>
          </cell>
          <cell r="B20692" t="str">
            <v>Grapa galvanizada de 1/2"</v>
          </cell>
          <cell r="C20692" t="str">
            <v>un</v>
          </cell>
          <cell r="D20692">
            <v>1</v>
          </cell>
          <cell r="E20692">
            <v>650</v>
          </cell>
          <cell r="F20692">
            <v>650</v>
          </cell>
        </row>
        <row r="20693">
          <cell r="A20693">
            <v>0</v>
          </cell>
          <cell r="B20693" t="str">
            <v>Coraza de 1/2"</v>
          </cell>
          <cell r="C20693" t="str">
            <v>ml</v>
          </cell>
          <cell r="D20693">
            <v>0.25</v>
          </cell>
          <cell r="E20693">
            <v>14650</v>
          </cell>
          <cell r="F20693">
            <v>3662.5</v>
          </cell>
        </row>
        <row r="20694">
          <cell r="A20694">
            <v>0</v>
          </cell>
          <cell r="B20694" t="str">
            <v>Conector recto de 1/2"</v>
          </cell>
          <cell r="C20694" t="str">
            <v>un</v>
          </cell>
          <cell r="D20694">
            <v>0.25</v>
          </cell>
          <cell r="E20694">
            <v>9200</v>
          </cell>
          <cell r="F20694">
            <v>2300</v>
          </cell>
        </row>
        <row r="20695">
          <cell r="A20695">
            <v>0</v>
          </cell>
          <cell r="B20695" t="str">
            <v>Caja IP65 20X20</v>
          </cell>
          <cell r="C20695" t="str">
            <v>un</v>
          </cell>
          <cell r="D20695">
            <v>0.5</v>
          </cell>
          <cell r="E20695">
            <v>23650</v>
          </cell>
          <cell r="F20695">
            <v>11825</v>
          </cell>
        </row>
        <row r="20696">
          <cell r="A20696">
            <v>0</v>
          </cell>
          <cell r="B20696" t="str">
            <v>Terminal No.12</v>
          </cell>
          <cell r="C20696" t="str">
            <v>un</v>
          </cell>
          <cell r="D20696">
            <v>0.3</v>
          </cell>
          <cell r="E20696">
            <v>8500</v>
          </cell>
          <cell r="F20696">
            <v>2550</v>
          </cell>
        </row>
        <row r="20697">
          <cell r="A20697">
            <v>0</v>
          </cell>
          <cell r="B20697" t="str">
            <v>Cinta Scott 33</v>
          </cell>
          <cell r="C20697" t="str">
            <v>un</v>
          </cell>
          <cell r="D20697">
            <v>0.03</v>
          </cell>
          <cell r="E20697">
            <v>10450</v>
          </cell>
          <cell r="F20697">
            <v>313.5</v>
          </cell>
        </row>
        <row r="20698">
          <cell r="A20698">
            <v>0</v>
          </cell>
          <cell r="B20698" t="str">
            <v>Cinta Scott 23</v>
          </cell>
          <cell r="C20698" t="str">
            <v>un</v>
          </cell>
          <cell r="D20698">
            <v>0.03</v>
          </cell>
          <cell r="E20698">
            <v>27500</v>
          </cell>
          <cell r="F20698">
            <v>825</v>
          </cell>
        </row>
        <row r="20699">
          <cell r="A20699">
            <v>0</v>
          </cell>
          <cell r="B20699" t="str">
            <v xml:space="preserve">Transporte </v>
          </cell>
          <cell r="C20699" t="str">
            <v>ml</v>
          </cell>
          <cell r="D20699">
            <v>0.02</v>
          </cell>
          <cell r="E20699">
            <v>198000</v>
          </cell>
          <cell r="F20699">
            <v>3960</v>
          </cell>
        </row>
        <row r="20700">
          <cell r="A20700">
            <v>0</v>
          </cell>
          <cell r="B20700" t="str">
            <v>Precio directo</v>
          </cell>
          <cell r="C20700">
            <v>0</v>
          </cell>
          <cell r="D20700">
            <v>0</v>
          </cell>
          <cell r="E20700">
            <v>0</v>
          </cell>
          <cell r="F20700">
            <v>64276</v>
          </cell>
        </row>
        <row r="20701">
          <cell r="A20701">
            <v>0</v>
          </cell>
          <cell r="B20701" t="str">
            <v xml:space="preserve">A.I.U </v>
          </cell>
          <cell r="C20701">
            <v>0</v>
          </cell>
          <cell r="D20701">
            <v>0</v>
          </cell>
          <cell r="E20701">
            <v>0</v>
          </cell>
          <cell r="F20701">
            <v>0</v>
          </cell>
        </row>
        <row r="20702">
          <cell r="A20702">
            <v>0</v>
          </cell>
          <cell r="B20702" t="str">
            <v>PRECIO UNITARIO (ml)</v>
          </cell>
          <cell r="C20702">
            <v>0</v>
          </cell>
          <cell r="D20702">
            <v>0</v>
          </cell>
          <cell r="E20702">
            <v>0</v>
          </cell>
          <cell r="F20702">
            <v>64276</v>
          </cell>
        </row>
        <row r="20703">
          <cell r="A20703">
            <v>0</v>
          </cell>
          <cell r="B20703">
            <v>0</v>
          </cell>
          <cell r="C20703">
            <v>0</v>
          </cell>
          <cell r="D20703">
            <v>0</v>
          </cell>
          <cell r="E20703">
            <v>0</v>
          </cell>
          <cell r="F20703">
            <v>0</v>
          </cell>
        </row>
        <row r="20704">
          <cell r="A20704" t="str">
            <v>21.6.83</v>
          </cell>
          <cell r="B20704" t="str">
            <v>Acometida para alimentación de 2 Bombas de 2 HP trifásicas en 3No.12+1 No12, Incluye ductería galvanizada de 1/2", incluye terminación en coraza americana de 1/2".</v>
          </cell>
          <cell r="C20704" t="str">
            <v>ml</v>
          </cell>
          <cell r="D20704">
            <v>6930</v>
          </cell>
          <cell r="E20704">
            <v>16736</v>
          </cell>
          <cell r="F20704">
            <v>0</v>
          </cell>
        </row>
        <row r="20705">
          <cell r="A20705">
            <v>0</v>
          </cell>
          <cell r="B20705">
            <v>0</v>
          </cell>
          <cell r="C20705">
            <v>0</v>
          </cell>
          <cell r="D20705">
            <v>0</v>
          </cell>
          <cell r="E20705">
            <v>0</v>
          </cell>
          <cell r="F20705">
            <v>0</v>
          </cell>
        </row>
        <row r="20706">
          <cell r="A20706">
            <v>0</v>
          </cell>
          <cell r="B20706" t="str">
            <v>Instalación de Acometida para alimentación de 2 Bombas de 2 HP trifásicas en 3No.12+1 No12, Incluye ductería galvanizada de 1/2", incluye terminación en coraza americana de 1/2".</v>
          </cell>
          <cell r="C20706">
            <v>0</v>
          </cell>
          <cell r="D20706">
            <v>0</v>
          </cell>
          <cell r="E20706">
            <v>0</v>
          </cell>
          <cell r="F20706">
            <v>0</v>
          </cell>
        </row>
        <row r="20707">
          <cell r="A20707">
            <v>0</v>
          </cell>
          <cell r="B20707" t="str">
            <v>Cuadrilla de Redes Eléctricas</v>
          </cell>
          <cell r="C20707" t="str">
            <v>día</v>
          </cell>
          <cell r="D20707">
            <v>8.0000000000000002E-3</v>
          </cell>
          <cell r="E20707">
            <v>825000</v>
          </cell>
          <cell r="F20707">
            <v>6600</v>
          </cell>
        </row>
        <row r="20708">
          <cell r="A20708">
            <v>0</v>
          </cell>
          <cell r="B20708" t="str">
            <v>Herramienta menor (5% M.O.)</v>
          </cell>
          <cell r="C20708" t="str">
            <v>gl</v>
          </cell>
          <cell r="D20708">
            <v>0.05</v>
          </cell>
          <cell r="E20708">
            <v>6600</v>
          </cell>
          <cell r="F20708">
            <v>330</v>
          </cell>
        </row>
        <row r="20709">
          <cell r="A20709">
            <v>0</v>
          </cell>
          <cell r="B20709" t="str">
            <v>Costo directo</v>
          </cell>
          <cell r="C20709">
            <v>0</v>
          </cell>
          <cell r="D20709">
            <v>0</v>
          </cell>
          <cell r="E20709">
            <v>0</v>
          </cell>
          <cell r="F20709">
            <v>6930</v>
          </cell>
        </row>
        <row r="20710">
          <cell r="A20710">
            <v>0</v>
          </cell>
          <cell r="B20710" t="str">
            <v xml:space="preserve">A.I.U </v>
          </cell>
          <cell r="C20710">
            <v>0</v>
          </cell>
          <cell r="D20710">
            <v>0</v>
          </cell>
          <cell r="E20710">
            <v>0</v>
          </cell>
          <cell r="F20710">
            <v>0</v>
          </cell>
        </row>
        <row r="20711">
          <cell r="A20711">
            <v>0</v>
          </cell>
          <cell r="B20711" t="str">
            <v>PRECIO UNITARIO (ml)</v>
          </cell>
          <cell r="C20711">
            <v>0</v>
          </cell>
          <cell r="D20711">
            <v>0</v>
          </cell>
          <cell r="E20711">
            <v>0</v>
          </cell>
          <cell r="F20711">
            <v>6930</v>
          </cell>
        </row>
        <row r="20712">
          <cell r="A20712">
            <v>0</v>
          </cell>
          <cell r="B20712">
            <v>0</v>
          </cell>
          <cell r="C20712">
            <v>0</v>
          </cell>
          <cell r="D20712">
            <v>0</v>
          </cell>
          <cell r="E20712">
            <v>0</v>
          </cell>
          <cell r="F20712">
            <v>0</v>
          </cell>
        </row>
        <row r="20713">
          <cell r="A20713">
            <v>0</v>
          </cell>
          <cell r="B20713" t="str">
            <v>Suministro de Acometida para alimentación de 2 Bombas de 2 HP trifásicas en 3No.12+1 No12, Incluye ductería galvanizada de 1/2", incluye terminación en coraza americana de 1/2".</v>
          </cell>
          <cell r="C20713">
            <v>0</v>
          </cell>
          <cell r="D20713">
            <v>0</v>
          </cell>
          <cell r="E20713">
            <v>0</v>
          </cell>
          <cell r="F20713">
            <v>0</v>
          </cell>
        </row>
        <row r="20714">
          <cell r="A20714">
            <v>0</v>
          </cell>
          <cell r="B20714" t="str">
            <v>Cable No.12 THHN</v>
          </cell>
          <cell r="C20714" t="str">
            <v>ml</v>
          </cell>
          <cell r="D20714">
            <v>4</v>
          </cell>
          <cell r="E20714">
            <v>1722</v>
          </cell>
          <cell r="F20714">
            <v>6888</v>
          </cell>
        </row>
        <row r="20715">
          <cell r="A20715">
            <v>0</v>
          </cell>
          <cell r="B20715" t="str">
            <v>Tubería EMT de 1/2</v>
          </cell>
          <cell r="C20715" t="str">
            <v>ml</v>
          </cell>
          <cell r="D20715">
            <v>1</v>
          </cell>
          <cell r="E20715">
            <v>1580</v>
          </cell>
          <cell r="F20715">
            <v>1580</v>
          </cell>
        </row>
        <row r="20716">
          <cell r="A20716">
            <v>0</v>
          </cell>
          <cell r="B20716" t="str">
            <v>Unión galvanizada de 1/2</v>
          </cell>
          <cell r="C20716" t="str">
            <v>un</v>
          </cell>
          <cell r="D20716">
            <v>2.5000000000000001E-2</v>
          </cell>
          <cell r="E20716">
            <v>5379</v>
          </cell>
          <cell r="F20716">
            <v>134.47499999999999</v>
          </cell>
        </row>
        <row r="20717">
          <cell r="A20717">
            <v>0</v>
          </cell>
          <cell r="B20717" t="str">
            <v>Entrada galvanizada  de 1/2</v>
          </cell>
          <cell r="C20717" t="str">
            <v>un</v>
          </cell>
          <cell r="D20717">
            <v>2.5000000000000001E-2</v>
          </cell>
          <cell r="E20717">
            <v>5636</v>
          </cell>
          <cell r="F20717">
            <v>140.9</v>
          </cell>
        </row>
        <row r="20718">
          <cell r="A20718">
            <v>0</v>
          </cell>
          <cell r="B20718" t="str">
            <v>Grapa Galvanizada de 1/2</v>
          </cell>
          <cell r="C20718" t="str">
            <v>un</v>
          </cell>
          <cell r="D20718">
            <v>1</v>
          </cell>
          <cell r="E20718">
            <v>715</v>
          </cell>
          <cell r="F20718">
            <v>715</v>
          </cell>
        </row>
        <row r="20719">
          <cell r="A20719">
            <v>0</v>
          </cell>
          <cell r="B20719" t="str">
            <v>Coraza de 1/2</v>
          </cell>
          <cell r="C20719" t="str">
            <v>ml</v>
          </cell>
          <cell r="D20719">
            <v>2.5000000000000001E-2</v>
          </cell>
          <cell r="E20719">
            <v>15650</v>
          </cell>
          <cell r="F20719">
            <v>391.25</v>
          </cell>
        </row>
        <row r="20720">
          <cell r="A20720">
            <v>0</v>
          </cell>
          <cell r="B20720" t="str">
            <v>Conector recto de 1/2</v>
          </cell>
          <cell r="C20720" t="str">
            <v>un</v>
          </cell>
          <cell r="D20720">
            <v>2.5000000000000001E-2</v>
          </cell>
          <cell r="E20720">
            <v>10250</v>
          </cell>
          <cell r="F20720">
            <v>256.25</v>
          </cell>
        </row>
        <row r="20721">
          <cell r="A20721">
            <v>0</v>
          </cell>
          <cell r="B20721" t="str">
            <v>Caja IP65 20X20</v>
          </cell>
          <cell r="C20721" t="str">
            <v>un</v>
          </cell>
          <cell r="D20721">
            <v>0.05</v>
          </cell>
          <cell r="E20721">
            <v>26400</v>
          </cell>
          <cell r="F20721">
            <v>1320</v>
          </cell>
        </row>
        <row r="20722">
          <cell r="A20722">
            <v>0</v>
          </cell>
          <cell r="B20722" t="str">
            <v>Cinta scott 33</v>
          </cell>
          <cell r="C20722" t="str">
            <v>un</v>
          </cell>
          <cell r="D20722">
            <v>0.03</v>
          </cell>
          <cell r="E20722">
            <v>10450</v>
          </cell>
          <cell r="F20722">
            <v>313.5</v>
          </cell>
        </row>
        <row r="20723">
          <cell r="A20723">
            <v>0</v>
          </cell>
          <cell r="B20723" t="str">
            <v>Cinta scott 23</v>
          </cell>
          <cell r="C20723" t="str">
            <v>un</v>
          </cell>
          <cell r="D20723">
            <v>0.03</v>
          </cell>
          <cell r="E20723">
            <v>27500</v>
          </cell>
          <cell r="F20723">
            <v>825</v>
          </cell>
        </row>
        <row r="20724">
          <cell r="A20724">
            <v>0</v>
          </cell>
          <cell r="B20724" t="str">
            <v>Terminal No 12</v>
          </cell>
          <cell r="C20724" t="str">
            <v>un</v>
          </cell>
          <cell r="D20724">
            <v>0.02</v>
          </cell>
          <cell r="E20724">
            <v>9350</v>
          </cell>
          <cell r="F20724">
            <v>187</v>
          </cell>
        </row>
        <row r="20725">
          <cell r="A20725">
            <v>0</v>
          </cell>
          <cell r="B20725" t="str">
            <v xml:space="preserve">Transporte </v>
          </cell>
          <cell r="C20725" t="str">
            <v>ml</v>
          </cell>
          <cell r="D20725">
            <v>7.97</v>
          </cell>
          <cell r="E20725">
            <v>500</v>
          </cell>
          <cell r="F20725">
            <v>3985</v>
          </cell>
        </row>
        <row r="20726">
          <cell r="A20726">
            <v>0</v>
          </cell>
          <cell r="B20726" t="str">
            <v>Costo directo</v>
          </cell>
          <cell r="C20726">
            <v>0</v>
          </cell>
          <cell r="D20726">
            <v>0</v>
          </cell>
          <cell r="E20726">
            <v>0</v>
          </cell>
          <cell r="F20726">
            <v>16736.375</v>
          </cell>
        </row>
        <row r="20727">
          <cell r="A20727">
            <v>0</v>
          </cell>
          <cell r="B20727" t="str">
            <v xml:space="preserve">A.I.U </v>
          </cell>
          <cell r="C20727">
            <v>0</v>
          </cell>
          <cell r="D20727">
            <v>0</v>
          </cell>
          <cell r="E20727">
            <v>0</v>
          </cell>
          <cell r="F20727">
            <v>0</v>
          </cell>
        </row>
        <row r="20728">
          <cell r="A20728">
            <v>0</v>
          </cell>
          <cell r="B20728" t="str">
            <v>PRECIO UNITARIO (ml)</v>
          </cell>
          <cell r="C20728">
            <v>0</v>
          </cell>
          <cell r="D20728">
            <v>0</v>
          </cell>
          <cell r="E20728">
            <v>0</v>
          </cell>
          <cell r="F20728">
            <v>16736</v>
          </cell>
        </row>
        <row r="20729">
          <cell r="A20729">
            <v>0</v>
          </cell>
          <cell r="B20729">
            <v>0</v>
          </cell>
          <cell r="C20729">
            <v>0</v>
          </cell>
          <cell r="D20729">
            <v>0</v>
          </cell>
          <cell r="E20729">
            <v>0</v>
          </cell>
          <cell r="F20729">
            <v>0</v>
          </cell>
        </row>
        <row r="20730">
          <cell r="A20730" t="str">
            <v>21.6.84</v>
          </cell>
          <cell r="B20730" t="str">
            <v>Acometida para alimentación de 2 Bombas de 0,4 HP monofásicas en 2No.12+1 No12, Incluye ductería galvanizada de 1/2", incluye terminación en coraza americana de 1/2".</v>
          </cell>
          <cell r="C20730" t="str">
            <v>ml</v>
          </cell>
          <cell r="D20730">
            <v>6930</v>
          </cell>
          <cell r="E20730">
            <v>15014</v>
          </cell>
          <cell r="F20730">
            <v>0</v>
          </cell>
        </row>
        <row r="20731">
          <cell r="A20731">
            <v>0</v>
          </cell>
          <cell r="B20731">
            <v>0</v>
          </cell>
          <cell r="C20731">
            <v>0</v>
          </cell>
          <cell r="D20731">
            <v>0</v>
          </cell>
          <cell r="E20731">
            <v>0</v>
          </cell>
          <cell r="F20731">
            <v>0</v>
          </cell>
        </row>
        <row r="20732">
          <cell r="A20732">
            <v>0</v>
          </cell>
          <cell r="B20732" t="str">
            <v>Instalación de Acometida para alimentación de 2 Bombas de 0,4 HP monofásicas en 2No.12+1 No12, Incluye ductería galvanizada de 1/2", incluye terminación en coraza americana de 1/2".</v>
          </cell>
          <cell r="C20732">
            <v>0</v>
          </cell>
          <cell r="D20732">
            <v>0</v>
          </cell>
          <cell r="E20732">
            <v>0</v>
          </cell>
          <cell r="F20732">
            <v>0</v>
          </cell>
        </row>
        <row r="20733">
          <cell r="A20733">
            <v>0</v>
          </cell>
          <cell r="B20733" t="str">
            <v>Cuadrilla de Redes Eléctricas</v>
          </cell>
          <cell r="C20733" t="str">
            <v>día</v>
          </cell>
          <cell r="D20733">
            <v>8.0000000000000002E-3</v>
          </cell>
          <cell r="E20733">
            <v>825000</v>
          </cell>
          <cell r="F20733">
            <v>6600</v>
          </cell>
        </row>
        <row r="20734">
          <cell r="A20734">
            <v>0</v>
          </cell>
          <cell r="B20734" t="str">
            <v>Herramienta menor (5% M.O.)</v>
          </cell>
          <cell r="C20734" t="str">
            <v>gl</v>
          </cell>
          <cell r="D20734">
            <v>0.05</v>
          </cell>
          <cell r="E20734">
            <v>6600</v>
          </cell>
          <cell r="F20734">
            <v>330</v>
          </cell>
        </row>
        <row r="20735">
          <cell r="A20735">
            <v>0</v>
          </cell>
          <cell r="B20735" t="str">
            <v>Costo directo</v>
          </cell>
          <cell r="C20735">
            <v>0</v>
          </cell>
          <cell r="D20735">
            <v>0</v>
          </cell>
          <cell r="E20735">
            <v>0</v>
          </cell>
          <cell r="F20735">
            <v>6930</v>
          </cell>
        </row>
        <row r="20736">
          <cell r="A20736">
            <v>0</v>
          </cell>
          <cell r="B20736" t="str">
            <v xml:space="preserve">A.I.U </v>
          </cell>
          <cell r="C20736">
            <v>0</v>
          </cell>
          <cell r="D20736">
            <v>0</v>
          </cell>
          <cell r="E20736">
            <v>0</v>
          </cell>
          <cell r="F20736">
            <v>0</v>
          </cell>
        </row>
        <row r="20737">
          <cell r="A20737">
            <v>0</v>
          </cell>
          <cell r="B20737" t="str">
            <v>PRECIO UNITARIO (ml)</v>
          </cell>
          <cell r="C20737">
            <v>0</v>
          </cell>
          <cell r="D20737">
            <v>0</v>
          </cell>
          <cell r="E20737">
            <v>0</v>
          </cell>
          <cell r="F20737">
            <v>6930</v>
          </cell>
        </row>
        <row r="20738">
          <cell r="A20738">
            <v>0</v>
          </cell>
          <cell r="B20738">
            <v>0</v>
          </cell>
          <cell r="C20738">
            <v>0</v>
          </cell>
          <cell r="D20738">
            <v>0</v>
          </cell>
          <cell r="E20738">
            <v>0</v>
          </cell>
          <cell r="F20738">
            <v>0</v>
          </cell>
        </row>
        <row r="20739">
          <cell r="A20739">
            <v>0</v>
          </cell>
          <cell r="B20739" t="str">
            <v>Suministro de Acometida para alimentación de 2 Bombas de 0,4 HP monofásicas en 2No.12+1 No12, Incluye ductería galvanizada de 1/2", incluye terminación en coraza americana de 1/2".</v>
          </cell>
          <cell r="C20739">
            <v>0</v>
          </cell>
          <cell r="D20739">
            <v>0</v>
          </cell>
          <cell r="E20739">
            <v>0</v>
          </cell>
          <cell r="F20739">
            <v>0</v>
          </cell>
        </row>
        <row r="20740">
          <cell r="A20740">
            <v>0</v>
          </cell>
          <cell r="B20740" t="str">
            <v>Cable No.12 THHN</v>
          </cell>
          <cell r="C20740" t="str">
            <v>ml</v>
          </cell>
          <cell r="D20740">
            <v>3</v>
          </cell>
          <cell r="E20740">
            <v>1722</v>
          </cell>
          <cell r="F20740">
            <v>5166</v>
          </cell>
        </row>
        <row r="20741">
          <cell r="A20741">
            <v>0</v>
          </cell>
          <cell r="B20741" t="str">
            <v>Tubería EMT de 1/2</v>
          </cell>
          <cell r="C20741" t="str">
            <v>ml</v>
          </cell>
          <cell r="D20741">
            <v>1</v>
          </cell>
          <cell r="E20741">
            <v>1580</v>
          </cell>
          <cell r="F20741">
            <v>1580</v>
          </cell>
        </row>
        <row r="20742">
          <cell r="A20742">
            <v>0</v>
          </cell>
          <cell r="B20742" t="str">
            <v>Unión galvanizada de 1/2</v>
          </cell>
          <cell r="C20742" t="str">
            <v>un</v>
          </cell>
          <cell r="D20742">
            <v>2.5000000000000001E-2</v>
          </cell>
          <cell r="E20742">
            <v>5379</v>
          </cell>
          <cell r="F20742">
            <v>134.47499999999999</v>
          </cell>
        </row>
        <row r="20743">
          <cell r="A20743">
            <v>0</v>
          </cell>
          <cell r="B20743" t="str">
            <v>Entrada galvanizada  de 1/2</v>
          </cell>
          <cell r="C20743" t="str">
            <v>un</v>
          </cell>
          <cell r="D20743">
            <v>2.5000000000000001E-2</v>
          </cell>
          <cell r="E20743">
            <v>5636</v>
          </cell>
          <cell r="F20743">
            <v>140.9</v>
          </cell>
        </row>
        <row r="20744">
          <cell r="A20744">
            <v>0</v>
          </cell>
          <cell r="B20744" t="str">
            <v>Grapa Galvanizada de 1/2</v>
          </cell>
          <cell r="C20744" t="str">
            <v>un</v>
          </cell>
          <cell r="D20744">
            <v>1</v>
          </cell>
          <cell r="E20744">
            <v>715</v>
          </cell>
          <cell r="F20744">
            <v>715</v>
          </cell>
        </row>
        <row r="20745">
          <cell r="A20745">
            <v>0</v>
          </cell>
          <cell r="B20745" t="str">
            <v>Coraza de 1/2</v>
          </cell>
          <cell r="C20745" t="str">
            <v>ml</v>
          </cell>
          <cell r="D20745">
            <v>2.5000000000000001E-2</v>
          </cell>
          <cell r="E20745">
            <v>15650</v>
          </cell>
          <cell r="F20745">
            <v>391.25</v>
          </cell>
        </row>
        <row r="20746">
          <cell r="A20746">
            <v>0</v>
          </cell>
          <cell r="B20746" t="str">
            <v>Conector recto de 1/2</v>
          </cell>
          <cell r="C20746" t="str">
            <v>un</v>
          </cell>
          <cell r="D20746">
            <v>2.5000000000000001E-2</v>
          </cell>
          <cell r="E20746">
            <v>10250</v>
          </cell>
          <cell r="F20746">
            <v>256.25</v>
          </cell>
        </row>
        <row r="20747">
          <cell r="A20747">
            <v>0</v>
          </cell>
          <cell r="B20747" t="str">
            <v>Caja IP65 20X20</v>
          </cell>
          <cell r="C20747" t="str">
            <v>un</v>
          </cell>
          <cell r="D20747">
            <v>0.05</v>
          </cell>
          <cell r="E20747">
            <v>26400</v>
          </cell>
          <cell r="F20747">
            <v>1320</v>
          </cell>
        </row>
        <row r="20748">
          <cell r="A20748">
            <v>0</v>
          </cell>
          <cell r="B20748" t="str">
            <v>Cinta scott 33</v>
          </cell>
          <cell r="C20748" t="str">
            <v>un</v>
          </cell>
          <cell r="D20748">
            <v>0.03</v>
          </cell>
          <cell r="E20748">
            <v>10450</v>
          </cell>
          <cell r="F20748">
            <v>313.5</v>
          </cell>
        </row>
        <row r="20749">
          <cell r="A20749">
            <v>0</v>
          </cell>
          <cell r="B20749" t="str">
            <v>Cinta scott 23</v>
          </cell>
          <cell r="C20749" t="str">
            <v>un</v>
          </cell>
          <cell r="D20749">
            <v>0.03</v>
          </cell>
          <cell r="E20749">
            <v>27500</v>
          </cell>
          <cell r="F20749">
            <v>825</v>
          </cell>
        </row>
        <row r="20750">
          <cell r="A20750">
            <v>0</v>
          </cell>
          <cell r="B20750" t="str">
            <v>Terminal No 12</v>
          </cell>
          <cell r="C20750" t="str">
            <v>un</v>
          </cell>
          <cell r="D20750">
            <v>0.02</v>
          </cell>
          <cell r="E20750">
            <v>9350</v>
          </cell>
          <cell r="F20750">
            <v>187</v>
          </cell>
        </row>
        <row r="20751">
          <cell r="A20751">
            <v>0</v>
          </cell>
          <cell r="B20751" t="str">
            <v xml:space="preserve">Transporte </v>
          </cell>
          <cell r="C20751" t="str">
            <v>ml</v>
          </cell>
          <cell r="D20751">
            <v>7.97</v>
          </cell>
          <cell r="E20751">
            <v>500</v>
          </cell>
          <cell r="F20751">
            <v>3985</v>
          </cell>
        </row>
        <row r="20752">
          <cell r="A20752">
            <v>0</v>
          </cell>
          <cell r="B20752" t="str">
            <v>Costo directo</v>
          </cell>
          <cell r="C20752">
            <v>0</v>
          </cell>
          <cell r="D20752">
            <v>0</v>
          </cell>
          <cell r="E20752">
            <v>0</v>
          </cell>
          <cell r="F20752">
            <v>15014.375</v>
          </cell>
        </row>
        <row r="20753">
          <cell r="A20753">
            <v>0</v>
          </cell>
          <cell r="B20753" t="str">
            <v xml:space="preserve">A.I.U </v>
          </cell>
          <cell r="C20753">
            <v>0</v>
          </cell>
          <cell r="D20753">
            <v>0</v>
          </cell>
          <cell r="E20753">
            <v>0</v>
          </cell>
          <cell r="F20753">
            <v>0</v>
          </cell>
        </row>
        <row r="20754">
          <cell r="A20754">
            <v>0</v>
          </cell>
          <cell r="B20754" t="str">
            <v>PRECIO UNITARIO (ml)</v>
          </cell>
          <cell r="C20754">
            <v>0</v>
          </cell>
          <cell r="D20754">
            <v>0</v>
          </cell>
          <cell r="E20754">
            <v>0</v>
          </cell>
          <cell r="F20754">
            <v>15014</v>
          </cell>
        </row>
        <row r="20755">
          <cell r="A20755">
            <v>0</v>
          </cell>
          <cell r="B20755">
            <v>0</v>
          </cell>
          <cell r="C20755">
            <v>0</v>
          </cell>
          <cell r="D20755">
            <v>0</v>
          </cell>
          <cell r="E20755">
            <v>0</v>
          </cell>
          <cell r="F20755">
            <v>0</v>
          </cell>
        </row>
        <row r="20756">
          <cell r="A20756" t="str">
            <v>21.6.85</v>
          </cell>
          <cell r="B20756" t="str">
            <v>Acometida para alimentación de 2 Bombas de 0,7 HP monofásicas en 2No.12+1 No12, Incluye ductería galvanizada de 1/2", incluye terminación en coraza americana de 1/2".</v>
          </cell>
          <cell r="C20756" t="str">
            <v>ml</v>
          </cell>
          <cell r="D20756">
            <v>6930</v>
          </cell>
          <cell r="E20756">
            <v>15014</v>
          </cell>
          <cell r="F20756">
            <v>0</v>
          </cell>
        </row>
        <row r="20757">
          <cell r="A20757">
            <v>0</v>
          </cell>
          <cell r="B20757">
            <v>0</v>
          </cell>
          <cell r="C20757">
            <v>0</v>
          </cell>
          <cell r="D20757">
            <v>0</v>
          </cell>
          <cell r="E20757">
            <v>0</v>
          </cell>
          <cell r="F20757">
            <v>0</v>
          </cell>
        </row>
        <row r="20758">
          <cell r="A20758">
            <v>0</v>
          </cell>
          <cell r="B20758" t="str">
            <v>Instalación de Acometida para alimentación de 2 Bombas de 0,7 HP monofásicas en 2No.12+1 No12, Incluye ductería galvanizada de 1/2", incluye terminación en coraza americana de 1/2".</v>
          </cell>
          <cell r="C20758">
            <v>0</v>
          </cell>
          <cell r="D20758">
            <v>0</v>
          </cell>
          <cell r="E20758">
            <v>0</v>
          </cell>
          <cell r="F20758">
            <v>0</v>
          </cell>
        </row>
        <row r="20759">
          <cell r="A20759">
            <v>0</v>
          </cell>
          <cell r="B20759" t="str">
            <v>Cuadrilla de Redes Eléctricas</v>
          </cell>
          <cell r="C20759" t="str">
            <v>día</v>
          </cell>
          <cell r="D20759">
            <v>8.0000000000000002E-3</v>
          </cell>
          <cell r="E20759">
            <v>825000</v>
          </cell>
          <cell r="F20759">
            <v>6600</v>
          </cell>
        </row>
        <row r="20760">
          <cell r="A20760">
            <v>0</v>
          </cell>
          <cell r="B20760" t="str">
            <v>Herramienta menor (5% M.O.)</v>
          </cell>
          <cell r="C20760" t="str">
            <v>gl</v>
          </cell>
          <cell r="D20760">
            <v>0.05</v>
          </cell>
          <cell r="E20760">
            <v>6600</v>
          </cell>
          <cell r="F20760">
            <v>330</v>
          </cell>
        </row>
        <row r="20761">
          <cell r="A20761">
            <v>0</v>
          </cell>
          <cell r="B20761" t="str">
            <v>Costo directo</v>
          </cell>
          <cell r="C20761">
            <v>0</v>
          </cell>
          <cell r="D20761">
            <v>0</v>
          </cell>
          <cell r="E20761">
            <v>0</v>
          </cell>
          <cell r="F20761">
            <v>6930</v>
          </cell>
        </row>
        <row r="20762">
          <cell r="A20762">
            <v>0</v>
          </cell>
          <cell r="B20762" t="str">
            <v xml:space="preserve">A.I.U </v>
          </cell>
          <cell r="C20762">
            <v>0</v>
          </cell>
          <cell r="D20762">
            <v>0</v>
          </cell>
          <cell r="E20762">
            <v>0</v>
          </cell>
          <cell r="F20762">
            <v>0</v>
          </cell>
        </row>
        <row r="20763">
          <cell r="A20763">
            <v>0</v>
          </cell>
          <cell r="B20763" t="str">
            <v>PRECIO UNITARIO (ml)</v>
          </cell>
          <cell r="C20763">
            <v>0</v>
          </cell>
          <cell r="D20763">
            <v>0</v>
          </cell>
          <cell r="E20763">
            <v>0</v>
          </cell>
          <cell r="F20763">
            <v>6930</v>
          </cell>
        </row>
        <row r="20764">
          <cell r="A20764">
            <v>0</v>
          </cell>
          <cell r="B20764">
            <v>0</v>
          </cell>
          <cell r="C20764">
            <v>0</v>
          </cell>
          <cell r="D20764">
            <v>0</v>
          </cell>
          <cell r="E20764">
            <v>0</v>
          </cell>
          <cell r="F20764">
            <v>0</v>
          </cell>
        </row>
        <row r="20765">
          <cell r="A20765">
            <v>0</v>
          </cell>
          <cell r="B20765" t="str">
            <v>Suministro de Acometida para alimentación de 2 Bombas de 0,7 HP monofásicas en 2No.12+1 No12, Incluye ductería galvanizada de 1/2", incluye terminación en coraza americana de 1/2".</v>
          </cell>
          <cell r="C20765">
            <v>0</v>
          </cell>
          <cell r="D20765">
            <v>0</v>
          </cell>
          <cell r="E20765">
            <v>0</v>
          </cell>
          <cell r="F20765">
            <v>0</v>
          </cell>
        </row>
        <row r="20766">
          <cell r="A20766">
            <v>0</v>
          </cell>
          <cell r="B20766" t="str">
            <v>Cable No.12 THHN</v>
          </cell>
          <cell r="C20766" t="str">
            <v>ml</v>
          </cell>
          <cell r="D20766">
            <v>3</v>
          </cell>
          <cell r="E20766">
            <v>1722</v>
          </cell>
          <cell r="F20766">
            <v>5166</v>
          </cell>
        </row>
        <row r="20767">
          <cell r="A20767">
            <v>0</v>
          </cell>
          <cell r="B20767" t="str">
            <v>Tubería EMT de 1/2</v>
          </cell>
          <cell r="C20767" t="str">
            <v>ml</v>
          </cell>
          <cell r="D20767">
            <v>1</v>
          </cell>
          <cell r="E20767">
            <v>1580</v>
          </cell>
          <cell r="F20767">
            <v>1580</v>
          </cell>
        </row>
        <row r="20768">
          <cell r="A20768">
            <v>0</v>
          </cell>
          <cell r="B20768" t="str">
            <v>Unión galvanizada de 1/2</v>
          </cell>
          <cell r="C20768" t="str">
            <v>un</v>
          </cell>
          <cell r="D20768">
            <v>2.5000000000000001E-2</v>
          </cell>
          <cell r="E20768">
            <v>5379</v>
          </cell>
          <cell r="F20768">
            <v>134.47499999999999</v>
          </cell>
        </row>
        <row r="20769">
          <cell r="A20769">
            <v>0</v>
          </cell>
          <cell r="B20769" t="str">
            <v>Entrada galvanizada  de 1/2</v>
          </cell>
          <cell r="C20769" t="str">
            <v>un</v>
          </cell>
          <cell r="D20769">
            <v>2.5000000000000001E-2</v>
          </cell>
          <cell r="E20769">
            <v>5636</v>
          </cell>
          <cell r="F20769">
            <v>140.9</v>
          </cell>
        </row>
        <row r="20770">
          <cell r="A20770">
            <v>0</v>
          </cell>
          <cell r="B20770" t="str">
            <v>Grapa Galvanizada de 1/2</v>
          </cell>
          <cell r="C20770" t="str">
            <v>un</v>
          </cell>
          <cell r="D20770">
            <v>1</v>
          </cell>
          <cell r="E20770">
            <v>715</v>
          </cell>
          <cell r="F20770">
            <v>715</v>
          </cell>
        </row>
        <row r="20771">
          <cell r="A20771">
            <v>0</v>
          </cell>
          <cell r="B20771" t="str">
            <v>Coraza de 1/2</v>
          </cell>
          <cell r="C20771" t="str">
            <v>ml</v>
          </cell>
          <cell r="D20771">
            <v>2.5000000000000001E-2</v>
          </cell>
          <cell r="E20771">
            <v>15650</v>
          </cell>
          <cell r="F20771">
            <v>391.25</v>
          </cell>
        </row>
        <row r="20772">
          <cell r="A20772">
            <v>0</v>
          </cell>
          <cell r="B20772" t="str">
            <v>Conector recto de 1/2</v>
          </cell>
          <cell r="C20772" t="str">
            <v>un</v>
          </cell>
          <cell r="D20772">
            <v>2.5000000000000001E-2</v>
          </cell>
          <cell r="E20772">
            <v>10250</v>
          </cell>
          <cell r="F20772">
            <v>256.25</v>
          </cell>
        </row>
        <row r="20773">
          <cell r="A20773">
            <v>0</v>
          </cell>
          <cell r="B20773" t="str">
            <v>Caja IP65 20X20</v>
          </cell>
          <cell r="C20773" t="str">
            <v>un</v>
          </cell>
          <cell r="D20773">
            <v>0.05</v>
          </cell>
          <cell r="E20773">
            <v>26400</v>
          </cell>
          <cell r="F20773">
            <v>1320</v>
          </cell>
        </row>
        <row r="20774">
          <cell r="A20774">
            <v>0</v>
          </cell>
          <cell r="B20774" t="str">
            <v>Cinta scott 33</v>
          </cell>
          <cell r="C20774" t="str">
            <v>un</v>
          </cell>
          <cell r="D20774">
            <v>0.03</v>
          </cell>
          <cell r="E20774">
            <v>10450</v>
          </cell>
          <cell r="F20774">
            <v>313.5</v>
          </cell>
        </row>
        <row r="20775">
          <cell r="A20775">
            <v>0</v>
          </cell>
          <cell r="B20775" t="str">
            <v>Cinta scott 23</v>
          </cell>
          <cell r="C20775" t="str">
            <v>un</v>
          </cell>
          <cell r="D20775">
            <v>0.03</v>
          </cell>
          <cell r="E20775">
            <v>27500</v>
          </cell>
          <cell r="F20775">
            <v>825</v>
          </cell>
        </row>
        <row r="20776">
          <cell r="A20776">
            <v>0</v>
          </cell>
          <cell r="B20776" t="str">
            <v>Terminal No 12</v>
          </cell>
          <cell r="C20776" t="str">
            <v>un</v>
          </cell>
          <cell r="D20776">
            <v>0.02</v>
          </cell>
          <cell r="E20776">
            <v>9350</v>
          </cell>
          <cell r="F20776">
            <v>187</v>
          </cell>
        </row>
        <row r="20777">
          <cell r="A20777">
            <v>0</v>
          </cell>
          <cell r="B20777" t="str">
            <v xml:space="preserve">Transporte </v>
          </cell>
          <cell r="C20777" t="str">
            <v>ml</v>
          </cell>
          <cell r="D20777">
            <v>7.97</v>
          </cell>
          <cell r="E20777">
            <v>500</v>
          </cell>
          <cell r="F20777">
            <v>3985</v>
          </cell>
        </row>
        <row r="20778">
          <cell r="A20778">
            <v>0</v>
          </cell>
          <cell r="B20778" t="str">
            <v>Costo directo</v>
          </cell>
          <cell r="C20778">
            <v>0</v>
          </cell>
          <cell r="D20778">
            <v>0</v>
          </cell>
          <cell r="E20778">
            <v>0</v>
          </cell>
          <cell r="F20778">
            <v>15014.375</v>
          </cell>
        </row>
        <row r="20779">
          <cell r="A20779">
            <v>0</v>
          </cell>
          <cell r="B20779" t="str">
            <v xml:space="preserve">A.I.U </v>
          </cell>
          <cell r="C20779">
            <v>0</v>
          </cell>
          <cell r="D20779">
            <v>0</v>
          </cell>
          <cell r="E20779">
            <v>0</v>
          </cell>
          <cell r="F20779">
            <v>0</v>
          </cell>
        </row>
        <row r="20780">
          <cell r="A20780">
            <v>0</v>
          </cell>
          <cell r="B20780" t="str">
            <v>PRECIO UNITARIO (ml)</v>
          </cell>
          <cell r="C20780">
            <v>0</v>
          </cell>
          <cell r="D20780">
            <v>0</v>
          </cell>
          <cell r="E20780">
            <v>0</v>
          </cell>
          <cell r="F20780">
            <v>15014</v>
          </cell>
        </row>
        <row r="20781">
          <cell r="A20781">
            <v>0</v>
          </cell>
          <cell r="B20781">
            <v>0</v>
          </cell>
          <cell r="C20781">
            <v>0</v>
          </cell>
          <cell r="D20781">
            <v>0</v>
          </cell>
          <cell r="E20781">
            <v>0</v>
          </cell>
          <cell r="F20781">
            <v>0</v>
          </cell>
        </row>
        <row r="20782">
          <cell r="A20782" t="str">
            <v>21.6.86</v>
          </cell>
          <cell r="B20782" t="str">
            <v>Acometida para alimentación de 2 Bombas de 4.0 Hp monofásicas en 2No.8+ 1No.10,  Incluye ducteria galvanizada de 3/4" y terminación en coraza americana de 3/4"</v>
          </cell>
          <cell r="C20782" t="str">
            <v>ml</v>
          </cell>
          <cell r="D20782">
            <v>17325</v>
          </cell>
          <cell r="E20782">
            <v>74196</v>
          </cell>
          <cell r="F20782">
            <v>0</v>
          </cell>
        </row>
        <row r="20783">
          <cell r="A20783">
            <v>0</v>
          </cell>
          <cell r="B20783">
            <v>0</v>
          </cell>
          <cell r="C20783">
            <v>0</v>
          </cell>
          <cell r="D20783">
            <v>0</v>
          </cell>
          <cell r="E20783">
            <v>0</v>
          </cell>
          <cell r="F20783">
            <v>0</v>
          </cell>
        </row>
        <row r="20784">
          <cell r="A20784">
            <v>0</v>
          </cell>
          <cell r="B20784" t="str">
            <v>Instalación de Acometida para alimentación de 2 Bombas de 4.0 Hp monofásicas en 2No.8+ 1No.10,  Incluye ducteria galvanizada de 3/4" y terminación en coraza americana de 3/4"</v>
          </cell>
          <cell r="C20784">
            <v>0</v>
          </cell>
          <cell r="D20784">
            <v>0</v>
          </cell>
          <cell r="E20784">
            <v>0</v>
          </cell>
          <cell r="F20784">
            <v>0</v>
          </cell>
        </row>
        <row r="20785">
          <cell r="A20785">
            <v>0</v>
          </cell>
          <cell r="B20785" t="str">
            <v>Cuadrilla de redes externas</v>
          </cell>
          <cell r="C20785" t="str">
            <v>día</v>
          </cell>
          <cell r="D20785">
            <v>0.02</v>
          </cell>
          <cell r="E20785">
            <v>825000</v>
          </cell>
          <cell r="F20785">
            <v>16500</v>
          </cell>
        </row>
        <row r="20786">
          <cell r="A20786">
            <v>0</v>
          </cell>
          <cell r="B20786" t="str">
            <v>Herramienta menor (5% M.O.)</v>
          </cell>
          <cell r="C20786" t="str">
            <v>gl</v>
          </cell>
          <cell r="D20786">
            <v>0.05</v>
          </cell>
          <cell r="E20786">
            <v>16500</v>
          </cell>
          <cell r="F20786">
            <v>825</v>
          </cell>
        </row>
        <row r="20787">
          <cell r="A20787">
            <v>0</v>
          </cell>
          <cell r="B20787" t="str">
            <v>Precio directo</v>
          </cell>
          <cell r="C20787">
            <v>0</v>
          </cell>
          <cell r="D20787">
            <v>0</v>
          </cell>
          <cell r="E20787">
            <v>0</v>
          </cell>
          <cell r="F20787">
            <v>17325</v>
          </cell>
        </row>
        <row r="20788">
          <cell r="A20788">
            <v>0</v>
          </cell>
          <cell r="B20788" t="str">
            <v xml:space="preserve">A.I.U </v>
          </cell>
          <cell r="C20788">
            <v>0</v>
          </cell>
          <cell r="D20788">
            <v>0</v>
          </cell>
          <cell r="E20788">
            <v>0</v>
          </cell>
          <cell r="F20788">
            <v>0</v>
          </cell>
        </row>
        <row r="20789">
          <cell r="A20789">
            <v>0</v>
          </cell>
          <cell r="B20789" t="str">
            <v>PRECIO UNITARIO (ml)</v>
          </cell>
          <cell r="C20789">
            <v>0</v>
          </cell>
          <cell r="D20789">
            <v>0</v>
          </cell>
          <cell r="E20789">
            <v>0</v>
          </cell>
          <cell r="F20789">
            <v>17325</v>
          </cell>
        </row>
        <row r="20790">
          <cell r="A20790">
            <v>0</v>
          </cell>
          <cell r="B20790">
            <v>0</v>
          </cell>
          <cell r="C20790">
            <v>0</v>
          </cell>
          <cell r="D20790">
            <v>0</v>
          </cell>
          <cell r="E20790">
            <v>0</v>
          </cell>
          <cell r="F20790">
            <v>0</v>
          </cell>
        </row>
        <row r="20791">
          <cell r="A20791">
            <v>0</v>
          </cell>
          <cell r="B20791" t="str">
            <v>Suministro de Acometida para alimentación de 2 Bombas de 4.0 Hp monofásicas en 2No.8+ 1No.10,  Incluye ducteria galvanizada de 3/4" y terminación en coraza americana de 3/4"</v>
          </cell>
          <cell r="C20791">
            <v>0</v>
          </cell>
          <cell r="D20791">
            <v>0</v>
          </cell>
          <cell r="E20791">
            <v>0</v>
          </cell>
          <cell r="F20791">
            <v>0</v>
          </cell>
        </row>
        <row r="20792">
          <cell r="A20792">
            <v>0</v>
          </cell>
          <cell r="B20792" t="str">
            <v>Cable No.12 THHN</v>
          </cell>
          <cell r="C20792" t="str">
            <v>ml</v>
          </cell>
          <cell r="D20792">
            <v>3</v>
          </cell>
          <cell r="E20792">
            <v>3520</v>
          </cell>
          <cell r="F20792">
            <v>10560</v>
          </cell>
        </row>
        <row r="20793">
          <cell r="A20793">
            <v>0</v>
          </cell>
          <cell r="B20793" t="str">
            <v>Tubería galvanizada de 3/4"</v>
          </cell>
          <cell r="C20793" t="str">
            <v>ml</v>
          </cell>
          <cell r="D20793">
            <v>3</v>
          </cell>
          <cell r="E20793">
            <v>12532</v>
          </cell>
          <cell r="F20793">
            <v>37596</v>
          </cell>
        </row>
        <row r="20794">
          <cell r="A20794">
            <v>0</v>
          </cell>
          <cell r="B20794" t="str">
            <v>Unión galvanizada de 3/4"</v>
          </cell>
          <cell r="C20794" t="str">
            <v>un</v>
          </cell>
          <cell r="D20794">
            <v>0.25</v>
          </cell>
          <cell r="E20794">
            <v>5262</v>
          </cell>
          <cell r="F20794">
            <v>1315.5</v>
          </cell>
        </row>
        <row r="20795">
          <cell r="A20795">
            <v>0</v>
          </cell>
          <cell r="B20795" t="str">
            <v>Entrada galvanizada  de 3/4 "</v>
          </cell>
          <cell r="C20795" t="str">
            <v>un</v>
          </cell>
          <cell r="D20795">
            <v>0.25</v>
          </cell>
          <cell r="E20795">
            <v>4520</v>
          </cell>
          <cell r="F20795">
            <v>1130</v>
          </cell>
        </row>
        <row r="20796">
          <cell r="A20796">
            <v>0</v>
          </cell>
          <cell r="B20796" t="str">
            <v>Grapa galvanizada de 3/4"</v>
          </cell>
          <cell r="C20796" t="str">
            <v>un</v>
          </cell>
          <cell r="D20796">
            <v>1</v>
          </cell>
          <cell r="E20796">
            <v>758</v>
          </cell>
          <cell r="F20796">
            <v>758</v>
          </cell>
        </row>
        <row r="20797">
          <cell r="A20797">
            <v>0</v>
          </cell>
          <cell r="B20797" t="str">
            <v>Coraza de 3/4"</v>
          </cell>
          <cell r="C20797" t="str">
            <v>ml</v>
          </cell>
          <cell r="D20797">
            <v>0.25</v>
          </cell>
          <cell r="E20797">
            <v>18652</v>
          </cell>
          <cell r="F20797">
            <v>4663</v>
          </cell>
        </row>
        <row r="20798">
          <cell r="A20798">
            <v>0</v>
          </cell>
          <cell r="B20798" t="str">
            <v>Conector recto de 3/4"</v>
          </cell>
          <cell r="C20798" t="str">
            <v>un</v>
          </cell>
          <cell r="D20798">
            <v>0.25</v>
          </cell>
          <cell r="E20798">
            <v>9800</v>
          </cell>
          <cell r="F20798">
            <v>2450</v>
          </cell>
        </row>
        <row r="20799">
          <cell r="A20799">
            <v>0</v>
          </cell>
          <cell r="B20799" t="str">
            <v>Caja IP65 20X20</v>
          </cell>
          <cell r="C20799" t="str">
            <v>un</v>
          </cell>
          <cell r="D20799">
            <v>0.5</v>
          </cell>
          <cell r="E20799">
            <v>23650</v>
          </cell>
          <cell r="F20799">
            <v>11825</v>
          </cell>
        </row>
        <row r="20800">
          <cell r="A20800">
            <v>0</v>
          </cell>
          <cell r="B20800" t="str">
            <v>Terminal No.8</v>
          </cell>
          <cell r="C20800" t="str">
            <v>un</v>
          </cell>
          <cell r="D20800">
            <v>0.3</v>
          </cell>
          <cell r="E20800">
            <v>9200</v>
          </cell>
          <cell r="F20800">
            <v>2760</v>
          </cell>
        </row>
        <row r="20801">
          <cell r="A20801">
            <v>0</v>
          </cell>
          <cell r="B20801" t="str">
            <v>Cinta Scott 33</v>
          </cell>
          <cell r="C20801" t="str">
            <v>un</v>
          </cell>
          <cell r="D20801">
            <v>0.03</v>
          </cell>
          <cell r="E20801">
            <v>10450</v>
          </cell>
          <cell r="F20801">
            <v>313.5</v>
          </cell>
        </row>
        <row r="20802">
          <cell r="A20802">
            <v>0</v>
          </cell>
          <cell r="B20802" t="str">
            <v>Cinta Scott 23</v>
          </cell>
          <cell r="C20802" t="str">
            <v>un</v>
          </cell>
          <cell r="D20802">
            <v>0.03</v>
          </cell>
          <cell r="E20802">
            <v>27500</v>
          </cell>
          <cell r="F20802">
            <v>825</v>
          </cell>
        </row>
        <row r="20803">
          <cell r="A20803">
            <v>0</v>
          </cell>
          <cell r="B20803" t="str">
            <v>Precio directo</v>
          </cell>
          <cell r="C20803">
            <v>0</v>
          </cell>
          <cell r="D20803">
            <v>0</v>
          </cell>
          <cell r="E20803">
            <v>0</v>
          </cell>
          <cell r="F20803">
            <v>74196</v>
          </cell>
        </row>
        <row r="20804">
          <cell r="A20804">
            <v>0</v>
          </cell>
          <cell r="B20804" t="str">
            <v xml:space="preserve">A.I.U </v>
          </cell>
          <cell r="C20804">
            <v>0</v>
          </cell>
          <cell r="D20804">
            <v>0</v>
          </cell>
          <cell r="E20804">
            <v>0</v>
          </cell>
          <cell r="F20804">
            <v>0</v>
          </cell>
        </row>
        <row r="20805">
          <cell r="A20805">
            <v>0</v>
          </cell>
          <cell r="B20805" t="str">
            <v>PRECIO UNITARIO (ml)</v>
          </cell>
          <cell r="C20805">
            <v>0</v>
          </cell>
          <cell r="D20805">
            <v>0</v>
          </cell>
          <cell r="E20805">
            <v>0</v>
          </cell>
          <cell r="F20805">
            <v>74196</v>
          </cell>
        </row>
        <row r="20806">
          <cell r="A20806">
            <v>0</v>
          </cell>
          <cell r="B20806">
            <v>0</v>
          </cell>
          <cell r="C20806">
            <v>0</v>
          </cell>
          <cell r="D20806">
            <v>0</v>
          </cell>
          <cell r="E20806">
            <v>0</v>
          </cell>
          <cell r="F20806">
            <v>0</v>
          </cell>
        </row>
        <row r="20807">
          <cell r="A20807" t="str">
            <v>21.6.87</v>
          </cell>
          <cell r="B20807" t="str">
            <v>Acometida para alimentación de 2 Bombas de 2 HP monofásicas en 2No.12+1 No12, Incluye ductería galvanizada de 1/2", incluye terminación en coraza americana de 1/2".</v>
          </cell>
          <cell r="C20807" t="str">
            <v>ml</v>
          </cell>
          <cell r="D20807">
            <v>6930</v>
          </cell>
          <cell r="E20807">
            <v>15014</v>
          </cell>
          <cell r="F20807">
            <v>0</v>
          </cell>
        </row>
        <row r="20808">
          <cell r="A20808">
            <v>0</v>
          </cell>
          <cell r="B20808">
            <v>0</v>
          </cell>
          <cell r="C20808">
            <v>0</v>
          </cell>
          <cell r="D20808">
            <v>0</v>
          </cell>
          <cell r="E20808">
            <v>0</v>
          </cell>
          <cell r="F20808">
            <v>0</v>
          </cell>
        </row>
        <row r="20809">
          <cell r="A20809">
            <v>0</v>
          </cell>
          <cell r="B20809" t="str">
            <v>Instalación de Acometida para alimentación de 2 Bombas de 2 HP monofásicas en 2No.12+1 No12, Incluye ductería galvanizada de 1/2", incluye terminación en coraza americana de 1/2".</v>
          </cell>
          <cell r="C20809">
            <v>0</v>
          </cell>
          <cell r="D20809">
            <v>0</v>
          </cell>
          <cell r="E20809">
            <v>0</v>
          </cell>
          <cell r="F20809">
            <v>0</v>
          </cell>
        </row>
        <row r="20810">
          <cell r="A20810">
            <v>0</v>
          </cell>
          <cell r="B20810" t="str">
            <v>Cuadrilla de Redes Eléctricas</v>
          </cell>
          <cell r="C20810" t="str">
            <v>día</v>
          </cell>
          <cell r="D20810">
            <v>8.0000000000000002E-3</v>
          </cell>
          <cell r="E20810">
            <v>825000</v>
          </cell>
          <cell r="F20810">
            <v>6600</v>
          </cell>
        </row>
        <row r="20811">
          <cell r="A20811">
            <v>0</v>
          </cell>
          <cell r="B20811" t="str">
            <v>Herramienta menor (5% M.O.)</v>
          </cell>
          <cell r="C20811" t="str">
            <v>gl</v>
          </cell>
          <cell r="D20811">
            <v>0.05</v>
          </cell>
          <cell r="E20811">
            <v>6600</v>
          </cell>
          <cell r="F20811">
            <v>330</v>
          </cell>
        </row>
        <row r="20812">
          <cell r="A20812">
            <v>0</v>
          </cell>
          <cell r="B20812" t="str">
            <v>Costo directo</v>
          </cell>
          <cell r="C20812">
            <v>0</v>
          </cell>
          <cell r="D20812">
            <v>0</v>
          </cell>
          <cell r="E20812">
            <v>0</v>
          </cell>
          <cell r="F20812">
            <v>6930</v>
          </cell>
        </row>
        <row r="20813">
          <cell r="A20813">
            <v>0</v>
          </cell>
          <cell r="B20813" t="str">
            <v xml:space="preserve">A.I.U </v>
          </cell>
          <cell r="C20813">
            <v>0</v>
          </cell>
          <cell r="D20813">
            <v>0</v>
          </cell>
          <cell r="E20813">
            <v>0</v>
          </cell>
          <cell r="F20813">
            <v>0</v>
          </cell>
        </row>
        <row r="20814">
          <cell r="A20814">
            <v>0</v>
          </cell>
          <cell r="B20814" t="str">
            <v>PRECIO UNITARIO (ml)</v>
          </cell>
          <cell r="C20814">
            <v>0</v>
          </cell>
          <cell r="D20814">
            <v>0</v>
          </cell>
          <cell r="E20814">
            <v>0</v>
          </cell>
          <cell r="F20814">
            <v>6930</v>
          </cell>
        </row>
        <row r="20815">
          <cell r="A20815">
            <v>0</v>
          </cell>
          <cell r="B20815">
            <v>0</v>
          </cell>
          <cell r="C20815">
            <v>0</v>
          </cell>
          <cell r="D20815">
            <v>0</v>
          </cell>
          <cell r="E20815">
            <v>0</v>
          </cell>
          <cell r="F20815">
            <v>0</v>
          </cell>
        </row>
        <row r="20816">
          <cell r="A20816">
            <v>0</v>
          </cell>
          <cell r="B20816" t="str">
            <v>Suministro de Acometida para alimentación de 2 Bombas de 2 HP monofásicas en 2No.12+1 No12, Incluye ductería galvanizada de 1/2", incluye terminación en coraza americana de 1/2".</v>
          </cell>
          <cell r="C20816">
            <v>0</v>
          </cell>
          <cell r="D20816">
            <v>0</v>
          </cell>
          <cell r="E20816">
            <v>0</v>
          </cell>
          <cell r="F20816">
            <v>0</v>
          </cell>
        </row>
        <row r="20817">
          <cell r="A20817">
            <v>0</v>
          </cell>
          <cell r="B20817" t="str">
            <v>Cable No.12 THHN</v>
          </cell>
          <cell r="C20817" t="str">
            <v>ml</v>
          </cell>
          <cell r="D20817">
            <v>3</v>
          </cell>
          <cell r="E20817">
            <v>1722</v>
          </cell>
          <cell r="F20817">
            <v>5166</v>
          </cell>
        </row>
        <row r="20818">
          <cell r="A20818">
            <v>0</v>
          </cell>
          <cell r="B20818" t="str">
            <v>Tubería EMT de 1/2</v>
          </cell>
          <cell r="C20818" t="str">
            <v>ml</v>
          </cell>
          <cell r="D20818">
            <v>1</v>
          </cell>
          <cell r="E20818">
            <v>1580</v>
          </cell>
          <cell r="F20818">
            <v>1580</v>
          </cell>
        </row>
        <row r="20819">
          <cell r="A20819">
            <v>0</v>
          </cell>
          <cell r="B20819" t="str">
            <v>Unión galvanizada de 1/2</v>
          </cell>
          <cell r="C20819" t="str">
            <v>un</v>
          </cell>
          <cell r="D20819">
            <v>2.5000000000000001E-2</v>
          </cell>
          <cell r="E20819">
            <v>5379</v>
          </cell>
          <cell r="F20819">
            <v>134.47499999999999</v>
          </cell>
        </row>
        <row r="20820">
          <cell r="A20820">
            <v>0</v>
          </cell>
          <cell r="B20820" t="str">
            <v>Entrada galvanizada  de 1/2</v>
          </cell>
          <cell r="C20820" t="str">
            <v>un</v>
          </cell>
          <cell r="D20820">
            <v>2.5000000000000001E-2</v>
          </cell>
          <cell r="E20820">
            <v>5636</v>
          </cell>
          <cell r="F20820">
            <v>140.9</v>
          </cell>
        </row>
        <row r="20821">
          <cell r="A20821">
            <v>0</v>
          </cell>
          <cell r="B20821" t="str">
            <v>Grapa Galvanizada de 1/2</v>
          </cell>
          <cell r="C20821" t="str">
            <v>un</v>
          </cell>
          <cell r="D20821">
            <v>1</v>
          </cell>
          <cell r="E20821">
            <v>715</v>
          </cell>
          <cell r="F20821">
            <v>715</v>
          </cell>
        </row>
        <row r="20822">
          <cell r="A20822">
            <v>0</v>
          </cell>
          <cell r="B20822" t="str">
            <v>Coraza de 1/2</v>
          </cell>
          <cell r="C20822" t="str">
            <v>ml</v>
          </cell>
          <cell r="D20822">
            <v>2.5000000000000001E-2</v>
          </cell>
          <cell r="E20822">
            <v>15650</v>
          </cell>
          <cell r="F20822">
            <v>391.25</v>
          </cell>
        </row>
        <row r="20823">
          <cell r="A20823">
            <v>0</v>
          </cell>
          <cell r="B20823" t="str">
            <v>Conector recto de 1/2</v>
          </cell>
          <cell r="C20823" t="str">
            <v>un</v>
          </cell>
          <cell r="D20823">
            <v>2.5000000000000001E-2</v>
          </cell>
          <cell r="E20823">
            <v>10250</v>
          </cell>
          <cell r="F20823">
            <v>256.25</v>
          </cell>
        </row>
        <row r="20824">
          <cell r="A20824">
            <v>0</v>
          </cell>
          <cell r="B20824" t="str">
            <v>Caja IP65 20X20</v>
          </cell>
          <cell r="C20824" t="str">
            <v>un</v>
          </cell>
          <cell r="D20824">
            <v>0.05</v>
          </cell>
          <cell r="E20824">
            <v>26400</v>
          </cell>
          <cell r="F20824">
            <v>1320</v>
          </cell>
        </row>
        <row r="20825">
          <cell r="A20825">
            <v>0</v>
          </cell>
          <cell r="B20825" t="str">
            <v>Cinta scott 33</v>
          </cell>
          <cell r="C20825" t="str">
            <v>un</v>
          </cell>
          <cell r="D20825">
            <v>0.03</v>
          </cell>
          <cell r="E20825">
            <v>10450</v>
          </cell>
          <cell r="F20825">
            <v>313.5</v>
          </cell>
        </row>
        <row r="20826">
          <cell r="A20826">
            <v>0</v>
          </cell>
          <cell r="B20826" t="str">
            <v>Cinta scott 23</v>
          </cell>
          <cell r="C20826" t="str">
            <v>un</v>
          </cell>
          <cell r="D20826">
            <v>0.03</v>
          </cell>
          <cell r="E20826">
            <v>27500</v>
          </cell>
          <cell r="F20826">
            <v>825</v>
          </cell>
        </row>
        <row r="20827">
          <cell r="A20827">
            <v>0</v>
          </cell>
          <cell r="B20827" t="str">
            <v>Terminal No 12</v>
          </cell>
          <cell r="C20827" t="str">
            <v>un</v>
          </cell>
          <cell r="D20827">
            <v>0.02</v>
          </cell>
          <cell r="E20827">
            <v>9350</v>
          </cell>
          <cell r="F20827">
            <v>187</v>
          </cell>
        </row>
        <row r="20828">
          <cell r="A20828">
            <v>0</v>
          </cell>
          <cell r="B20828" t="str">
            <v xml:space="preserve">Transporte </v>
          </cell>
          <cell r="C20828" t="str">
            <v>ml</v>
          </cell>
          <cell r="D20828">
            <v>7.97</v>
          </cell>
          <cell r="E20828">
            <v>500</v>
          </cell>
          <cell r="F20828">
            <v>3985</v>
          </cell>
        </row>
        <row r="20829">
          <cell r="A20829">
            <v>0</v>
          </cell>
          <cell r="B20829" t="str">
            <v>Costo directo</v>
          </cell>
          <cell r="C20829">
            <v>0</v>
          </cell>
          <cell r="D20829">
            <v>0</v>
          </cell>
          <cell r="E20829">
            <v>0</v>
          </cell>
          <cell r="F20829">
            <v>15014.375</v>
          </cell>
        </row>
        <row r="20830">
          <cell r="A20830">
            <v>0</v>
          </cell>
          <cell r="B20830" t="str">
            <v xml:space="preserve">A.I.U </v>
          </cell>
          <cell r="C20830">
            <v>0</v>
          </cell>
          <cell r="D20830">
            <v>0</v>
          </cell>
          <cell r="E20830">
            <v>0</v>
          </cell>
          <cell r="F20830">
            <v>0</v>
          </cell>
        </row>
        <row r="20831">
          <cell r="A20831">
            <v>0</v>
          </cell>
          <cell r="B20831" t="str">
            <v>PRECIO UNITARIO (ml)</v>
          </cell>
          <cell r="C20831">
            <v>0</v>
          </cell>
          <cell r="D20831">
            <v>0</v>
          </cell>
          <cell r="E20831">
            <v>0</v>
          </cell>
          <cell r="F20831">
            <v>15014</v>
          </cell>
        </row>
        <row r="20832">
          <cell r="A20832">
            <v>0</v>
          </cell>
          <cell r="B20832">
            <v>0</v>
          </cell>
          <cell r="C20832">
            <v>0</v>
          </cell>
          <cell r="D20832">
            <v>0</v>
          </cell>
          <cell r="E20832">
            <v>0</v>
          </cell>
          <cell r="F20832">
            <v>0</v>
          </cell>
        </row>
        <row r="20833">
          <cell r="A20833" t="str">
            <v>21.6.88</v>
          </cell>
          <cell r="B20833" t="str">
            <v>Acometida para alimentación de 1 Bomba sumergible tipo lapicero de 10 HP trifásica en 3No.6 + 1No8, Incluye tuberia pvc conduit flexible hermética a liquidos de 1".</v>
          </cell>
          <cell r="C20833" t="str">
            <v>ml</v>
          </cell>
          <cell r="D20833">
            <v>6930</v>
          </cell>
          <cell r="E20833">
            <v>29481</v>
          </cell>
          <cell r="F20833">
            <v>0</v>
          </cell>
        </row>
        <row r="20834">
          <cell r="A20834">
            <v>0</v>
          </cell>
          <cell r="B20834">
            <v>0</v>
          </cell>
          <cell r="C20834">
            <v>0</v>
          </cell>
          <cell r="D20834">
            <v>0</v>
          </cell>
          <cell r="E20834">
            <v>0</v>
          </cell>
          <cell r="F20834">
            <v>0</v>
          </cell>
        </row>
        <row r="20835">
          <cell r="A20835">
            <v>0</v>
          </cell>
          <cell r="B20835" t="str">
            <v>Instalación de Acometida para alimentación de 1 Bomba sumergible tipo lapicero de 10 HP trifásica en 3No.6+1 No8, Incluye tuberia pvc conduit flexible hermética a liquidos de 1".</v>
          </cell>
          <cell r="C20835">
            <v>0</v>
          </cell>
          <cell r="D20835">
            <v>0</v>
          </cell>
          <cell r="E20835">
            <v>0</v>
          </cell>
          <cell r="F20835">
            <v>0</v>
          </cell>
        </row>
        <row r="20836">
          <cell r="A20836">
            <v>0</v>
          </cell>
          <cell r="B20836" t="str">
            <v>Cuadrilla de Redes Eléctricas</v>
          </cell>
          <cell r="C20836" t="str">
            <v>día</v>
          </cell>
          <cell r="D20836">
            <v>8.0000000000000002E-3</v>
          </cell>
          <cell r="E20836">
            <v>825000</v>
          </cell>
          <cell r="F20836">
            <v>6600</v>
          </cell>
        </row>
        <row r="20837">
          <cell r="A20837">
            <v>0</v>
          </cell>
          <cell r="B20837" t="str">
            <v>Herramienta menor (5% M.O.)</v>
          </cell>
          <cell r="C20837" t="str">
            <v>gl</v>
          </cell>
          <cell r="D20837">
            <v>0.05</v>
          </cell>
          <cell r="E20837">
            <v>6600</v>
          </cell>
          <cell r="F20837">
            <v>330</v>
          </cell>
        </row>
        <row r="20838">
          <cell r="A20838">
            <v>0</v>
          </cell>
          <cell r="B20838" t="str">
            <v>Costo directo</v>
          </cell>
          <cell r="C20838">
            <v>0</v>
          </cell>
          <cell r="D20838">
            <v>0</v>
          </cell>
          <cell r="E20838">
            <v>0</v>
          </cell>
          <cell r="F20838">
            <v>6930</v>
          </cell>
        </row>
        <row r="20839">
          <cell r="A20839">
            <v>0</v>
          </cell>
          <cell r="B20839" t="str">
            <v xml:space="preserve">A.I.U </v>
          </cell>
          <cell r="C20839">
            <v>0</v>
          </cell>
          <cell r="D20839">
            <v>0</v>
          </cell>
          <cell r="E20839">
            <v>0</v>
          </cell>
          <cell r="F20839">
            <v>0</v>
          </cell>
        </row>
        <row r="20840">
          <cell r="A20840">
            <v>0</v>
          </cell>
          <cell r="B20840" t="str">
            <v>PRECIO UNITARIO (ml)</v>
          </cell>
          <cell r="C20840">
            <v>0</v>
          </cell>
          <cell r="D20840">
            <v>0</v>
          </cell>
          <cell r="E20840">
            <v>0</v>
          </cell>
          <cell r="F20840">
            <v>6930</v>
          </cell>
        </row>
        <row r="20841">
          <cell r="A20841">
            <v>0</v>
          </cell>
          <cell r="B20841">
            <v>0</v>
          </cell>
          <cell r="C20841">
            <v>0</v>
          </cell>
          <cell r="D20841">
            <v>0</v>
          </cell>
          <cell r="E20841">
            <v>0</v>
          </cell>
          <cell r="F20841">
            <v>0</v>
          </cell>
        </row>
        <row r="20842">
          <cell r="A20842">
            <v>0</v>
          </cell>
          <cell r="B20842" t="str">
            <v>Suministro de Acometida para alimentación de 1 Bomba sumergible tipo lapicero de 10 HP trifásica en 3No.6+1 No8, Incluye tuberia pvc conduit flexible hermética a liquidos de 1".</v>
          </cell>
          <cell r="C20842">
            <v>0</v>
          </cell>
          <cell r="D20842">
            <v>0</v>
          </cell>
          <cell r="E20842">
            <v>0</v>
          </cell>
          <cell r="F20842">
            <v>0</v>
          </cell>
        </row>
        <row r="20843">
          <cell r="A20843">
            <v>0</v>
          </cell>
          <cell r="B20843" t="str">
            <v>Cable No.6 THHN</v>
          </cell>
          <cell r="C20843" t="str">
            <v>ml</v>
          </cell>
          <cell r="D20843">
            <v>3</v>
          </cell>
          <cell r="E20843">
            <v>5987</v>
          </cell>
          <cell r="F20843">
            <v>17961</v>
          </cell>
        </row>
        <row r="20844">
          <cell r="A20844">
            <v>0</v>
          </cell>
          <cell r="B20844" t="str">
            <v>Cable No.8 THHN</v>
          </cell>
          <cell r="C20844" t="str">
            <v>ml</v>
          </cell>
          <cell r="D20844">
            <v>1</v>
          </cell>
          <cell r="E20844">
            <v>3886</v>
          </cell>
          <cell r="F20844">
            <v>3886</v>
          </cell>
        </row>
        <row r="20845">
          <cell r="A20845">
            <v>0</v>
          </cell>
          <cell r="B20845" t="str">
            <v>Tubería PVC flexible de 1"</v>
          </cell>
          <cell r="C20845" t="str">
            <v>ml</v>
          </cell>
          <cell r="D20845">
            <v>1</v>
          </cell>
          <cell r="E20845">
            <v>1880</v>
          </cell>
          <cell r="F20845">
            <v>1880</v>
          </cell>
        </row>
        <row r="20846">
          <cell r="A20846">
            <v>0</v>
          </cell>
          <cell r="B20846" t="str">
            <v>Conector recto de 1"</v>
          </cell>
          <cell r="C20846" t="str">
            <v>un</v>
          </cell>
          <cell r="D20846">
            <v>2.5000000000000001E-2</v>
          </cell>
          <cell r="E20846">
            <v>10250</v>
          </cell>
          <cell r="F20846">
            <v>256.25</v>
          </cell>
        </row>
        <row r="20847">
          <cell r="A20847">
            <v>0</v>
          </cell>
          <cell r="B20847" t="str">
            <v>Cinta scott 33</v>
          </cell>
          <cell r="C20847" t="str">
            <v>un</v>
          </cell>
          <cell r="D20847">
            <v>0.03</v>
          </cell>
          <cell r="E20847">
            <v>10450</v>
          </cell>
          <cell r="F20847">
            <v>313.5</v>
          </cell>
        </row>
        <row r="20848">
          <cell r="A20848">
            <v>0</v>
          </cell>
          <cell r="B20848" t="str">
            <v>Cinta scott 23</v>
          </cell>
          <cell r="C20848" t="str">
            <v>un</v>
          </cell>
          <cell r="D20848">
            <v>0.03</v>
          </cell>
          <cell r="E20848">
            <v>27500</v>
          </cell>
          <cell r="F20848">
            <v>825</v>
          </cell>
        </row>
        <row r="20849">
          <cell r="A20849">
            <v>0</v>
          </cell>
          <cell r="B20849" t="str">
            <v>Terminal No 6</v>
          </cell>
          <cell r="C20849" t="str">
            <v>un</v>
          </cell>
          <cell r="D20849">
            <v>0.02</v>
          </cell>
          <cell r="E20849">
            <v>9350</v>
          </cell>
          <cell r="F20849">
            <v>187</v>
          </cell>
        </row>
        <row r="20850">
          <cell r="A20850">
            <v>0</v>
          </cell>
          <cell r="B20850" t="str">
            <v>Terminal No 8</v>
          </cell>
          <cell r="C20850" t="str">
            <v>un</v>
          </cell>
          <cell r="D20850">
            <v>0.02</v>
          </cell>
          <cell r="E20850">
            <v>9350</v>
          </cell>
          <cell r="F20850">
            <v>187</v>
          </cell>
        </row>
        <row r="20851">
          <cell r="A20851">
            <v>0</v>
          </cell>
          <cell r="B20851" t="str">
            <v xml:space="preserve">Transporte </v>
          </cell>
          <cell r="C20851" t="str">
            <v>ml</v>
          </cell>
          <cell r="D20851">
            <v>7.97</v>
          </cell>
          <cell r="E20851">
            <v>500</v>
          </cell>
          <cell r="F20851">
            <v>3985</v>
          </cell>
        </row>
        <row r="20852">
          <cell r="A20852">
            <v>0</v>
          </cell>
          <cell r="B20852" t="str">
            <v>Costo directo</v>
          </cell>
          <cell r="C20852">
            <v>0</v>
          </cell>
          <cell r="D20852">
            <v>0</v>
          </cell>
          <cell r="E20852">
            <v>0</v>
          </cell>
          <cell r="F20852">
            <v>29480.75</v>
          </cell>
        </row>
        <row r="20853">
          <cell r="A20853">
            <v>0</v>
          </cell>
          <cell r="B20853" t="str">
            <v xml:space="preserve">A.I.U </v>
          </cell>
          <cell r="C20853">
            <v>0</v>
          </cell>
          <cell r="D20853">
            <v>0</v>
          </cell>
          <cell r="E20853">
            <v>0</v>
          </cell>
          <cell r="F20853">
            <v>0</v>
          </cell>
        </row>
        <row r="20854">
          <cell r="A20854">
            <v>0</v>
          </cell>
          <cell r="B20854" t="str">
            <v>PRECIO UNITARIO (ml)</v>
          </cell>
          <cell r="C20854">
            <v>0</v>
          </cell>
          <cell r="D20854">
            <v>0</v>
          </cell>
          <cell r="E20854">
            <v>0</v>
          </cell>
          <cell r="F20854">
            <v>29481</v>
          </cell>
        </row>
        <row r="20855">
          <cell r="A20855">
            <v>0</v>
          </cell>
          <cell r="B20855">
            <v>0</v>
          </cell>
          <cell r="C20855">
            <v>0</v>
          </cell>
          <cell r="D20855">
            <v>0</v>
          </cell>
          <cell r="E20855">
            <v>0</v>
          </cell>
          <cell r="F20855">
            <v>0</v>
          </cell>
        </row>
        <row r="20856">
          <cell r="A20856" t="str">
            <v>21.6.89</v>
          </cell>
          <cell r="B20856" t="str">
            <v>Acometida para alimentación de 1 Bomba sumergible tipo lapicero de 20 HP trifásica en 3No.4 + 1No.6".</v>
          </cell>
          <cell r="C20856" t="str">
            <v>ml</v>
          </cell>
          <cell r="D20856">
            <v>6930</v>
          </cell>
          <cell r="E20856">
            <v>39335</v>
          </cell>
          <cell r="F20856">
            <v>2</v>
          </cell>
        </row>
        <row r="20857">
          <cell r="A20857">
            <v>0</v>
          </cell>
          <cell r="B20857">
            <v>0</v>
          </cell>
          <cell r="C20857">
            <v>0</v>
          </cell>
          <cell r="D20857">
            <v>0</v>
          </cell>
          <cell r="E20857">
            <v>0</v>
          </cell>
          <cell r="F20857">
            <v>0</v>
          </cell>
        </row>
        <row r="20858">
          <cell r="A20858">
            <v>0</v>
          </cell>
          <cell r="B20858" t="str">
            <v>Instalación de Acometida para alimentación de 1 Bomba sumergible tipo lapicero de 20 HP trifásica en 3No.4 + 1No.6".</v>
          </cell>
          <cell r="C20858">
            <v>0</v>
          </cell>
          <cell r="D20858">
            <v>0</v>
          </cell>
          <cell r="E20858">
            <v>0</v>
          </cell>
          <cell r="F20858">
            <v>0</v>
          </cell>
        </row>
        <row r="20859">
          <cell r="A20859">
            <v>0</v>
          </cell>
          <cell r="B20859" t="str">
            <v>Cuadrilla de Redes Eléctricas</v>
          </cell>
          <cell r="C20859" t="str">
            <v>día</v>
          </cell>
          <cell r="D20859">
            <v>8.0000000000000002E-3</v>
          </cell>
          <cell r="E20859">
            <v>825000</v>
          </cell>
          <cell r="F20859">
            <v>6600</v>
          </cell>
        </row>
        <row r="20860">
          <cell r="A20860">
            <v>0</v>
          </cell>
          <cell r="B20860" t="str">
            <v>Herramienta menor (5% M.O.)</v>
          </cell>
          <cell r="C20860" t="str">
            <v>gl</v>
          </cell>
          <cell r="D20860">
            <v>0.05</v>
          </cell>
          <cell r="E20860">
            <v>6600</v>
          </cell>
          <cell r="F20860">
            <v>330</v>
          </cell>
        </row>
        <row r="20861">
          <cell r="A20861">
            <v>0</v>
          </cell>
          <cell r="B20861" t="str">
            <v>Costo directo</v>
          </cell>
          <cell r="C20861">
            <v>0</v>
          </cell>
          <cell r="D20861">
            <v>0</v>
          </cell>
          <cell r="E20861">
            <v>0</v>
          </cell>
          <cell r="F20861">
            <v>6930</v>
          </cell>
        </row>
        <row r="20862">
          <cell r="A20862">
            <v>0</v>
          </cell>
          <cell r="B20862" t="str">
            <v xml:space="preserve">A.I.U </v>
          </cell>
          <cell r="C20862">
            <v>0</v>
          </cell>
          <cell r="D20862">
            <v>0</v>
          </cell>
          <cell r="E20862">
            <v>0</v>
          </cell>
          <cell r="F20862">
            <v>0</v>
          </cell>
        </row>
        <row r="20863">
          <cell r="A20863">
            <v>0</v>
          </cell>
          <cell r="B20863" t="str">
            <v>PRECIO UNITARIO (ml)</v>
          </cell>
          <cell r="C20863">
            <v>0</v>
          </cell>
          <cell r="D20863">
            <v>0</v>
          </cell>
          <cell r="E20863">
            <v>0</v>
          </cell>
          <cell r="F20863">
            <v>6930</v>
          </cell>
        </row>
        <row r="20864">
          <cell r="A20864">
            <v>0</v>
          </cell>
          <cell r="B20864">
            <v>0</v>
          </cell>
          <cell r="C20864">
            <v>0</v>
          </cell>
          <cell r="D20864">
            <v>0</v>
          </cell>
          <cell r="E20864">
            <v>0</v>
          </cell>
          <cell r="F20864">
            <v>0</v>
          </cell>
        </row>
        <row r="20865">
          <cell r="A20865">
            <v>0</v>
          </cell>
          <cell r="B20865" t="str">
            <v>Suministro de Acometida para alimentación de 1 Bomba sumergible tipo lapicero de 20 HP trifásica en 3No.4 + 1No.6".</v>
          </cell>
          <cell r="C20865">
            <v>0</v>
          </cell>
          <cell r="D20865">
            <v>0</v>
          </cell>
          <cell r="E20865">
            <v>0</v>
          </cell>
          <cell r="F20865">
            <v>0</v>
          </cell>
        </row>
        <row r="20866">
          <cell r="A20866">
            <v>0</v>
          </cell>
          <cell r="B20866" t="str">
            <v>Cable No.4 THHN</v>
          </cell>
          <cell r="C20866" t="str">
            <v>ml</v>
          </cell>
          <cell r="D20866">
            <v>3</v>
          </cell>
          <cell r="E20866">
            <v>9586</v>
          </cell>
          <cell r="F20866">
            <v>28758</v>
          </cell>
        </row>
        <row r="20867">
          <cell r="A20867">
            <v>0</v>
          </cell>
          <cell r="B20867" t="str">
            <v>Cable No.6 THHN</v>
          </cell>
          <cell r="C20867" t="str">
            <v>ml</v>
          </cell>
          <cell r="D20867">
            <v>1</v>
          </cell>
          <cell r="E20867">
            <v>6218</v>
          </cell>
          <cell r="F20867">
            <v>6218</v>
          </cell>
        </row>
        <row r="20868">
          <cell r="A20868">
            <v>0</v>
          </cell>
          <cell r="B20868" t="str">
            <v>Terminal No 4</v>
          </cell>
          <cell r="C20868" t="str">
            <v>un</v>
          </cell>
          <cell r="D20868">
            <v>0.02</v>
          </cell>
          <cell r="E20868">
            <v>9350</v>
          </cell>
          <cell r="F20868">
            <v>187</v>
          </cell>
        </row>
        <row r="20869">
          <cell r="A20869">
            <v>0</v>
          </cell>
          <cell r="B20869" t="str">
            <v>Terminal No 6</v>
          </cell>
          <cell r="C20869" t="str">
            <v>un</v>
          </cell>
          <cell r="D20869">
            <v>0.02</v>
          </cell>
          <cell r="E20869">
            <v>9350</v>
          </cell>
          <cell r="F20869">
            <v>187</v>
          </cell>
        </row>
        <row r="20870">
          <cell r="A20870">
            <v>0</v>
          </cell>
          <cell r="B20870" t="str">
            <v xml:space="preserve">Transporte </v>
          </cell>
          <cell r="C20870" t="str">
            <v>ml</v>
          </cell>
          <cell r="D20870">
            <v>7.97</v>
          </cell>
          <cell r="E20870">
            <v>500</v>
          </cell>
          <cell r="F20870">
            <v>3985</v>
          </cell>
        </row>
        <row r="20871">
          <cell r="A20871">
            <v>0</v>
          </cell>
          <cell r="B20871" t="str">
            <v>Costo directo</v>
          </cell>
          <cell r="C20871">
            <v>0</v>
          </cell>
          <cell r="D20871">
            <v>0</v>
          </cell>
          <cell r="E20871">
            <v>0</v>
          </cell>
          <cell r="F20871">
            <v>39335</v>
          </cell>
        </row>
        <row r="20872">
          <cell r="A20872">
            <v>0</v>
          </cell>
          <cell r="B20872" t="str">
            <v xml:space="preserve">A.I.U </v>
          </cell>
          <cell r="C20872">
            <v>0</v>
          </cell>
          <cell r="D20872">
            <v>0</v>
          </cell>
          <cell r="E20872">
            <v>0</v>
          </cell>
          <cell r="F20872">
            <v>0</v>
          </cell>
        </row>
        <row r="20873">
          <cell r="A20873">
            <v>0</v>
          </cell>
          <cell r="B20873" t="str">
            <v>PRECIO UNITARIO (ml)</v>
          </cell>
          <cell r="C20873">
            <v>0</v>
          </cell>
          <cell r="D20873">
            <v>0</v>
          </cell>
          <cell r="E20873">
            <v>0</v>
          </cell>
          <cell r="F20873">
            <v>39335</v>
          </cell>
        </row>
        <row r="20874">
          <cell r="A20874">
            <v>0</v>
          </cell>
          <cell r="B20874">
            <v>0</v>
          </cell>
          <cell r="C20874">
            <v>0</v>
          </cell>
          <cell r="D20874">
            <v>0</v>
          </cell>
          <cell r="E20874">
            <v>0</v>
          </cell>
          <cell r="F20874">
            <v>0</v>
          </cell>
        </row>
        <row r="20875">
          <cell r="A20875" t="str">
            <v>21.6.90</v>
          </cell>
          <cell r="B20875" t="str">
            <v>Tablero de control en acero inoxidable  para manejo de 1 bomba de 20 HP trifásica sumergible tipo lapicero, incluye control automático de nivel de tanques.</v>
          </cell>
          <cell r="C20875" t="str">
            <v>un</v>
          </cell>
          <cell r="D20875">
            <v>2598750</v>
          </cell>
          <cell r="E20875">
            <v>10089200</v>
          </cell>
          <cell r="F20875">
            <v>3</v>
          </cell>
        </row>
        <row r="20876">
          <cell r="A20876">
            <v>0</v>
          </cell>
          <cell r="B20876">
            <v>0</v>
          </cell>
          <cell r="C20876">
            <v>0</v>
          </cell>
          <cell r="D20876">
            <v>0</v>
          </cell>
          <cell r="E20876">
            <v>0</v>
          </cell>
          <cell r="F20876">
            <v>0</v>
          </cell>
        </row>
        <row r="20877">
          <cell r="A20877">
            <v>0</v>
          </cell>
          <cell r="B20877" t="str">
            <v>Instalación de Tablero de control en acero inoxidable  para manejo de 1 bomba de 20 HP trifásica sumergible tipo lapicero, incluye control automático de nivel de tanques.</v>
          </cell>
          <cell r="C20877">
            <v>0</v>
          </cell>
          <cell r="D20877">
            <v>0</v>
          </cell>
          <cell r="E20877">
            <v>0</v>
          </cell>
          <cell r="F20877">
            <v>0</v>
          </cell>
        </row>
        <row r="20878">
          <cell r="A20878">
            <v>0</v>
          </cell>
          <cell r="B20878" t="str">
            <v>Cuadrilla de redes externas</v>
          </cell>
          <cell r="C20878" t="str">
            <v>día</v>
          </cell>
          <cell r="D20878">
            <v>3</v>
          </cell>
          <cell r="E20878">
            <v>825000</v>
          </cell>
          <cell r="F20878">
            <v>2475000</v>
          </cell>
        </row>
        <row r="20879">
          <cell r="A20879">
            <v>0</v>
          </cell>
          <cell r="B20879" t="str">
            <v>Herramienta menor (5% M.O.)</v>
          </cell>
          <cell r="C20879" t="str">
            <v>gl</v>
          </cell>
          <cell r="D20879">
            <v>0.05</v>
          </cell>
          <cell r="E20879">
            <v>2475000</v>
          </cell>
          <cell r="F20879">
            <v>123750</v>
          </cell>
        </row>
        <row r="20880">
          <cell r="A20880">
            <v>0</v>
          </cell>
          <cell r="B20880" t="str">
            <v>Costo directo</v>
          </cell>
          <cell r="C20880">
            <v>0</v>
          </cell>
          <cell r="D20880">
            <v>0</v>
          </cell>
          <cell r="E20880">
            <v>0</v>
          </cell>
          <cell r="F20880">
            <v>2598750</v>
          </cell>
        </row>
        <row r="20881">
          <cell r="A20881">
            <v>0</v>
          </cell>
          <cell r="B20881" t="str">
            <v xml:space="preserve">A.I.U </v>
          </cell>
          <cell r="C20881">
            <v>0</v>
          </cell>
          <cell r="D20881">
            <v>0</v>
          </cell>
          <cell r="E20881">
            <v>0</v>
          </cell>
          <cell r="F20881">
            <v>0</v>
          </cell>
        </row>
        <row r="20882">
          <cell r="A20882">
            <v>0</v>
          </cell>
          <cell r="B20882" t="str">
            <v>PRECIO UNITARIO (un)</v>
          </cell>
          <cell r="C20882">
            <v>0</v>
          </cell>
          <cell r="D20882">
            <v>0</v>
          </cell>
          <cell r="E20882">
            <v>0</v>
          </cell>
          <cell r="F20882">
            <v>2598750</v>
          </cell>
        </row>
        <row r="20883">
          <cell r="A20883">
            <v>0</v>
          </cell>
          <cell r="B20883">
            <v>0</v>
          </cell>
          <cell r="C20883">
            <v>0</v>
          </cell>
          <cell r="D20883">
            <v>0</v>
          </cell>
          <cell r="E20883">
            <v>0</v>
          </cell>
          <cell r="F20883">
            <v>0</v>
          </cell>
        </row>
        <row r="20884">
          <cell r="A20884">
            <v>0</v>
          </cell>
          <cell r="B20884" t="str">
            <v>Suministro de Tablero de control en acero inoxidable  para manejo de 1 bomba de 20 HP trifásica sumergible tipo lapicero, incluye control automático de nivel de tanques.</v>
          </cell>
          <cell r="C20884">
            <v>0</v>
          </cell>
          <cell r="D20884">
            <v>0</v>
          </cell>
          <cell r="E20884">
            <v>0</v>
          </cell>
          <cell r="F20884">
            <v>0</v>
          </cell>
        </row>
        <row r="20885">
          <cell r="A20885">
            <v>0</v>
          </cell>
          <cell r="B20885" t="str">
            <v>Tablero en aluminio de alta resistencia, Incluye: Rieles, borneras, Reles, Fuente de alimentación, tablero completamente cableado.</v>
          </cell>
          <cell r="C20885" t="str">
            <v>un</v>
          </cell>
          <cell r="D20885">
            <v>1</v>
          </cell>
          <cell r="E20885">
            <v>951199.99999999988</v>
          </cell>
          <cell r="F20885">
            <v>951199.99999999988</v>
          </cell>
        </row>
        <row r="20886">
          <cell r="A20886">
            <v>0</v>
          </cell>
          <cell r="B20886" t="str">
            <v>Sensor de nivel tipo desplazador electromecánico</v>
          </cell>
          <cell r="C20886" t="str">
            <v>un</v>
          </cell>
          <cell r="D20886">
            <v>1</v>
          </cell>
          <cell r="E20886">
            <v>3824700</v>
          </cell>
          <cell r="F20886">
            <v>3824700</v>
          </cell>
        </row>
        <row r="20887">
          <cell r="A20887">
            <v>0</v>
          </cell>
          <cell r="B20887" t="str">
            <v>Controlador</v>
          </cell>
          <cell r="C20887" t="str">
            <v>un</v>
          </cell>
          <cell r="D20887">
            <v>1</v>
          </cell>
          <cell r="E20887">
            <v>1200000</v>
          </cell>
          <cell r="F20887">
            <v>1200000</v>
          </cell>
        </row>
        <row r="20888">
          <cell r="A20888">
            <v>0</v>
          </cell>
          <cell r="B20888" t="str">
            <v>Acometida para sensor</v>
          </cell>
          <cell r="C20888" t="str">
            <v>gl</v>
          </cell>
          <cell r="D20888">
            <v>1</v>
          </cell>
          <cell r="E20888">
            <v>850000</v>
          </cell>
          <cell r="F20888">
            <v>850000</v>
          </cell>
        </row>
        <row r="20889">
          <cell r="A20889">
            <v>0</v>
          </cell>
          <cell r="B20889" t="str">
            <v xml:space="preserve">Breaker industrial caja moldeada </v>
          </cell>
          <cell r="C20889" t="str">
            <v>un</v>
          </cell>
          <cell r="D20889">
            <v>1</v>
          </cell>
          <cell r="E20889">
            <v>219000</v>
          </cell>
          <cell r="F20889">
            <v>219000</v>
          </cell>
        </row>
        <row r="20890">
          <cell r="A20890">
            <v>0</v>
          </cell>
          <cell r="B20890" t="str">
            <v>monitor de voltaje digital con voltimetro</v>
          </cell>
          <cell r="C20890" t="str">
            <v>un</v>
          </cell>
          <cell r="D20890">
            <v>1</v>
          </cell>
          <cell r="E20890">
            <v>150000</v>
          </cell>
          <cell r="F20890">
            <v>150000</v>
          </cell>
        </row>
        <row r="20891">
          <cell r="A20891">
            <v>0</v>
          </cell>
          <cell r="B20891" t="str">
            <v>Supresor de picos red Jacket</v>
          </cell>
          <cell r="C20891" t="str">
            <v>un</v>
          </cell>
          <cell r="D20891">
            <v>1</v>
          </cell>
          <cell r="E20891">
            <v>220000</v>
          </cell>
          <cell r="F20891">
            <v>220000</v>
          </cell>
        </row>
        <row r="20892">
          <cell r="A20892">
            <v>0</v>
          </cell>
          <cell r="B20892" t="str">
            <v>Led Verde indicador</v>
          </cell>
          <cell r="C20892" t="str">
            <v>un</v>
          </cell>
          <cell r="D20892">
            <v>1</v>
          </cell>
          <cell r="E20892">
            <v>22000</v>
          </cell>
          <cell r="F20892">
            <v>22000</v>
          </cell>
        </row>
        <row r="20893">
          <cell r="A20893">
            <v>0</v>
          </cell>
          <cell r="B20893" t="str">
            <v>Led Rojo indicador</v>
          </cell>
          <cell r="C20893" t="str">
            <v>un</v>
          </cell>
          <cell r="D20893">
            <v>1</v>
          </cell>
          <cell r="E20893">
            <v>22000</v>
          </cell>
          <cell r="F20893">
            <v>22000</v>
          </cell>
        </row>
        <row r="20894">
          <cell r="A20894">
            <v>0</v>
          </cell>
          <cell r="B20894" t="str">
            <v>Fusibles de control</v>
          </cell>
          <cell r="C20894" t="str">
            <v>un</v>
          </cell>
          <cell r="D20894">
            <v>2</v>
          </cell>
          <cell r="E20894">
            <v>16000</v>
          </cell>
          <cell r="F20894">
            <v>32000</v>
          </cell>
        </row>
        <row r="20895">
          <cell r="A20895">
            <v>0</v>
          </cell>
          <cell r="B20895" t="str">
            <v xml:space="preserve">Arrancador suave In=60A </v>
          </cell>
          <cell r="C20895" t="str">
            <v>un</v>
          </cell>
          <cell r="D20895">
            <v>1</v>
          </cell>
          <cell r="E20895">
            <v>2248300</v>
          </cell>
          <cell r="F20895">
            <v>2248300</v>
          </cell>
        </row>
        <row r="20896">
          <cell r="A20896">
            <v>0</v>
          </cell>
          <cell r="B20896" t="str">
            <v xml:space="preserve">Transporte </v>
          </cell>
          <cell r="C20896" t="str">
            <v>un</v>
          </cell>
          <cell r="D20896">
            <v>1</v>
          </cell>
          <cell r="E20896">
            <v>350000</v>
          </cell>
          <cell r="F20896">
            <v>350000</v>
          </cell>
        </row>
        <row r="20897">
          <cell r="A20897">
            <v>0</v>
          </cell>
          <cell r="B20897" t="str">
            <v>Costo directo</v>
          </cell>
          <cell r="C20897">
            <v>0</v>
          </cell>
          <cell r="D20897">
            <v>0</v>
          </cell>
          <cell r="E20897">
            <v>0</v>
          </cell>
          <cell r="F20897">
            <v>10089200</v>
          </cell>
        </row>
        <row r="20898">
          <cell r="A20898">
            <v>0</v>
          </cell>
          <cell r="B20898" t="str">
            <v xml:space="preserve">A.I.U </v>
          </cell>
          <cell r="C20898">
            <v>0</v>
          </cell>
          <cell r="D20898">
            <v>0</v>
          </cell>
          <cell r="E20898">
            <v>0</v>
          </cell>
          <cell r="F20898">
            <v>0</v>
          </cell>
        </row>
        <row r="20899">
          <cell r="A20899">
            <v>0</v>
          </cell>
          <cell r="B20899" t="str">
            <v>PRECIO UNITARIO (un)</v>
          </cell>
          <cell r="C20899">
            <v>0</v>
          </cell>
          <cell r="D20899">
            <v>0</v>
          </cell>
          <cell r="E20899">
            <v>0</v>
          </cell>
          <cell r="F20899">
            <v>10089200</v>
          </cell>
        </row>
        <row r="20900">
          <cell r="A20900">
            <v>0</v>
          </cell>
          <cell r="B20900">
            <v>0</v>
          </cell>
          <cell r="C20900">
            <v>0</v>
          </cell>
          <cell r="D20900">
            <v>0</v>
          </cell>
          <cell r="E20900">
            <v>0</v>
          </cell>
          <cell r="F20900">
            <v>0</v>
          </cell>
        </row>
        <row r="20901">
          <cell r="A20901" t="str">
            <v>21.6.91</v>
          </cell>
          <cell r="B20901" t="str">
            <v>Acometida para alimentación de 2 Bombas de 3/4 HP monofásicas en 2No.12 + 1No.12, Incluye tuberia pvc conduit flexible hermética a liquidos de 3/8".</v>
          </cell>
          <cell r="C20901" t="str">
            <v>ml</v>
          </cell>
          <cell r="D20901">
            <v>6930</v>
          </cell>
          <cell r="E20901">
            <v>13258</v>
          </cell>
          <cell r="F20901">
            <v>2</v>
          </cell>
        </row>
        <row r="20902">
          <cell r="A20902">
            <v>0</v>
          </cell>
          <cell r="B20902">
            <v>0</v>
          </cell>
          <cell r="C20902">
            <v>0</v>
          </cell>
          <cell r="D20902">
            <v>0</v>
          </cell>
          <cell r="E20902">
            <v>0</v>
          </cell>
          <cell r="F20902">
            <v>0</v>
          </cell>
        </row>
        <row r="20903">
          <cell r="A20903">
            <v>0</v>
          </cell>
          <cell r="B20903" t="str">
            <v>Instalación de Acometida para alimentación de 2 Bombas de 3/4 HP monofásicas en 2No.12 + 1No.12, Incluye tuberia pvc conduit flexible hermética a liquidos de 3/8".</v>
          </cell>
          <cell r="C20903">
            <v>0</v>
          </cell>
          <cell r="D20903">
            <v>0</v>
          </cell>
          <cell r="E20903">
            <v>0</v>
          </cell>
          <cell r="F20903">
            <v>0</v>
          </cell>
        </row>
        <row r="20904">
          <cell r="A20904">
            <v>0</v>
          </cell>
          <cell r="B20904" t="str">
            <v>Cuadrilla de Redes Eléctricas</v>
          </cell>
          <cell r="C20904" t="str">
            <v>día</v>
          </cell>
          <cell r="D20904">
            <v>8.0000000000000002E-3</v>
          </cell>
          <cell r="E20904">
            <v>825000</v>
          </cell>
          <cell r="F20904">
            <v>6600</v>
          </cell>
        </row>
        <row r="20905">
          <cell r="A20905">
            <v>0</v>
          </cell>
          <cell r="B20905" t="str">
            <v>Herramienta menor (5% M.O.)</v>
          </cell>
          <cell r="C20905" t="str">
            <v>gl</v>
          </cell>
          <cell r="D20905">
            <v>0.05</v>
          </cell>
          <cell r="E20905">
            <v>6600</v>
          </cell>
          <cell r="F20905">
            <v>330</v>
          </cell>
        </row>
        <row r="20906">
          <cell r="A20906">
            <v>0</v>
          </cell>
          <cell r="B20906" t="str">
            <v>Costo directo</v>
          </cell>
          <cell r="C20906">
            <v>0</v>
          </cell>
          <cell r="D20906">
            <v>0</v>
          </cell>
          <cell r="E20906">
            <v>0</v>
          </cell>
          <cell r="F20906">
            <v>6930</v>
          </cell>
        </row>
        <row r="20907">
          <cell r="A20907">
            <v>0</v>
          </cell>
          <cell r="B20907" t="str">
            <v xml:space="preserve">A.I.U </v>
          </cell>
          <cell r="C20907">
            <v>0</v>
          </cell>
          <cell r="D20907">
            <v>0</v>
          </cell>
          <cell r="E20907">
            <v>0</v>
          </cell>
          <cell r="F20907">
            <v>0</v>
          </cell>
        </row>
        <row r="20908">
          <cell r="A20908">
            <v>0</v>
          </cell>
          <cell r="B20908" t="str">
            <v>PRECIO UNITARIO (ml)</v>
          </cell>
          <cell r="C20908">
            <v>0</v>
          </cell>
          <cell r="D20908">
            <v>0</v>
          </cell>
          <cell r="E20908">
            <v>0</v>
          </cell>
          <cell r="F20908">
            <v>6930</v>
          </cell>
        </row>
        <row r="20909">
          <cell r="A20909">
            <v>0</v>
          </cell>
          <cell r="B20909">
            <v>0</v>
          </cell>
          <cell r="C20909">
            <v>0</v>
          </cell>
          <cell r="D20909">
            <v>0</v>
          </cell>
          <cell r="E20909">
            <v>0</v>
          </cell>
          <cell r="F20909">
            <v>0</v>
          </cell>
        </row>
        <row r="20910">
          <cell r="A20910">
            <v>0</v>
          </cell>
          <cell r="B20910" t="str">
            <v>Suministro de Acometida para alimentación de 2 Bombas de 3/4 HP monofásicas en 2No.12 + 1No.12, Incluye tuberia pvc conduit flexible hermética a liquidos de 3/8".</v>
          </cell>
          <cell r="C20910">
            <v>0</v>
          </cell>
          <cell r="D20910">
            <v>0</v>
          </cell>
          <cell r="E20910">
            <v>0</v>
          </cell>
          <cell r="F20910">
            <v>0</v>
          </cell>
        </row>
        <row r="20911">
          <cell r="A20911">
            <v>0</v>
          </cell>
          <cell r="B20911" t="str">
            <v>Cable No.12 THHN</v>
          </cell>
          <cell r="C20911" t="str">
            <v>ml</v>
          </cell>
          <cell r="D20911">
            <v>3</v>
          </cell>
          <cell r="E20911">
            <v>1937</v>
          </cell>
          <cell r="F20911">
            <v>5811</v>
          </cell>
        </row>
        <row r="20912">
          <cell r="A20912">
            <v>0</v>
          </cell>
          <cell r="B20912" t="str">
            <v>Tubería PVC flexible de 3/8"</v>
          </cell>
          <cell r="C20912" t="str">
            <v>ml</v>
          </cell>
          <cell r="D20912">
            <v>1</v>
          </cell>
          <cell r="E20912">
            <v>1880</v>
          </cell>
          <cell r="F20912">
            <v>1880</v>
          </cell>
        </row>
        <row r="20913">
          <cell r="A20913">
            <v>0</v>
          </cell>
          <cell r="B20913" t="str">
            <v>Conector recto de 3/8"</v>
          </cell>
          <cell r="C20913" t="str">
            <v>un</v>
          </cell>
          <cell r="D20913">
            <v>2.5000000000000001E-2</v>
          </cell>
          <cell r="E20913">
            <v>10250</v>
          </cell>
          <cell r="F20913">
            <v>256.25</v>
          </cell>
        </row>
        <row r="20914">
          <cell r="A20914">
            <v>0</v>
          </cell>
          <cell r="B20914" t="str">
            <v>Cinta scott 33</v>
          </cell>
          <cell r="C20914" t="str">
            <v>un</v>
          </cell>
          <cell r="D20914">
            <v>0.03</v>
          </cell>
          <cell r="E20914">
            <v>10450</v>
          </cell>
          <cell r="F20914">
            <v>313.5</v>
          </cell>
        </row>
        <row r="20915">
          <cell r="A20915">
            <v>0</v>
          </cell>
          <cell r="B20915" t="str">
            <v>Cinta scott 23</v>
          </cell>
          <cell r="C20915" t="str">
            <v>un</v>
          </cell>
          <cell r="D20915">
            <v>0.03</v>
          </cell>
          <cell r="E20915">
            <v>27500</v>
          </cell>
          <cell r="F20915">
            <v>825</v>
          </cell>
        </row>
        <row r="20916">
          <cell r="A20916">
            <v>0</v>
          </cell>
          <cell r="B20916" t="str">
            <v>Terminal No 12</v>
          </cell>
          <cell r="C20916" t="str">
            <v>un</v>
          </cell>
          <cell r="D20916">
            <v>0.02</v>
          </cell>
          <cell r="E20916">
            <v>9350</v>
          </cell>
          <cell r="F20916">
            <v>187</v>
          </cell>
        </row>
        <row r="20917">
          <cell r="A20917">
            <v>0</v>
          </cell>
          <cell r="B20917" t="str">
            <v xml:space="preserve">Transporte </v>
          </cell>
          <cell r="C20917" t="str">
            <v>ml</v>
          </cell>
          <cell r="D20917">
            <v>7.97</v>
          </cell>
          <cell r="E20917">
            <v>500</v>
          </cell>
          <cell r="F20917">
            <v>3985</v>
          </cell>
        </row>
        <row r="20918">
          <cell r="A20918">
            <v>0</v>
          </cell>
          <cell r="B20918" t="str">
            <v>Costo directo</v>
          </cell>
          <cell r="C20918">
            <v>0</v>
          </cell>
          <cell r="D20918">
            <v>0</v>
          </cell>
          <cell r="E20918">
            <v>0</v>
          </cell>
          <cell r="F20918">
            <v>13257.75</v>
          </cell>
        </row>
        <row r="20919">
          <cell r="A20919">
            <v>0</v>
          </cell>
          <cell r="B20919" t="str">
            <v xml:space="preserve">A.I.U </v>
          </cell>
          <cell r="C20919">
            <v>0</v>
          </cell>
          <cell r="D20919">
            <v>0</v>
          </cell>
          <cell r="E20919">
            <v>0</v>
          </cell>
          <cell r="F20919">
            <v>0</v>
          </cell>
        </row>
        <row r="20920">
          <cell r="A20920">
            <v>0</v>
          </cell>
          <cell r="B20920" t="str">
            <v>PRECIO UNITARIO (ml)</v>
          </cell>
          <cell r="C20920">
            <v>0</v>
          </cell>
          <cell r="D20920">
            <v>0</v>
          </cell>
          <cell r="E20920">
            <v>0</v>
          </cell>
          <cell r="F20920">
            <v>13258</v>
          </cell>
        </row>
        <row r="20921">
          <cell r="A20921">
            <v>0</v>
          </cell>
          <cell r="B20921">
            <v>0</v>
          </cell>
          <cell r="C20921">
            <v>0</v>
          </cell>
          <cell r="D20921">
            <v>0</v>
          </cell>
          <cell r="E20921">
            <v>0</v>
          </cell>
          <cell r="F20921">
            <v>0</v>
          </cell>
        </row>
        <row r="20922">
          <cell r="A20922" t="str">
            <v>21.6.92</v>
          </cell>
          <cell r="B20922" t="str">
            <v>Tablero de control en acero inoxidable  para manejo de 2 bombas de 3/4 HP monofásicas, incluye control automático de nivel de tanques.</v>
          </cell>
          <cell r="C20922" t="str">
            <v>un</v>
          </cell>
          <cell r="D20922">
            <v>2598750</v>
          </cell>
          <cell r="E20922">
            <v>8735900</v>
          </cell>
          <cell r="F20922">
            <v>3</v>
          </cell>
        </row>
        <row r="20923">
          <cell r="A20923">
            <v>0</v>
          </cell>
          <cell r="B20923">
            <v>0</v>
          </cell>
          <cell r="C20923">
            <v>0</v>
          </cell>
          <cell r="D20923">
            <v>0</v>
          </cell>
          <cell r="E20923">
            <v>0</v>
          </cell>
          <cell r="F20923">
            <v>0</v>
          </cell>
        </row>
        <row r="20924">
          <cell r="A20924">
            <v>0</v>
          </cell>
          <cell r="B20924" t="str">
            <v>Instalación de Tablero de control en acero inoxidable  para manejo de 2 bombas de 3/4 HP monofásicas, incluye control automático de nivel de tanques.</v>
          </cell>
          <cell r="C20924">
            <v>0</v>
          </cell>
          <cell r="D20924">
            <v>0</v>
          </cell>
          <cell r="E20924">
            <v>0</v>
          </cell>
          <cell r="F20924">
            <v>0</v>
          </cell>
        </row>
        <row r="20925">
          <cell r="A20925">
            <v>0</v>
          </cell>
          <cell r="B20925" t="str">
            <v>Cuadrilla de redes externas</v>
          </cell>
          <cell r="C20925" t="str">
            <v>día</v>
          </cell>
          <cell r="D20925">
            <v>3</v>
          </cell>
          <cell r="E20925">
            <v>825000</v>
          </cell>
          <cell r="F20925">
            <v>2475000</v>
          </cell>
        </row>
        <row r="20926">
          <cell r="A20926">
            <v>0</v>
          </cell>
          <cell r="B20926" t="str">
            <v>Herramienta menor (5% M.O.)</v>
          </cell>
          <cell r="C20926" t="str">
            <v>gl</v>
          </cell>
          <cell r="D20926">
            <v>0.05</v>
          </cell>
          <cell r="E20926">
            <v>2475000</v>
          </cell>
          <cell r="F20926">
            <v>123750</v>
          </cell>
        </row>
        <row r="20927">
          <cell r="A20927">
            <v>0</v>
          </cell>
          <cell r="B20927" t="str">
            <v>Costo directo</v>
          </cell>
          <cell r="C20927">
            <v>0</v>
          </cell>
          <cell r="D20927">
            <v>0</v>
          </cell>
          <cell r="E20927">
            <v>0</v>
          </cell>
          <cell r="F20927">
            <v>2598750</v>
          </cell>
        </row>
        <row r="20928">
          <cell r="A20928">
            <v>0</v>
          </cell>
          <cell r="B20928" t="str">
            <v xml:space="preserve">A.I.U </v>
          </cell>
          <cell r="C20928">
            <v>0</v>
          </cell>
          <cell r="D20928">
            <v>0</v>
          </cell>
          <cell r="E20928">
            <v>0</v>
          </cell>
          <cell r="F20928">
            <v>0</v>
          </cell>
        </row>
        <row r="20929">
          <cell r="A20929">
            <v>0</v>
          </cell>
          <cell r="B20929" t="str">
            <v>PRECIO UNITARIO (un)</v>
          </cell>
          <cell r="C20929">
            <v>0</v>
          </cell>
          <cell r="D20929">
            <v>0</v>
          </cell>
          <cell r="E20929">
            <v>0</v>
          </cell>
          <cell r="F20929">
            <v>2598750</v>
          </cell>
        </row>
        <row r="20930">
          <cell r="A20930">
            <v>0</v>
          </cell>
          <cell r="B20930">
            <v>0</v>
          </cell>
          <cell r="C20930">
            <v>0</v>
          </cell>
          <cell r="D20930">
            <v>0</v>
          </cell>
          <cell r="E20930">
            <v>0</v>
          </cell>
          <cell r="F20930">
            <v>0</v>
          </cell>
        </row>
        <row r="20931">
          <cell r="A20931">
            <v>0</v>
          </cell>
          <cell r="B20931" t="str">
            <v>Suministro de Tablero de control en acero inoxidable  para manejo de 2 bombas de 3/4 HP monofásicas, incluye control automático de nivel de tanques.</v>
          </cell>
          <cell r="C20931">
            <v>0</v>
          </cell>
          <cell r="D20931">
            <v>0</v>
          </cell>
          <cell r="E20931">
            <v>0</v>
          </cell>
          <cell r="F20931">
            <v>0</v>
          </cell>
        </row>
        <row r="20932">
          <cell r="A20932">
            <v>0</v>
          </cell>
          <cell r="B20932" t="str">
            <v>Tablero en aluminio de alta resistencia, Incluye: Rieles, borneras, Reles, Fuente de alimentación, tablero completamente cableado.</v>
          </cell>
          <cell r="C20932" t="str">
            <v>un</v>
          </cell>
          <cell r="D20932">
            <v>1</v>
          </cell>
          <cell r="E20932">
            <v>951199.99999999988</v>
          </cell>
          <cell r="F20932">
            <v>951199.99999999988</v>
          </cell>
        </row>
        <row r="20933">
          <cell r="A20933">
            <v>0</v>
          </cell>
          <cell r="B20933" t="str">
            <v>Sensor de nivel tipo desplazador electromecánico</v>
          </cell>
          <cell r="C20933" t="str">
            <v>un</v>
          </cell>
          <cell r="D20933">
            <v>1</v>
          </cell>
          <cell r="E20933">
            <v>3824700</v>
          </cell>
          <cell r="F20933">
            <v>3824700</v>
          </cell>
        </row>
        <row r="20934">
          <cell r="A20934">
            <v>0</v>
          </cell>
          <cell r="B20934" t="str">
            <v>Controlador</v>
          </cell>
          <cell r="C20934" t="str">
            <v>un</v>
          </cell>
          <cell r="D20934">
            <v>1</v>
          </cell>
          <cell r="E20934">
            <v>1200000</v>
          </cell>
          <cell r="F20934">
            <v>1200000</v>
          </cell>
        </row>
        <row r="20935">
          <cell r="A20935">
            <v>0</v>
          </cell>
          <cell r="B20935" t="str">
            <v>Acometida para sensor</v>
          </cell>
          <cell r="C20935" t="str">
            <v>gl</v>
          </cell>
          <cell r="D20935">
            <v>1</v>
          </cell>
          <cell r="E20935">
            <v>850000</v>
          </cell>
          <cell r="F20935">
            <v>850000</v>
          </cell>
        </row>
        <row r="20936">
          <cell r="A20936">
            <v>0</v>
          </cell>
          <cell r="B20936" t="str">
            <v xml:space="preserve">Breaker industrial caja moldeada </v>
          </cell>
          <cell r="C20936" t="str">
            <v>un</v>
          </cell>
          <cell r="D20936">
            <v>1</v>
          </cell>
          <cell r="E20936">
            <v>219000</v>
          </cell>
          <cell r="F20936">
            <v>219000</v>
          </cell>
        </row>
        <row r="20937">
          <cell r="A20937">
            <v>0</v>
          </cell>
          <cell r="B20937" t="str">
            <v>monitor de voltaje digital con voltimetro</v>
          </cell>
          <cell r="C20937" t="str">
            <v>un</v>
          </cell>
          <cell r="D20937">
            <v>1</v>
          </cell>
          <cell r="E20937">
            <v>150000</v>
          </cell>
          <cell r="F20937">
            <v>150000</v>
          </cell>
        </row>
        <row r="20938">
          <cell r="A20938">
            <v>0</v>
          </cell>
          <cell r="B20938" t="str">
            <v>Supresor de picos red Jacket</v>
          </cell>
          <cell r="C20938" t="str">
            <v>un</v>
          </cell>
          <cell r="D20938">
            <v>1</v>
          </cell>
          <cell r="E20938">
            <v>220000</v>
          </cell>
          <cell r="F20938">
            <v>220000</v>
          </cell>
        </row>
        <row r="20939">
          <cell r="A20939">
            <v>0</v>
          </cell>
          <cell r="B20939" t="str">
            <v>Led Verde indicador</v>
          </cell>
          <cell r="C20939" t="str">
            <v>un</v>
          </cell>
          <cell r="D20939">
            <v>1</v>
          </cell>
          <cell r="E20939">
            <v>22000</v>
          </cell>
          <cell r="F20939">
            <v>22000</v>
          </cell>
        </row>
        <row r="20940">
          <cell r="A20940">
            <v>0</v>
          </cell>
          <cell r="B20940" t="str">
            <v>Led Rojo indicador</v>
          </cell>
          <cell r="C20940" t="str">
            <v>un</v>
          </cell>
          <cell r="D20940">
            <v>1</v>
          </cell>
          <cell r="E20940">
            <v>22000</v>
          </cell>
          <cell r="F20940">
            <v>22000</v>
          </cell>
        </row>
        <row r="20941">
          <cell r="A20941">
            <v>0</v>
          </cell>
          <cell r="B20941" t="str">
            <v>Fusibles de control</v>
          </cell>
          <cell r="C20941" t="str">
            <v>un</v>
          </cell>
          <cell r="D20941">
            <v>2</v>
          </cell>
          <cell r="E20941">
            <v>16000</v>
          </cell>
          <cell r="F20941">
            <v>32000</v>
          </cell>
        </row>
        <row r="20942">
          <cell r="A20942">
            <v>0</v>
          </cell>
          <cell r="B20942" t="str">
            <v xml:space="preserve">Arrancador directo In=10A </v>
          </cell>
          <cell r="C20942" t="str">
            <v>un</v>
          </cell>
          <cell r="D20942">
            <v>2</v>
          </cell>
          <cell r="E20942">
            <v>447500</v>
          </cell>
          <cell r="F20942">
            <v>895000</v>
          </cell>
        </row>
        <row r="20943">
          <cell r="A20943">
            <v>0</v>
          </cell>
          <cell r="B20943" t="str">
            <v xml:space="preserve">Transporte </v>
          </cell>
          <cell r="C20943" t="str">
            <v>un</v>
          </cell>
          <cell r="D20943">
            <v>1</v>
          </cell>
          <cell r="E20943">
            <v>350000</v>
          </cell>
          <cell r="F20943">
            <v>350000</v>
          </cell>
        </row>
        <row r="20944">
          <cell r="A20944">
            <v>0</v>
          </cell>
          <cell r="B20944" t="str">
            <v>Costo directo</v>
          </cell>
          <cell r="C20944">
            <v>0</v>
          </cell>
          <cell r="D20944">
            <v>0</v>
          </cell>
          <cell r="E20944">
            <v>0</v>
          </cell>
          <cell r="F20944">
            <v>8735900</v>
          </cell>
        </row>
        <row r="20945">
          <cell r="A20945">
            <v>0</v>
          </cell>
          <cell r="B20945" t="str">
            <v xml:space="preserve">A.I.U </v>
          </cell>
          <cell r="C20945">
            <v>0</v>
          </cell>
          <cell r="D20945">
            <v>0</v>
          </cell>
          <cell r="E20945">
            <v>0</v>
          </cell>
          <cell r="F20945">
            <v>0</v>
          </cell>
        </row>
        <row r="20946">
          <cell r="A20946">
            <v>0</v>
          </cell>
          <cell r="B20946" t="str">
            <v>PRECIO UNITARIO (un)</v>
          </cell>
          <cell r="C20946">
            <v>0</v>
          </cell>
          <cell r="D20946">
            <v>0</v>
          </cell>
          <cell r="E20946">
            <v>0</v>
          </cell>
          <cell r="F20946">
            <v>8735900</v>
          </cell>
        </row>
        <row r="20947">
          <cell r="A20947">
            <v>0</v>
          </cell>
          <cell r="B20947">
            <v>0</v>
          </cell>
          <cell r="C20947">
            <v>0</v>
          </cell>
          <cell r="D20947">
            <v>0</v>
          </cell>
          <cell r="E20947">
            <v>0</v>
          </cell>
          <cell r="F20947">
            <v>0</v>
          </cell>
        </row>
        <row r="20948">
          <cell r="A20948" t="str">
            <v>21.6.93</v>
          </cell>
          <cell r="B20948" t="str">
            <v>Acometida para alimentación de 1 Bomba sumergible de 5 HP monofásica en 2No.8 + 1No.10, Incluye tuberia pvc conduit flexible hermética a liquidos de 1/2".</v>
          </cell>
          <cell r="C20948" t="str">
            <v>ml</v>
          </cell>
          <cell r="D20948">
            <v>7796</v>
          </cell>
          <cell r="E20948">
            <v>18137</v>
          </cell>
          <cell r="F20948">
            <v>2</v>
          </cell>
        </row>
        <row r="20949">
          <cell r="A20949">
            <v>0</v>
          </cell>
          <cell r="B20949">
            <v>0</v>
          </cell>
          <cell r="C20949">
            <v>0</v>
          </cell>
          <cell r="D20949">
            <v>0</v>
          </cell>
          <cell r="E20949">
            <v>0</v>
          </cell>
          <cell r="F20949">
            <v>0</v>
          </cell>
        </row>
        <row r="20950">
          <cell r="A20950">
            <v>0</v>
          </cell>
          <cell r="B20950" t="str">
            <v>Instalación de Acometida para alimentación de 1 Bomba sumergible de 5 HP monofásica en 2No.8 + 1No.10, Incluye tuberia pvc conduit flexible hermética a liquidos de 1/2".</v>
          </cell>
          <cell r="C20950">
            <v>0</v>
          </cell>
          <cell r="D20950">
            <v>0</v>
          </cell>
          <cell r="E20950">
            <v>0</v>
          </cell>
          <cell r="F20950">
            <v>0</v>
          </cell>
        </row>
        <row r="20951">
          <cell r="A20951">
            <v>0</v>
          </cell>
          <cell r="B20951" t="str">
            <v>Cuadrilla de Redes Eléctricas</v>
          </cell>
          <cell r="C20951" t="str">
            <v>día</v>
          </cell>
          <cell r="D20951">
            <v>8.9999999999999993E-3</v>
          </cell>
          <cell r="E20951">
            <v>825000</v>
          </cell>
          <cell r="F20951">
            <v>7424.9999999999991</v>
          </cell>
        </row>
        <row r="20952">
          <cell r="A20952">
            <v>0</v>
          </cell>
          <cell r="B20952" t="str">
            <v>Herramienta menor (5% M.O.)</v>
          </cell>
          <cell r="C20952" t="str">
            <v>gl</v>
          </cell>
          <cell r="D20952">
            <v>0.05</v>
          </cell>
          <cell r="E20952">
            <v>7424.9999999999991</v>
          </cell>
          <cell r="F20952">
            <v>371.25</v>
          </cell>
        </row>
        <row r="20953">
          <cell r="A20953">
            <v>0</v>
          </cell>
          <cell r="B20953" t="str">
            <v>Costo directo</v>
          </cell>
          <cell r="C20953">
            <v>0</v>
          </cell>
          <cell r="D20953">
            <v>0</v>
          </cell>
          <cell r="E20953">
            <v>0</v>
          </cell>
          <cell r="F20953">
            <v>7796.2499999999991</v>
          </cell>
        </row>
        <row r="20954">
          <cell r="A20954">
            <v>0</v>
          </cell>
          <cell r="B20954" t="str">
            <v xml:space="preserve">A.I.U </v>
          </cell>
          <cell r="C20954">
            <v>0</v>
          </cell>
          <cell r="D20954">
            <v>0</v>
          </cell>
          <cell r="E20954">
            <v>0</v>
          </cell>
          <cell r="F20954">
            <v>0</v>
          </cell>
        </row>
        <row r="20955">
          <cell r="A20955">
            <v>0</v>
          </cell>
          <cell r="B20955" t="str">
            <v>PRECIO UNITARIO (ml)</v>
          </cell>
          <cell r="C20955">
            <v>0</v>
          </cell>
          <cell r="D20955">
            <v>0</v>
          </cell>
          <cell r="E20955">
            <v>0</v>
          </cell>
          <cell r="F20955">
            <v>7796</v>
          </cell>
        </row>
        <row r="20956">
          <cell r="A20956">
            <v>0</v>
          </cell>
          <cell r="B20956">
            <v>0</v>
          </cell>
          <cell r="C20956">
            <v>0</v>
          </cell>
          <cell r="D20956">
            <v>0</v>
          </cell>
          <cell r="E20956">
            <v>0</v>
          </cell>
          <cell r="F20956">
            <v>0</v>
          </cell>
        </row>
        <row r="20957">
          <cell r="A20957">
            <v>0</v>
          </cell>
          <cell r="B20957" t="str">
            <v>Suministro de Acometida para alimentación de 1 Bomba sumergible de 5 HP monofásica en 2No.8 + 1No.10, Incluye tuberia pvc conduit flexible hermética a liquidos de 1/2".</v>
          </cell>
          <cell r="C20957">
            <v>0</v>
          </cell>
          <cell r="D20957">
            <v>0</v>
          </cell>
          <cell r="E20957">
            <v>0</v>
          </cell>
          <cell r="F20957">
            <v>0</v>
          </cell>
        </row>
        <row r="20958">
          <cell r="A20958">
            <v>0</v>
          </cell>
          <cell r="B20958" t="str">
            <v>Cable No.8 THHN</v>
          </cell>
          <cell r="C20958" t="str">
            <v>ml</v>
          </cell>
          <cell r="D20958">
            <v>2</v>
          </cell>
          <cell r="E20958">
            <v>3886</v>
          </cell>
          <cell r="F20958">
            <v>7772</v>
          </cell>
        </row>
        <row r="20959">
          <cell r="A20959">
            <v>0</v>
          </cell>
          <cell r="B20959" t="str">
            <v>Cable No.10 THHN</v>
          </cell>
          <cell r="C20959" t="str">
            <v>ml</v>
          </cell>
          <cell r="D20959">
            <v>1</v>
          </cell>
          <cell r="E20959">
            <v>2684</v>
          </cell>
          <cell r="F20959">
            <v>2684</v>
          </cell>
        </row>
        <row r="20960">
          <cell r="A20960">
            <v>0</v>
          </cell>
          <cell r="B20960" t="str">
            <v>Tubería PVC flexible de 1/2"</v>
          </cell>
          <cell r="C20960" t="str">
            <v>ml</v>
          </cell>
          <cell r="D20960">
            <v>1</v>
          </cell>
          <cell r="E20960">
            <v>1880</v>
          </cell>
          <cell r="F20960">
            <v>1880</v>
          </cell>
        </row>
        <row r="20961">
          <cell r="A20961">
            <v>0</v>
          </cell>
          <cell r="B20961" t="str">
            <v>Conector recto de 1/2"</v>
          </cell>
          <cell r="C20961" t="str">
            <v>un</v>
          </cell>
          <cell r="D20961">
            <v>2.5000000000000001E-2</v>
          </cell>
          <cell r="E20961">
            <v>10250</v>
          </cell>
          <cell r="F20961">
            <v>256.25</v>
          </cell>
        </row>
        <row r="20962">
          <cell r="A20962">
            <v>0</v>
          </cell>
          <cell r="B20962" t="str">
            <v>Cinta scott 33</v>
          </cell>
          <cell r="C20962" t="str">
            <v>un</v>
          </cell>
          <cell r="D20962">
            <v>0.03</v>
          </cell>
          <cell r="E20962">
            <v>10450</v>
          </cell>
          <cell r="F20962">
            <v>313.5</v>
          </cell>
        </row>
        <row r="20963">
          <cell r="A20963">
            <v>0</v>
          </cell>
          <cell r="B20963" t="str">
            <v>Cinta scott 23</v>
          </cell>
          <cell r="C20963" t="str">
            <v>un</v>
          </cell>
          <cell r="D20963">
            <v>0.03</v>
          </cell>
          <cell r="E20963">
            <v>27500</v>
          </cell>
          <cell r="F20963">
            <v>825</v>
          </cell>
        </row>
        <row r="20964">
          <cell r="A20964">
            <v>0</v>
          </cell>
          <cell r="B20964" t="str">
            <v>Terminal No 8</v>
          </cell>
          <cell r="C20964" t="str">
            <v>un</v>
          </cell>
          <cell r="D20964">
            <v>2.5000000000000001E-2</v>
          </cell>
          <cell r="E20964">
            <v>9350</v>
          </cell>
          <cell r="F20964">
            <v>233.75</v>
          </cell>
        </row>
        <row r="20965">
          <cell r="A20965">
            <v>0</v>
          </cell>
          <cell r="B20965" t="str">
            <v>Terminal No 10</v>
          </cell>
          <cell r="C20965" t="str">
            <v>un</v>
          </cell>
          <cell r="D20965">
            <v>0.02</v>
          </cell>
          <cell r="E20965">
            <v>9350</v>
          </cell>
          <cell r="F20965">
            <v>187</v>
          </cell>
        </row>
        <row r="20966">
          <cell r="A20966">
            <v>0</v>
          </cell>
          <cell r="B20966" t="str">
            <v xml:space="preserve">Transporte </v>
          </cell>
          <cell r="C20966" t="str">
            <v>ml</v>
          </cell>
          <cell r="D20966">
            <v>7.97</v>
          </cell>
          <cell r="E20966">
            <v>500</v>
          </cell>
          <cell r="F20966">
            <v>3985</v>
          </cell>
        </row>
        <row r="20967">
          <cell r="A20967">
            <v>0</v>
          </cell>
          <cell r="B20967" t="str">
            <v>Costo directo</v>
          </cell>
          <cell r="C20967">
            <v>0</v>
          </cell>
          <cell r="D20967">
            <v>0</v>
          </cell>
          <cell r="E20967">
            <v>0</v>
          </cell>
          <cell r="F20967">
            <v>18136.5</v>
          </cell>
        </row>
        <row r="20968">
          <cell r="A20968">
            <v>0</v>
          </cell>
          <cell r="B20968" t="str">
            <v xml:space="preserve">A.I.U </v>
          </cell>
          <cell r="C20968">
            <v>0</v>
          </cell>
          <cell r="D20968">
            <v>0</v>
          </cell>
          <cell r="E20968">
            <v>0</v>
          </cell>
          <cell r="F20968">
            <v>0</v>
          </cell>
        </row>
        <row r="20969">
          <cell r="A20969">
            <v>0</v>
          </cell>
          <cell r="B20969" t="str">
            <v>PRECIO UNITARIO (ml)</v>
          </cell>
          <cell r="C20969">
            <v>0</v>
          </cell>
          <cell r="D20969">
            <v>0</v>
          </cell>
          <cell r="E20969">
            <v>0</v>
          </cell>
          <cell r="F20969">
            <v>18137</v>
          </cell>
        </row>
        <row r="20970">
          <cell r="A20970">
            <v>0</v>
          </cell>
          <cell r="B20970">
            <v>0</v>
          </cell>
          <cell r="C20970">
            <v>0</v>
          </cell>
          <cell r="D20970">
            <v>0</v>
          </cell>
          <cell r="E20970">
            <v>0</v>
          </cell>
          <cell r="F20970">
            <v>0</v>
          </cell>
        </row>
        <row r="20971">
          <cell r="A20971" t="str">
            <v>21.6.94</v>
          </cell>
          <cell r="B20971" t="str">
            <v>Tablero de control en acero inoxidable  para manejo de 1 bomba de 10 HP trifásica sumergible tipo lapicero, incluye control automático de nivel de tanques via radio.</v>
          </cell>
          <cell r="C20971" t="str">
            <v>un</v>
          </cell>
          <cell r="D20971">
            <v>2772000</v>
          </cell>
          <cell r="E20971">
            <v>15247300</v>
          </cell>
          <cell r="F20971">
            <v>3</v>
          </cell>
        </row>
        <row r="20972">
          <cell r="A20972">
            <v>0</v>
          </cell>
          <cell r="B20972">
            <v>0</v>
          </cell>
          <cell r="C20972">
            <v>0</v>
          </cell>
          <cell r="D20972">
            <v>0</v>
          </cell>
          <cell r="E20972">
            <v>0</v>
          </cell>
          <cell r="F20972">
            <v>0</v>
          </cell>
        </row>
        <row r="20973">
          <cell r="A20973">
            <v>0</v>
          </cell>
          <cell r="B20973" t="str">
            <v>Instalación de Tablero de control en acero inoxidable  para manejo de 1 bomba de 10 HP trifásica sumergible tipo lapicero, incluye control automático de nivel de tanques.</v>
          </cell>
          <cell r="C20973">
            <v>0</v>
          </cell>
          <cell r="D20973">
            <v>0</v>
          </cell>
          <cell r="E20973">
            <v>0</v>
          </cell>
          <cell r="F20973">
            <v>0</v>
          </cell>
        </row>
        <row r="20974">
          <cell r="A20974">
            <v>0</v>
          </cell>
          <cell r="B20974" t="str">
            <v>Cuadrilla de redes externas</v>
          </cell>
          <cell r="C20974" t="str">
            <v>día</v>
          </cell>
          <cell r="D20974">
            <v>3.2</v>
          </cell>
          <cell r="E20974">
            <v>825000</v>
          </cell>
          <cell r="F20974">
            <v>2640000</v>
          </cell>
        </row>
        <row r="20975">
          <cell r="A20975">
            <v>0</v>
          </cell>
          <cell r="B20975" t="str">
            <v>Herramienta menor (5% M.O.)</v>
          </cell>
          <cell r="C20975" t="str">
            <v>gl</v>
          </cell>
          <cell r="D20975">
            <v>0.05</v>
          </cell>
          <cell r="E20975">
            <v>2640000</v>
          </cell>
          <cell r="F20975">
            <v>132000</v>
          </cell>
        </row>
        <row r="20976">
          <cell r="A20976">
            <v>0</v>
          </cell>
          <cell r="B20976" t="str">
            <v>Costo directo</v>
          </cell>
          <cell r="C20976">
            <v>0</v>
          </cell>
          <cell r="D20976">
            <v>0</v>
          </cell>
          <cell r="E20976">
            <v>0</v>
          </cell>
          <cell r="F20976">
            <v>2772000</v>
          </cell>
        </row>
        <row r="20977">
          <cell r="A20977">
            <v>0</v>
          </cell>
          <cell r="B20977" t="str">
            <v xml:space="preserve">A.I.U </v>
          </cell>
          <cell r="C20977">
            <v>0</v>
          </cell>
          <cell r="D20977">
            <v>0</v>
          </cell>
          <cell r="E20977">
            <v>0</v>
          </cell>
          <cell r="F20977">
            <v>0</v>
          </cell>
        </row>
        <row r="20978">
          <cell r="A20978">
            <v>0</v>
          </cell>
          <cell r="B20978" t="str">
            <v>PRECIO UNITARIO (un)</v>
          </cell>
          <cell r="C20978">
            <v>0</v>
          </cell>
          <cell r="D20978">
            <v>0</v>
          </cell>
          <cell r="E20978">
            <v>0</v>
          </cell>
          <cell r="F20978">
            <v>2772000</v>
          </cell>
        </row>
        <row r="20979">
          <cell r="A20979">
            <v>0</v>
          </cell>
          <cell r="B20979">
            <v>0</v>
          </cell>
          <cell r="C20979">
            <v>0</v>
          </cell>
          <cell r="D20979">
            <v>0</v>
          </cell>
          <cell r="E20979">
            <v>0</v>
          </cell>
          <cell r="F20979">
            <v>0</v>
          </cell>
        </row>
        <row r="20980">
          <cell r="A20980">
            <v>0</v>
          </cell>
          <cell r="B20980" t="str">
            <v>Suministro de Tablero de control en acero inoxidable  para manejo de 1 bomba de 10 HP trifásica sumergible tipo lapicero, incluye control automático de nivel de tanques.</v>
          </cell>
          <cell r="C20980">
            <v>0</v>
          </cell>
          <cell r="D20980">
            <v>0</v>
          </cell>
          <cell r="E20980">
            <v>0</v>
          </cell>
          <cell r="F20980">
            <v>0</v>
          </cell>
        </row>
        <row r="20981">
          <cell r="A20981">
            <v>0</v>
          </cell>
          <cell r="B20981" t="str">
            <v>Tablero en aluminio de alta resistencia, Incluye: Rieles, borneras, Reles, Fuente de alimentación, tablero completamente cableado.</v>
          </cell>
          <cell r="C20981" t="str">
            <v>un</v>
          </cell>
          <cell r="D20981">
            <v>1</v>
          </cell>
          <cell r="E20981">
            <v>1852000</v>
          </cell>
          <cell r="F20981">
            <v>1852000</v>
          </cell>
        </row>
        <row r="20982">
          <cell r="A20982">
            <v>0</v>
          </cell>
          <cell r="B20982" t="str">
            <v>Sensor de nivel tipo desplazador electromecánico</v>
          </cell>
          <cell r="C20982" t="str">
            <v>un</v>
          </cell>
          <cell r="D20982">
            <v>1</v>
          </cell>
          <cell r="E20982">
            <v>3824700</v>
          </cell>
          <cell r="F20982">
            <v>3824700</v>
          </cell>
        </row>
        <row r="20983">
          <cell r="A20983">
            <v>0</v>
          </cell>
          <cell r="B20983" t="str">
            <v>Controlador</v>
          </cell>
          <cell r="C20983" t="str">
            <v>un</v>
          </cell>
          <cell r="D20983">
            <v>1</v>
          </cell>
          <cell r="E20983">
            <v>1200000</v>
          </cell>
          <cell r="F20983">
            <v>1200000</v>
          </cell>
        </row>
        <row r="20984">
          <cell r="A20984">
            <v>0</v>
          </cell>
          <cell r="B20984" t="str">
            <v>Transmisor de señal de control via radio</v>
          </cell>
          <cell r="C20984" t="str">
            <v>un</v>
          </cell>
          <cell r="D20984">
            <v>2</v>
          </cell>
          <cell r="E20984">
            <v>2680000</v>
          </cell>
          <cell r="F20984">
            <v>5360000</v>
          </cell>
        </row>
        <row r="20985">
          <cell r="A20985">
            <v>0</v>
          </cell>
          <cell r="B20985" t="str">
            <v>Acometida para sensor</v>
          </cell>
          <cell r="C20985" t="str">
            <v>gl</v>
          </cell>
          <cell r="D20985">
            <v>1</v>
          </cell>
          <cell r="E20985">
            <v>850000</v>
          </cell>
          <cell r="F20985">
            <v>850000</v>
          </cell>
        </row>
        <row r="20986">
          <cell r="A20986">
            <v>0</v>
          </cell>
          <cell r="B20986" t="str">
            <v xml:space="preserve">Breaker industrial caja moldeada </v>
          </cell>
          <cell r="C20986" t="str">
            <v>un</v>
          </cell>
          <cell r="D20986">
            <v>1</v>
          </cell>
          <cell r="E20986">
            <v>219000</v>
          </cell>
          <cell r="F20986">
            <v>219000</v>
          </cell>
        </row>
        <row r="20987">
          <cell r="A20987">
            <v>0</v>
          </cell>
          <cell r="B20987" t="str">
            <v>monitor de voltaje digital con voltimetro</v>
          </cell>
          <cell r="C20987" t="str">
            <v>un</v>
          </cell>
          <cell r="D20987">
            <v>1</v>
          </cell>
          <cell r="E20987">
            <v>150000</v>
          </cell>
          <cell r="F20987">
            <v>150000</v>
          </cell>
        </row>
        <row r="20988">
          <cell r="A20988">
            <v>0</v>
          </cell>
          <cell r="B20988" t="str">
            <v>Supresor de picos red Jacket</v>
          </cell>
          <cell r="C20988" t="str">
            <v>un</v>
          </cell>
          <cell r="D20988">
            <v>1</v>
          </cell>
          <cell r="E20988">
            <v>220000</v>
          </cell>
          <cell r="F20988">
            <v>220000</v>
          </cell>
        </row>
        <row r="20989">
          <cell r="A20989">
            <v>0</v>
          </cell>
          <cell r="B20989" t="str">
            <v>Led Verde indicador</v>
          </cell>
          <cell r="C20989" t="str">
            <v>un</v>
          </cell>
          <cell r="D20989">
            <v>1</v>
          </cell>
          <cell r="E20989">
            <v>22000</v>
          </cell>
          <cell r="F20989">
            <v>22000</v>
          </cell>
        </row>
        <row r="20990">
          <cell r="A20990">
            <v>0</v>
          </cell>
          <cell r="B20990" t="str">
            <v>Led Rojo indicador</v>
          </cell>
          <cell r="C20990" t="str">
            <v>un</v>
          </cell>
          <cell r="D20990">
            <v>1</v>
          </cell>
          <cell r="E20990">
            <v>22000</v>
          </cell>
          <cell r="F20990">
            <v>22000</v>
          </cell>
        </row>
        <row r="20991">
          <cell r="A20991">
            <v>0</v>
          </cell>
          <cell r="B20991" t="str">
            <v>Fusibles de control</v>
          </cell>
          <cell r="C20991" t="str">
            <v>un</v>
          </cell>
          <cell r="D20991">
            <v>2</v>
          </cell>
          <cell r="E20991">
            <v>16000</v>
          </cell>
          <cell r="F20991">
            <v>32000</v>
          </cell>
        </row>
        <row r="20992">
          <cell r="A20992">
            <v>0</v>
          </cell>
          <cell r="B20992" t="str">
            <v xml:space="preserve">Arrancador suave In=35A </v>
          </cell>
          <cell r="C20992" t="str">
            <v>un</v>
          </cell>
          <cell r="D20992">
            <v>1</v>
          </cell>
          <cell r="E20992">
            <v>1145600</v>
          </cell>
          <cell r="F20992">
            <v>1145600</v>
          </cell>
        </row>
        <row r="20993">
          <cell r="A20993">
            <v>0</v>
          </cell>
          <cell r="B20993" t="str">
            <v xml:space="preserve">Transporte </v>
          </cell>
          <cell r="C20993" t="str">
            <v>un</v>
          </cell>
          <cell r="D20993">
            <v>1</v>
          </cell>
          <cell r="E20993">
            <v>350000</v>
          </cell>
          <cell r="F20993">
            <v>350000</v>
          </cell>
        </row>
        <row r="20994">
          <cell r="A20994">
            <v>0</v>
          </cell>
          <cell r="B20994" t="str">
            <v>Costo directo</v>
          </cell>
          <cell r="C20994">
            <v>0</v>
          </cell>
          <cell r="D20994">
            <v>0</v>
          </cell>
          <cell r="E20994">
            <v>0</v>
          </cell>
          <cell r="F20994">
            <v>15247300</v>
          </cell>
        </row>
        <row r="20995">
          <cell r="A20995">
            <v>0</v>
          </cell>
          <cell r="B20995" t="str">
            <v xml:space="preserve">A.I.U </v>
          </cell>
          <cell r="C20995">
            <v>0</v>
          </cell>
          <cell r="D20995">
            <v>0</v>
          </cell>
          <cell r="E20995">
            <v>0</v>
          </cell>
          <cell r="F20995">
            <v>0</v>
          </cell>
        </row>
        <row r="20996">
          <cell r="A20996">
            <v>0</v>
          </cell>
          <cell r="B20996" t="str">
            <v>PRECIO UNITARIO (un)</v>
          </cell>
          <cell r="C20996">
            <v>0</v>
          </cell>
          <cell r="D20996">
            <v>0</v>
          </cell>
          <cell r="E20996">
            <v>0</v>
          </cell>
          <cell r="F20996">
            <v>15247300</v>
          </cell>
        </row>
        <row r="20997">
          <cell r="A20997">
            <v>0</v>
          </cell>
          <cell r="B20997">
            <v>0</v>
          </cell>
          <cell r="C20997">
            <v>0</v>
          </cell>
          <cell r="D20997">
            <v>0</v>
          </cell>
          <cell r="E20997">
            <v>0</v>
          </cell>
          <cell r="F20997">
            <v>0</v>
          </cell>
        </row>
        <row r="20998">
          <cell r="A20998" t="str">
            <v>21.6.95</v>
          </cell>
          <cell r="B20998" t="str">
            <v>Tablero de control en acero inoxidable  para manejo de 1 bomba de 5 HP monofásica sumergible tipo lapicero, incluye control automático de nivel de tanques.</v>
          </cell>
          <cell r="C20998" t="str">
            <v>un</v>
          </cell>
          <cell r="D20998">
            <v>2772000</v>
          </cell>
          <cell r="E20998">
            <v>9359300</v>
          </cell>
          <cell r="F20998">
            <v>3</v>
          </cell>
        </row>
        <row r="20999">
          <cell r="A20999">
            <v>0</v>
          </cell>
          <cell r="B20999">
            <v>0</v>
          </cell>
          <cell r="C20999">
            <v>0</v>
          </cell>
          <cell r="D20999">
            <v>0</v>
          </cell>
          <cell r="E20999">
            <v>0</v>
          </cell>
          <cell r="F20999">
            <v>0</v>
          </cell>
        </row>
        <row r="21000">
          <cell r="A21000">
            <v>0</v>
          </cell>
          <cell r="B21000" t="str">
            <v>Instalación de Tablero de control en acero inoxidable  para manejo de 1 bomba de 5 HP monofásica sumergible tipo lapicero, incluye control automático de nivel de tanques.</v>
          </cell>
          <cell r="C21000">
            <v>0</v>
          </cell>
          <cell r="D21000">
            <v>0</v>
          </cell>
          <cell r="E21000">
            <v>0</v>
          </cell>
          <cell r="F21000">
            <v>0</v>
          </cell>
        </row>
        <row r="21001">
          <cell r="A21001">
            <v>0</v>
          </cell>
          <cell r="B21001" t="str">
            <v>Cuadrilla de redes externas</v>
          </cell>
          <cell r="C21001" t="str">
            <v>día</v>
          </cell>
          <cell r="D21001">
            <v>3.2</v>
          </cell>
          <cell r="E21001">
            <v>825000</v>
          </cell>
          <cell r="F21001">
            <v>2640000</v>
          </cell>
        </row>
        <row r="21002">
          <cell r="A21002">
            <v>0</v>
          </cell>
          <cell r="B21002" t="str">
            <v>Herramienta menor (5% M.O.)</v>
          </cell>
          <cell r="C21002" t="str">
            <v>gl</v>
          </cell>
          <cell r="D21002">
            <v>0.05</v>
          </cell>
          <cell r="E21002">
            <v>2640000</v>
          </cell>
          <cell r="F21002">
            <v>132000</v>
          </cell>
        </row>
        <row r="21003">
          <cell r="A21003">
            <v>0</v>
          </cell>
          <cell r="B21003" t="str">
            <v>Costo directo</v>
          </cell>
          <cell r="C21003">
            <v>0</v>
          </cell>
          <cell r="D21003">
            <v>0</v>
          </cell>
          <cell r="E21003">
            <v>0</v>
          </cell>
          <cell r="F21003">
            <v>2772000</v>
          </cell>
        </row>
        <row r="21004">
          <cell r="A21004">
            <v>0</v>
          </cell>
          <cell r="B21004" t="str">
            <v xml:space="preserve">A.I.U </v>
          </cell>
          <cell r="C21004">
            <v>0</v>
          </cell>
          <cell r="D21004">
            <v>0</v>
          </cell>
          <cell r="E21004">
            <v>0</v>
          </cell>
          <cell r="F21004">
            <v>0</v>
          </cell>
        </row>
        <row r="21005">
          <cell r="A21005">
            <v>0</v>
          </cell>
          <cell r="B21005" t="str">
            <v>PRECIO UNITARIO (un)</v>
          </cell>
          <cell r="C21005">
            <v>0</v>
          </cell>
          <cell r="D21005">
            <v>0</v>
          </cell>
          <cell r="E21005">
            <v>0</v>
          </cell>
          <cell r="F21005">
            <v>2772000</v>
          </cell>
        </row>
        <row r="21006">
          <cell r="A21006">
            <v>0</v>
          </cell>
          <cell r="B21006">
            <v>0</v>
          </cell>
          <cell r="C21006">
            <v>0</v>
          </cell>
          <cell r="D21006">
            <v>0</v>
          </cell>
          <cell r="E21006">
            <v>0</v>
          </cell>
          <cell r="F21006">
            <v>0</v>
          </cell>
        </row>
        <row r="21007">
          <cell r="A21007">
            <v>0</v>
          </cell>
          <cell r="B21007" t="str">
            <v>Suministro de Tablero de control en acero inoxidable  para manejo de 1 bomba de 5 HP monofásica sumergible tipo lapicero, incluye control automático de nivel de tanques.</v>
          </cell>
          <cell r="C21007">
            <v>0</v>
          </cell>
          <cell r="D21007">
            <v>0</v>
          </cell>
          <cell r="E21007">
            <v>0</v>
          </cell>
          <cell r="F21007">
            <v>0</v>
          </cell>
        </row>
        <row r="21008">
          <cell r="A21008">
            <v>0</v>
          </cell>
          <cell r="B21008" t="str">
            <v>Tablero en aluminio de alta resistencia, Incluye: Rieles, borneras, Reles, Fuente de alimentación, tablero completamente cableado.</v>
          </cell>
          <cell r="C21008" t="str">
            <v>un</v>
          </cell>
          <cell r="D21008">
            <v>1</v>
          </cell>
          <cell r="E21008">
            <v>1324000</v>
          </cell>
          <cell r="F21008">
            <v>1324000</v>
          </cell>
        </row>
        <row r="21009">
          <cell r="A21009">
            <v>0</v>
          </cell>
          <cell r="B21009" t="str">
            <v>Sensor de nivel tipo desplazador electromecánico</v>
          </cell>
          <cell r="C21009" t="str">
            <v>un</v>
          </cell>
          <cell r="D21009">
            <v>1</v>
          </cell>
          <cell r="E21009">
            <v>3824700</v>
          </cell>
          <cell r="F21009">
            <v>3824700</v>
          </cell>
        </row>
        <row r="21010">
          <cell r="A21010">
            <v>0</v>
          </cell>
          <cell r="B21010" t="str">
            <v>Controlador</v>
          </cell>
          <cell r="C21010" t="str">
            <v>un</v>
          </cell>
          <cell r="D21010">
            <v>1</v>
          </cell>
          <cell r="E21010">
            <v>1200000</v>
          </cell>
          <cell r="F21010">
            <v>1200000</v>
          </cell>
        </row>
        <row r="21011">
          <cell r="A21011">
            <v>0</v>
          </cell>
          <cell r="B21011" t="str">
            <v>Acometida para sensor</v>
          </cell>
          <cell r="C21011" t="str">
            <v>gl</v>
          </cell>
          <cell r="D21011">
            <v>1</v>
          </cell>
          <cell r="E21011">
            <v>850000</v>
          </cell>
          <cell r="F21011">
            <v>850000</v>
          </cell>
        </row>
        <row r="21012">
          <cell r="A21012">
            <v>0</v>
          </cell>
          <cell r="B21012" t="str">
            <v xml:space="preserve">Breaker industrial caja moldeada </v>
          </cell>
          <cell r="C21012" t="str">
            <v>un</v>
          </cell>
          <cell r="D21012">
            <v>1</v>
          </cell>
          <cell r="E21012">
            <v>219000</v>
          </cell>
          <cell r="F21012">
            <v>219000</v>
          </cell>
        </row>
        <row r="21013">
          <cell r="A21013">
            <v>0</v>
          </cell>
          <cell r="B21013" t="str">
            <v>monitor de voltaje digital con voltimetro</v>
          </cell>
          <cell r="C21013" t="str">
            <v>un</v>
          </cell>
          <cell r="D21013">
            <v>1</v>
          </cell>
          <cell r="E21013">
            <v>150000</v>
          </cell>
          <cell r="F21013">
            <v>150000</v>
          </cell>
        </row>
        <row r="21014">
          <cell r="A21014">
            <v>0</v>
          </cell>
          <cell r="B21014" t="str">
            <v>Supresor de picos red Jacket</v>
          </cell>
          <cell r="C21014" t="str">
            <v>un</v>
          </cell>
          <cell r="D21014">
            <v>1</v>
          </cell>
          <cell r="E21014">
            <v>220000</v>
          </cell>
          <cell r="F21014">
            <v>220000</v>
          </cell>
        </row>
        <row r="21015">
          <cell r="A21015">
            <v>0</v>
          </cell>
          <cell r="B21015" t="str">
            <v>Led Verde indicador</v>
          </cell>
          <cell r="C21015" t="str">
            <v>un</v>
          </cell>
          <cell r="D21015">
            <v>1</v>
          </cell>
          <cell r="E21015">
            <v>22000</v>
          </cell>
          <cell r="F21015">
            <v>22000</v>
          </cell>
        </row>
        <row r="21016">
          <cell r="A21016">
            <v>0</v>
          </cell>
          <cell r="B21016" t="str">
            <v>Led Rojo indicador</v>
          </cell>
          <cell r="C21016" t="str">
            <v>un</v>
          </cell>
          <cell r="D21016">
            <v>1</v>
          </cell>
          <cell r="E21016">
            <v>22000</v>
          </cell>
          <cell r="F21016">
            <v>22000</v>
          </cell>
        </row>
        <row r="21017">
          <cell r="A21017">
            <v>0</v>
          </cell>
          <cell r="B21017" t="str">
            <v>Fusibles de control</v>
          </cell>
          <cell r="C21017" t="str">
            <v>un</v>
          </cell>
          <cell r="D21017">
            <v>2</v>
          </cell>
          <cell r="E21017">
            <v>16000</v>
          </cell>
          <cell r="F21017">
            <v>32000</v>
          </cell>
        </row>
        <row r="21018">
          <cell r="A21018">
            <v>0</v>
          </cell>
          <cell r="B21018" t="str">
            <v xml:space="preserve">Arrancador suave In=30A </v>
          </cell>
          <cell r="C21018" t="str">
            <v>un</v>
          </cell>
          <cell r="D21018">
            <v>1</v>
          </cell>
          <cell r="E21018">
            <v>1145600</v>
          </cell>
          <cell r="F21018">
            <v>1145600</v>
          </cell>
        </row>
        <row r="21019">
          <cell r="A21019">
            <v>0</v>
          </cell>
          <cell r="B21019" t="str">
            <v xml:space="preserve">Transporte </v>
          </cell>
          <cell r="C21019" t="str">
            <v>un</v>
          </cell>
          <cell r="D21019">
            <v>1</v>
          </cell>
          <cell r="E21019">
            <v>350000</v>
          </cell>
          <cell r="F21019">
            <v>350000</v>
          </cell>
        </row>
        <row r="21020">
          <cell r="A21020">
            <v>0</v>
          </cell>
          <cell r="B21020" t="str">
            <v>Costo directo</v>
          </cell>
          <cell r="C21020">
            <v>0</v>
          </cell>
          <cell r="D21020">
            <v>0</v>
          </cell>
          <cell r="E21020">
            <v>0</v>
          </cell>
          <cell r="F21020">
            <v>9359300</v>
          </cell>
        </row>
        <row r="21021">
          <cell r="A21021">
            <v>0</v>
          </cell>
          <cell r="B21021" t="str">
            <v xml:space="preserve">A.I.U </v>
          </cell>
          <cell r="C21021">
            <v>0</v>
          </cell>
          <cell r="D21021">
            <v>0</v>
          </cell>
          <cell r="E21021">
            <v>0</v>
          </cell>
          <cell r="F21021">
            <v>0</v>
          </cell>
        </row>
        <row r="21022">
          <cell r="A21022">
            <v>0</v>
          </cell>
          <cell r="B21022" t="str">
            <v>PRECIO UNITARIO (un)</v>
          </cell>
          <cell r="C21022">
            <v>0</v>
          </cell>
          <cell r="D21022">
            <v>0</v>
          </cell>
          <cell r="E21022">
            <v>0</v>
          </cell>
          <cell r="F21022">
            <v>9359300</v>
          </cell>
        </row>
        <row r="21023">
          <cell r="A21023">
            <v>0</v>
          </cell>
          <cell r="B21023">
            <v>0</v>
          </cell>
          <cell r="C21023">
            <v>0</v>
          </cell>
          <cell r="D21023">
            <v>0</v>
          </cell>
          <cell r="E21023">
            <v>0</v>
          </cell>
          <cell r="F21023">
            <v>0</v>
          </cell>
        </row>
        <row r="21024">
          <cell r="A21024" t="str">
            <v>21.6.96</v>
          </cell>
          <cell r="B21024" t="str">
            <v>Acometida para alimentación de 1 Bomba sumergible de 5 HP monofásica en 2No.6 + 1No.8.</v>
          </cell>
          <cell r="C21024" t="str">
            <v>ml</v>
          </cell>
          <cell r="D21024">
            <v>7796</v>
          </cell>
          <cell r="E21024">
            <v>21364</v>
          </cell>
          <cell r="F21024">
            <v>1</v>
          </cell>
        </row>
        <row r="21025">
          <cell r="A21025">
            <v>0</v>
          </cell>
          <cell r="B21025">
            <v>0</v>
          </cell>
          <cell r="C21025">
            <v>0</v>
          </cell>
          <cell r="D21025">
            <v>0</v>
          </cell>
          <cell r="E21025">
            <v>0</v>
          </cell>
          <cell r="F21025">
            <v>0</v>
          </cell>
        </row>
        <row r="21026">
          <cell r="A21026">
            <v>0</v>
          </cell>
          <cell r="B21026" t="str">
            <v>Instalación de Acometida para alimentación de 1 Bomba sumergible de 5 HP monofásica en 2No.6 + 1No.8.</v>
          </cell>
          <cell r="C21026">
            <v>0</v>
          </cell>
          <cell r="D21026">
            <v>0</v>
          </cell>
          <cell r="E21026">
            <v>0</v>
          </cell>
          <cell r="F21026">
            <v>0</v>
          </cell>
        </row>
        <row r="21027">
          <cell r="A21027">
            <v>0</v>
          </cell>
          <cell r="B21027" t="str">
            <v>Cuadrilla de Redes Eléctricas</v>
          </cell>
          <cell r="C21027" t="str">
            <v>día</v>
          </cell>
          <cell r="D21027">
            <v>8.9999999999999993E-3</v>
          </cell>
          <cell r="E21027">
            <v>825000</v>
          </cell>
          <cell r="F21027">
            <v>7424.9999999999991</v>
          </cell>
        </row>
        <row r="21028">
          <cell r="A21028">
            <v>0</v>
          </cell>
          <cell r="B21028" t="str">
            <v>Herramienta menor (5% M.O.)</v>
          </cell>
          <cell r="C21028" t="str">
            <v>gl</v>
          </cell>
          <cell r="D21028">
            <v>0.05</v>
          </cell>
          <cell r="E21028">
            <v>7424.9999999999991</v>
          </cell>
          <cell r="F21028">
            <v>371.25</v>
          </cell>
        </row>
        <row r="21029">
          <cell r="A21029">
            <v>0</v>
          </cell>
          <cell r="B21029" t="str">
            <v>Costo directo</v>
          </cell>
          <cell r="C21029">
            <v>0</v>
          </cell>
          <cell r="D21029">
            <v>0</v>
          </cell>
          <cell r="E21029">
            <v>0</v>
          </cell>
          <cell r="F21029">
            <v>7796.2499999999991</v>
          </cell>
        </row>
        <row r="21030">
          <cell r="A21030">
            <v>0</v>
          </cell>
          <cell r="B21030" t="str">
            <v xml:space="preserve">A.I.U </v>
          </cell>
          <cell r="C21030">
            <v>0</v>
          </cell>
          <cell r="D21030">
            <v>0</v>
          </cell>
          <cell r="E21030">
            <v>0</v>
          </cell>
          <cell r="F21030">
            <v>0</v>
          </cell>
        </row>
        <row r="21031">
          <cell r="A21031">
            <v>0</v>
          </cell>
          <cell r="B21031" t="str">
            <v>PRECIO UNITARIO (ml)</v>
          </cell>
          <cell r="C21031">
            <v>0</v>
          </cell>
          <cell r="D21031">
            <v>0</v>
          </cell>
          <cell r="E21031">
            <v>0</v>
          </cell>
          <cell r="F21031">
            <v>7796</v>
          </cell>
        </row>
        <row r="21032">
          <cell r="A21032">
            <v>0</v>
          </cell>
          <cell r="B21032">
            <v>0</v>
          </cell>
          <cell r="C21032">
            <v>0</v>
          </cell>
          <cell r="D21032">
            <v>0</v>
          </cell>
          <cell r="E21032">
            <v>0</v>
          </cell>
          <cell r="F21032">
            <v>0</v>
          </cell>
        </row>
        <row r="21033">
          <cell r="A21033">
            <v>0</v>
          </cell>
          <cell r="B21033" t="str">
            <v>Suministro de Acometida para alimentación de 1 Bomba sumergible de 5 HP monofásica en 2No.6 + 1No.8.</v>
          </cell>
          <cell r="C21033">
            <v>0</v>
          </cell>
          <cell r="D21033">
            <v>0</v>
          </cell>
          <cell r="E21033">
            <v>0</v>
          </cell>
          <cell r="F21033">
            <v>0</v>
          </cell>
        </row>
        <row r="21034">
          <cell r="A21034">
            <v>0</v>
          </cell>
          <cell r="B21034" t="str">
            <v>Cable No.6 THHW</v>
          </cell>
          <cell r="C21034" t="str">
            <v>ml</v>
          </cell>
          <cell r="D21034">
            <v>2</v>
          </cell>
          <cell r="E21034">
            <v>5990</v>
          </cell>
          <cell r="F21034">
            <v>11980</v>
          </cell>
        </row>
        <row r="21035">
          <cell r="A21035">
            <v>0</v>
          </cell>
          <cell r="B21035" t="str">
            <v>Cable No.8 THHW</v>
          </cell>
          <cell r="C21035" t="str">
            <v>ml</v>
          </cell>
          <cell r="D21035">
            <v>1</v>
          </cell>
          <cell r="E21035">
            <v>3886</v>
          </cell>
          <cell r="F21035">
            <v>3886</v>
          </cell>
        </row>
        <row r="21036">
          <cell r="A21036">
            <v>0</v>
          </cell>
          <cell r="B21036" t="str">
            <v>Cinta scott 33</v>
          </cell>
          <cell r="C21036" t="str">
            <v>un</v>
          </cell>
          <cell r="D21036">
            <v>0.03</v>
          </cell>
          <cell r="E21036">
            <v>10450</v>
          </cell>
          <cell r="F21036">
            <v>313.5</v>
          </cell>
        </row>
        <row r="21037">
          <cell r="A21037">
            <v>0</v>
          </cell>
          <cell r="B21037" t="str">
            <v>Cinta scott 23</v>
          </cell>
          <cell r="C21037" t="str">
            <v>un</v>
          </cell>
          <cell r="D21037">
            <v>0.03</v>
          </cell>
          <cell r="E21037">
            <v>27500</v>
          </cell>
          <cell r="F21037">
            <v>825</v>
          </cell>
        </row>
        <row r="21038">
          <cell r="A21038">
            <v>0</v>
          </cell>
          <cell r="B21038" t="str">
            <v>Terminal No 6</v>
          </cell>
          <cell r="C21038" t="str">
            <v>un</v>
          </cell>
          <cell r="D21038">
            <v>0.02</v>
          </cell>
          <cell r="E21038">
            <v>9350</v>
          </cell>
          <cell r="F21038">
            <v>187</v>
          </cell>
        </row>
        <row r="21039">
          <cell r="A21039">
            <v>0</v>
          </cell>
          <cell r="B21039" t="str">
            <v>Terminal No 8</v>
          </cell>
          <cell r="C21039" t="str">
            <v>un</v>
          </cell>
          <cell r="D21039">
            <v>0.02</v>
          </cell>
          <cell r="E21039">
            <v>9350</v>
          </cell>
          <cell r="F21039">
            <v>187</v>
          </cell>
        </row>
        <row r="21040">
          <cell r="A21040">
            <v>0</v>
          </cell>
          <cell r="B21040" t="str">
            <v xml:space="preserve">Transporte </v>
          </cell>
          <cell r="C21040" t="str">
            <v>ml</v>
          </cell>
          <cell r="D21040">
            <v>7.97</v>
          </cell>
          <cell r="E21040">
            <v>500</v>
          </cell>
          <cell r="F21040">
            <v>3985</v>
          </cell>
        </row>
        <row r="21041">
          <cell r="A21041">
            <v>0</v>
          </cell>
          <cell r="B21041" t="str">
            <v>Costo directo</v>
          </cell>
          <cell r="C21041">
            <v>0</v>
          </cell>
          <cell r="D21041">
            <v>0</v>
          </cell>
          <cell r="E21041">
            <v>0</v>
          </cell>
          <cell r="F21041">
            <v>21363.5</v>
          </cell>
        </row>
        <row r="21042">
          <cell r="A21042">
            <v>0</v>
          </cell>
          <cell r="B21042" t="str">
            <v xml:space="preserve">A.I.U </v>
          </cell>
          <cell r="C21042">
            <v>0</v>
          </cell>
          <cell r="D21042">
            <v>0</v>
          </cell>
          <cell r="E21042">
            <v>0</v>
          </cell>
          <cell r="F21042">
            <v>0</v>
          </cell>
        </row>
        <row r="21043">
          <cell r="A21043">
            <v>0</v>
          </cell>
          <cell r="B21043" t="str">
            <v>PRECIO UNITARIO (ml)</v>
          </cell>
          <cell r="C21043">
            <v>0</v>
          </cell>
          <cell r="D21043">
            <v>0</v>
          </cell>
          <cell r="E21043">
            <v>0</v>
          </cell>
          <cell r="F21043">
            <v>21364</v>
          </cell>
        </row>
        <row r="21044">
          <cell r="A21044">
            <v>0</v>
          </cell>
          <cell r="B21044">
            <v>0</v>
          </cell>
          <cell r="C21044">
            <v>0</v>
          </cell>
          <cell r="D21044">
            <v>0</v>
          </cell>
          <cell r="E21044">
            <v>0</v>
          </cell>
          <cell r="F21044">
            <v>0</v>
          </cell>
        </row>
        <row r="21045">
          <cell r="A21045" t="str">
            <v>21.6.97</v>
          </cell>
          <cell r="B21045" t="str">
            <v>Acometida para alimentación de 2 Bombas de 10 HP trifásicas en 3No.10 + 1No.12, Incluye tuberia pvc conduit flexible hermética a liquidos de 1/2".</v>
          </cell>
          <cell r="C21045" t="str">
            <v>ml</v>
          </cell>
          <cell r="D21045">
            <v>7796</v>
          </cell>
          <cell r="E21045">
            <v>15326</v>
          </cell>
          <cell r="F21045">
            <v>0</v>
          </cell>
        </row>
        <row r="21046">
          <cell r="A21046">
            <v>0</v>
          </cell>
          <cell r="B21046">
            <v>0</v>
          </cell>
          <cell r="C21046">
            <v>0</v>
          </cell>
          <cell r="D21046">
            <v>0</v>
          </cell>
          <cell r="E21046">
            <v>0</v>
          </cell>
          <cell r="F21046">
            <v>0</v>
          </cell>
        </row>
        <row r="21047">
          <cell r="A21047">
            <v>0</v>
          </cell>
          <cell r="B21047" t="str">
            <v>Instalación de Acometida para alimentación de 2 Bombas de 10 HP trifásicas en 3No.10 + 1No.12, Incluye tuberia pvc conduit flexible hermética a liquidos de 1/2".</v>
          </cell>
          <cell r="C21047">
            <v>0</v>
          </cell>
          <cell r="D21047">
            <v>0</v>
          </cell>
          <cell r="E21047">
            <v>0</v>
          </cell>
          <cell r="F21047">
            <v>0</v>
          </cell>
        </row>
        <row r="21048">
          <cell r="A21048">
            <v>0</v>
          </cell>
          <cell r="B21048" t="str">
            <v>Cuadrilla de Redes Eléctricas</v>
          </cell>
          <cell r="C21048" t="str">
            <v>día</v>
          </cell>
          <cell r="D21048">
            <v>8.9999999999999993E-3</v>
          </cell>
          <cell r="E21048">
            <v>825000</v>
          </cell>
          <cell r="F21048">
            <v>7424.9999999999991</v>
          </cell>
        </row>
        <row r="21049">
          <cell r="A21049">
            <v>0</v>
          </cell>
          <cell r="B21049" t="str">
            <v>Herramienta menor (5% M.O.)</v>
          </cell>
          <cell r="C21049" t="str">
            <v>gl</v>
          </cell>
          <cell r="D21049">
            <v>0.05</v>
          </cell>
          <cell r="E21049">
            <v>7424.9999999999991</v>
          </cell>
          <cell r="F21049">
            <v>371.25</v>
          </cell>
        </row>
        <row r="21050">
          <cell r="A21050">
            <v>0</v>
          </cell>
          <cell r="B21050" t="str">
            <v>Costo directo</v>
          </cell>
          <cell r="C21050">
            <v>0</v>
          </cell>
          <cell r="D21050">
            <v>0</v>
          </cell>
          <cell r="E21050">
            <v>0</v>
          </cell>
          <cell r="F21050">
            <v>7796.2499999999991</v>
          </cell>
        </row>
        <row r="21051">
          <cell r="A21051">
            <v>0</v>
          </cell>
          <cell r="B21051" t="str">
            <v xml:space="preserve">A.I.U </v>
          </cell>
          <cell r="C21051">
            <v>0</v>
          </cell>
          <cell r="D21051">
            <v>0</v>
          </cell>
          <cell r="E21051">
            <v>0</v>
          </cell>
          <cell r="F21051">
            <v>0</v>
          </cell>
        </row>
        <row r="21052">
          <cell r="A21052">
            <v>0</v>
          </cell>
          <cell r="B21052" t="str">
            <v>PRECIO UNITARIO (ml)</v>
          </cell>
          <cell r="C21052">
            <v>0</v>
          </cell>
          <cell r="D21052">
            <v>0</v>
          </cell>
          <cell r="E21052">
            <v>0</v>
          </cell>
          <cell r="F21052">
            <v>7796</v>
          </cell>
        </row>
        <row r="21053">
          <cell r="A21053">
            <v>0</v>
          </cell>
          <cell r="B21053">
            <v>0</v>
          </cell>
          <cell r="C21053">
            <v>0</v>
          </cell>
          <cell r="D21053">
            <v>0</v>
          </cell>
          <cell r="E21053">
            <v>0</v>
          </cell>
          <cell r="F21053">
            <v>0</v>
          </cell>
        </row>
        <row r="21054">
          <cell r="A21054">
            <v>0</v>
          </cell>
          <cell r="B21054" t="str">
            <v>Suministro de Acometida para alimentación de 2 Bombas de 10 HP trifásicas en 3No.10 + 1No.12, Incluye tuberia pvc conduit flexible hermética a liquidos de 1/2".</v>
          </cell>
          <cell r="C21054">
            <v>0</v>
          </cell>
          <cell r="D21054">
            <v>0</v>
          </cell>
          <cell r="E21054">
            <v>0</v>
          </cell>
          <cell r="F21054">
            <v>0</v>
          </cell>
        </row>
        <row r="21055">
          <cell r="A21055">
            <v>0</v>
          </cell>
          <cell r="B21055" t="str">
            <v>Cable No.10 THHN</v>
          </cell>
          <cell r="C21055" t="str">
            <v>ml</v>
          </cell>
          <cell r="D21055">
            <v>2</v>
          </cell>
          <cell r="E21055">
            <v>2880</v>
          </cell>
          <cell r="F21055">
            <v>5760</v>
          </cell>
        </row>
        <row r="21056">
          <cell r="A21056">
            <v>0</v>
          </cell>
          <cell r="B21056" t="str">
            <v>Cable No.12 THHN</v>
          </cell>
          <cell r="C21056" t="str">
            <v>ml</v>
          </cell>
          <cell r="D21056">
            <v>1</v>
          </cell>
          <cell r="E21056">
            <v>1885</v>
          </cell>
          <cell r="F21056">
            <v>1885</v>
          </cell>
        </row>
        <row r="21057">
          <cell r="A21057">
            <v>0</v>
          </cell>
          <cell r="B21057" t="str">
            <v>Tubería PVC flexible de 1/2"</v>
          </cell>
          <cell r="C21057" t="str">
            <v>ml</v>
          </cell>
          <cell r="D21057">
            <v>1</v>
          </cell>
          <cell r="E21057">
            <v>1880</v>
          </cell>
          <cell r="F21057">
            <v>1880</v>
          </cell>
        </row>
        <row r="21058">
          <cell r="A21058">
            <v>0</v>
          </cell>
          <cell r="B21058" t="str">
            <v>Conector recto de 1/2"</v>
          </cell>
          <cell r="C21058" t="str">
            <v>un</v>
          </cell>
          <cell r="D21058">
            <v>2.5000000000000001E-2</v>
          </cell>
          <cell r="E21058">
            <v>10250</v>
          </cell>
          <cell r="F21058">
            <v>256.25</v>
          </cell>
        </row>
        <row r="21059">
          <cell r="A21059">
            <v>0</v>
          </cell>
          <cell r="B21059" t="str">
            <v>Cinta scott 33</v>
          </cell>
          <cell r="C21059" t="str">
            <v>un</v>
          </cell>
          <cell r="D21059">
            <v>0.03</v>
          </cell>
          <cell r="E21059">
            <v>10450</v>
          </cell>
          <cell r="F21059">
            <v>313.5</v>
          </cell>
        </row>
        <row r="21060">
          <cell r="A21060">
            <v>0</v>
          </cell>
          <cell r="B21060" t="str">
            <v>Cinta scott 23</v>
          </cell>
          <cell r="C21060" t="str">
            <v>un</v>
          </cell>
          <cell r="D21060">
            <v>0.03</v>
          </cell>
          <cell r="E21060">
            <v>27500</v>
          </cell>
          <cell r="F21060">
            <v>825</v>
          </cell>
        </row>
        <row r="21061">
          <cell r="A21061">
            <v>0</v>
          </cell>
          <cell r="B21061" t="str">
            <v>Terminal No 10</v>
          </cell>
          <cell r="C21061" t="str">
            <v>un</v>
          </cell>
          <cell r="D21061">
            <v>2.5000000000000001E-2</v>
          </cell>
          <cell r="E21061">
            <v>9350</v>
          </cell>
          <cell r="F21061">
            <v>233.75</v>
          </cell>
        </row>
        <row r="21062">
          <cell r="A21062">
            <v>0</v>
          </cell>
          <cell r="B21062" t="str">
            <v>Terminal No 12</v>
          </cell>
          <cell r="C21062" t="str">
            <v>un</v>
          </cell>
          <cell r="D21062">
            <v>0.02</v>
          </cell>
          <cell r="E21062">
            <v>9350</v>
          </cell>
          <cell r="F21062">
            <v>187</v>
          </cell>
        </row>
        <row r="21063">
          <cell r="A21063">
            <v>0</v>
          </cell>
          <cell r="B21063" t="str">
            <v xml:space="preserve">Transporte </v>
          </cell>
          <cell r="C21063" t="str">
            <v>ml</v>
          </cell>
          <cell r="D21063">
            <v>7.97</v>
          </cell>
          <cell r="E21063">
            <v>500</v>
          </cell>
          <cell r="F21063">
            <v>3985</v>
          </cell>
        </row>
        <row r="21064">
          <cell r="A21064">
            <v>0</v>
          </cell>
          <cell r="B21064" t="str">
            <v>Costo directo</v>
          </cell>
          <cell r="C21064">
            <v>0</v>
          </cell>
          <cell r="D21064">
            <v>0</v>
          </cell>
          <cell r="E21064">
            <v>0</v>
          </cell>
          <cell r="F21064">
            <v>15325.5</v>
          </cell>
        </row>
        <row r="21065">
          <cell r="A21065">
            <v>0</v>
          </cell>
          <cell r="B21065" t="str">
            <v xml:space="preserve">A.I.U </v>
          </cell>
          <cell r="C21065">
            <v>0</v>
          </cell>
          <cell r="D21065">
            <v>0</v>
          </cell>
          <cell r="E21065">
            <v>0</v>
          </cell>
          <cell r="F21065">
            <v>0</v>
          </cell>
        </row>
        <row r="21066">
          <cell r="A21066">
            <v>0</v>
          </cell>
          <cell r="B21066" t="str">
            <v>PRECIO UNITARIO (ml)</v>
          </cell>
          <cell r="C21066">
            <v>0</v>
          </cell>
          <cell r="D21066">
            <v>0</v>
          </cell>
          <cell r="E21066">
            <v>0</v>
          </cell>
          <cell r="F21066">
            <v>15326</v>
          </cell>
        </row>
        <row r="21067">
          <cell r="A21067">
            <v>0</v>
          </cell>
          <cell r="B21067">
            <v>0</v>
          </cell>
          <cell r="C21067">
            <v>0</v>
          </cell>
          <cell r="D21067">
            <v>0</v>
          </cell>
          <cell r="E21067">
            <v>0</v>
          </cell>
          <cell r="F21067">
            <v>0</v>
          </cell>
        </row>
        <row r="21068">
          <cell r="A21068" t="str">
            <v>21.6.98</v>
          </cell>
          <cell r="B21068" t="str">
            <v>Tablero de control en acero inoxidable  para manejo de 1 bomba de 25 HP trifásica sumergible tipo lapicero, incluye control automático de nivel de tanques via radio.</v>
          </cell>
          <cell r="C21068" t="str">
            <v>un</v>
          </cell>
          <cell r="D21068">
            <v>2772000</v>
          </cell>
          <cell r="E21068">
            <v>16477300</v>
          </cell>
          <cell r="F21068">
            <v>0</v>
          </cell>
        </row>
        <row r="21069">
          <cell r="A21069">
            <v>0</v>
          </cell>
          <cell r="B21069">
            <v>0</v>
          </cell>
          <cell r="C21069">
            <v>0</v>
          </cell>
          <cell r="D21069">
            <v>0</v>
          </cell>
          <cell r="E21069">
            <v>0</v>
          </cell>
          <cell r="F21069">
            <v>0</v>
          </cell>
        </row>
        <row r="21070">
          <cell r="A21070">
            <v>0</v>
          </cell>
          <cell r="B21070" t="str">
            <v>Instalación de Tablero de control en acero inoxidable  para manejo de 1 bomba de 25 HP trifásica sumergible tipo lapicero, incluye control automático de nivel de tanques via radio.</v>
          </cell>
          <cell r="C21070">
            <v>0</v>
          </cell>
          <cell r="D21070">
            <v>0</v>
          </cell>
          <cell r="E21070">
            <v>0</v>
          </cell>
          <cell r="F21070">
            <v>0</v>
          </cell>
        </row>
        <row r="21071">
          <cell r="A21071">
            <v>0</v>
          </cell>
          <cell r="B21071" t="str">
            <v>Cuadrilla de redes externas</v>
          </cell>
          <cell r="C21071" t="str">
            <v>día</v>
          </cell>
          <cell r="D21071">
            <v>3.2</v>
          </cell>
          <cell r="E21071">
            <v>825000</v>
          </cell>
          <cell r="F21071">
            <v>2640000</v>
          </cell>
        </row>
        <row r="21072">
          <cell r="A21072">
            <v>0</v>
          </cell>
          <cell r="B21072" t="str">
            <v>Herramienta menor (5% M.O.)</v>
          </cell>
          <cell r="C21072" t="str">
            <v>gl</v>
          </cell>
          <cell r="D21072">
            <v>0.05</v>
          </cell>
          <cell r="E21072">
            <v>2640000</v>
          </cell>
          <cell r="F21072">
            <v>132000</v>
          </cell>
        </row>
        <row r="21073">
          <cell r="A21073">
            <v>0</v>
          </cell>
          <cell r="B21073" t="str">
            <v>Costo directo</v>
          </cell>
          <cell r="C21073">
            <v>0</v>
          </cell>
          <cell r="D21073">
            <v>0</v>
          </cell>
          <cell r="E21073">
            <v>0</v>
          </cell>
          <cell r="F21073">
            <v>2772000</v>
          </cell>
        </row>
        <row r="21074">
          <cell r="A21074">
            <v>0</v>
          </cell>
          <cell r="B21074" t="str">
            <v xml:space="preserve">A.I.U </v>
          </cell>
          <cell r="C21074">
            <v>0</v>
          </cell>
          <cell r="D21074">
            <v>0</v>
          </cell>
          <cell r="E21074">
            <v>0</v>
          </cell>
          <cell r="F21074">
            <v>0</v>
          </cell>
        </row>
        <row r="21075">
          <cell r="A21075">
            <v>0</v>
          </cell>
          <cell r="B21075" t="str">
            <v>PRECIO UNITARIO (un)</v>
          </cell>
          <cell r="C21075">
            <v>0</v>
          </cell>
          <cell r="D21075">
            <v>0</v>
          </cell>
          <cell r="E21075">
            <v>0</v>
          </cell>
          <cell r="F21075">
            <v>2772000</v>
          </cell>
        </row>
        <row r="21076">
          <cell r="A21076">
            <v>0</v>
          </cell>
          <cell r="B21076">
            <v>0</v>
          </cell>
          <cell r="C21076">
            <v>0</v>
          </cell>
          <cell r="D21076">
            <v>0</v>
          </cell>
          <cell r="E21076">
            <v>0</v>
          </cell>
          <cell r="F21076">
            <v>0</v>
          </cell>
        </row>
        <row r="21077">
          <cell r="A21077">
            <v>0</v>
          </cell>
          <cell r="B21077" t="str">
            <v>Suministro de Tablero de control en acero inoxidable  para manejo de 1 bomba de 25 HP trifásica sumergible tipo lapicero, incluye control automático de nivel de tanques via radio.</v>
          </cell>
          <cell r="C21077">
            <v>0</v>
          </cell>
          <cell r="D21077">
            <v>0</v>
          </cell>
          <cell r="E21077">
            <v>0</v>
          </cell>
          <cell r="F21077">
            <v>0</v>
          </cell>
        </row>
        <row r="21078">
          <cell r="A21078">
            <v>0</v>
          </cell>
          <cell r="B21078" t="str">
            <v>Tablero en aluminio de alta resistencia, Incluye: Rieles, borneras, Reles, Fuente de alimentación, tablero completamente cableado.</v>
          </cell>
          <cell r="C21078" t="str">
            <v>un</v>
          </cell>
          <cell r="D21078">
            <v>1</v>
          </cell>
          <cell r="E21078">
            <v>1852000</v>
          </cell>
          <cell r="F21078">
            <v>1852000</v>
          </cell>
        </row>
        <row r="21079">
          <cell r="A21079">
            <v>0</v>
          </cell>
          <cell r="B21079" t="str">
            <v>Sensor de nivel tipo boya</v>
          </cell>
          <cell r="C21079" t="str">
            <v>un</v>
          </cell>
          <cell r="D21079">
            <v>1</v>
          </cell>
          <cell r="E21079">
            <v>950000</v>
          </cell>
          <cell r="F21079">
            <v>950000</v>
          </cell>
        </row>
        <row r="21080">
          <cell r="A21080">
            <v>0</v>
          </cell>
          <cell r="B21080" t="str">
            <v>Controlador</v>
          </cell>
          <cell r="C21080" t="str">
            <v>un</v>
          </cell>
          <cell r="D21080">
            <v>1</v>
          </cell>
          <cell r="E21080">
            <v>1200000</v>
          </cell>
          <cell r="F21080">
            <v>1200000</v>
          </cell>
        </row>
        <row r="21081">
          <cell r="A21081">
            <v>0</v>
          </cell>
          <cell r="B21081" t="str">
            <v>Transmisor de señal de control via radio</v>
          </cell>
          <cell r="C21081" t="str">
            <v>un</v>
          </cell>
          <cell r="D21081">
            <v>2</v>
          </cell>
          <cell r="E21081">
            <v>2680000</v>
          </cell>
          <cell r="F21081">
            <v>5360000</v>
          </cell>
        </row>
        <row r="21082">
          <cell r="A21082">
            <v>0</v>
          </cell>
          <cell r="B21082" t="str">
            <v>Acometida para sensor</v>
          </cell>
          <cell r="C21082" t="str">
            <v>gl</v>
          </cell>
          <cell r="D21082">
            <v>1</v>
          </cell>
          <cell r="E21082">
            <v>850000</v>
          </cell>
          <cell r="F21082">
            <v>850000</v>
          </cell>
        </row>
        <row r="21083">
          <cell r="A21083">
            <v>0</v>
          </cell>
          <cell r="B21083" t="str">
            <v>Guardamotor de 57-75 amperios</v>
          </cell>
          <cell r="C21083" t="str">
            <v>un</v>
          </cell>
          <cell r="D21083">
            <v>1</v>
          </cell>
          <cell r="E21083">
            <v>909100</v>
          </cell>
          <cell r="F21083">
            <v>909100</v>
          </cell>
        </row>
        <row r="21084">
          <cell r="A21084">
            <v>0</v>
          </cell>
          <cell r="B21084" t="str">
            <v>Supresor de picos red Jacket</v>
          </cell>
          <cell r="C21084" t="str">
            <v>un</v>
          </cell>
          <cell r="D21084">
            <v>1</v>
          </cell>
          <cell r="E21084">
            <v>220000</v>
          </cell>
          <cell r="F21084">
            <v>220000</v>
          </cell>
        </row>
        <row r="21085">
          <cell r="A21085">
            <v>0</v>
          </cell>
          <cell r="B21085" t="str">
            <v>Led Verde indicador</v>
          </cell>
          <cell r="C21085" t="str">
            <v>un</v>
          </cell>
          <cell r="D21085">
            <v>1</v>
          </cell>
          <cell r="E21085">
            <v>22000</v>
          </cell>
          <cell r="F21085">
            <v>22000</v>
          </cell>
        </row>
        <row r="21086">
          <cell r="A21086">
            <v>0</v>
          </cell>
          <cell r="B21086" t="str">
            <v>Led Rojo indicador</v>
          </cell>
          <cell r="C21086" t="str">
            <v>un</v>
          </cell>
          <cell r="D21086">
            <v>1</v>
          </cell>
          <cell r="E21086">
            <v>22000</v>
          </cell>
          <cell r="F21086">
            <v>22000</v>
          </cell>
        </row>
        <row r="21087">
          <cell r="A21087">
            <v>0</v>
          </cell>
          <cell r="B21087" t="str">
            <v>Fusibles de control</v>
          </cell>
          <cell r="C21087" t="str">
            <v>un</v>
          </cell>
          <cell r="D21087">
            <v>2</v>
          </cell>
          <cell r="E21087">
            <v>16000</v>
          </cell>
          <cell r="F21087">
            <v>32000</v>
          </cell>
        </row>
        <row r="21088">
          <cell r="A21088">
            <v>0</v>
          </cell>
          <cell r="B21088" t="str">
            <v xml:space="preserve">Arrancador suave In=71A </v>
          </cell>
          <cell r="C21088" t="str">
            <v>un</v>
          </cell>
          <cell r="D21088">
            <v>1</v>
          </cell>
          <cell r="E21088">
            <v>4710200</v>
          </cell>
          <cell r="F21088">
            <v>4710200</v>
          </cell>
        </row>
        <row r="21089">
          <cell r="A21089">
            <v>0</v>
          </cell>
          <cell r="B21089" t="str">
            <v xml:space="preserve">Transporte </v>
          </cell>
          <cell r="C21089" t="str">
            <v>un</v>
          </cell>
          <cell r="D21089">
            <v>1</v>
          </cell>
          <cell r="E21089">
            <v>350000</v>
          </cell>
          <cell r="F21089">
            <v>350000</v>
          </cell>
        </row>
        <row r="21090">
          <cell r="A21090">
            <v>0</v>
          </cell>
          <cell r="B21090" t="str">
            <v>Costo directo</v>
          </cell>
          <cell r="C21090">
            <v>0</v>
          </cell>
          <cell r="D21090">
            <v>0</v>
          </cell>
          <cell r="E21090">
            <v>0</v>
          </cell>
          <cell r="F21090">
            <v>16477300</v>
          </cell>
        </row>
        <row r="21091">
          <cell r="A21091">
            <v>0</v>
          </cell>
          <cell r="B21091" t="str">
            <v xml:space="preserve">A.I.U </v>
          </cell>
          <cell r="C21091">
            <v>0</v>
          </cell>
          <cell r="D21091">
            <v>0</v>
          </cell>
          <cell r="E21091">
            <v>0</v>
          </cell>
          <cell r="F21091">
            <v>0</v>
          </cell>
        </row>
        <row r="21092">
          <cell r="A21092">
            <v>0</v>
          </cell>
          <cell r="B21092" t="str">
            <v>PRECIO UNITARIO (un)</v>
          </cell>
          <cell r="C21092">
            <v>0</v>
          </cell>
          <cell r="D21092">
            <v>0</v>
          </cell>
          <cell r="E21092">
            <v>0</v>
          </cell>
          <cell r="F21092">
            <v>16477300</v>
          </cell>
        </row>
        <row r="21093">
          <cell r="A21093">
            <v>0</v>
          </cell>
          <cell r="B21093">
            <v>0</v>
          </cell>
          <cell r="C21093">
            <v>0</v>
          </cell>
          <cell r="D21093">
            <v>0</v>
          </cell>
          <cell r="E21093">
            <v>0</v>
          </cell>
          <cell r="F21093">
            <v>0</v>
          </cell>
        </row>
        <row r="21094">
          <cell r="A21094" t="str">
            <v>21.6.99</v>
          </cell>
          <cell r="B21094" t="str">
            <v>Acometida para alimentación de 1 Bomba sumergible de 25 HP trifásica en 3No.4 + 1No.6. THHW Cu</v>
          </cell>
          <cell r="C21094" t="str">
            <v>ml</v>
          </cell>
          <cell r="D21094">
            <v>7796</v>
          </cell>
          <cell r="E21094">
            <v>40048</v>
          </cell>
          <cell r="F21094">
            <v>5</v>
          </cell>
        </row>
        <row r="21095">
          <cell r="A21095">
            <v>0</v>
          </cell>
          <cell r="B21095">
            <v>0</v>
          </cell>
          <cell r="C21095">
            <v>0</v>
          </cell>
          <cell r="D21095">
            <v>0</v>
          </cell>
          <cell r="E21095">
            <v>0</v>
          </cell>
          <cell r="F21095">
            <v>0</v>
          </cell>
        </row>
        <row r="21096">
          <cell r="A21096">
            <v>0</v>
          </cell>
          <cell r="B21096" t="str">
            <v>Instalación de Acometida para alimentación de 1 Bomba sumergible de 25 HP trifásica en 3No.4 + 1No.6. THHW Cu</v>
          </cell>
          <cell r="C21096">
            <v>0</v>
          </cell>
          <cell r="D21096">
            <v>0</v>
          </cell>
          <cell r="E21096">
            <v>0</v>
          </cell>
          <cell r="F21096">
            <v>0</v>
          </cell>
        </row>
        <row r="21097">
          <cell r="A21097">
            <v>0</v>
          </cell>
          <cell r="B21097" t="str">
            <v>Cuadrilla de Redes Eléctricas</v>
          </cell>
          <cell r="C21097" t="str">
            <v>día</v>
          </cell>
          <cell r="D21097">
            <v>8.9999999999999993E-3</v>
          </cell>
          <cell r="E21097">
            <v>825000</v>
          </cell>
          <cell r="F21097">
            <v>7424.9999999999991</v>
          </cell>
        </row>
        <row r="21098">
          <cell r="A21098">
            <v>0</v>
          </cell>
          <cell r="B21098" t="str">
            <v>Herramienta menor (5% M.O.)</v>
          </cell>
          <cell r="C21098" t="str">
            <v>gl</v>
          </cell>
          <cell r="D21098">
            <v>0.05</v>
          </cell>
          <cell r="E21098">
            <v>7424.9999999999991</v>
          </cell>
          <cell r="F21098">
            <v>371.25</v>
          </cell>
        </row>
        <row r="21099">
          <cell r="A21099">
            <v>0</v>
          </cell>
          <cell r="B21099" t="str">
            <v>Costo directo</v>
          </cell>
          <cell r="C21099">
            <v>0</v>
          </cell>
          <cell r="D21099">
            <v>0</v>
          </cell>
          <cell r="E21099">
            <v>0</v>
          </cell>
          <cell r="F21099">
            <v>7796.2499999999991</v>
          </cell>
        </row>
        <row r="21100">
          <cell r="A21100">
            <v>0</v>
          </cell>
          <cell r="B21100" t="str">
            <v xml:space="preserve">A.I.U </v>
          </cell>
          <cell r="C21100">
            <v>0</v>
          </cell>
          <cell r="D21100">
            <v>0</v>
          </cell>
          <cell r="E21100">
            <v>0</v>
          </cell>
          <cell r="F21100">
            <v>0</v>
          </cell>
        </row>
        <row r="21101">
          <cell r="A21101">
            <v>0</v>
          </cell>
          <cell r="B21101" t="str">
            <v>PRECIO UNITARIO (ml)</v>
          </cell>
          <cell r="C21101">
            <v>0</v>
          </cell>
          <cell r="D21101">
            <v>0</v>
          </cell>
          <cell r="E21101">
            <v>0</v>
          </cell>
          <cell r="F21101">
            <v>7796</v>
          </cell>
        </row>
        <row r="21102">
          <cell r="A21102">
            <v>0</v>
          </cell>
          <cell r="B21102">
            <v>0</v>
          </cell>
          <cell r="C21102">
            <v>0</v>
          </cell>
          <cell r="D21102">
            <v>0</v>
          </cell>
          <cell r="E21102">
            <v>0</v>
          </cell>
          <cell r="F21102">
            <v>0</v>
          </cell>
        </row>
        <row r="21103">
          <cell r="A21103">
            <v>0</v>
          </cell>
          <cell r="B21103" t="str">
            <v>Suministro de Acometida para alimentación de 1 Bomba sumergible de 25 HP trifásica en 3No.4 + 1No.6. THHW Cu</v>
          </cell>
          <cell r="C21103">
            <v>0</v>
          </cell>
          <cell r="D21103">
            <v>0</v>
          </cell>
          <cell r="E21103">
            <v>0</v>
          </cell>
          <cell r="F21103">
            <v>0</v>
          </cell>
        </row>
        <row r="21104">
          <cell r="A21104">
            <v>0</v>
          </cell>
          <cell r="B21104" t="str">
            <v>Cable No.4 THHW</v>
          </cell>
          <cell r="C21104" t="str">
            <v>ml</v>
          </cell>
          <cell r="D21104">
            <v>3</v>
          </cell>
          <cell r="E21104">
            <v>9500</v>
          </cell>
          <cell r="F21104">
            <v>28500</v>
          </cell>
        </row>
        <row r="21105">
          <cell r="A21105">
            <v>0</v>
          </cell>
          <cell r="B21105" t="str">
            <v>Cable No.6 THHW</v>
          </cell>
          <cell r="C21105" t="str">
            <v>ml</v>
          </cell>
          <cell r="D21105">
            <v>1</v>
          </cell>
          <cell r="E21105">
            <v>6050</v>
          </cell>
          <cell r="F21105">
            <v>6050</v>
          </cell>
        </row>
        <row r="21106">
          <cell r="A21106">
            <v>0</v>
          </cell>
          <cell r="B21106" t="str">
            <v>Cinta scott 33</v>
          </cell>
          <cell r="C21106" t="str">
            <v>un</v>
          </cell>
          <cell r="D21106">
            <v>0.03</v>
          </cell>
          <cell r="E21106">
            <v>10450</v>
          </cell>
          <cell r="F21106">
            <v>313.5</v>
          </cell>
        </row>
        <row r="21107">
          <cell r="A21107">
            <v>0</v>
          </cell>
          <cell r="B21107" t="str">
            <v>Cinta scott 23</v>
          </cell>
          <cell r="C21107" t="str">
            <v>un</v>
          </cell>
          <cell r="D21107">
            <v>0.03</v>
          </cell>
          <cell r="E21107">
            <v>27500</v>
          </cell>
          <cell r="F21107">
            <v>825</v>
          </cell>
        </row>
        <row r="21108">
          <cell r="A21108">
            <v>0</v>
          </cell>
          <cell r="B21108" t="str">
            <v>Terminal No 4</v>
          </cell>
          <cell r="C21108" t="str">
            <v>un</v>
          </cell>
          <cell r="D21108">
            <v>0.02</v>
          </cell>
          <cell r="E21108">
            <v>9350</v>
          </cell>
          <cell r="F21108">
            <v>187</v>
          </cell>
        </row>
        <row r="21109">
          <cell r="A21109">
            <v>0</v>
          </cell>
          <cell r="B21109" t="str">
            <v>Terminal No 6</v>
          </cell>
          <cell r="C21109" t="str">
            <v>un</v>
          </cell>
          <cell r="D21109">
            <v>0.02</v>
          </cell>
          <cell r="E21109">
            <v>9350</v>
          </cell>
          <cell r="F21109">
            <v>187</v>
          </cell>
        </row>
        <row r="21110">
          <cell r="A21110">
            <v>0</v>
          </cell>
          <cell r="B21110" t="str">
            <v xml:space="preserve">Transporte </v>
          </cell>
          <cell r="C21110" t="str">
            <v>ml</v>
          </cell>
          <cell r="D21110">
            <v>7.97</v>
          </cell>
          <cell r="E21110">
            <v>500</v>
          </cell>
          <cell r="F21110">
            <v>3985</v>
          </cell>
        </row>
        <row r="21111">
          <cell r="A21111">
            <v>0</v>
          </cell>
          <cell r="B21111" t="str">
            <v>Costo directo</v>
          </cell>
          <cell r="C21111">
            <v>0</v>
          </cell>
          <cell r="D21111">
            <v>0</v>
          </cell>
          <cell r="E21111">
            <v>0</v>
          </cell>
          <cell r="F21111">
            <v>40047.5</v>
          </cell>
        </row>
        <row r="21112">
          <cell r="A21112">
            <v>0</v>
          </cell>
          <cell r="B21112" t="str">
            <v xml:space="preserve">A.I.U </v>
          </cell>
          <cell r="C21112">
            <v>0</v>
          </cell>
          <cell r="D21112">
            <v>0</v>
          </cell>
          <cell r="E21112">
            <v>0</v>
          </cell>
          <cell r="F21112">
            <v>0</v>
          </cell>
        </row>
        <row r="21113">
          <cell r="A21113">
            <v>0</v>
          </cell>
          <cell r="B21113" t="str">
            <v>PRECIO UNITARIO (ml)</v>
          </cell>
          <cell r="C21113">
            <v>0</v>
          </cell>
          <cell r="D21113">
            <v>0</v>
          </cell>
          <cell r="E21113">
            <v>0</v>
          </cell>
          <cell r="F21113">
            <v>40048</v>
          </cell>
        </row>
        <row r="21114">
          <cell r="A21114">
            <v>0</v>
          </cell>
          <cell r="B21114">
            <v>0</v>
          </cell>
          <cell r="C21114">
            <v>0</v>
          </cell>
          <cell r="D21114">
            <v>0</v>
          </cell>
          <cell r="E21114">
            <v>0</v>
          </cell>
          <cell r="F21114">
            <v>0</v>
          </cell>
        </row>
        <row r="21115">
          <cell r="A21115" t="str">
            <v>21.6.100</v>
          </cell>
          <cell r="B21115" t="str">
            <v>Acometida para alimentación de 2 Bombas monofásicas de 7,5 HP en 2No.8 + 1No.10. THHN Cu</v>
          </cell>
          <cell r="C21115" t="str">
            <v>ml</v>
          </cell>
          <cell r="D21115">
            <v>7796</v>
          </cell>
          <cell r="E21115">
            <v>16278</v>
          </cell>
          <cell r="F21115">
            <v>5</v>
          </cell>
        </row>
        <row r="21116">
          <cell r="A21116">
            <v>0</v>
          </cell>
          <cell r="B21116">
            <v>0</v>
          </cell>
          <cell r="C21116">
            <v>0</v>
          </cell>
          <cell r="D21116">
            <v>0</v>
          </cell>
          <cell r="E21116">
            <v>0</v>
          </cell>
          <cell r="F21116">
            <v>0</v>
          </cell>
        </row>
        <row r="21117">
          <cell r="A21117">
            <v>0</v>
          </cell>
          <cell r="B21117" t="str">
            <v>Instalación de Acometida para alimentación de 2 Bombas monofásicas de 7,5 HP en 2No.8 + 1No.10. THHN Cu</v>
          </cell>
          <cell r="C21117">
            <v>0</v>
          </cell>
          <cell r="D21117">
            <v>0</v>
          </cell>
          <cell r="E21117">
            <v>0</v>
          </cell>
          <cell r="F21117">
            <v>0</v>
          </cell>
        </row>
        <row r="21118">
          <cell r="A21118">
            <v>0</v>
          </cell>
          <cell r="B21118" t="str">
            <v>Cuadrilla de Redes Eléctricas</v>
          </cell>
          <cell r="C21118" t="str">
            <v>día</v>
          </cell>
          <cell r="D21118">
            <v>8.9999999999999993E-3</v>
          </cell>
          <cell r="E21118">
            <v>825000</v>
          </cell>
          <cell r="F21118">
            <v>7424.9999999999991</v>
          </cell>
        </row>
        <row r="21119">
          <cell r="A21119">
            <v>0</v>
          </cell>
          <cell r="B21119" t="str">
            <v>Herramienta menor (5% M.O.)</v>
          </cell>
          <cell r="C21119" t="str">
            <v>gl</v>
          </cell>
          <cell r="D21119">
            <v>0.05</v>
          </cell>
          <cell r="E21119">
            <v>7424.9999999999991</v>
          </cell>
          <cell r="F21119">
            <v>371.25</v>
          </cell>
        </row>
        <row r="21120">
          <cell r="A21120">
            <v>0</v>
          </cell>
          <cell r="B21120" t="str">
            <v>Costo directo</v>
          </cell>
          <cell r="C21120">
            <v>0</v>
          </cell>
          <cell r="D21120">
            <v>0</v>
          </cell>
          <cell r="E21120">
            <v>0</v>
          </cell>
          <cell r="F21120">
            <v>7796.2499999999991</v>
          </cell>
        </row>
        <row r="21121">
          <cell r="A21121">
            <v>0</v>
          </cell>
          <cell r="B21121" t="str">
            <v xml:space="preserve">A.I.U </v>
          </cell>
          <cell r="C21121">
            <v>0</v>
          </cell>
          <cell r="D21121">
            <v>0</v>
          </cell>
          <cell r="E21121">
            <v>0</v>
          </cell>
          <cell r="F21121">
            <v>0</v>
          </cell>
        </row>
        <row r="21122">
          <cell r="A21122">
            <v>0</v>
          </cell>
          <cell r="B21122" t="str">
            <v>PRECIO UNITARIO (ml)</v>
          </cell>
          <cell r="C21122">
            <v>0</v>
          </cell>
          <cell r="D21122">
            <v>0</v>
          </cell>
          <cell r="E21122">
            <v>0</v>
          </cell>
          <cell r="F21122">
            <v>7796</v>
          </cell>
        </row>
        <row r="21123">
          <cell r="A21123">
            <v>0</v>
          </cell>
          <cell r="B21123">
            <v>0</v>
          </cell>
          <cell r="C21123">
            <v>0</v>
          </cell>
          <cell r="D21123">
            <v>0</v>
          </cell>
          <cell r="E21123">
            <v>0</v>
          </cell>
          <cell r="F21123">
            <v>0</v>
          </cell>
        </row>
        <row r="21124">
          <cell r="A21124">
            <v>0</v>
          </cell>
          <cell r="B21124" t="str">
            <v>Suministro de Acometida para alimentación de 2 Bombas monofásicas de 7,5 HP en 2No.8 + 1No.10. THHN Cu</v>
          </cell>
          <cell r="C21124">
            <v>0</v>
          </cell>
          <cell r="D21124">
            <v>0</v>
          </cell>
          <cell r="E21124">
            <v>0</v>
          </cell>
          <cell r="F21124">
            <v>0</v>
          </cell>
        </row>
        <row r="21125">
          <cell r="A21125">
            <v>0</v>
          </cell>
          <cell r="B21125" t="str">
            <v>Cable No.8 THHN</v>
          </cell>
          <cell r="C21125" t="str">
            <v>ml</v>
          </cell>
          <cell r="D21125">
            <v>2</v>
          </cell>
          <cell r="E21125">
            <v>3990</v>
          </cell>
          <cell r="F21125">
            <v>7980</v>
          </cell>
        </row>
        <row r="21126">
          <cell r="A21126">
            <v>0</v>
          </cell>
          <cell r="B21126" t="str">
            <v>Cable No.10 THHN</v>
          </cell>
          <cell r="C21126" t="str">
            <v>ml</v>
          </cell>
          <cell r="D21126">
            <v>1</v>
          </cell>
          <cell r="E21126">
            <v>2800</v>
          </cell>
          <cell r="F21126">
            <v>2800</v>
          </cell>
        </row>
        <row r="21127">
          <cell r="A21127">
            <v>0</v>
          </cell>
          <cell r="B21127" t="str">
            <v>Cinta scott 33</v>
          </cell>
          <cell r="C21127" t="str">
            <v>un</v>
          </cell>
          <cell r="D21127">
            <v>0.03</v>
          </cell>
          <cell r="E21127">
            <v>10450</v>
          </cell>
          <cell r="F21127">
            <v>313.5</v>
          </cell>
        </row>
        <row r="21128">
          <cell r="A21128">
            <v>0</v>
          </cell>
          <cell r="B21128" t="str">
            <v>Cinta scott 23</v>
          </cell>
          <cell r="C21128" t="str">
            <v>un</v>
          </cell>
          <cell r="D21128">
            <v>0.03</v>
          </cell>
          <cell r="E21128">
            <v>27500</v>
          </cell>
          <cell r="F21128">
            <v>825</v>
          </cell>
        </row>
        <row r="21129">
          <cell r="A21129">
            <v>0</v>
          </cell>
          <cell r="B21129" t="str">
            <v>Terminal No 8</v>
          </cell>
          <cell r="C21129" t="str">
            <v>un</v>
          </cell>
          <cell r="D21129">
            <v>0.02</v>
          </cell>
          <cell r="E21129">
            <v>9350</v>
          </cell>
          <cell r="F21129">
            <v>187</v>
          </cell>
        </row>
        <row r="21130">
          <cell r="A21130">
            <v>0</v>
          </cell>
          <cell r="B21130" t="str">
            <v>Terminal No 10</v>
          </cell>
          <cell r="C21130" t="str">
            <v>un</v>
          </cell>
          <cell r="D21130">
            <v>0.02</v>
          </cell>
          <cell r="E21130">
            <v>9350</v>
          </cell>
          <cell r="F21130">
            <v>187</v>
          </cell>
        </row>
        <row r="21131">
          <cell r="A21131">
            <v>0</v>
          </cell>
          <cell r="B21131" t="str">
            <v xml:space="preserve">Transporte </v>
          </cell>
          <cell r="C21131" t="str">
            <v>ml</v>
          </cell>
          <cell r="D21131">
            <v>7.97</v>
          </cell>
          <cell r="E21131">
            <v>500</v>
          </cell>
          <cell r="F21131">
            <v>3985</v>
          </cell>
        </row>
        <row r="21132">
          <cell r="A21132">
            <v>0</v>
          </cell>
          <cell r="B21132" t="str">
            <v>Costo directo</v>
          </cell>
          <cell r="C21132">
            <v>0</v>
          </cell>
          <cell r="D21132">
            <v>0</v>
          </cell>
          <cell r="E21132">
            <v>0</v>
          </cell>
          <cell r="F21132">
            <v>16277.5</v>
          </cell>
        </row>
        <row r="21133">
          <cell r="A21133">
            <v>0</v>
          </cell>
          <cell r="B21133" t="str">
            <v xml:space="preserve">A.I.U </v>
          </cell>
          <cell r="C21133">
            <v>0</v>
          </cell>
          <cell r="D21133">
            <v>0</v>
          </cell>
          <cell r="E21133">
            <v>0</v>
          </cell>
          <cell r="F21133">
            <v>0</v>
          </cell>
        </row>
        <row r="21134">
          <cell r="A21134">
            <v>0</v>
          </cell>
          <cell r="B21134" t="str">
            <v>PRECIO UNITARIO (ml)</v>
          </cell>
          <cell r="C21134">
            <v>0</v>
          </cell>
          <cell r="D21134">
            <v>0</v>
          </cell>
          <cell r="E21134">
            <v>0</v>
          </cell>
          <cell r="F21134">
            <v>16278</v>
          </cell>
        </row>
        <row r="21135">
          <cell r="A21135">
            <v>0</v>
          </cell>
          <cell r="B21135">
            <v>0</v>
          </cell>
          <cell r="C21135">
            <v>0</v>
          </cell>
          <cell r="D21135">
            <v>0</v>
          </cell>
          <cell r="E21135">
            <v>0</v>
          </cell>
          <cell r="F21135">
            <v>0</v>
          </cell>
        </row>
        <row r="21136">
          <cell r="A21136" t="str">
            <v>21.6.101</v>
          </cell>
          <cell r="B21136" t="str">
            <v>Tablero de control en acero inoxidable  para manejo de 2 bombas de 7,5 HP monofásicas, incluye control automático de nivel de tanque.</v>
          </cell>
          <cell r="C21136" t="str">
            <v>un</v>
          </cell>
          <cell r="D21136">
            <v>2772000</v>
          </cell>
          <cell r="E21136">
            <v>8882400</v>
          </cell>
          <cell r="F21136">
            <v>0</v>
          </cell>
        </row>
        <row r="21137">
          <cell r="A21137">
            <v>0</v>
          </cell>
          <cell r="B21137">
            <v>0</v>
          </cell>
          <cell r="C21137">
            <v>0</v>
          </cell>
          <cell r="D21137">
            <v>0</v>
          </cell>
          <cell r="E21137">
            <v>0</v>
          </cell>
          <cell r="F21137">
            <v>0</v>
          </cell>
        </row>
        <row r="21138">
          <cell r="A21138">
            <v>0</v>
          </cell>
          <cell r="B21138" t="str">
            <v>Instalación de Tablero de control en acero inoxidable  para manejo de 2 bombas de 7,5 HP monofásicas, incluye control automático de nivel de tanque.</v>
          </cell>
          <cell r="C21138">
            <v>0</v>
          </cell>
          <cell r="D21138">
            <v>0</v>
          </cell>
          <cell r="E21138">
            <v>0</v>
          </cell>
          <cell r="F21138">
            <v>0</v>
          </cell>
        </row>
        <row r="21139">
          <cell r="A21139">
            <v>0</v>
          </cell>
          <cell r="B21139" t="str">
            <v>Cuadrilla de redes externas</v>
          </cell>
          <cell r="C21139" t="str">
            <v>día</v>
          </cell>
          <cell r="D21139">
            <v>3.2</v>
          </cell>
          <cell r="E21139">
            <v>825000</v>
          </cell>
          <cell r="F21139">
            <v>2640000</v>
          </cell>
        </row>
        <row r="21140">
          <cell r="A21140">
            <v>0</v>
          </cell>
          <cell r="B21140" t="str">
            <v>Herramienta menor (5% M.O.)</v>
          </cell>
          <cell r="C21140" t="str">
            <v>gl</v>
          </cell>
          <cell r="D21140">
            <v>0.05</v>
          </cell>
          <cell r="E21140">
            <v>2640000</v>
          </cell>
          <cell r="F21140">
            <v>132000</v>
          </cell>
        </row>
        <row r="21141">
          <cell r="A21141">
            <v>0</v>
          </cell>
          <cell r="B21141" t="str">
            <v>Costo directo</v>
          </cell>
          <cell r="C21141">
            <v>0</v>
          </cell>
          <cell r="D21141">
            <v>0</v>
          </cell>
          <cell r="E21141">
            <v>0</v>
          </cell>
          <cell r="F21141">
            <v>2772000</v>
          </cell>
        </row>
        <row r="21142">
          <cell r="A21142">
            <v>0</v>
          </cell>
          <cell r="B21142" t="str">
            <v xml:space="preserve">A.I.U </v>
          </cell>
          <cell r="C21142">
            <v>0</v>
          </cell>
          <cell r="D21142">
            <v>0</v>
          </cell>
          <cell r="E21142">
            <v>0</v>
          </cell>
          <cell r="F21142">
            <v>0</v>
          </cell>
        </row>
        <row r="21143">
          <cell r="A21143">
            <v>0</v>
          </cell>
          <cell r="B21143" t="str">
            <v>PRECIO UNITARIO (un)</v>
          </cell>
          <cell r="C21143">
            <v>0</v>
          </cell>
          <cell r="D21143">
            <v>0</v>
          </cell>
          <cell r="E21143">
            <v>0</v>
          </cell>
          <cell r="F21143">
            <v>2772000</v>
          </cell>
        </row>
        <row r="21144">
          <cell r="A21144">
            <v>0</v>
          </cell>
          <cell r="B21144">
            <v>0</v>
          </cell>
          <cell r="C21144">
            <v>0</v>
          </cell>
          <cell r="D21144">
            <v>0</v>
          </cell>
          <cell r="E21144">
            <v>0</v>
          </cell>
          <cell r="F21144">
            <v>0</v>
          </cell>
        </row>
        <row r="21145">
          <cell r="A21145">
            <v>0</v>
          </cell>
          <cell r="B21145" t="str">
            <v>Suministro de Tablero de control en acero inoxidable  para manejo de 2 bombas de 7,5 HP monofásicas, incluye control automático de nivel de tanque.</v>
          </cell>
          <cell r="C21145">
            <v>0</v>
          </cell>
          <cell r="D21145">
            <v>0</v>
          </cell>
          <cell r="E21145">
            <v>0</v>
          </cell>
          <cell r="F21145">
            <v>0</v>
          </cell>
        </row>
        <row r="21146">
          <cell r="A21146">
            <v>0</v>
          </cell>
          <cell r="B21146" t="str">
            <v>Tablero en aluminio de alta resistencia, Incluye: Rieles, borneras, Reles, Fuente de alimentación, tablero completamente cableado.</v>
          </cell>
          <cell r="C21146" t="str">
            <v>un</v>
          </cell>
          <cell r="D21146">
            <v>1</v>
          </cell>
          <cell r="E21146">
            <v>1324000</v>
          </cell>
          <cell r="F21146">
            <v>1324000</v>
          </cell>
        </row>
        <row r="21147">
          <cell r="A21147">
            <v>0</v>
          </cell>
          <cell r="B21147" t="str">
            <v>Sensor de nivel tipo boya flotadora</v>
          </cell>
          <cell r="C21147" t="str">
            <v>un</v>
          </cell>
          <cell r="D21147">
            <v>1</v>
          </cell>
          <cell r="E21147">
            <v>1200000</v>
          </cell>
          <cell r="F21147">
            <v>1200000</v>
          </cell>
        </row>
        <row r="21148">
          <cell r="A21148">
            <v>0</v>
          </cell>
          <cell r="B21148" t="str">
            <v>Controlador</v>
          </cell>
          <cell r="C21148" t="str">
            <v>un</v>
          </cell>
          <cell r="D21148">
            <v>1</v>
          </cell>
          <cell r="E21148">
            <v>900000</v>
          </cell>
          <cell r="F21148">
            <v>900000</v>
          </cell>
        </row>
        <row r="21149">
          <cell r="A21149">
            <v>0</v>
          </cell>
          <cell r="B21149" t="str">
            <v>Acometida para sensor</v>
          </cell>
          <cell r="C21149" t="str">
            <v>gl</v>
          </cell>
          <cell r="D21149">
            <v>1</v>
          </cell>
          <cell r="E21149">
            <v>850000</v>
          </cell>
          <cell r="F21149">
            <v>850000</v>
          </cell>
        </row>
        <row r="21150">
          <cell r="A21150">
            <v>0</v>
          </cell>
          <cell r="B21150" t="str">
            <v xml:space="preserve">Breaker industrial caja moldeada </v>
          </cell>
          <cell r="C21150" t="str">
            <v>un</v>
          </cell>
          <cell r="D21150">
            <v>1</v>
          </cell>
          <cell r="E21150">
            <v>219000</v>
          </cell>
          <cell r="F21150">
            <v>219000</v>
          </cell>
        </row>
        <row r="21151">
          <cell r="A21151">
            <v>0</v>
          </cell>
          <cell r="B21151" t="str">
            <v>monitor de voltaje digital con voltimetro</v>
          </cell>
          <cell r="C21151" t="str">
            <v>un</v>
          </cell>
          <cell r="D21151">
            <v>1</v>
          </cell>
          <cell r="E21151">
            <v>150000</v>
          </cell>
          <cell r="F21151">
            <v>150000</v>
          </cell>
        </row>
        <row r="21152">
          <cell r="A21152">
            <v>0</v>
          </cell>
          <cell r="B21152" t="str">
            <v>Supresor de picos red Jacket</v>
          </cell>
          <cell r="C21152" t="str">
            <v>un</v>
          </cell>
          <cell r="D21152">
            <v>2</v>
          </cell>
          <cell r="E21152">
            <v>220000</v>
          </cell>
          <cell r="F21152">
            <v>440000</v>
          </cell>
        </row>
        <row r="21153">
          <cell r="A21153">
            <v>0</v>
          </cell>
          <cell r="B21153" t="str">
            <v>Led Verde indicador</v>
          </cell>
          <cell r="C21153" t="str">
            <v>un</v>
          </cell>
          <cell r="D21153">
            <v>2</v>
          </cell>
          <cell r="E21153">
            <v>22000</v>
          </cell>
          <cell r="F21153">
            <v>44000</v>
          </cell>
        </row>
        <row r="21154">
          <cell r="A21154">
            <v>0</v>
          </cell>
          <cell r="B21154" t="str">
            <v>Led Rojo indicador</v>
          </cell>
          <cell r="C21154" t="str">
            <v>un</v>
          </cell>
          <cell r="D21154">
            <v>2</v>
          </cell>
          <cell r="E21154">
            <v>22000</v>
          </cell>
          <cell r="F21154">
            <v>44000</v>
          </cell>
        </row>
        <row r="21155">
          <cell r="A21155">
            <v>0</v>
          </cell>
          <cell r="B21155" t="str">
            <v>Fusibles de control</v>
          </cell>
          <cell r="C21155" t="str">
            <v>un</v>
          </cell>
          <cell r="D21155">
            <v>2</v>
          </cell>
          <cell r="E21155">
            <v>16000</v>
          </cell>
          <cell r="F21155">
            <v>32000</v>
          </cell>
        </row>
        <row r="21156">
          <cell r="A21156">
            <v>0</v>
          </cell>
          <cell r="B21156" t="str">
            <v>Arrancador directo In=37-50A</v>
          </cell>
          <cell r="C21156" t="str">
            <v>un</v>
          </cell>
          <cell r="D21156">
            <v>2</v>
          </cell>
          <cell r="E21156">
            <v>1589700</v>
          </cell>
          <cell r="F21156">
            <v>3179400</v>
          </cell>
        </row>
        <row r="21157">
          <cell r="A21157">
            <v>0</v>
          </cell>
          <cell r="B21157" t="str">
            <v xml:space="preserve">Transporte </v>
          </cell>
          <cell r="C21157" t="str">
            <v>un</v>
          </cell>
          <cell r="D21157">
            <v>1</v>
          </cell>
          <cell r="E21157">
            <v>500000</v>
          </cell>
          <cell r="F21157">
            <v>500000</v>
          </cell>
        </row>
        <row r="21158">
          <cell r="A21158">
            <v>0</v>
          </cell>
          <cell r="B21158" t="str">
            <v>Costo directo</v>
          </cell>
          <cell r="C21158">
            <v>0</v>
          </cell>
          <cell r="D21158">
            <v>0</v>
          </cell>
          <cell r="E21158">
            <v>0</v>
          </cell>
          <cell r="F21158">
            <v>8882400</v>
          </cell>
        </row>
        <row r="21159">
          <cell r="A21159">
            <v>0</v>
          </cell>
          <cell r="B21159" t="str">
            <v xml:space="preserve">A.I.U </v>
          </cell>
          <cell r="C21159">
            <v>0</v>
          </cell>
          <cell r="D21159">
            <v>0</v>
          </cell>
          <cell r="E21159">
            <v>0</v>
          </cell>
          <cell r="F21159">
            <v>0</v>
          </cell>
        </row>
        <row r="21160">
          <cell r="A21160">
            <v>0</v>
          </cell>
          <cell r="B21160" t="str">
            <v>PRECIO UNITARIO (un)</v>
          </cell>
          <cell r="C21160">
            <v>0</v>
          </cell>
          <cell r="D21160">
            <v>0</v>
          </cell>
          <cell r="E21160">
            <v>0</v>
          </cell>
          <cell r="F21160">
            <v>8882400</v>
          </cell>
        </row>
        <row r="21161">
          <cell r="A21161">
            <v>0</v>
          </cell>
          <cell r="B21161">
            <v>0</v>
          </cell>
          <cell r="C21161">
            <v>0</v>
          </cell>
          <cell r="D21161">
            <v>0</v>
          </cell>
          <cell r="E21161">
            <v>0</v>
          </cell>
          <cell r="F21161">
            <v>0</v>
          </cell>
        </row>
        <row r="21162">
          <cell r="A21162" t="str">
            <v>21.6.102</v>
          </cell>
          <cell r="B21162" t="str">
            <v>Acometida para alimentación de 1 Bomba monofásica de 7,5 HP en 2No.6 + 1No.8. THHN Cu</v>
          </cell>
          <cell r="C21162" t="str">
            <v>ml</v>
          </cell>
          <cell r="D21162">
            <v>7796</v>
          </cell>
          <cell r="E21162">
            <v>21360</v>
          </cell>
          <cell r="F21162">
            <v>0</v>
          </cell>
        </row>
        <row r="21163">
          <cell r="A21163">
            <v>0</v>
          </cell>
          <cell r="B21163">
            <v>0</v>
          </cell>
          <cell r="C21163">
            <v>0</v>
          </cell>
          <cell r="D21163">
            <v>0</v>
          </cell>
          <cell r="E21163">
            <v>0</v>
          </cell>
          <cell r="F21163">
            <v>0</v>
          </cell>
        </row>
        <row r="21164">
          <cell r="A21164">
            <v>0</v>
          </cell>
          <cell r="B21164" t="str">
            <v>Instalación de Acometida para alimentación de 1 Bomba monofásica de 7,5 HP en 2No.6 + 1No.8. THHN Cu</v>
          </cell>
          <cell r="C21164">
            <v>0</v>
          </cell>
          <cell r="D21164">
            <v>0</v>
          </cell>
          <cell r="E21164">
            <v>0</v>
          </cell>
          <cell r="F21164">
            <v>0</v>
          </cell>
        </row>
        <row r="21165">
          <cell r="A21165">
            <v>0</v>
          </cell>
          <cell r="B21165" t="str">
            <v>Cuadrilla de Redes Eléctricas</v>
          </cell>
          <cell r="C21165" t="str">
            <v>día</v>
          </cell>
          <cell r="D21165">
            <v>8.9999999999999993E-3</v>
          </cell>
          <cell r="E21165">
            <v>825000</v>
          </cell>
          <cell r="F21165">
            <v>7424.9999999999991</v>
          </cell>
        </row>
        <row r="21166">
          <cell r="A21166">
            <v>0</v>
          </cell>
          <cell r="B21166" t="str">
            <v>Herramienta menor (5% M.O.)</v>
          </cell>
          <cell r="C21166" t="str">
            <v>gl</v>
          </cell>
          <cell r="D21166">
            <v>0.05</v>
          </cell>
          <cell r="E21166">
            <v>7424.9999999999991</v>
          </cell>
          <cell r="F21166">
            <v>371.25</v>
          </cell>
        </row>
        <row r="21167">
          <cell r="A21167">
            <v>0</v>
          </cell>
          <cell r="B21167" t="str">
            <v>Costo directo</v>
          </cell>
          <cell r="C21167">
            <v>0</v>
          </cell>
          <cell r="D21167">
            <v>0</v>
          </cell>
          <cell r="E21167">
            <v>0</v>
          </cell>
          <cell r="F21167">
            <v>7796.2499999999991</v>
          </cell>
        </row>
        <row r="21168">
          <cell r="A21168">
            <v>0</v>
          </cell>
          <cell r="B21168" t="str">
            <v xml:space="preserve">A.I.U </v>
          </cell>
          <cell r="C21168">
            <v>0</v>
          </cell>
          <cell r="D21168">
            <v>0</v>
          </cell>
          <cell r="E21168">
            <v>0</v>
          </cell>
          <cell r="F21168">
            <v>0</v>
          </cell>
        </row>
        <row r="21169">
          <cell r="A21169">
            <v>0</v>
          </cell>
          <cell r="B21169" t="str">
            <v>PRECIO UNITARIO (ml)</v>
          </cell>
          <cell r="C21169">
            <v>0</v>
          </cell>
          <cell r="D21169">
            <v>0</v>
          </cell>
          <cell r="E21169">
            <v>0</v>
          </cell>
          <cell r="F21169">
            <v>7796</v>
          </cell>
        </row>
        <row r="21170">
          <cell r="A21170">
            <v>0</v>
          </cell>
          <cell r="B21170">
            <v>0</v>
          </cell>
          <cell r="C21170">
            <v>0</v>
          </cell>
          <cell r="D21170">
            <v>0</v>
          </cell>
          <cell r="E21170">
            <v>0</v>
          </cell>
          <cell r="F21170">
            <v>0</v>
          </cell>
        </row>
        <row r="21171">
          <cell r="A21171">
            <v>0</v>
          </cell>
          <cell r="B21171" t="str">
            <v>Suministro de Acometida para alimentación de 1 Bomba monofásica de 7,5 HP en 2No.6 + 1No.8. THHN Cu</v>
          </cell>
          <cell r="C21171">
            <v>0</v>
          </cell>
          <cell r="D21171">
            <v>0</v>
          </cell>
          <cell r="E21171">
            <v>0</v>
          </cell>
          <cell r="F21171">
            <v>0</v>
          </cell>
        </row>
        <row r="21172">
          <cell r="A21172">
            <v>0</v>
          </cell>
          <cell r="B21172" t="str">
            <v>Cable No.6 THHN</v>
          </cell>
          <cell r="C21172" t="str">
            <v>ml</v>
          </cell>
          <cell r="D21172">
            <v>2</v>
          </cell>
          <cell r="E21172">
            <v>5988</v>
          </cell>
          <cell r="F21172">
            <v>11976</v>
          </cell>
        </row>
        <row r="21173">
          <cell r="A21173">
            <v>0</v>
          </cell>
          <cell r="B21173" t="str">
            <v>Cable No.8 THHN</v>
          </cell>
          <cell r="C21173" t="str">
            <v>ml</v>
          </cell>
          <cell r="D21173">
            <v>1</v>
          </cell>
          <cell r="E21173">
            <v>3886</v>
          </cell>
          <cell r="F21173">
            <v>3886</v>
          </cell>
        </row>
        <row r="21174">
          <cell r="A21174">
            <v>0</v>
          </cell>
          <cell r="B21174" t="str">
            <v>Cinta scott 33</v>
          </cell>
          <cell r="C21174" t="str">
            <v>un</v>
          </cell>
          <cell r="D21174">
            <v>0.03</v>
          </cell>
          <cell r="E21174">
            <v>10450</v>
          </cell>
          <cell r="F21174">
            <v>313.5</v>
          </cell>
        </row>
        <row r="21175">
          <cell r="A21175">
            <v>0</v>
          </cell>
          <cell r="B21175" t="str">
            <v>Cinta scott 23</v>
          </cell>
          <cell r="C21175" t="str">
            <v>un</v>
          </cell>
          <cell r="D21175">
            <v>0.03</v>
          </cell>
          <cell r="E21175">
            <v>27500</v>
          </cell>
          <cell r="F21175">
            <v>825</v>
          </cell>
        </row>
        <row r="21176">
          <cell r="A21176">
            <v>0</v>
          </cell>
          <cell r="B21176" t="str">
            <v>Terminal No 6</v>
          </cell>
          <cell r="C21176" t="str">
            <v>un</v>
          </cell>
          <cell r="D21176">
            <v>0.02</v>
          </cell>
          <cell r="E21176">
            <v>9350</v>
          </cell>
          <cell r="F21176">
            <v>187</v>
          </cell>
        </row>
        <row r="21177">
          <cell r="A21177">
            <v>0</v>
          </cell>
          <cell r="B21177" t="str">
            <v>Terminal No 8</v>
          </cell>
          <cell r="C21177" t="str">
            <v>un</v>
          </cell>
          <cell r="D21177">
            <v>0.02</v>
          </cell>
          <cell r="E21177">
            <v>9350</v>
          </cell>
          <cell r="F21177">
            <v>187</v>
          </cell>
        </row>
        <row r="21178">
          <cell r="A21178">
            <v>0</v>
          </cell>
          <cell r="B21178" t="str">
            <v xml:space="preserve">Transporte </v>
          </cell>
          <cell r="C21178" t="str">
            <v>ml</v>
          </cell>
          <cell r="D21178">
            <v>7.97</v>
          </cell>
          <cell r="E21178">
            <v>500</v>
          </cell>
          <cell r="F21178">
            <v>3985</v>
          </cell>
        </row>
        <row r="21179">
          <cell r="A21179">
            <v>0</v>
          </cell>
          <cell r="B21179" t="str">
            <v>Costo directo</v>
          </cell>
          <cell r="C21179">
            <v>0</v>
          </cell>
          <cell r="D21179">
            <v>0</v>
          </cell>
          <cell r="E21179">
            <v>0</v>
          </cell>
          <cell r="F21179">
            <v>21359.5</v>
          </cell>
        </row>
        <row r="21180">
          <cell r="A21180">
            <v>0</v>
          </cell>
          <cell r="B21180" t="str">
            <v xml:space="preserve">A.I.U </v>
          </cell>
          <cell r="C21180">
            <v>0</v>
          </cell>
          <cell r="D21180">
            <v>0</v>
          </cell>
          <cell r="E21180">
            <v>0</v>
          </cell>
          <cell r="F21180">
            <v>0</v>
          </cell>
        </row>
        <row r="21181">
          <cell r="A21181">
            <v>0</v>
          </cell>
          <cell r="B21181" t="str">
            <v>PRECIO UNITARIO (ml)</v>
          </cell>
          <cell r="C21181">
            <v>0</v>
          </cell>
          <cell r="D21181">
            <v>0</v>
          </cell>
          <cell r="E21181">
            <v>0</v>
          </cell>
          <cell r="F21181">
            <v>21360</v>
          </cell>
        </row>
        <row r="21182">
          <cell r="A21182">
            <v>0</v>
          </cell>
          <cell r="B21182">
            <v>0</v>
          </cell>
          <cell r="C21182">
            <v>0</v>
          </cell>
          <cell r="D21182">
            <v>0</v>
          </cell>
          <cell r="E21182">
            <v>0</v>
          </cell>
          <cell r="F21182">
            <v>0</v>
          </cell>
        </row>
        <row r="21183">
          <cell r="A21183" t="str">
            <v>21.6.103</v>
          </cell>
          <cell r="B21183" t="str">
            <v>Tablero de control en acero inoxidable  para manejo de 1 bomba de 7,5 HP monofásica, incluye control automático de nivel de tanque.</v>
          </cell>
          <cell r="C21183" t="str">
            <v>un</v>
          </cell>
          <cell r="D21183">
            <v>2598750</v>
          </cell>
          <cell r="E21183">
            <v>5989900</v>
          </cell>
          <cell r="F21183">
            <v>0</v>
          </cell>
        </row>
        <row r="21184">
          <cell r="A21184">
            <v>0</v>
          </cell>
          <cell r="B21184">
            <v>0</v>
          </cell>
          <cell r="C21184">
            <v>0</v>
          </cell>
          <cell r="D21184">
            <v>0</v>
          </cell>
          <cell r="E21184">
            <v>0</v>
          </cell>
          <cell r="F21184">
            <v>0</v>
          </cell>
        </row>
        <row r="21185">
          <cell r="A21185">
            <v>0</v>
          </cell>
          <cell r="B21185" t="str">
            <v>Instalación de Tablero de control en acero inoxidable  para manejo de 1 bomba de 7,5 HP monofásica, incluye control automático de nivel de tanque.</v>
          </cell>
          <cell r="C21185">
            <v>0</v>
          </cell>
          <cell r="D21185">
            <v>0</v>
          </cell>
          <cell r="E21185">
            <v>0</v>
          </cell>
          <cell r="F21185">
            <v>0</v>
          </cell>
        </row>
        <row r="21186">
          <cell r="A21186">
            <v>0</v>
          </cell>
          <cell r="B21186" t="str">
            <v>Cuadrilla de redes externas</v>
          </cell>
          <cell r="C21186" t="str">
            <v>día</v>
          </cell>
          <cell r="D21186">
            <v>3</v>
          </cell>
          <cell r="E21186">
            <v>825000</v>
          </cell>
          <cell r="F21186">
            <v>2475000</v>
          </cell>
        </row>
        <row r="21187">
          <cell r="A21187">
            <v>0</v>
          </cell>
          <cell r="B21187" t="str">
            <v>Herramienta menor (5% M.O.)</v>
          </cell>
          <cell r="C21187" t="str">
            <v>gl</v>
          </cell>
          <cell r="D21187">
            <v>0.05</v>
          </cell>
          <cell r="E21187">
            <v>2475000</v>
          </cell>
          <cell r="F21187">
            <v>123750</v>
          </cell>
        </row>
        <row r="21188">
          <cell r="A21188">
            <v>0</v>
          </cell>
          <cell r="B21188" t="str">
            <v>Costo directo</v>
          </cell>
          <cell r="C21188">
            <v>0</v>
          </cell>
          <cell r="D21188">
            <v>0</v>
          </cell>
          <cell r="E21188">
            <v>0</v>
          </cell>
          <cell r="F21188">
            <v>2598750</v>
          </cell>
        </row>
        <row r="21189">
          <cell r="A21189">
            <v>0</v>
          </cell>
          <cell r="B21189" t="str">
            <v xml:space="preserve">A.I.U </v>
          </cell>
          <cell r="C21189">
            <v>0</v>
          </cell>
          <cell r="D21189">
            <v>0</v>
          </cell>
          <cell r="E21189">
            <v>0</v>
          </cell>
          <cell r="F21189">
            <v>0</v>
          </cell>
        </row>
        <row r="21190">
          <cell r="A21190">
            <v>0</v>
          </cell>
          <cell r="B21190" t="str">
            <v>PRECIO UNITARIO (un)</v>
          </cell>
          <cell r="C21190">
            <v>0</v>
          </cell>
          <cell r="D21190">
            <v>0</v>
          </cell>
          <cell r="E21190">
            <v>0</v>
          </cell>
          <cell r="F21190">
            <v>2598750</v>
          </cell>
        </row>
        <row r="21191">
          <cell r="A21191">
            <v>0</v>
          </cell>
          <cell r="B21191">
            <v>0</v>
          </cell>
          <cell r="C21191">
            <v>0</v>
          </cell>
          <cell r="D21191">
            <v>0</v>
          </cell>
          <cell r="E21191">
            <v>0</v>
          </cell>
          <cell r="F21191">
            <v>0</v>
          </cell>
        </row>
        <row r="21192">
          <cell r="A21192">
            <v>0</v>
          </cell>
          <cell r="B21192" t="str">
            <v>Suministro de Tablero de control en acero inoxidable  para manejo de 1 bomba de 7,5 HP monofásica, incluye control automático de nivel de tanque.</v>
          </cell>
          <cell r="C21192">
            <v>0</v>
          </cell>
          <cell r="D21192">
            <v>0</v>
          </cell>
          <cell r="E21192">
            <v>0</v>
          </cell>
          <cell r="F21192">
            <v>0</v>
          </cell>
        </row>
        <row r="21193">
          <cell r="A21193">
            <v>0</v>
          </cell>
          <cell r="B21193" t="str">
            <v>Tablero en aluminio de alta resistencia, Incluye: Rieles, borneras, Reles, Fuente de alimentación, tablero completamente cableado.</v>
          </cell>
          <cell r="C21193" t="str">
            <v>un</v>
          </cell>
          <cell r="D21193">
            <v>1</v>
          </cell>
          <cell r="E21193">
            <v>951199.99999999988</v>
          </cell>
          <cell r="F21193">
            <v>951199.99999999988</v>
          </cell>
        </row>
        <row r="21194">
          <cell r="A21194">
            <v>0</v>
          </cell>
          <cell r="B21194" t="str">
            <v>Sensor de nivel tipo boya flotadora</v>
          </cell>
          <cell r="C21194" t="str">
            <v>un</v>
          </cell>
          <cell r="D21194">
            <v>1</v>
          </cell>
          <cell r="E21194">
            <v>1200000</v>
          </cell>
          <cell r="F21194">
            <v>1200000</v>
          </cell>
        </row>
        <row r="21195">
          <cell r="A21195">
            <v>0</v>
          </cell>
          <cell r="B21195" t="str">
            <v>Controlador</v>
          </cell>
          <cell r="C21195" t="str">
            <v>un</v>
          </cell>
          <cell r="D21195">
            <v>1</v>
          </cell>
          <cell r="E21195">
            <v>900000</v>
          </cell>
          <cell r="F21195">
            <v>900000</v>
          </cell>
        </row>
        <row r="21196">
          <cell r="A21196">
            <v>0</v>
          </cell>
          <cell r="B21196" t="str">
            <v>Acometida para sensor</v>
          </cell>
          <cell r="C21196" t="str">
            <v>gl</v>
          </cell>
          <cell r="D21196">
            <v>1</v>
          </cell>
          <cell r="E21196">
            <v>850000</v>
          </cell>
          <cell r="F21196">
            <v>850000</v>
          </cell>
        </row>
        <row r="21197">
          <cell r="A21197">
            <v>0</v>
          </cell>
          <cell r="B21197" t="str">
            <v xml:space="preserve">Breaker industrial caja moldeada </v>
          </cell>
          <cell r="C21197" t="str">
            <v>un</v>
          </cell>
          <cell r="D21197">
            <v>1</v>
          </cell>
          <cell r="E21197">
            <v>219000</v>
          </cell>
          <cell r="F21197">
            <v>219000</v>
          </cell>
        </row>
        <row r="21198">
          <cell r="A21198">
            <v>0</v>
          </cell>
          <cell r="B21198" t="str">
            <v>monitor de voltaje digital con voltimetro</v>
          </cell>
          <cell r="C21198" t="str">
            <v>un</v>
          </cell>
          <cell r="D21198">
            <v>1</v>
          </cell>
          <cell r="E21198">
            <v>150000</v>
          </cell>
          <cell r="F21198">
            <v>150000</v>
          </cell>
        </row>
        <row r="21199">
          <cell r="A21199">
            <v>0</v>
          </cell>
          <cell r="B21199" t="str">
            <v>Supresor de picos red Jacket</v>
          </cell>
          <cell r="C21199" t="str">
            <v>un</v>
          </cell>
          <cell r="D21199">
            <v>1</v>
          </cell>
          <cell r="E21199">
            <v>220000</v>
          </cell>
          <cell r="F21199">
            <v>220000</v>
          </cell>
        </row>
        <row r="21200">
          <cell r="A21200">
            <v>0</v>
          </cell>
          <cell r="B21200" t="str">
            <v>Led Verde indicador</v>
          </cell>
          <cell r="C21200" t="str">
            <v>un</v>
          </cell>
          <cell r="D21200">
            <v>1</v>
          </cell>
          <cell r="E21200">
            <v>22000</v>
          </cell>
          <cell r="F21200">
            <v>22000</v>
          </cell>
        </row>
        <row r="21201">
          <cell r="A21201">
            <v>0</v>
          </cell>
          <cell r="B21201" t="str">
            <v>Led Rojo indicador</v>
          </cell>
          <cell r="C21201" t="str">
            <v>un</v>
          </cell>
          <cell r="D21201">
            <v>1</v>
          </cell>
          <cell r="E21201">
            <v>22000</v>
          </cell>
          <cell r="F21201">
            <v>22000</v>
          </cell>
        </row>
        <row r="21202">
          <cell r="A21202">
            <v>0</v>
          </cell>
          <cell r="B21202" t="str">
            <v>Fusibles de control</v>
          </cell>
          <cell r="C21202" t="str">
            <v>un</v>
          </cell>
          <cell r="D21202">
            <v>2</v>
          </cell>
          <cell r="E21202">
            <v>16000</v>
          </cell>
          <cell r="F21202">
            <v>32000</v>
          </cell>
        </row>
        <row r="21203">
          <cell r="A21203">
            <v>0</v>
          </cell>
          <cell r="B21203" t="str">
            <v>Disyuntor motor magneto termico arrancador 48-65A 50kA</v>
          </cell>
          <cell r="C21203" t="str">
            <v>un</v>
          </cell>
          <cell r="D21203">
            <v>1</v>
          </cell>
          <cell r="E21203">
            <v>923700</v>
          </cell>
          <cell r="F21203">
            <v>923700</v>
          </cell>
        </row>
        <row r="21204">
          <cell r="A21204">
            <v>0</v>
          </cell>
          <cell r="B21204" t="str">
            <v xml:space="preserve">Transporte </v>
          </cell>
          <cell r="C21204" t="str">
            <v>un</v>
          </cell>
          <cell r="D21204">
            <v>1</v>
          </cell>
          <cell r="E21204">
            <v>500000</v>
          </cell>
          <cell r="F21204">
            <v>500000</v>
          </cell>
        </row>
        <row r="21205">
          <cell r="A21205">
            <v>0</v>
          </cell>
          <cell r="B21205" t="str">
            <v>Costo directo</v>
          </cell>
          <cell r="C21205">
            <v>0</v>
          </cell>
          <cell r="D21205">
            <v>0</v>
          </cell>
          <cell r="E21205">
            <v>0</v>
          </cell>
          <cell r="F21205">
            <v>5989900</v>
          </cell>
        </row>
        <row r="21206">
          <cell r="A21206">
            <v>0</v>
          </cell>
          <cell r="B21206" t="str">
            <v xml:space="preserve">A.I.U </v>
          </cell>
          <cell r="C21206">
            <v>0</v>
          </cell>
          <cell r="D21206">
            <v>0</v>
          </cell>
          <cell r="E21206">
            <v>0</v>
          </cell>
          <cell r="F21206">
            <v>0</v>
          </cell>
        </row>
        <row r="21207">
          <cell r="A21207">
            <v>0</v>
          </cell>
          <cell r="B21207" t="str">
            <v>PRECIO UNITARIO (un)</v>
          </cell>
          <cell r="C21207">
            <v>0</v>
          </cell>
          <cell r="D21207">
            <v>0</v>
          </cell>
          <cell r="E21207">
            <v>0</v>
          </cell>
          <cell r="F21207">
            <v>5989900</v>
          </cell>
        </row>
        <row r="21208">
          <cell r="A21208">
            <v>0</v>
          </cell>
          <cell r="B21208">
            <v>0</v>
          </cell>
          <cell r="C21208">
            <v>0</v>
          </cell>
          <cell r="D21208">
            <v>0</v>
          </cell>
          <cell r="E21208">
            <v>0</v>
          </cell>
          <cell r="F21208">
            <v>0</v>
          </cell>
        </row>
        <row r="21209">
          <cell r="A21209" t="str">
            <v>21.6.104</v>
          </cell>
          <cell r="B21209" t="str">
            <v>Acometida para alimentación de 3 Bombas trifásicas de 20 HP en 3No.6 + 1No.8. THHN Cu, incluye tubería</v>
          </cell>
          <cell r="C21209" t="str">
            <v>ml</v>
          </cell>
          <cell r="D21209">
            <v>7796</v>
          </cell>
          <cell r="E21209">
            <v>30548</v>
          </cell>
          <cell r="F21209">
            <v>0</v>
          </cell>
        </row>
        <row r="21210">
          <cell r="A21210">
            <v>0</v>
          </cell>
          <cell r="B21210">
            <v>0</v>
          </cell>
          <cell r="C21210">
            <v>0</v>
          </cell>
          <cell r="D21210">
            <v>0</v>
          </cell>
          <cell r="E21210">
            <v>0</v>
          </cell>
          <cell r="F21210">
            <v>0</v>
          </cell>
        </row>
        <row r="21211">
          <cell r="A21211">
            <v>0</v>
          </cell>
          <cell r="B21211" t="str">
            <v>Instalación de Acometida para alimentación de 3 Bombas trifásicas de 20 HP en 3No.6 + 1No.8. THHN Cu</v>
          </cell>
          <cell r="C21211">
            <v>0</v>
          </cell>
          <cell r="D21211">
            <v>0</v>
          </cell>
          <cell r="E21211">
            <v>0</v>
          </cell>
          <cell r="F21211">
            <v>0</v>
          </cell>
        </row>
        <row r="21212">
          <cell r="A21212">
            <v>0</v>
          </cell>
          <cell r="B21212" t="str">
            <v>Cuadrilla de Redes Eléctricas</v>
          </cell>
          <cell r="C21212" t="str">
            <v>día</v>
          </cell>
          <cell r="D21212">
            <v>8.9999999999999993E-3</v>
          </cell>
          <cell r="E21212">
            <v>825000</v>
          </cell>
          <cell r="F21212">
            <v>7424.9999999999991</v>
          </cell>
        </row>
        <row r="21213">
          <cell r="A21213">
            <v>0</v>
          </cell>
          <cell r="B21213" t="str">
            <v>Herramienta menor (5% M.O.)</v>
          </cell>
          <cell r="C21213" t="str">
            <v>gl</v>
          </cell>
          <cell r="D21213">
            <v>0.05</v>
          </cell>
          <cell r="E21213">
            <v>7424.9999999999991</v>
          </cell>
          <cell r="F21213">
            <v>371.25</v>
          </cell>
        </row>
        <row r="21214">
          <cell r="A21214">
            <v>0</v>
          </cell>
          <cell r="B21214" t="str">
            <v>Costo directo</v>
          </cell>
          <cell r="C21214">
            <v>0</v>
          </cell>
          <cell r="D21214">
            <v>0</v>
          </cell>
          <cell r="E21214">
            <v>0</v>
          </cell>
          <cell r="F21214">
            <v>7796.2499999999991</v>
          </cell>
        </row>
        <row r="21215">
          <cell r="A21215">
            <v>0</v>
          </cell>
          <cell r="B21215" t="str">
            <v xml:space="preserve">A.I.U </v>
          </cell>
          <cell r="C21215">
            <v>0</v>
          </cell>
          <cell r="D21215">
            <v>0</v>
          </cell>
          <cell r="E21215">
            <v>0</v>
          </cell>
          <cell r="F21215">
            <v>0</v>
          </cell>
        </row>
        <row r="21216">
          <cell r="A21216">
            <v>0</v>
          </cell>
          <cell r="B21216" t="str">
            <v>PRECIO UNITARIO (ml)</v>
          </cell>
          <cell r="C21216">
            <v>0</v>
          </cell>
          <cell r="D21216">
            <v>0</v>
          </cell>
          <cell r="E21216">
            <v>0</v>
          </cell>
          <cell r="F21216">
            <v>7796</v>
          </cell>
        </row>
        <row r="21217">
          <cell r="A21217">
            <v>0</v>
          </cell>
          <cell r="B21217">
            <v>0</v>
          </cell>
          <cell r="C21217">
            <v>0</v>
          </cell>
          <cell r="D21217">
            <v>0</v>
          </cell>
          <cell r="E21217">
            <v>0</v>
          </cell>
          <cell r="F21217">
            <v>0</v>
          </cell>
        </row>
        <row r="21218">
          <cell r="A21218">
            <v>0</v>
          </cell>
          <cell r="B21218" t="str">
            <v>Suministro de Acometida para alimentación de 3 Bombas trifásicas de 20 HP en 3No.6 + 1No.8. THHN Cu</v>
          </cell>
          <cell r="C21218">
            <v>0</v>
          </cell>
          <cell r="D21218">
            <v>0</v>
          </cell>
          <cell r="E21218">
            <v>0</v>
          </cell>
          <cell r="F21218">
            <v>0</v>
          </cell>
        </row>
        <row r="21219">
          <cell r="A21219">
            <v>0</v>
          </cell>
          <cell r="B21219" t="str">
            <v>Cable No.6 THHN</v>
          </cell>
          <cell r="C21219" t="str">
            <v>ml</v>
          </cell>
          <cell r="D21219">
            <v>3</v>
          </cell>
          <cell r="E21219">
            <v>5988</v>
          </cell>
          <cell r="F21219">
            <v>17964</v>
          </cell>
        </row>
        <row r="21220">
          <cell r="A21220">
            <v>0</v>
          </cell>
          <cell r="B21220" t="str">
            <v>Cable No.8 THHN</v>
          </cell>
          <cell r="C21220" t="str">
            <v>ml</v>
          </cell>
          <cell r="D21220">
            <v>1</v>
          </cell>
          <cell r="E21220">
            <v>3886</v>
          </cell>
          <cell r="F21220">
            <v>3886</v>
          </cell>
        </row>
        <row r="21221">
          <cell r="A21221">
            <v>0</v>
          </cell>
          <cell r="B21221" t="str">
            <v>Cinta scott 33</v>
          </cell>
          <cell r="C21221" t="str">
            <v>un</v>
          </cell>
          <cell r="D21221">
            <v>0.03</v>
          </cell>
          <cell r="E21221">
            <v>10450</v>
          </cell>
          <cell r="F21221">
            <v>313.5</v>
          </cell>
        </row>
        <row r="21222">
          <cell r="A21222">
            <v>0</v>
          </cell>
          <cell r="B21222" t="str">
            <v>Cinta scott 23</v>
          </cell>
          <cell r="C21222" t="str">
            <v>un</v>
          </cell>
          <cell r="D21222">
            <v>0.03</v>
          </cell>
          <cell r="E21222">
            <v>27500</v>
          </cell>
          <cell r="F21222">
            <v>825</v>
          </cell>
        </row>
        <row r="21223">
          <cell r="A21223">
            <v>0</v>
          </cell>
          <cell r="B21223" t="str">
            <v>Terminal No 6</v>
          </cell>
          <cell r="C21223" t="str">
            <v>un</v>
          </cell>
          <cell r="D21223">
            <v>0.02</v>
          </cell>
          <cell r="E21223">
            <v>9350</v>
          </cell>
          <cell r="F21223">
            <v>187</v>
          </cell>
        </row>
        <row r="21224">
          <cell r="A21224">
            <v>0</v>
          </cell>
          <cell r="B21224" t="str">
            <v>Terminal No 8</v>
          </cell>
          <cell r="C21224" t="str">
            <v>un</v>
          </cell>
          <cell r="D21224">
            <v>0.02</v>
          </cell>
          <cell r="E21224">
            <v>9350</v>
          </cell>
          <cell r="F21224">
            <v>187</v>
          </cell>
        </row>
        <row r="21225">
          <cell r="A21225">
            <v>0</v>
          </cell>
          <cell r="B21225" t="str">
            <v>Tubería conduit metalico flexible hermitica a liquidos</v>
          </cell>
          <cell r="C21225" t="str">
            <v>ml</v>
          </cell>
          <cell r="D21225">
            <v>1</v>
          </cell>
          <cell r="E21225">
            <v>3200</v>
          </cell>
          <cell r="F21225">
            <v>3200</v>
          </cell>
        </row>
        <row r="21226">
          <cell r="A21226">
            <v>0</v>
          </cell>
          <cell r="B21226" t="str">
            <v xml:space="preserve">Transporte </v>
          </cell>
          <cell r="C21226" t="str">
            <v>ml</v>
          </cell>
          <cell r="D21226">
            <v>7.97</v>
          </cell>
          <cell r="E21226">
            <v>500</v>
          </cell>
          <cell r="F21226">
            <v>3985</v>
          </cell>
        </row>
        <row r="21227">
          <cell r="A21227">
            <v>0</v>
          </cell>
          <cell r="B21227" t="str">
            <v>Costo directo</v>
          </cell>
          <cell r="C21227">
            <v>0</v>
          </cell>
          <cell r="D21227">
            <v>0</v>
          </cell>
          <cell r="E21227">
            <v>0</v>
          </cell>
          <cell r="F21227">
            <v>30547.5</v>
          </cell>
        </row>
        <row r="21228">
          <cell r="A21228">
            <v>0</v>
          </cell>
          <cell r="B21228" t="str">
            <v xml:space="preserve">A.I.U </v>
          </cell>
          <cell r="C21228">
            <v>0</v>
          </cell>
          <cell r="D21228">
            <v>0</v>
          </cell>
          <cell r="E21228">
            <v>0</v>
          </cell>
          <cell r="F21228">
            <v>0</v>
          </cell>
        </row>
        <row r="21229">
          <cell r="A21229">
            <v>0</v>
          </cell>
          <cell r="B21229" t="str">
            <v>PRECIO UNITARIO (ml)</v>
          </cell>
          <cell r="C21229">
            <v>0</v>
          </cell>
          <cell r="D21229">
            <v>0</v>
          </cell>
          <cell r="E21229">
            <v>0</v>
          </cell>
          <cell r="F21229">
            <v>30548</v>
          </cell>
        </row>
        <row r="21230">
          <cell r="A21230">
            <v>0</v>
          </cell>
          <cell r="B21230">
            <v>0</v>
          </cell>
          <cell r="C21230">
            <v>0</v>
          </cell>
          <cell r="D21230">
            <v>0</v>
          </cell>
          <cell r="E21230">
            <v>0</v>
          </cell>
          <cell r="F21230">
            <v>0</v>
          </cell>
        </row>
        <row r="21231">
          <cell r="A21231" t="str">
            <v>21.6.105</v>
          </cell>
          <cell r="B21231" t="str">
            <v>Tablero de control en acero inoxidable  para manejo de 3 bombas de 20 HP trifásicas.</v>
          </cell>
          <cell r="C21231" t="str">
            <v>un</v>
          </cell>
          <cell r="D21231">
            <v>1732500</v>
          </cell>
          <cell r="E21231">
            <v>12991000</v>
          </cell>
          <cell r="F21231">
            <v>0</v>
          </cell>
        </row>
        <row r="21232">
          <cell r="A21232">
            <v>0</v>
          </cell>
          <cell r="B21232">
            <v>0</v>
          </cell>
          <cell r="C21232">
            <v>0</v>
          </cell>
          <cell r="D21232">
            <v>0</v>
          </cell>
          <cell r="E21232">
            <v>0</v>
          </cell>
          <cell r="F21232">
            <v>0</v>
          </cell>
        </row>
        <row r="21233">
          <cell r="A21233">
            <v>0</v>
          </cell>
          <cell r="B21233" t="str">
            <v>Instalación de Tablero de control en acero inoxidable  para manejo de 3 bombas de 20 HP trifásicas.</v>
          </cell>
          <cell r="C21233">
            <v>0</v>
          </cell>
          <cell r="D21233">
            <v>0</v>
          </cell>
          <cell r="E21233">
            <v>0</v>
          </cell>
          <cell r="F21233">
            <v>0</v>
          </cell>
        </row>
        <row r="21234">
          <cell r="A21234">
            <v>0</v>
          </cell>
          <cell r="B21234" t="str">
            <v>Cuadrilla de redes externas</v>
          </cell>
          <cell r="C21234" t="str">
            <v>día</v>
          </cell>
          <cell r="D21234">
            <v>2</v>
          </cell>
          <cell r="E21234">
            <v>825000</v>
          </cell>
          <cell r="F21234">
            <v>1650000</v>
          </cell>
        </row>
        <row r="21235">
          <cell r="A21235">
            <v>0</v>
          </cell>
          <cell r="B21235" t="str">
            <v>Herramienta menor (5% M.O.)</v>
          </cell>
          <cell r="C21235" t="str">
            <v>gl</v>
          </cell>
          <cell r="D21235">
            <v>0.05</v>
          </cell>
          <cell r="E21235">
            <v>1650000</v>
          </cell>
          <cell r="F21235">
            <v>82500</v>
          </cell>
        </row>
        <row r="21236">
          <cell r="A21236">
            <v>0</v>
          </cell>
          <cell r="B21236" t="str">
            <v>Costo directo</v>
          </cell>
          <cell r="C21236">
            <v>0</v>
          </cell>
          <cell r="D21236">
            <v>0</v>
          </cell>
          <cell r="E21236">
            <v>0</v>
          </cell>
          <cell r="F21236">
            <v>1732500</v>
          </cell>
        </row>
        <row r="21237">
          <cell r="A21237">
            <v>0</v>
          </cell>
          <cell r="B21237" t="str">
            <v xml:space="preserve">A.I.U </v>
          </cell>
          <cell r="C21237">
            <v>0</v>
          </cell>
          <cell r="D21237">
            <v>0</v>
          </cell>
          <cell r="E21237">
            <v>0</v>
          </cell>
          <cell r="F21237">
            <v>0</v>
          </cell>
        </row>
        <row r="21238">
          <cell r="A21238">
            <v>0</v>
          </cell>
          <cell r="B21238" t="str">
            <v>PRECIO UNITARIO (un)</v>
          </cell>
          <cell r="C21238">
            <v>0</v>
          </cell>
          <cell r="D21238">
            <v>0</v>
          </cell>
          <cell r="E21238">
            <v>0</v>
          </cell>
          <cell r="F21238">
            <v>1732500</v>
          </cell>
        </row>
        <row r="21239">
          <cell r="A21239">
            <v>0</v>
          </cell>
          <cell r="B21239">
            <v>0</v>
          </cell>
          <cell r="C21239">
            <v>0</v>
          </cell>
          <cell r="D21239">
            <v>0</v>
          </cell>
          <cell r="E21239">
            <v>0</v>
          </cell>
          <cell r="F21239">
            <v>0</v>
          </cell>
        </row>
        <row r="21240">
          <cell r="A21240">
            <v>0</v>
          </cell>
          <cell r="B21240" t="str">
            <v>Suministro de Tablero de control en acero inoxidable  para manejo de 3 bombas de 20 HP trifásicas.</v>
          </cell>
          <cell r="C21240">
            <v>0</v>
          </cell>
          <cell r="D21240">
            <v>0</v>
          </cell>
          <cell r="E21240">
            <v>0</v>
          </cell>
          <cell r="F21240">
            <v>0</v>
          </cell>
        </row>
        <row r="21241">
          <cell r="A21241">
            <v>0</v>
          </cell>
          <cell r="B21241" t="str">
            <v>Tablero en aluminio de alta resistencia, Incluye: Rieles, borneras, Reles, Fuente de alimentación, tablero completamente cableado.</v>
          </cell>
          <cell r="C21241" t="str">
            <v>un</v>
          </cell>
          <cell r="D21241">
            <v>1</v>
          </cell>
          <cell r="E21241">
            <v>1324000</v>
          </cell>
          <cell r="F21241">
            <v>1324000</v>
          </cell>
        </row>
        <row r="21242">
          <cell r="A21242">
            <v>0</v>
          </cell>
          <cell r="B21242" t="str">
            <v>Temporizador electrónico 0,05s-100h multifunción</v>
          </cell>
          <cell r="C21242" t="str">
            <v>un</v>
          </cell>
          <cell r="D21242">
            <v>1</v>
          </cell>
          <cell r="E21242">
            <v>389000</v>
          </cell>
          <cell r="F21242">
            <v>389000</v>
          </cell>
        </row>
        <row r="21243">
          <cell r="A21243">
            <v>0</v>
          </cell>
          <cell r="B21243" t="str">
            <v>Presostato para apagado de la bomba</v>
          </cell>
          <cell r="C21243" t="str">
            <v>un</v>
          </cell>
          <cell r="D21243">
            <v>1</v>
          </cell>
          <cell r="E21243">
            <v>180000</v>
          </cell>
          <cell r="F21243">
            <v>180000</v>
          </cell>
        </row>
        <row r="21244">
          <cell r="A21244">
            <v>0</v>
          </cell>
          <cell r="B21244" t="str">
            <v>Controlador</v>
          </cell>
          <cell r="C21244" t="str">
            <v>un</v>
          </cell>
          <cell r="D21244">
            <v>1</v>
          </cell>
          <cell r="E21244">
            <v>420000</v>
          </cell>
          <cell r="F21244">
            <v>420000</v>
          </cell>
        </row>
        <row r="21245">
          <cell r="A21245">
            <v>0</v>
          </cell>
          <cell r="B21245" t="str">
            <v>Breaker termomagnético industrial tripolar de 200A, 40kA</v>
          </cell>
          <cell r="C21245" t="str">
            <v>un</v>
          </cell>
          <cell r="D21245">
            <v>1</v>
          </cell>
          <cell r="E21245">
            <v>633000</v>
          </cell>
          <cell r="F21245">
            <v>633000</v>
          </cell>
        </row>
        <row r="21246">
          <cell r="A21246">
            <v>0</v>
          </cell>
          <cell r="B21246" t="str">
            <v>Sub monitor Franklin Electric</v>
          </cell>
          <cell r="C21246" t="str">
            <v>un</v>
          </cell>
          <cell r="D21246">
            <v>1</v>
          </cell>
          <cell r="E21246">
            <v>1566000</v>
          </cell>
          <cell r="F21246">
            <v>1566000</v>
          </cell>
        </row>
        <row r="21247">
          <cell r="A21247">
            <v>0</v>
          </cell>
          <cell r="B21247" t="str">
            <v>Supresor de picos red Jacket</v>
          </cell>
          <cell r="C21247" t="str">
            <v>un</v>
          </cell>
          <cell r="D21247">
            <v>1</v>
          </cell>
          <cell r="E21247">
            <v>220000</v>
          </cell>
          <cell r="F21247">
            <v>220000</v>
          </cell>
        </row>
        <row r="21248">
          <cell r="A21248">
            <v>0</v>
          </cell>
          <cell r="B21248" t="str">
            <v>Led Verde indicador</v>
          </cell>
          <cell r="C21248" t="str">
            <v>un</v>
          </cell>
          <cell r="D21248">
            <v>1</v>
          </cell>
          <cell r="E21248">
            <v>22000</v>
          </cell>
          <cell r="F21248">
            <v>22000</v>
          </cell>
        </row>
        <row r="21249">
          <cell r="A21249">
            <v>0</v>
          </cell>
          <cell r="B21249" t="str">
            <v>Led Rojo indicador</v>
          </cell>
          <cell r="C21249" t="str">
            <v>un</v>
          </cell>
          <cell r="D21249">
            <v>1</v>
          </cell>
          <cell r="E21249">
            <v>22000</v>
          </cell>
          <cell r="F21249">
            <v>22000</v>
          </cell>
        </row>
        <row r="21250">
          <cell r="A21250">
            <v>0</v>
          </cell>
          <cell r="B21250" t="str">
            <v>Fusibles de control</v>
          </cell>
          <cell r="C21250" t="str">
            <v>un</v>
          </cell>
          <cell r="D21250">
            <v>2</v>
          </cell>
          <cell r="E21250">
            <v>16000</v>
          </cell>
          <cell r="F21250">
            <v>32000</v>
          </cell>
        </row>
        <row r="21251">
          <cell r="A21251">
            <v>0</v>
          </cell>
          <cell r="B21251" t="str">
            <v xml:space="preserve">Arrancador suave In=60A, 220V ABB o Siemens </v>
          </cell>
          <cell r="C21251" t="str">
            <v>un</v>
          </cell>
          <cell r="D21251">
            <v>3</v>
          </cell>
          <cell r="E21251">
            <v>2561000</v>
          </cell>
          <cell r="F21251">
            <v>7683000</v>
          </cell>
        </row>
        <row r="21252">
          <cell r="A21252">
            <v>0</v>
          </cell>
          <cell r="B21252" t="str">
            <v xml:space="preserve">Transporte </v>
          </cell>
          <cell r="C21252" t="str">
            <v>un</v>
          </cell>
          <cell r="D21252">
            <v>1</v>
          </cell>
          <cell r="E21252">
            <v>500000</v>
          </cell>
          <cell r="F21252">
            <v>500000</v>
          </cell>
        </row>
        <row r="21253">
          <cell r="A21253">
            <v>0</v>
          </cell>
          <cell r="B21253" t="str">
            <v>Costo directo</v>
          </cell>
          <cell r="C21253">
            <v>0</v>
          </cell>
          <cell r="D21253">
            <v>0</v>
          </cell>
          <cell r="E21253">
            <v>0</v>
          </cell>
          <cell r="F21253">
            <v>12991000</v>
          </cell>
        </row>
        <row r="21254">
          <cell r="A21254">
            <v>0</v>
          </cell>
          <cell r="B21254" t="str">
            <v xml:space="preserve">A.I.U </v>
          </cell>
          <cell r="C21254">
            <v>0</v>
          </cell>
          <cell r="D21254">
            <v>0</v>
          </cell>
          <cell r="E21254">
            <v>0</v>
          </cell>
          <cell r="F21254">
            <v>0</v>
          </cell>
        </row>
        <row r="21255">
          <cell r="A21255">
            <v>0</v>
          </cell>
          <cell r="B21255" t="str">
            <v>PRECIO UNITARIO (un)</v>
          </cell>
          <cell r="C21255">
            <v>0</v>
          </cell>
          <cell r="D21255">
            <v>0</v>
          </cell>
          <cell r="E21255">
            <v>0</v>
          </cell>
          <cell r="F21255">
            <v>12991000</v>
          </cell>
        </row>
        <row r="21256">
          <cell r="A21256">
            <v>0</v>
          </cell>
          <cell r="B21256">
            <v>0</v>
          </cell>
          <cell r="C21256">
            <v>0</v>
          </cell>
          <cell r="D21256">
            <v>0</v>
          </cell>
          <cell r="E21256">
            <v>0</v>
          </cell>
          <cell r="F21256">
            <v>0</v>
          </cell>
        </row>
        <row r="21257">
          <cell r="A21257" t="str">
            <v>21.6.106</v>
          </cell>
          <cell r="B21257" t="str">
            <v>Acometida para alimentación de 2 Bombas trifásicas de 20 HP en 3No.6 + 1No.8. THHN Cu</v>
          </cell>
          <cell r="C21257" t="str">
            <v>ml</v>
          </cell>
          <cell r="D21257">
            <v>7796</v>
          </cell>
          <cell r="E21257">
            <v>27348</v>
          </cell>
          <cell r="F21257">
            <v>0</v>
          </cell>
        </row>
        <row r="21258">
          <cell r="A21258">
            <v>0</v>
          </cell>
          <cell r="B21258">
            <v>0</v>
          </cell>
          <cell r="C21258">
            <v>0</v>
          </cell>
          <cell r="D21258">
            <v>0</v>
          </cell>
          <cell r="E21258">
            <v>0</v>
          </cell>
          <cell r="F21258">
            <v>0</v>
          </cell>
        </row>
        <row r="21259">
          <cell r="A21259">
            <v>0</v>
          </cell>
          <cell r="B21259" t="str">
            <v>Instalación de Acometida para alimentación de 2 Bombas trifásicas de 20 HP en 3No.6 + 1No.8. THHN Cu</v>
          </cell>
          <cell r="C21259">
            <v>0</v>
          </cell>
          <cell r="D21259">
            <v>0</v>
          </cell>
          <cell r="E21259">
            <v>0</v>
          </cell>
          <cell r="F21259">
            <v>0</v>
          </cell>
        </row>
        <row r="21260">
          <cell r="A21260">
            <v>0</v>
          </cell>
          <cell r="B21260" t="str">
            <v>Cuadrilla de Redes Eléctricas</v>
          </cell>
          <cell r="C21260" t="str">
            <v>día</v>
          </cell>
          <cell r="D21260">
            <v>8.9999999999999993E-3</v>
          </cell>
          <cell r="E21260">
            <v>825000</v>
          </cell>
          <cell r="F21260">
            <v>7424.9999999999991</v>
          </cell>
        </row>
        <row r="21261">
          <cell r="A21261">
            <v>0</v>
          </cell>
          <cell r="B21261" t="str">
            <v>Herramienta menor (5% M.O.)</v>
          </cell>
          <cell r="C21261" t="str">
            <v>gl</v>
          </cell>
          <cell r="D21261">
            <v>0.05</v>
          </cell>
          <cell r="E21261">
            <v>7424.9999999999991</v>
          </cell>
          <cell r="F21261">
            <v>371.25</v>
          </cell>
        </row>
        <row r="21262">
          <cell r="A21262">
            <v>0</v>
          </cell>
          <cell r="B21262" t="str">
            <v>Costo directo</v>
          </cell>
          <cell r="C21262">
            <v>0</v>
          </cell>
          <cell r="D21262">
            <v>0</v>
          </cell>
          <cell r="E21262">
            <v>0</v>
          </cell>
          <cell r="F21262">
            <v>7796.2499999999991</v>
          </cell>
        </row>
        <row r="21263">
          <cell r="A21263">
            <v>0</v>
          </cell>
          <cell r="B21263" t="str">
            <v xml:space="preserve">A.I.U </v>
          </cell>
          <cell r="C21263">
            <v>0</v>
          </cell>
          <cell r="D21263">
            <v>0</v>
          </cell>
          <cell r="E21263">
            <v>0</v>
          </cell>
          <cell r="F21263">
            <v>0</v>
          </cell>
        </row>
        <row r="21264">
          <cell r="A21264">
            <v>0</v>
          </cell>
          <cell r="B21264" t="str">
            <v>PRECIO UNITARIO (ml)</v>
          </cell>
          <cell r="C21264">
            <v>0</v>
          </cell>
          <cell r="D21264">
            <v>0</v>
          </cell>
          <cell r="E21264">
            <v>0</v>
          </cell>
          <cell r="F21264">
            <v>7796</v>
          </cell>
        </row>
        <row r="21265">
          <cell r="A21265">
            <v>0</v>
          </cell>
          <cell r="B21265">
            <v>0</v>
          </cell>
          <cell r="C21265">
            <v>0</v>
          </cell>
          <cell r="D21265">
            <v>0</v>
          </cell>
          <cell r="E21265">
            <v>0</v>
          </cell>
          <cell r="F21265">
            <v>0</v>
          </cell>
        </row>
        <row r="21266">
          <cell r="A21266">
            <v>0</v>
          </cell>
          <cell r="B21266" t="str">
            <v>Suministro de Acometida para alimentación de 2 Bombas trifásicas de 20 HP en 3No.6 + 1No.8. THHN Cu</v>
          </cell>
          <cell r="C21266">
            <v>0</v>
          </cell>
          <cell r="D21266">
            <v>0</v>
          </cell>
          <cell r="E21266">
            <v>0</v>
          </cell>
          <cell r="F21266">
            <v>0</v>
          </cell>
        </row>
        <row r="21267">
          <cell r="A21267">
            <v>0</v>
          </cell>
          <cell r="B21267" t="str">
            <v>Cable No.6 THHN</v>
          </cell>
          <cell r="C21267" t="str">
            <v>ml</v>
          </cell>
          <cell r="D21267">
            <v>3</v>
          </cell>
          <cell r="E21267">
            <v>5988</v>
          </cell>
          <cell r="F21267">
            <v>17964</v>
          </cell>
        </row>
        <row r="21268">
          <cell r="A21268">
            <v>0</v>
          </cell>
          <cell r="B21268" t="str">
            <v>Cable No.8 THHN</v>
          </cell>
          <cell r="C21268" t="str">
            <v>ml</v>
          </cell>
          <cell r="D21268">
            <v>1</v>
          </cell>
          <cell r="E21268">
            <v>3886</v>
          </cell>
          <cell r="F21268">
            <v>3886</v>
          </cell>
        </row>
        <row r="21269">
          <cell r="A21269">
            <v>0</v>
          </cell>
          <cell r="B21269" t="str">
            <v>Cinta scott 33</v>
          </cell>
          <cell r="C21269" t="str">
            <v>un</v>
          </cell>
          <cell r="D21269">
            <v>0.03</v>
          </cell>
          <cell r="E21269">
            <v>10450</v>
          </cell>
          <cell r="F21269">
            <v>313.5</v>
          </cell>
        </row>
        <row r="21270">
          <cell r="A21270">
            <v>0</v>
          </cell>
          <cell r="B21270" t="str">
            <v>Cinta scott 23</v>
          </cell>
          <cell r="C21270" t="str">
            <v>un</v>
          </cell>
          <cell r="D21270">
            <v>0.03</v>
          </cell>
          <cell r="E21270">
            <v>27500</v>
          </cell>
          <cell r="F21270">
            <v>825</v>
          </cell>
        </row>
        <row r="21271">
          <cell r="A21271">
            <v>0</v>
          </cell>
          <cell r="B21271" t="str">
            <v>Terminal No 8</v>
          </cell>
          <cell r="C21271" t="str">
            <v>un</v>
          </cell>
          <cell r="D21271">
            <v>0.02</v>
          </cell>
          <cell r="E21271">
            <v>9350</v>
          </cell>
          <cell r="F21271">
            <v>187</v>
          </cell>
        </row>
        <row r="21272">
          <cell r="A21272">
            <v>0</v>
          </cell>
          <cell r="B21272" t="str">
            <v>Terminal No 10</v>
          </cell>
          <cell r="C21272" t="str">
            <v>un</v>
          </cell>
          <cell r="D21272">
            <v>0.02</v>
          </cell>
          <cell r="E21272">
            <v>9350</v>
          </cell>
          <cell r="F21272">
            <v>187</v>
          </cell>
        </row>
        <row r="21273">
          <cell r="A21273">
            <v>0</v>
          </cell>
          <cell r="B21273" t="str">
            <v xml:space="preserve">Transporte </v>
          </cell>
          <cell r="C21273" t="str">
            <v>ml</v>
          </cell>
          <cell r="D21273">
            <v>7.97</v>
          </cell>
          <cell r="E21273">
            <v>500</v>
          </cell>
          <cell r="F21273">
            <v>3985</v>
          </cell>
        </row>
        <row r="21274">
          <cell r="A21274">
            <v>0</v>
          </cell>
          <cell r="B21274" t="str">
            <v>Costo directo</v>
          </cell>
          <cell r="C21274">
            <v>0</v>
          </cell>
          <cell r="D21274">
            <v>0</v>
          </cell>
          <cell r="E21274">
            <v>0</v>
          </cell>
          <cell r="F21274">
            <v>27347.5</v>
          </cell>
        </row>
        <row r="21275">
          <cell r="A21275">
            <v>0</v>
          </cell>
          <cell r="B21275" t="str">
            <v xml:space="preserve">A.I.U </v>
          </cell>
          <cell r="C21275">
            <v>0</v>
          </cell>
          <cell r="D21275">
            <v>0</v>
          </cell>
          <cell r="E21275">
            <v>0</v>
          </cell>
          <cell r="F21275">
            <v>0</v>
          </cell>
        </row>
        <row r="21276">
          <cell r="A21276">
            <v>0</v>
          </cell>
          <cell r="B21276" t="str">
            <v>PRECIO UNITARIO (ml)</v>
          </cell>
          <cell r="C21276">
            <v>0</v>
          </cell>
          <cell r="D21276">
            <v>0</v>
          </cell>
          <cell r="E21276">
            <v>0</v>
          </cell>
          <cell r="F21276">
            <v>27348</v>
          </cell>
        </row>
        <row r="21277">
          <cell r="A21277">
            <v>0</v>
          </cell>
          <cell r="B21277">
            <v>0</v>
          </cell>
          <cell r="C21277">
            <v>0</v>
          </cell>
          <cell r="D21277">
            <v>0</v>
          </cell>
          <cell r="E21277">
            <v>0</v>
          </cell>
          <cell r="F21277">
            <v>0</v>
          </cell>
        </row>
        <row r="21278">
          <cell r="A21278" t="str">
            <v>21.6.107</v>
          </cell>
          <cell r="B21278" t="str">
            <v>Tablero de control en acero inoxidable  para manejo de 2 bombas de 20 HP trifásicas, incluye control automático de nivel de tanque.</v>
          </cell>
          <cell r="C21278" t="str">
            <v>un</v>
          </cell>
          <cell r="D21278">
            <v>2772000</v>
          </cell>
          <cell r="E21278">
            <v>10972000</v>
          </cell>
          <cell r="F21278">
            <v>0</v>
          </cell>
        </row>
        <row r="21279">
          <cell r="A21279">
            <v>0</v>
          </cell>
          <cell r="B21279">
            <v>0</v>
          </cell>
          <cell r="C21279">
            <v>0</v>
          </cell>
          <cell r="D21279">
            <v>0</v>
          </cell>
          <cell r="E21279">
            <v>0</v>
          </cell>
          <cell r="F21279">
            <v>0</v>
          </cell>
        </row>
        <row r="21280">
          <cell r="A21280">
            <v>0</v>
          </cell>
          <cell r="B21280" t="str">
            <v>Instalación de Tablero de control en acero inoxidable  para manejo de 2 bombas de 20 HP trifásicas, incluye control automático de nivel de tanque.</v>
          </cell>
          <cell r="C21280">
            <v>0</v>
          </cell>
          <cell r="D21280">
            <v>0</v>
          </cell>
          <cell r="E21280">
            <v>0</v>
          </cell>
          <cell r="F21280">
            <v>0</v>
          </cell>
        </row>
        <row r="21281">
          <cell r="A21281">
            <v>0</v>
          </cell>
          <cell r="B21281" t="str">
            <v>Cuadrilla de redes externas</v>
          </cell>
          <cell r="C21281" t="str">
            <v>día</v>
          </cell>
          <cell r="D21281">
            <v>3.2</v>
          </cell>
          <cell r="E21281">
            <v>825000</v>
          </cell>
          <cell r="F21281">
            <v>2640000</v>
          </cell>
        </row>
        <row r="21282">
          <cell r="A21282">
            <v>0</v>
          </cell>
          <cell r="B21282" t="str">
            <v>Herramienta menor (5% M.O.)</v>
          </cell>
          <cell r="C21282" t="str">
            <v>gl</v>
          </cell>
          <cell r="D21282">
            <v>0.05</v>
          </cell>
          <cell r="E21282">
            <v>2640000</v>
          </cell>
          <cell r="F21282">
            <v>132000</v>
          </cell>
        </row>
        <row r="21283">
          <cell r="A21283">
            <v>0</v>
          </cell>
          <cell r="B21283" t="str">
            <v>Costo directo</v>
          </cell>
          <cell r="C21283">
            <v>0</v>
          </cell>
          <cell r="D21283">
            <v>0</v>
          </cell>
          <cell r="E21283">
            <v>0</v>
          </cell>
          <cell r="F21283">
            <v>2772000</v>
          </cell>
        </row>
        <row r="21284">
          <cell r="A21284">
            <v>0</v>
          </cell>
          <cell r="B21284" t="str">
            <v xml:space="preserve">A.I.U </v>
          </cell>
          <cell r="C21284">
            <v>0</v>
          </cell>
          <cell r="D21284">
            <v>0</v>
          </cell>
          <cell r="E21284">
            <v>0</v>
          </cell>
          <cell r="F21284">
            <v>0</v>
          </cell>
        </row>
        <row r="21285">
          <cell r="A21285">
            <v>0</v>
          </cell>
          <cell r="B21285" t="str">
            <v>PRECIO UNITARIO (un)</v>
          </cell>
          <cell r="C21285">
            <v>0</v>
          </cell>
          <cell r="D21285">
            <v>0</v>
          </cell>
          <cell r="E21285">
            <v>0</v>
          </cell>
          <cell r="F21285">
            <v>2772000</v>
          </cell>
        </row>
        <row r="21286">
          <cell r="A21286">
            <v>0</v>
          </cell>
          <cell r="B21286">
            <v>0</v>
          </cell>
          <cell r="C21286">
            <v>0</v>
          </cell>
          <cell r="D21286">
            <v>0</v>
          </cell>
          <cell r="E21286">
            <v>0</v>
          </cell>
          <cell r="F21286">
            <v>0</v>
          </cell>
        </row>
        <row r="21287">
          <cell r="A21287">
            <v>0</v>
          </cell>
          <cell r="B21287" t="str">
            <v>Suministro de Tablero de control en acero inoxidable  para manejo de 2 bombas de 20 HP trifásicas, incluye control automático de nivel de tanque.</v>
          </cell>
          <cell r="C21287">
            <v>0</v>
          </cell>
          <cell r="D21287">
            <v>0</v>
          </cell>
          <cell r="E21287">
            <v>0</v>
          </cell>
          <cell r="F21287">
            <v>0</v>
          </cell>
        </row>
        <row r="21288">
          <cell r="A21288">
            <v>0</v>
          </cell>
          <cell r="B21288" t="str">
            <v>Tablero en aluminio de alta resistencia, Incluye: Rieles, borneras, Reles, Fuente de alimentación, tablero completamente cableado.</v>
          </cell>
          <cell r="C21288" t="str">
            <v>un</v>
          </cell>
          <cell r="D21288">
            <v>1</v>
          </cell>
          <cell r="E21288">
            <v>1324000</v>
          </cell>
          <cell r="F21288">
            <v>1324000</v>
          </cell>
        </row>
        <row r="21289">
          <cell r="A21289">
            <v>0</v>
          </cell>
          <cell r="B21289" t="str">
            <v>Sensor de nivel tipo boya flotadora</v>
          </cell>
          <cell r="C21289" t="str">
            <v>un</v>
          </cell>
          <cell r="D21289">
            <v>1</v>
          </cell>
          <cell r="E21289">
            <v>1200000</v>
          </cell>
          <cell r="F21289">
            <v>1200000</v>
          </cell>
        </row>
        <row r="21290">
          <cell r="A21290">
            <v>0</v>
          </cell>
          <cell r="B21290" t="str">
            <v>Controlador</v>
          </cell>
          <cell r="C21290" t="str">
            <v>un</v>
          </cell>
          <cell r="D21290">
            <v>1</v>
          </cell>
          <cell r="E21290">
            <v>900000</v>
          </cell>
          <cell r="F21290">
            <v>900000</v>
          </cell>
        </row>
        <row r="21291">
          <cell r="A21291">
            <v>0</v>
          </cell>
          <cell r="B21291" t="str">
            <v>Acometida para sensor</v>
          </cell>
          <cell r="C21291" t="str">
            <v>gl</v>
          </cell>
          <cell r="D21291">
            <v>1</v>
          </cell>
          <cell r="E21291">
            <v>850000</v>
          </cell>
          <cell r="F21291">
            <v>850000</v>
          </cell>
        </row>
        <row r="21292">
          <cell r="A21292">
            <v>0</v>
          </cell>
          <cell r="B21292" t="str">
            <v xml:space="preserve">Breaker industrial caja moldeada </v>
          </cell>
          <cell r="C21292" t="str">
            <v>un</v>
          </cell>
          <cell r="D21292">
            <v>1</v>
          </cell>
          <cell r="E21292">
            <v>219000</v>
          </cell>
          <cell r="F21292">
            <v>219000</v>
          </cell>
        </row>
        <row r="21293">
          <cell r="A21293">
            <v>0</v>
          </cell>
          <cell r="B21293" t="str">
            <v>Sub monitor registro y protección de fallas</v>
          </cell>
          <cell r="C21293" t="str">
            <v>un</v>
          </cell>
          <cell r="D21293">
            <v>1</v>
          </cell>
          <cell r="E21293">
            <v>1350000</v>
          </cell>
          <cell r="F21293">
            <v>1350000</v>
          </cell>
        </row>
        <row r="21294">
          <cell r="A21294">
            <v>0</v>
          </cell>
          <cell r="B21294" t="str">
            <v>Supresor de picos red Jacket</v>
          </cell>
          <cell r="C21294" t="str">
            <v>un</v>
          </cell>
          <cell r="D21294">
            <v>2</v>
          </cell>
          <cell r="E21294">
            <v>220000</v>
          </cell>
          <cell r="F21294">
            <v>440000</v>
          </cell>
        </row>
        <row r="21295">
          <cell r="A21295">
            <v>0</v>
          </cell>
          <cell r="B21295" t="str">
            <v>Led Verde indicador</v>
          </cell>
          <cell r="C21295" t="str">
            <v>un</v>
          </cell>
          <cell r="D21295">
            <v>2</v>
          </cell>
          <cell r="E21295">
            <v>22000</v>
          </cell>
          <cell r="F21295">
            <v>44000</v>
          </cell>
        </row>
        <row r="21296">
          <cell r="A21296">
            <v>0</v>
          </cell>
          <cell r="B21296" t="str">
            <v>Led Rojo indicador</v>
          </cell>
          <cell r="C21296" t="str">
            <v>un</v>
          </cell>
          <cell r="D21296">
            <v>2</v>
          </cell>
          <cell r="E21296">
            <v>22000</v>
          </cell>
          <cell r="F21296">
            <v>44000</v>
          </cell>
        </row>
        <row r="21297">
          <cell r="A21297">
            <v>0</v>
          </cell>
          <cell r="B21297" t="str">
            <v>Fusibles de control</v>
          </cell>
          <cell r="C21297" t="str">
            <v>un</v>
          </cell>
          <cell r="D21297">
            <v>2</v>
          </cell>
          <cell r="E21297">
            <v>16000</v>
          </cell>
          <cell r="F21297">
            <v>32000</v>
          </cell>
        </row>
        <row r="21298">
          <cell r="A21298">
            <v>0</v>
          </cell>
          <cell r="B21298" t="str">
            <v>Arrancador suave para 20HP/220V  In=60A</v>
          </cell>
          <cell r="C21298" t="str">
            <v>un</v>
          </cell>
          <cell r="D21298">
            <v>2</v>
          </cell>
          <cell r="E21298">
            <v>2034500</v>
          </cell>
          <cell r="F21298">
            <v>4069000</v>
          </cell>
        </row>
        <row r="21299">
          <cell r="A21299">
            <v>0</v>
          </cell>
          <cell r="B21299" t="str">
            <v xml:space="preserve">Transporte </v>
          </cell>
          <cell r="C21299" t="str">
            <v>un</v>
          </cell>
          <cell r="D21299">
            <v>1</v>
          </cell>
          <cell r="E21299">
            <v>500000</v>
          </cell>
          <cell r="F21299">
            <v>500000</v>
          </cell>
        </row>
        <row r="21300">
          <cell r="A21300">
            <v>0</v>
          </cell>
          <cell r="B21300" t="str">
            <v>Costo directo</v>
          </cell>
          <cell r="C21300">
            <v>0</v>
          </cell>
          <cell r="D21300">
            <v>0</v>
          </cell>
          <cell r="E21300">
            <v>0</v>
          </cell>
          <cell r="F21300">
            <v>10972000</v>
          </cell>
        </row>
        <row r="21301">
          <cell r="A21301">
            <v>0</v>
          </cell>
          <cell r="B21301" t="str">
            <v xml:space="preserve">A.I.U </v>
          </cell>
          <cell r="C21301">
            <v>0</v>
          </cell>
          <cell r="D21301">
            <v>0</v>
          </cell>
          <cell r="E21301">
            <v>0</v>
          </cell>
          <cell r="F21301">
            <v>0</v>
          </cell>
        </row>
        <row r="21302">
          <cell r="A21302">
            <v>0</v>
          </cell>
          <cell r="B21302" t="str">
            <v>PRECIO UNITARIO (un)</v>
          </cell>
          <cell r="C21302">
            <v>0</v>
          </cell>
          <cell r="D21302">
            <v>0</v>
          </cell>
          <cell r="E21302">
            <v>0</v>
          </cell>
          <cell r="F21302">
            <v>10972000</v>
          </cell>
        </row>
        <row r="21303">
          <cell r="A21303">
            <v>0</v>
          </cell>
          <cell r="B21303">
            <v>0</v>
          </cell>
          <cell r="C21303">
            <v>0</v>
          </cell>
          <cell r="D21303">
            <v>0</v>
          </cell>
          <cell r="E21303">
            <v>0</v>
          </cell>
          <cell r="F21303">
            <v>0</v>
          </cell>
        </row>
        <row r="21304">
          <cell r="A21304">
            <v>0</v>
          </cell>
          <cell r="B21304">
            <v>0</v>
          </cell>
          <cell r="C21304">
            <v>0</v>
          </cell>
          <cell r="D21304">
            <v>0</v>
          </cell>
          <cell r="E21304">
            <v>0</v>
          </cell>
          <cell r="F21304">
            <v>0</v>
          </cell>
        </row>
        <row r="21305">
          <cell r="A21305" t="str">
            <v>5.1.1.3</v>
          </cell>
          <cell r="B21305" t="str">
            <v>Tubería de PVC Alcantarillado de Ø8" (200mm)</v>
          </cell>
          <cell r="C21305" t="str">
            <v>ml</v>
          </cell>
          <cell r="D21305">
            <v>3038</v>
          </cell>
          <cell r="E21305">
            <v>36054</v>
          </cell>
          <cell r="F21305">
            <v>0</v>
          </cell>
        </row>
        <row r="21306">
          <cell r="A21306">
            <v>0</v>
          </cell>
          <cell r="B21306">
            <v>0</v>
          </cell>
          <cell r="C21306">
            <v>0</v>
          </cell>
          <cell r="D21306">
            <v>0</v>
          </cell>
          <cell r="E21306">
            <v>0</v>
          </cell>
          <cell r="F21306">
            <v>0</v>
          </cell>
        </row>
        <row r="21307">
          <cell r="B21307" t="str">
            <v>Instalación de Tubería de PVC Alcantarillado de Ø8" (200mm)</v>
          </cell>
          <cell r="C21307">
            <v>0</v>
          </cell>
          <cell r="D21307">
            <v>0</v>
          </cell>
          <cell r="E21307">
            <v>0</v>
          </cell>
          <cell r="F21307">
            <v>0</v>
          </cell>
        </row>
        <row r="21308">
          <cell r="A21308">
            <v>0</v>
          </cell>
          <cell r="B21308" t="str">
            <v>Lubricante (500 grs)</v>
          </cell>
          <cell r="C21308" t="str">
            <v>gl</v>
          </cell>
          <cell r="D21308">
            <v>30</v>
          </cell>
          <cell r="E21308">
            <v>15195.999999999998</v>
          </cell>
          <cell r="F21308">
            <v>506.53333333333325</v>
          </cell>
        </row>
        <row r="21309">
          <cell r="A21309">
            <v>0</v>
          </cell>
          <cell r="B21309" t="str">
            <v>Salario Oficial + 2 Ayudantes  dia con prestaciones</v>
          </cell>
          <cell r="C21309" t="str">
            <v>día</v>
          </cell>
          <cell r="D21309">
            <v>50</v>
          </cell>
          <cell r="E21309">
            <v>120563.51999999999</v>
          </cell>
          <cell r="F21309">
            <v>2411.2703999999999</v>
          </cell>
        </row>
        <row r="21310">
          <cell r="A21310">
            <v>0</v>
          </cell>
          <cell r="B21310" t="str">
            <v>Herramienta menor (5% M.O.)</v>
          </cell>
          <cell r="C21310" t="str">
            <v>gl</v>
          </cell>
          <cell r="D21310">
            <v>0.05</v>
          </cell>
          <cell r="E21310">
            <v>2411.2703999999999</v>
          </cell>
          <cell r="F21310">
            <v>120.56352</v>
          </cell>
        </row>
        <row r="21311">
          <cell r="A21311">
            <v>0</v>
          </cell>
          <cell r="B21311" t="str">
            <v>Costo directo</v>
          </cell>
          <cell r="C21311">
            <v>0</v>
          </cell>
          <cell r="D21311">
            <v>0</v>
          </cell>
          <cell r="E21311">
            <v>0</v>
          </cell>
          <cell r="F21311">
            <v>3038.3672533333333</v>
          </cell>
        </row>
        <row r="21312">
          <cell r="A21312">
            <v>0</v>
          </cell>
          <cell r="B21312" t="str">
            <v xml:space="preserve">A.I.U </v>
          </cell>
          <cell r="C21312">
            <v>0</v>
          </cell>
          <cell r="D21312">
            <v>0</v>
          </cell>
          <cell r="E21312">
            <v>0</v>
          </cell>
          <cell r="F21312">
            <v>0</v>
          </cell>
        </row>
        <row r="21313">
          <cell r="A21313">
            <v>0</v>
          </cell>
          <cell r="B21313" t="str">
            <v>PRECIO UNITARIO (ml)</v>
          </cell>
          <cell r="C21313">
            <v>0</v>
          </cell>
          <cell r="D21313">
            <v>0</v>
          </cell>
          <cell r="E21313">
            <v>0</v>
          </cell>
          <cell r="F21313">
            <v>3038</v>
          </cell>
        </row>
        <row r="21314">
          <cell r="A21314">
            <v>0</v>
          </cell>
          <cell r="B21314">
            <v>0</v>
          </cell>
          <cell r="C21314">
            <v>0</v>
          </cell>
          <cell r="D21314">
            <v>0</v>
          </cell>
          <cell r="E21314">
            <v>0</v>
          </cell>
          <cell r="F21314">
            <v>0</v>
          </cell>
        </row>
        <row r="21315">
          <cell r="A21315">
            <v>0</v>
          </cell>
          <cell r="B21315" t="str">
            <v>Suministro de Tubería de PVC Alcantarillado de Ø8" (200mm)</v>
          </cell>
          <cell r="C21315">
            <v>0</v>
          </cell>
          <cell r="D21315">
            <v>0</v>
          </cell>
          <cell r="E21315">
            <v>0</v>
          </cell>
          <cell r="F21315">
            <v>0</v>
          </cell>
        </row>
        <row r="21316">
          <cell r="A21316">
            <v>0</v>
          </cell>
          <cell r="B21316" t="str">
            <v>Tubería de PVC Alcantarillado de Ø8" (200mm)</v>
          </cell>
          <cell r="C21316" t="str">
            <v>ml</v>
          </cell>
          <cell r="D21316">
            <v>1.0329999999999999</v>
          </cell>
          <cell r="E21316">
            <v>33560.153333333335</v>
          </cell>
          <cell r="F21316">
            <v>34667.638393333335</v>
          </cell>
        </row>
        <row r="21317">
          <cell r="A21317">
            <v>0</v>
          </cell>
          <cell r="B21317" t="str">
            <v xml:space="preserve">Transporte </v>
          </cell>
          <cell r="C21317" t="str">
            <v>ml</v>
          </cell>
          <cell r="D21317">
            <v>1</v>
          </cell>
          <cell r="E21317">
            <v>1386.7055357333334</v>
          </cell>
          <cell r="F21317">
            <v>1386.7055357333334</v>
          </cell>
        </row>
        <row r="21318">
          <cell r="A21318">
            <v>0</v>
          </cell>
          <cell r="B21318" t="str">
            <v>Costo directo</v>
          </cell>
          <cell r="C21318">
            <v>0</v>
          </cell>
          <cell r="D21318">
            <v>0</v>
          </cell>
          <cell r="E21318">
            <v>0</v>
          </cell>
          <cell r="F21318">
            <v>36054.343929066665</v>
          </cell>
        </row>
        <row r="21319">
          <cell r="A21319">
            <v>0</v>
          </cell>
          <cell r="B21319" t="str">
            <v xml:space="preserve">A.I.U </v>
          </cell>
          <cell r="C21319">
            <v>0</v>
          </cell>
          <cell r="D21319">
            <v>0</v>
          </cell>
          <cell r="E21319">
            <v>0</v>
          </cell>
          <cell r="F21319">
            <v>0</v>
          </cell>
        </row>
        <row r="21320">
          <cell r="A21320">
            <v>0</v>
          </cell>
          <cell r="B21320" t="str">
            <v>PRECIO UNITARIO (ml)</v>
          </cell>
          <cell r="C21320">
            <v>0</v>
          </cell>
          <cell r="D21320">
            <v>0</v>
          </cell>
          <cell r="E21320">
            <v>0</v>
          </cell>
          <cell r="F21320">
            <v>36054</v>
          </cell>
        </row>
        <row r="21321">
          <cell r="A21321">
            <v>0</v>
          </cell>
          <cell r="B21321">
            <v>0</v>
          </cell>
          <cell r="C21321">
            <v>0</v>
          </cell>
          <cell r="D21321">
            <v>0</v>
          </cell>
          <cell r="E21321">
            <v>0</v>
          </cell>
          <cell r="F21321">
            <v>0</v>
          </cell>
        </row>
        <row r="21322">
          <cell r="A21322">
            <v>0</v>
          </cell>
          <cell r="B21322">
            <v>0</v>
          </cell>
          <cell r="C21322">
            <v>0</v>
          </cell>
          <cell r="D21322">
            <v>0</v>
          </cell>
          <cell r="E21322">
            <v>0</v>
          </cell>
          <cell r="F21322">
            <v>0</v>
          </cell>
        </row>
        <row r="21323">
          <cell r="A21323" t="str">
            <v>5.3.2.2</v>
          </cell>
          <cell r="B21323" t="str">
            <v>Kit Silla Tee de PVC para domiciliarias de alcantarillado de Ø8" x  Ø4"  (200X110mm); incluye silla tee, 2 abrazaderas y 1 caucho.</v>
          </cell>
          <cell r="C21323" t="str">
            <v>un</v>
          </cell>
          <cell r="D21323">
            <v>50123</v>
          </cell>
          <cell r="E21323">
            <v>102129</v>
          </cell>
          <cell r="F21323">
            <v>0</v>
          </cell>
        </row>
        <row r="21324">
          <cell r="A21324">
            <v>0</v>
          </cell>
          <cell r="B21324">
            <v>0</v>
          </cell>
          <cell r="C21324">
            <v>0</v>
          </cell>
          <cell r="D21324">
            <v>0</v>
          </cell>
          <cell r="E21324">
            <v>0</v>
          </cell>
          <cell r="F21324">
            <v>0</v>
          </cell>
        </row>
        <row r="21325">
          <cell r="B21325" t="str">
            <v>Instalación de Kit Silla Tee de PVC para domiciliarias de alcantarillado de Ø8" x  Ø4"  (200X110mm); incluye silla tee, 2 abrazaderas y 1 caucho.</v>
          </cell>
          <cell r="C21325">
            <v>0</v>
          </cell>
          <cell r="D21325">
            <v>0</v>
          </cell>
          <cell r="E21325">
            <v>0</v>
          </cell>
          <cell r="F21325">
            <v>0</v>
          </cell>
        </row>
        <row r="21326">
          <cell r="A21326">
            <v>0</v>
          </cell>
          <cell r="B21326" t="str">
            <v xml:space="preserve">Acondicionador de superficie </v>
          </cell>
          <cell r="C21326" t="str">
            <v>un</v>
          </cell>
          <cell r="D21326">
            <v>21</v>
          </cell>
          <cell r="E21326">
            <v>104400</v>
          </cell>
          <cell r="F21326">
            <v>4971.4285714285716</v>
          </cell>
        </row>
        <row r="21327">
          <cell r="A21327">
            <v>0</v>
          </cell>
          <cell r="B21327" t="str">
            <v xml:space="preserve">Adhesivo </v>
          </cell>
          <cell r="C21327" t="str">
            <v>un</v>
          </cell>
          <cell r="D21327">
            <v>3</v>
          </cell>
          <cell r="E21327">
            <v>81200</v>
          </cell>
          <cell r="F21327">
            <v>27066.666666666668</v>
          </cell>
        </row>
        <row r="21328">
          <cell r="A21328">
            <v>0</v>
          </cell>
          <cell r="B21328" t="str">
            <v>Salario Oficial + 2 Ayudantes  dia con prestaciones</v>
          </cell>
          <cell r="C21328" t="str">
            <v>día</v>
          </cell>
          <cell r="D21328">
            <v>7</v>
          </cell>
          <cell r="E21328">
            <v>120563.51999999999</v>
          </cell>
          <cell r="F21328">
            <v>17223.359999999997</v>
          </cell>
        </row>
        <row r="21329">
          <cell r="A21329">
            <v>0</v>
          </cell>
          <cell r="B21329" t="str">
            <v>Herramienta menor (5% M.O.)</v>
          </cell>
          <cell r="C21329" t="str">
            <v>gl</v>
          </cell>
          <cell r="D21329">
            <v>0.05</v>
          </cell>
          <cell r="E21329">
            <v>17223.359999999997</v>
          </cell>
          <cell r="F21329">
            <v>861.16799999999989</v>
          </cell>
        </row>
        <row r="21330">
          <cell r="A21330">
            <v>0</v>
          </cell>
          <cell r="B21330" t="str">
            <v>Costo directo</v>
          </cell>
          <cell r="C21330">
            <v>0</v>
          </cell>
          <cell r="D21330">
            <v>0</v>
          </cell>
          <cell r="E21330">
            <v>0</v>
          </cell>
          <cell r="F21330">
            <v>50122.623238095235</v>
          </cell>
        </row>
        <row r="21331">
          <cell r="A21331">
            <v>0</v>
          </cell>
          <cell r="B21331" t="str">
            <v xml:space="preserve">A.I.U </v>
          </cell>
          <cell r="C21331">
            <v>0</v>
          </cell>
          <cell r="D21331">
            <v>0</v>
          </cell>
          <cell r="E21331">
            <v>0</v>
          </cell>
          <cell r="F21331">
            <v>0</v>
          </cell>
        </row>
        <row r="21332">
          <cell r="A21332">
            <v>0</v>
          </cell>
          <cell r="B21332" t="str">
            <v>PRECIO UNITARIO (un)</v>
          </cell>
          <cell r="C21332">
            <v>0</v>
          </cell>
          <cell r="D21332">
            <v>0</v>
          </cell>
          <cell r="E21332">
            <v>0</v>
          </cell>
          <cell r="F21332">
            <v>50123</v>
          </cell>
        </row>
        <row r="21333">
          <cell r="A21333">
            <v>0</v>
          </cell>
          <cell r="B21333">
            <v>0</v>
          </cell>
          <cell r="C21333">
            <v>0</v>
          </cell>
          <cell r="D21333">
            <v>0</v>
          </cell>
          <cell r="E21333">
            <v>0</v>
          </cell>
          <cell r="F21333">
            <v>0</v>
          </cell>
        </row>
        <row r="21334">
          <cell r="A21334">
            <v>0</v>
          </cell>
          <cell r="B21334" t="str">
            <v>Suministro de Kit Silla Tee de PVC para domiciliarias de alcantarillado de Ø8" x  Ø4"  (200X100mm); incluye silla tee, 2 abrazaderas y 1 caucho.</v>
          </cell>
          <cell r="C21334">
            <v>0</v>
          </cell>
          <cell r="D21334">
            <v>0</v>
          </cell>
          <cell r="E21334">
            <v>0</v>
          </cell>
          <cell r="F21334">
            <v>0</v>
          </cell>
        </row>
        <row r="21335">
          <cell r="A21335">
            <v>0</v>
          </cell>
          <cell r="B21335" t="str">
            <v>Kit Silla Tee de PVC para domiciliarias de alcantarillado de Ø8" x  Ø4"</v>
          </cell>
          <cell r="C21335" t="str">
            <v>un</v>
          </cell>
          <cell r="D21335">
            <v>1</v>
          </cell>
          <cell r="E21335">
            <v>98200.959999999992</v>
          </cell>
          <cell r="F21335">
            <v>98200.959999999992</v>
          </cell>
        </row>
        <row r="21336">
          <cell r="A21336">
            <v>0</v>
          </cell>
          <cell r="B21336" t="str">
            <v xml:space="preserve">Transporte </v>
          </cell>
          <cell r="C21336" t="str">
            <v>un</v>
          </cell>
          <cell r="D21336">
            <v>1</v>
          </cell>
          <cell r="E21336">
            <v>3928.0383999999999</v>
          </cell>
          <cell r="F21336">
            <v>3928.0383999999999</v>
          </cell>
        </row>
        <row r="21337">
          <cell r="A21337">
            <v>0</v>
          </cell>
          <cell r="B21337" t="str">
            <v>Costo directo</v>
          </cell>
          <cell r="C21337">
            <v>0</v>
          </cell>
          <cell r="D21337">
            <v>0</v>
          </cell>
          <cell r="E21337">
            <v>0</v>
          </cell>
          <cell r="F21337">
            <v>102128.9984</v>
          </cell>
        </row>
        <row r="21338">
          <cell r="A21338">
            <v>0</v>
          </cell>
          <cell r="B21338" t="str">
            <v xml:space="preserve">A.I.U </v>
          </cell>
          <cell r="C21338">
            <v>0</v>
          </cell>
          <cell r="D21338">
            <v>0</v>
          </cell>
          <cell r="E21338">
            <v>0</v>
          </cell>
          <cell r="F21338">
            <v>0</v>
          </cell>
        </row>
        <row r="21339">
          <cell r="A21339">
            <v>0</v>
          </cell>
          <cell r="B21339" t="str">
            <v>PRECIO UNITARIO (un)</v>
          </cell>
          <cell r="C21339">
            <v>0</v>
          </cell>
          <cell r="D21339">
            <v>0</v>
          </cell>
          <cell r="E21339">
            <v>0</v>
          </cell>
          <cell r="F21339">
            <v>102129</v>
          </cell>
        </row>
        <row r="21340">
          <cell r="A21340">
            <v>0</v>
          </cell>
          <cell r="B21340">
            <v>0</v>
          </cell>
          <cell r="C21340">
            <v>0</v>
          </cell>
          <cell r="D21340">
            <v>0</v>
          </cell>
          <cell r="E21340">
            <v>0</v>
          </cell>
          <cell r="F21340">
            <v>0</v>
          </cell>
        </row>
        <row r="21341">
          <cell r="A21341">
            <v>0</v>
          </cell>
          <cell r="B21341">
            <v>0</v>
          </cell>
          <cell r="C21341">
            <v>0</v>
          </cell>
          <cell r="D21341">
            <v>0</v>
          </cell>
          <cell r="E21341">
            <v>0</v>
          </cell>
          <cell r="F21341">
            <v>0</v>
          </cell>
        </row>
        <row r="21342">
          <cell r="A21342" t="str">
            <v>5.3.2.4</v>
          </cell>
          <cell r="B21342" t="str">
            <v>Kit Silla Tee de PVC para domiciliarias de alcantarillado de Ø10" x  Ø4"  (250X110mm); incluye silla tee, 2 abrazaderas y 1 caucho.</v>
          </cell>
          <cell r="C21342" t="str">
            <v>un</v>
          </cell>
          <cell r="D21342">
            <v>67499</v>
          </cell>
          <cell r="E21342">
            <v>115455</v>
          </cell>
          <cell r="F21342" t="str">
            <v>ok</v>
          </cell>
        </row>
        <row r="21343">
          <cell r="B21343">
            <v>0</v>
          </cell>
          <cell r="C21343">
            <v>0</v>
          </cell>
          <cell r="D21343">
            <v>0</v>
          </cell>
          <cell r="E21343">
            <v>0</v>
          </cell>
          <cell r="F21343">
            <v>0</v>
          </cell>
        </row>
        <row r="21344">
          <cell r="B21344" t="str">
            <v>Instalación de Kit Silla Tee de PVC para domiciliarias de alcantarillado de Ø10" x  Ø4"  (250X110mm); incluye silla tee, 2 abrazaderas y 1 caucho.</v>
          </cell>
          <cell r="C21344">
            <v>0</v>
          </cell>
          <cell r="D21344">
            <v>0</v>
          </cell>
          <cell r="E21344">
            <v>0</v>
          </cell>
          <cell r="F21344">
            <v>0</v>
          </cell>
        </row>
        <row r="21345">
          <cell r="A21345">
            <v>0</v>
          </cell>
          <cell r="B21345" t="str">
            <v xml:space="preserve">Acondicionador de superficie </v>
          </cell>
          <cell r="C21345" t="str">
            <v>un</v>
          </cell>
          <cell r="D21345">
            <v>18</v>
          </cell>
          <cell r="E21345">
            <v>104400</v>
          </cell>
          <cell r="F21345">
            <v>5800</v>
          </cell>
        </row>
        <row r="21346">
          <cell r="A21346">
            <v>0</v>
          </cell>
          <cell r="B21346" t="str">
            <v xml:space="preserve">Adhesivo </v>
          </cell>
          <cell r="C21346" t="str">
            <v>un</v>
          </cell>
          <cell r="D21346">
            <v>2</v>
          </cell>
          <cell r="E21346">
            <v>81200</v>
          </cell>
          <cell r="F21346">
            <v>40600</v>
          </cell>
        </row>
        <row r="21347">
          <cell r="A21347">
            <v>0</v>
          </cell>
          <cell r="B21347" t="str">
            <v>Salario Oficial + 2 Ayudantes  dia con prestaciones</v>
          </cell>
          <cell r="C21347" t="str">
            <v>día</v>
          </cell>
          <cell r="D21347">
            <v>6</v>
          </cell>
          <cell r="E21347">
            <v>120563.51999999999</v>
          </cell>
          <cell r="F21347">
            <v>20093.919999999998</v>
          </cell>
        </row>
        <row r="21348">
          <cell r="A21348">
            <v>0</v>
          </cell>
          <cell r="B21348" t="str">
            <v>Herramienta menor (5% M.O.)</v>
          </cell>
          <cell r="C21348" t="str">
            <v>gl</v>
          </cell>
          <cell r="D21348">
            <v>0.05</v>
          </cell>
          <cell r="E21348">
            <v>20093.919999999998</v>
          </cell>
          <cell r="F21348">
            <v>1004.6959999999999</v>
          </cell>
        </row>
        <row r="21349">
          <cell r="A21349">
            <v>0</v>
          </cell>
          <cell r="B21349" t="str">
            <v>Costo directo</v>
          </cell>
          <cell r="C21349">
            <v>0</v>
          </cell>
          <cell r="D21349">
            <v>0</v>
          </cell>
          <cell r="E21349">
            <v>0</v>
          </cell>
          <cell r="F21349">
            <v>67498.615999999995</v>
          </cell>
        </row>
        <row r="21350">
          <cell r="A21350">
            <v>0</v>
          </cell>
          <cell r="B21350" t="str">
            <v xml:space="preserve">A.I.U </v>
          </cell>
          <cell r="C21350">
            <v>0</v>
          </cell>
          <cell r="D21350">
            <v>0</v>
          </cell>
          <cell r="E21350">
            <v>0</v>
          </cell>
          <cell r="F21350">
            <v>0</v>
          </cell>
        </row>
        <row r="21351">
          <cell r="A21351">
            <v>0</v>
          </cell>
          <cell r="B21351" t="str">
            <v>PRECIO UNITARIO (un)</v>
          </cell>
          <cell r="C21351">
            <v>0</v>
          </cell>
          <cell r="D21351">
            <v>0</v>
          </cell>
          <cell r="E21351">
            <v>0</v>
          </cell>
          <cell r="F21351">
            <v>67499</v>
          </cell>
        </row>
        <row r="21352">
          <cell r="A21352">
            <v>0</v>
          </cell>
          <cell r="B21352">
            <v>0</v>
          </cell>
          <cell r="C21352">
            <v>0</v>
          </cell>
          <cell r="D21352">
            <v>0</v>
          </cell>
          <cell r="E21352">
            <v>0</v>
          </cell>
          <cell r="F21352">
            <v>0</v>
          </cell>
        </row>
        <row r="21353">
          <cell r="A21353">
            <v>0</v>
          </cell>
          <cell r="B21353" t="str">
            <v>Suministro de Kit Silla Tee de PVC para domiciliarias de alcantarillado de Ø10" x  Ø4"  (250X110mm); incluye silla tee, 2 abrazaderas y 1 caucho.</v>
          </cell>
          <cell r="C21353">
            <v>0</v>
          </cell>
          <cell r="D21353">
            <v>0</v>
          </cell>
          <cell r="E21353">
            <v>0</v>
          </cell>
          <cell r="F21353">
            <v>0</v>
          </cell>
        </row>
        <row r="21354">
          <cell r="A21354">
            <v>0</v>
          </cell>
          <cell r="B21354" t="str">
            <v>Kit Silla Tee de PVC para domiciliarias de alcantarillado de Ø10" x  Ø4"  (250X110mm)</v>
          </cell>
          <cell r="C21354" t="str">
            <v>un</v>
          </cell>
          <cell r="D21354">
            <v>1</v>
          </cell>
          <cell r="E21354">
            <v>111014.31999999999</v>
          </cell>
          <cell r="F21354">
            <v>111014.31999999999</v>
          </cell>
        </row>
        <row r="21355">
          <cell r="A21355">
            <v>0</v>
          </cell>
          <cell r="B21355" t="str">
            <v xml:space="preserve">Transporte </v>
          </cell>
          <cell r="C21355" t="str">
            <v>un</v>
          </cell>
          <cell r="D21355">
            <v>1</v>
          </cell>
          <cell r="E21355">
            <v>4440.5727999999999</v>
          </cell>
          <cell r="F21355">
            <v>4440.5727999999999</v>
          </cell>
        </row>
        <row r="21356">
          <cell r="A21356">
            <v>0</v>
          </cell>
          <cell r="B21356" t="str">
            <v>Costo directo</v>
          </cell>
          <cell r="C21356">
            <v>0</v>
          </cell>
          <cell r="D21356">
            <v>0</v>
          </cell>
          <cell r="E21356">
            <v>0</v>
          </cell>
          <cell r="F21356">
            <v>115454.89279999999</v>
          </cell>
        </row>
        <row r="21357">
          <cell r="A21357">
            <v>0</v>
          </cell>
          <cell r="B21357" t="str">
            <v xml:space="preserve">A.I.U </v>
          </cell>
          <cell r="C21357">
            <v>0</v>
          </cell>
          <cell r="D21357">
            <v>0</v>
          </cell>
          <cell r="E21357">
            <v>0</v>
          </cell>
          <cell r="F21357">
            <v>0</v>
          </cell>
        </row>
        <row r="21358">
          <cell r="A21358">
            <v>0</v>
          </cell>
          <cell r="B21358" t="str">
            <v>PRECIO UNITARIO (un)</v>
          </cell>
          <cell r="C21358">
            <v>0</v>
          </cell>
          <cell r="D21358">
            <v>0</v>
          </cell>
          <cell r="E21358">
            <v>0</v>
          </cell>
          <cell r="F21358">
            <v>115455</v>
          </cell>
        </row>
        <row r="21359">
          <cell r="A21359">
            <v>0</v>
          </cell>
          <cell r="B21359">
            <v>0</v>
          </cell>
          <cell r="C21359">
            <v>0</v>
          </cell>
          <cell r="D21359">
            <v>0</v>
          </cell>
          <cell r="E21359">
            <v>0</v>
          </cell>
          <cell r="F21359">
            <v>0</v>
          </cell>
        </row>
        <row r="21360">
          <cell r="A21360">
            <v>0</v>
          </cell>
          <cell r="B21360">
            <v>0</v>
          </cell>
          <cell r="C21360">
            <v>0</v>
          </cell>
          <cell r="D21360">
            <v>0</v>
          </cell>
          <cell r="E21360">
            <v>0</v>
          </cell>
          <cell r="F21360">
            <v>0</v>
          </cell>
        </row>
        <row r="21361">
          <cell r="A21361" t="str">
            <v>5.1.1.4</v>
          </cell>
          <cell r="B21361" t="str">
            <v>Tubería de PVC Alcantarillado de Ø10" (250mm)</v>
          </cell>
          <cell r="C21361" t="str">
            <v>ml</v>
          </cell>
          <cell r="D21361">
            <v>2342</v>
          </cell>
          <cell r="E21361">
            <v>52659</v>
          </cell>
          <cell r="F21361" t="str">
            <v>ok</v>
          </cell>
        </row>
        <row r="21362">
          <cell r="B21362">
            <v>0</v>
          </cell>
          <cell r="C21362">
            <v>0</v>
          </cell>
          <cell r="D21362">
            <v>0</v>
          </cell>
          <cell r="E21362">
            <v>0</v>
          </cell>
          <cell r="F21362">
            <v>0</v>
          </cell>
        </row>
        <row r="21363">
          <cell r="B21363" t="str">
            <v>Instalación de Tubería de PVC Alcantarillado de Ø10" (250mm)</v>
          </cell>
          <cell r="C21363">
            <v>0</v>
          </cell>
          <cell r="D21363">
            <v>0</v>
          </cell>
          <cell r="E21363">
            <v>0</v>
          </cell>
          <cell r="F21363">
            <v>0</v>
          </cell>
        </row>
        <row r="21364">
          <cell r="A21364">
            <v>0</v>
          </cell>
          <cell r="B21364" t="str">
            <v>Lubricante (500 grs)</v>
          </cell>
          <cell r="C21364" t="str">
            <v>gl</v>
          </cell>
          <cell r="D21364">
            <v>20</v>
          </cell>
          <cell r="E21364">
            <v>15195.999999999998</v>
          </cell>
          <cell r="F21364">
            <v>759.8</v>
          </cell>
        </row>
        <row r="21365">
          <cell r="A21365">
            <v>0</v>
          </cell>
          <cell r="B21365" t="str">
            <v>Salario Oficial + 2 Ayudantes  dia con prestaciones</v>
          </cell>
          <cell r="C21365" t="str">
            <v>día</v>
          </cell>
          <cell r="D21365">
            <v>80</v>
          </cell>
          <cell r="E21365">
            <v>120563.51999999999</v>
          </cell>
          <cell r="F21365">
            <v>1507.0439999999999</v>
          </cell>
        </row>
        <row r="21366">
          <cell r="A21366">
            <v>0</v>
          </cell>
          <cell r="B21366" t="str">
            <v>Herramienta menor (5% M.O.)</v>
          </cell>
          <cell r="C21366" t="str">
            <v>gl</v>
          </cell>
          <cell r="D21366">
            <v>0.05</v>
          </cell>
          <cell r="E21366">
            <v>1507.0439999999999</v>
          </cell>
          <cell r="F21366">
            <v>75.352199999999996</v>
          </cell>
        </row>
        <row r="21367">
          <cell r="A21367">
            <v>0</v>
          </cell>
          <cell r="B21367" t="str">
            <v>Costo directo</v>
          </cell>
          <cell r="C21367">
            <v>0</v>
          </cell>
          <cell r="D21367">
            <v>0</v>
          </cell>
          <cell r="E21367">
            <v>0</v>
          </cell>
          <cell r="F21367">
            <v>2342.1961999999999</v>
          </cell>
        </row>
        <row r="21368">
          <cell r="A21368">
            <v>0</v>
          </cell>
          <cell r="B21368" t="str">
            <v xml:space="preserve">A.I.U </v>
          </cell>
          <cell r="C21368">
            <v>0</v>
          </cell>
          <cell r="D21368">
            <v>0</v>
          </cell>
          <cell r="E21368">
            <v>0</v>
          </cell>
          <cell r="F21368">
            <v>0</v>
          </cell>
        </row>
        <row r="21369">
          <cell r="A21369">
            <v>0</v>
          </cell>
          <cell r="B21369" t="str">
            <v>PRECIO UNITARIO (ml)</v>
          </cell>
          <cell r="C21369">
            <v>0</v>
          </cell>
          <cell r="D21369">
            <v>0</v>
          </cell>
          <cell r="E21369">
            <v>0</v>
          </cell>
          <cell r="F21369">
            <v>2342</v>
          </cell>
        </row>
        <row r="21370">
          <cell r="A21370">
            <v>0</v>
          </cell>
          <cell r="B21370">
            <v>0</v>
          </cell>
          <cell r="C21370">
            <v>0</v>
          </cell>
          <cell r="D21370">
            <v>0</v>
          </cell>
          <cell r="E21370">
            <v>0</v>
          </cell>
          <cell r="F21370">
            <v>0</v>
          </cell>
        </row>
        <row r="21371">
          <cell r="A21371">
            <v>0</v>
          </cell>
          <cell r="B21371" t="str">
            <v>Suministro de Tubería de PVC Alcantarillado de Ø10" (250mm)</v>
          </cell>
          <cell r="C21371">
            <v>0</v>
          </cell>
          <cell r="D21371">
            <v>0</v>
          </cell>
          <cell r="E21371">
            <v>0</v>
          </cell>
          <cell r="F21371">
            <v>0</v>
          </cell>
        </row>
        <row r="21372">
          <cell r="A21372">
            <v>0</v>
          </cell>
          <cell r="B21372" t="str">
            <v>Tubería de PVC Alcantarillado de Ø10" (250mm)</v>
          </cell>
          <cell r="C21372" t="str">
            <v>ml</v>
          </cell>
          <cell r="D21372">
            <v>1.0329999999999999</v>
          </cell>
          <cell r="E21372">
            <v>49016.380000000005</v>
          </cell>
          <cell r="F21372">
            <v>50633.920539999999</v>
          </cell>
        </row>
        <row r="21373">
          <cell r="A21373">
            <v>0</v>
          </cell>
          <cell r="B21373" t="str">
            <v xml:space="preserve">Transporte </v>
          </cell>
          <cell r="C21373" t="str">
            <v>ml</v>
          </cell>
          <cell r="D21373">
            <v>1</v>
          </cell>
          <cell r="E21373">
            <v>2025.3568216000001</v>
          </cell>
          <cell r="F21373">
            <v>2025.3568216000001</v>
          </cell>
        </row>
        <row r="21374">
          <cell r="A21374">
            <v>0</v>
          </cell>
          <cell r="B21374" t="str">
            <v>Costo directo</v>
          </cell>
          <cell r="C21374">
            <v>0</v>
          </cell>
          <cell r="D21374">
            <v>0</v>
          </cell>
          <cell r="E21374">
            <v>0</v>
          </cell>
          <cell r="F21374">
            <v>52659.277361599998</v>
          </cell>
        </row>
        <row r="21375">
          <cell r="A21375">
            <v>0</v>
          </cell>
          <cell r="B21375" t="str">
            <v xml:space="preserve">A.I.U </v>
          </cell>
          <cell r="C21375">
            <v>0</v>
          </cell>
          <cell r="D21375">
            <v>0</v>
          </cell>
          <cell r="E21375">
            <v>0</v>
          </cell>
          <cell r="F21375">
            <v>0</v>
          </cell>
        </row>
        <row r="21376">
          <cell r="A21376">
            <v>0</v>
          </cell>
          <cell r="B21376" t="str">
            <v>PRECIO UNITARIO (ml)</v>
          </cell>
          <cell r="C21376">
            <v>0</v>
          </cell>
          <cell r="D21376">
            <v>0</v>
          </cell>
          <cell r="E21376">
            <v>0</v>
          </cell>
          <cell r="F21376">
            <v>52659</v>
          </cell>
        </row>
        <row r="21377">
          <cell r="A21377">
            <v>0</v>
          </cell>
          <cell r="B21377">
            <v>0</v>
          </cell>
          <cell r="C21377">
            <v>0</v>
          </cell>
          <cell r="D21377">
            <v>0</v>
          </cell>
          <cell r="E21377">
            <v>0</v>
          </cell>
          <cell r="F21377">
            <v>0</v>
          </cell>
        </row>
        <row r="21378">
          <cell r="A21378">
            <v>0</v>
          </cell>
          <cell r="B21378">
            <v>0</v>
          </cell>
          <cell r="C21378">
            <v>0</v>
          </cell>
          <cell r="D21378">
            <v>0</v>
          </cell>
          <cell r="E21378">
            <v>0</v>
          </cell>
          <cell r="F21378">
            <v>0</v>
          </cell>
        </row>
        <row r="21379">
          <cell r="A21379" t="str">
            <v>9.2.6.10</v>
          </cell>
          <cell r="B21379" t="str">
            <v xml:space="preserve">Construcción de Cámara caída en PVC de Ø6" </v>
          </cell>
          <cell r="C21379" t="str">
            <v>m</v>
          </cell>
          <cell r="D21379">
            <v>256425.50994133329</v>
          </cell>
          <cell r="E21379">
            <v>0</v>
          </cell>
          <cell r="F21379">
            <v>0</v>
          </cell>
        </row>
        <row r="21380">
          <cell r="B21380">
            <v>0</v>
          </cell>
          <cell r="C21380">
            <v>0</v>
          </cell>
          <cell r="D21380">
            <v>0</v>
          </cell>
          <cell r="E21380">
            <v>0</v>
          </cell>
          <cell r="F21380">
            <v>0</v>
          </cell>
        </row>
        <row r="21381">
          <cell r="A21381">
            <v>0</v>
          </cell>
          <cell r="B21381" t="str">
            <v>Construcción de Cámara caída en PVC de Ø6"</v>
          </cell>
          <cell r="C21381">
            <v>0</v>
          </cell>
          <cell r="D21381">
            <v>0</v>
          </cell>
          <cell r="E21381">
            <v>0</v>
          </cell>
          <cell r="F21381">
            <v>0</v>
          </cell>
        </row>
        <row r="21382">
          <cell r="B21382" t="str">
            <v>Excavación de 0-2m de profundidad bajo cualquier tipo de humedad</v>
          </cell>
          <cell r="C21382" t="str">
            <v>m3</v>
          </cell>
          <cell r="D21382">
            <v>0.24</v>
          </cell>
          <cell r="E21382">
            <v>22074</v>
          </cell>
          <cell r="F21382">
            <v>5297.76</v>
          </cell>
        </row>
        <row r="21383">
          <cell r="A21383">
            <v>0</v>
          </cell>
          <cell r="B21383" t="str">
            <v>Botadero</v>
          </cell>
          <cell r="C21383" t="str">
            <v>viaje</v>
          </cell>
          <cell r="D21383">
            <v>0.24</v>
          </cell>
          <cell r="E21383">
            <v>32800</v>
          </cell>
          <cell r="F21383">
            <v>7872</v>
          </cell>
        </row>
        <row r="21384">
          <cell r="A21384">
            <v>0</v>
          </cell>
          <cell r="B21384" t="str">
            <v>Caja de empalme (construcción de Cámara de Caída)</v>
          </cell>
          <cell r="C21384" t="str">
            <v>un</v>
          </cell>
          <cell r="D21384">
            <v>1</v>
          </cell>
          <cell r="E21384">
            <v>46879</v>
          </cell>
          <cell r="F21384">
            <v>46879</v>
          </cell>
        </row>
        <row r="21385">
          <cell r="A21385">
            <v>0</v>
          </cell>
          <cell r="B21385" t="str">
            <v>Concreto de 2500 PSI</v>
          </cell>
          <cell r="C21385" t="str">
            <v>m3</v>
          </cell>
          <cell r="D21385">
            <v>0.154</v>
          </cell>
          <cell r="E21385">
            <v>1029221</v>
          </cell>
          <cell r="F21385">
            <v>158500.03399999999</v>
          </cell>
        </row>
        <row r="21386">
          <cell r="A21386">
            <v>0</v>
          </cell>
          <cell r="B21386" t="str">
            <v>Tubería PVC Ø6</v>
          </cell>
          <cell r="C21386" t="str">
            <v>m</v>
          </cell>
          <cell r="D21386">
            <v>1.03</v>
          </cell>
          <cell r="E21386">
            <v>28505.638933333328</v>
          </cell>
          <cell r="F21386">
            <v>29360.808101333329</v>
          </cell>
        </row>
        <row r="21387">
          <cell r="A21387">
            <v>0</v>
          </cell>
          <cell r="B21387" t="str">
            <v>Salario Oficial + 2 Ayudantes  dia con prestaciones</v>
          </cell>
          <cell r="C21387" t="str">
            <v>día</v>
          </cell>
          <cell r="D21387">
            <v>25</v>
          </cell>
          <cell r="E21387">
            <v>120563.51999999999</v>
          </cell>
          <cell r="F21387">
            <v>4822.5407999999998</v>
          </cell>
        </row>
        <row r="21388">
          <cell r="A21388">
            <v>0</v>
          </cell>
          <cell r="B21388" t="str">
            <v>Compresor (1 pistola)</v>
          </cell>
          <cell r="C21388" t="str">
            <v>hora</v>
          </cell>
          <cell r="D21388">
            <v>0.2</v>
          </cell>
          <cell r="E21388">
            <v>43750</v>
          </cell>
          <cell r="F21388">
            <v>8750</v>
          </cell>
        </row>
        <row r="21389">
          <cell r="A21389">
            <v>0</v>
          </cell>
          <cell r="B21389" t="str">
            <v>Herramienta menor (5% M.O.)</v>
          </cell>
          <cell r="C21389" t="str">
            <v>gl</v>
          </cell>
          <cell r="D21389">
            <v>0.05</v>
          </cell>
          <cell r="E21389">
            <v>4822.5407999999998</v>
          </cell>
          <cell r="F21389">
            <v>241.12703999999999</v>
          </cell>
        </row>
        <row r="21390">
          <cell r="A21390">
            <v>0</v>
          </cell>
          <cell r="B21390" t="str">
            <v>Costo directo</v>
          </cell>
          <cell r="C21390">
            <v>0</v>
          </cell>
          <cell r="D21390">
            <v>0</v>
          </cell>
          <cell r="E21390">
            <v>0</v>
          </cell>
          <cell r="F21390">
            <v>256425.50994133329</v>
          </cell>
        </row>
        <row r="21391">
          <cell r="A21391">
            <v>0</v>
          </cell>
          <cell r="B21391" t="str">
            <v xml:space="preserve">A.I.U </v>
          </cell>
          <cell r="C21391">
            <v>0</v>
          </cell>
          <cell r="D21391">
            <v>0</v>
          </cell>
          <cell r="E21391">
            <v>0</v>
          </cell>
          <cell r="F21391">
            <v>0</v>
          </cell>
        </row>
        <row r="21392">
          <cell r="A21392">
            <v>0</v>
          </cell>
          <cell r="B21392" t="str">
            <v>PRECIO UNITARIO</v>
          </cell>
          <cell r="C21392">
            <v>0</v>
          </cell>
          <cell r="D21392">
            <v>0</v>
          </cell>
          <cell r="E21392">
            <v>0</v>
          </cell>
          <cell r="F21392">
            <v>256425.50994133329</v>
          </cell>
        </row>
        <row r="21393">
          <cell r="A21393">
            <v>0</v>
          </cell>
          <cell r="B21393">
            <v>0</v>
          </cell>
          <cell r="C21393">
            <v>0</v>
          </cell>
          <cell r="D21393">
            <v>0</v>
          </cell>
          <cell r="E21393">
            <v>0</v>
          </cell>
          <cell r="F21393">
            <v>0</v>
          </cell>
        </row>
        <row r="21394">
          <cell r="A21394">
            <v>0</v>
          </cell>
          <cell r="B21394">
            <v>0</v>
          </cell>
          <cell r="C21394">
            <v>0</v>
          </cell>
          <cell r="D21394">
            <v>0</v>
          </cell>
          <cell r="E21394">
            <v>0</v>
          </cell>
          <cell r="F21394">
            <v>0</v>
          </cell>
        </row>
        <row r="21395">
          <cell r="A21395" t="str">
            <v>3.1.14</v>
          </cell>
          <cell r="B21395" t="str">
            <v>Excavación de nichos en cualquier grado de humedad</v>
          </cell>
          <cell r="C21395" t="str">
            <v>m3</v>
          </cell>
          <cell r="D21395">
            <v>66785.077999999994</v>
          </cell>
          <cell r="E21395">
            <v>0</v>
          </cell>
          <cell r="F21395">
            <v>0</v>
          </cell>
        </row>
        <row r="21396">
          <cell r="B21396">
            <v>0</v>
          </cell>
          <cell r="C21396">
            <v>0</v>
          </cell>
          <cell r="D21396">
            <v>0</v>
          </cell>
          <cell r="E21396">
            <v>0</v>
          </cell>
          <cell r="F21396">
            <v>0</v>
          </cell>
        </row>
        <row r="21397">
          <cell r="A21397">
            <v>0</v>
          </cell>
          <cell r="B21397" t="str">
            <v>Excavación de nichos en cualquier grado de humedad (m3)</v>
          </cell>
          <cell r="C21397">
            <v>0</v>
          </cell>
          <cell r="D21397">
            <v>0</v>
          </cell>
          <cell r="E21397">
            <v>0</v>
          </cell>
          <cell r="F21397">
            <v>0</v>
          </cell>
        </row>
        <row r="21398">
          <cell r="A21398">
            <v>0</v>
          </cell>
          <cell r="B21398" t="str">
            <v>Salario dia 2 Ayudantes con prestaciones</v>
          </cell>
          <cell r="C21398" t="str">
            <v>m3</v>
          </cell>
          <cell r="D21398">
            <v>3</v>
          </cell>
          <cell r="E21398">
            <v>60281.759999999995</v>
          </cell>
          <cell r="F21398">
            <v>20093.919999999998</v>
          </cell>
        </row>
        <row r="21399">
          <cell r="A21399">
            <v>0</v>
          </cell>
          <cell r="B21399" t="str">
            <v>Salario dia 2 Ayudantes con prestaciones</v>
          </cell>
          <cell r="C21399" t="str">
            <v>m3</v>
          </cell>
          <cell r="D21399">
            <v>4</v>
          </cell>
          <cell r="E21399">
            <v>60281.759999999995</v>
          </cell>
          <cell r="F21399">
            <v>15070.439999999999</v>
          </cell>
        </row>
        <row r="21400">
          <cell r="A21400">
            <v>0</v>
          </cell>
          <cell r="B21400" t="str">
            <v xml:space="preserve">Equipo de compactación (canguro) </v>
          </cell>
          <cell r="C21400" t="str">
            <v>m3</v>
          </cell>
          <cell r="D21400">
            <v>4</v>
          </cell>
          <cell r="E21400">
            <v>11250</v>
          </cell>
          <cell r="F21400">
            <v>2812.5</v>
          </cell>
        </row>
        <row r="21401">
          <cell r="A21401">
            <v>0</v>
          </cell>
          <cell r="B21401" t="str">
            <v>Botadero</v>
          </cell>
          <cell r="C21401" t="str">
            <v>m3</v>
          </cell>
          <cell r="D21401">
            <v>6.25E-2</v>
          </cell>
          <cell r="E21401">
            <v>32800</v>
          </cell>
          <cell r="F21401">
            <v>2050</v>
          </cell>
        </row>
        <row r="21402">
          <cell r="A21402">
            <v>0</v>
          </cell>
          <cell r="B21402" t="str">
            <v>Motobomba de 4" Caudal</v>
          </cell>
          <cell r="C21402" t="str">
            <v>glb</v>
          </cell>
          <cell r="D21402">
            <v>1</v>
          </cell>
          <cell r="E21402">
            <v>25000</v>
          </cell>
          <cell r="F21402">
            <v>25000</v>
          </cell>
        </row>
        <row r="21403">
          <cell r="A21403">
            <v>0</v>
          </cell>
          <cell r="B21403" t="str">
            <v>Herramienta menor (5% M.O.)</v>
          </cell>
          <cell r="C21403" t="str">
            <v>gl</v>
          </cell>
          <cell r="D21403">
            <v>0.05</v>
          </cell>
          <cell r="E21403">
            <v>35164.36</v>
          </cell>
          <cell r="F21403">
            <v>1758.2180000000001</v>
          </cell>
        </row>
        <row r="21404">
          <cell r="A21404">
            <v>0</v>
          </cell>
          <cell r="B21404" t="str">
            <v>Costo directo</v>
          </cell>
          <cell r="C21404">
            <v>0</v>
          </cell>
          <cell r="D21404">
            <v>0</v>
          </cell>
          <cell r="E21404">
            <v>0</v>
          </cell>
          <cell r="F21404">
            <v>66785.077999999994</v>
          </cell>
        </row>
        <row r="21405">
          <cell r="A21405">
            <v>0</v>
          </cell>
          <cell r="B21405" t="str">
            <v>A.I.U.</v>
          </cell>
          <cell r="C21405">
            <v>0</v>
          </cell>
          <cell r="D21405">
            <v>0</v>
          </cell>
          <cell r="E21405">
            <v>0</v>
          </cell>
          <cell r="F21405">
            <v>0</v>
          </cell>
        </row>
        <row r="21406">
          <cell r="A21406">
            <v>0</v>
          </cell>
          <cell r="B21406" t="str">
            <v>PRECIO UNITARIO</v>
          </cell>
          <cell r="C21406">
            <v>0</v>
          </cell>
          <cell r="D21406">
            <v>0</v>
          </cell>
          <cell r="E21406">
            <v>0</v>
          </cell>
          <cell r="F21406">
            <v>66785.077999999994</v>
          </cell>
        </row>
        <row r="21407">
          <cell r="A21407">
            <v>0</v>
          </cell>
          <cell r="B21407">
            <v>0</v>
          </cell>
          <cell r="C21407">
            <v>0</v>
          </cell>
          <cell r="D21407">
            <v>0</v>
          </cell>
          <cell r="E21407">
            <v>0</v>
          </cell>
          <cell r="F21407">
            <v>0</v>
          </cell>
        </row>
        <row r="21408">
          <cell r="A21408">
            <v>0</v>
          </cell>
          <cell r="B21408">
            <v>0</v>
          </cell>
          <cell r="C21408">
            <v>0</v>
          </cell>
          <cell r="D21408">
            <v>0</v>
          </cell>
          <cell r="E21408">
            <v>0</v>
          </cell>
          <cell r="F21408">
            <v>0</v>
          </cell>
        </row>
        <row r="21409">
          <cell r="A21409" t="str">
            <v>9.2.4.2</v>
          </cell>
          <cell r="B21409" t="str">
            <v>Suministro, transporte e instalación de juego de anillo prefabricados para cámara de inspección.</v>
          </cell>
          <cell r="C21409" t="str">
            <v>un</v>
          </cell>
          <cell r="D21409">
            <v>211674.03516799997</v>
          </cell>
          <cell r="E21409">
            <v>0</v>
          </cell>
          <cell r="F21409">
            <v>0</v>
          </cell>
        </row>
        <row r="21410">
          <cell r="B21410">
            <v>0</v>
          </cell>
          <cell r="C21410">
            <v>0</v>
          </cell>
          <cell r="D21410">
            <v>0</v>
          </cell>
          <cell r="E21410">
            <v>0</v>
          </cell>
          <cell r="F21410">
            <v>0</v>
          </cell>
        </row>
        <row r="21411">
          <cell r="A21411">
            <v>0</v>
          </cell>
          <cell r="B21411" t="str">
            <v>Suministro, transporte e instalación de juego de anillo prefabricados para cámara de inspección</v>
          </cell>
          <cell r="C21411">
            <v>0</v>
          </cell>
          <cell r="D21411">
            <v>0</v>
          </cell>
          <cell r="E21411">
            <v>0</v>
          </cell>
          <cell r="F21411">
            <v>0</v>
          </cell>
        </row>
        <row r="21412">
          <cell r="A21412">
            <v>0</v>
          </cell>
          <cell r="B21412" t="str">
            <v xml:space="preserve">Concreto de 4000 PSI </v>
          </cell>
          <cell r="C21412" t="str">
            <v>m3</v>
          </cell>
          <cell r="D21412">
            <v>0.11</v>
          </cell>
          <cell r="E21412">
            <v>1125018</v>
          </cell>
          <cell r="F21412">
            <v>123751.98</v>
          </cell>
        </row>
        <row r="21413">
          <cell r="A21413">
            <v>0</v>
          </cell>
          <cell r="B21413" t="str">
            <v>Herraje anillo</v>
          </cell>
          <cell r="C21413" t="str">
            <v>un</v>
          </cell>
          <cell r="D21413">
            <v>1</v>
          </cell>
          <cell r="E21413">
            <v>28999.999999999996</v>
          </cell>
          <cell r="F21413">
            <v>28999.999999999996</v>
          </cell>
        </row>
        <row r="21414">
          <cell r="A21414">
            <v>0</v>
          </cell>
          <cell r="B21414" t="str">
            <v>Formaleta</v>
          </cell>
          <cell r="C21414" t="str">
            <v>un</v>
          </cell>
          <cell r="D21414">
            <v>1</v>
          </cell>
          <cell r="E21414">
            <v>8119.9999999999991</v>
          </cell>
          <cell r="F21414">
            <v>8119.9999999999991</v>
          </cell>
        </row>
        <row r="21415">
          <cell r="A21415">
            <v>0</v>
          </cell>
          <cell r="B21415" t="str">
            <v>Mortero</v>
          </cell>
          <cell r="C21415" t="str">
            <v>m3</v>
          </cell>
          <cell r="D21415">
            <v>5.0240000000000007E-3</v>
          </cell>
          <cell r="E21415">
            <v>379007</v>
          </cell>
          <cell r="F21415">
            <v>1904.1311680000003</v>
          </cell>
        </row>
        <row r="21416">
          <cell r="A21416">
            <v>0</v>
          </cell>
          <cell r="B21416" t="str">
            <v xml:space="preserve">Transporte </v>
          </cell>
          <cell r="C21416" t="str">
            <v>gl</v>
          </cell>
          <cell r="D21416">
            <v>2.3E-2</v>
          </cell>
          <cell r="E21416">
            <v>750000</v>
          </cell>
          <cell r="F21416">
            <v>17250</v>
          </cell>
        </row>
        <row r="21417">
          <cell r="A21417">
            <v>0</v>
          </cell>
          <cell r="B21417" t="str">
            <v>Salario Oficial + 2 Ayudantes  dia con prestaciones</v>
          </cell>
          <cell r="C21417" t="str">
            <v>un</v>
          </cell>
          <cell r="D21417">
            <v>4</v>
          </cell>
          <cell r="E21417">
            <v>120563.51999999999</v>
          </cell>
          <cell r="F21417">
            <v>30140.879999999997</v>
          </cell>
        </row>
        <row r="21418">
          <cell r="A21418">
            <v>0</v>
          </cell>
          <cell r="B21418" t="str">
            <v>Herramienta menor (5% M.O.)</v>
          </cell>
          <cell r="C21418" t="str">
            <v>gl</v>
          </cell>
          <cell r="D21418">
            <v>0.05</v>
          </cell>
          <cell r="E21418">
            <v>30140.879999999997</v>
          </cell>
          <cell r="F21418">
            <v>1507.0439999999999</v>
          </cell>
        </row>
        <row r="21419">
          <cell r="A21419">
            <v>0</v>
          </cell>
          <cell r="B21419" t="str">
            <v>Costo directo</v>
          </cell>
          <cell r="C21419">
            <v>0</v>
          </cell>
          <cell r="D21419">
            <v>0</v>
          </cell>
          <cell r="E21419">
            <v>0</v>
          </cell>
          <cell r="F21419">
            <v>211674.03516799997</v>
          </cell>
        </row>
        <row r="21420">
          <cell r="A21420">
            <v>0</v>
          </cell>
          <cell r="B21420" t="str">
            <v xml:space="preserve">A.I.U </v>
          </cell>
          <cell r="C21420">
            <v>0</v>
          </cell>
          <cell r="D21420">
            <v>0</v>
          </cell>
          <cell r="E21420">
            <v>0</v>
          </cell>
          <cell r="F21420">
            <v>0</v>
          </cell>
        </row>
        <row r="21421">
          <cell r="A21421">
            <v>0</v>
          </cell>
          <cell r="B21421" t="str">
            <v>PRECIO UNITARIO</v>
          </cell>
          <cell r="C21421">
            <v>0</v>
          </cell>
          <cell r="D21421">
            <v>0</v>
          </cell>
          <cell r="E21421">
            <v>0</v>
          </cell>
          <cell r="F21421">
            <v>211674.03516799997</v>
          </cell>
        </row>
        <row r="21422">
          <cell r="A21422">
            <v>0</v>
          </cell>
          <cell r="B21422">
            <v>0</v>
          </cell>
          <cell r="C21422">
            <v>0</v>
          </cell>
          <cell r="D21422">
            <v>0</v>
          </cell>
          <cell r="E21422">
            <v>0</v>
          </cell>
          <cell r="F21422">
            <v>0</v>
          </cell>
        </row>
        <row r="21423">
          <cell r="A21423">
            <v>0</v>
          </cell>
          <cell r="B21423">
            <v>0</v>
          </cell>
          <cell r="C21423">
            <v>0</v>
          </cell>
          <cell r="D21423">
            <v>0</v>
          </cell>
          <cell r="E21423">
            <v>0</v>
          </cell>
          <cell r="F21423">
            <v>0</v>
          </cell>
        </row>
        <row r="21424">
          <cell r="A21424" t="str">
            <v>7.13</v>
          </cell>
          <cell r="B21424" t="str">
            <v>Elaboración y colocación de concreto f'c= 2500 PSI para anclajes, incluye formaleteria</v>
          </cell>
          <cell r="C21424" t="str">
            <v>m³</v>
          </cell>
          <cell r="D21424">
            <v>1075253</v>
          </cell>
          <cell r="E21424">
            <v>0</v>
          </cell>
          <cell r="F21424">
            <v>0</v>
          </cell>
        </row>
        <row r="21425">
          <cell r="A21425">
            <v>0</v>
          </cell>
          <cell r="B21425">
            <v>0</v>
          </cell>
          <cell r="C21425">
            <v>0</v>
          </cell>
          <cell r="D21425">
            <v>0</v>
          </cell>
          <cell r="E21425">
            <v>0</v>
          </cell>
          <cell r="F21425">
            <v>0</v>
          </cell>
        </row>
        <row r="21426">
          <cell r="B21426" t="str">
            <v>Elaboración y colocación de concreto f'c= 2500 PSI para anclajes, incluye formaleteria</v>
          </cell>
          <cell r="C21426">
            <v>0</v>
          </cell>
          <cell r="D21426">
            <v>0</v>
          </cell>
          <cell r="E21426">
            <v>0</v>
          </cell>
          <cell r="F21426">
            <v>0</v>
          </cell>
        </row>
        <row r="21427">
          <cell r="A21427">
            <v>0</v>
          </cell>
          <cell r="B21427" t="str">
            <v xml:space="preserve">Concreto de 2500 PSI </v>
          </cell>
          <cell r="C21427" t="str">
            <v>m³</v>
          </cell>
          <cell r="D21427">
            <v>1</v>
          </cell>
          <cell r="E21427">
            <v>1029221</v>
          </cell>
          <cell r="F21427">
            <v>1029221</v>
          </cell>
        </row>
        <row r="21428">
          <cell r="A21428">
            <v>0</v>
          </cell>
          <cell r="B21428" t="str">
            <v>Formaleta</v>
          </cell>
          <cell r="C21428" t="str">
            <v>día</v>
          </cell>
          <cell r="D21428">
            <v>0.5</v>
          </cell>
          <cell r="E21428">
            <v>23200</v>
          </cell>
          <cell r="F21428">
            <v>11600</v>
          </cell>
        </row>
        <row r="21429">
          <cell r="A21429">
            <v>0</v>
          </cell>
          <cell r="B21429" t="str">
            <v>Clavos de 3"</v>
          </cell>
          <cell r="C21429" t="str">
            <v>un</v>
          </cell>
          <cell r="D21429">
            <v>80</v>
          </cell>
          <cell r="E21429">
            <v>34.799999999999997</v>
          </cell>
          <cell r="F21429">
            <v>2784</v>
          </cell>
        </row>
        <row r="21430">
          <cell r="A21430">
            <v>0</v>
          </cell>
          <cell r="B21430" t="str">
            <v xml:space="preserve">Salario Oficial + Ayudante dia con prestaciones </v>
          </cell>
          <cell r="C21430" t="str">
            <v>día</v>
          </cell>
          <cell r="D21430">
            <v>0.33333333333333331</v>
          </cell>
          <cell r="E21430">
            <v>90422.639999999985</v>
          </cell>
          <cell r="F21430">
            <v>30140.879999999994</v>
          </cell>
        </row>
        <row r="21431">
          <cell r="A21431">
            <v>0</v>
          </cell>
          <cell r="B21431" t="str">
            <v>Herramienta menor (5% M.O.)</v>
          </cell>
          <cell r="C21431" t="str">
            <v>gl</v>
          </cell>
          <cell r="D21431">
            <v>0.05</v>
          </cell>
          <cell r="E21431">
            <v>30140.879999999994</v>
          </cell>
          <cell r="F21431">
            <v>1507.0439999999999</v>
          </cell>
        </row>
        <row r="21432">
          <cell r="A21432">
            <v>0</v>
          </cell>
          <cell r="B21432" t="str">
            <v>Costo directo</v>
          </cell>
          <cell r="C21432">
            <v>0</v>
          </cell>
          <cell r="D21432">
            <v>0</v>
          </cell>
          <cell r="E21432">
            <v>0</v>
          </cell>
          <cell r="F21432">
            <v>1075252.9239999999</v>
          </cell>
        </row>
        <row r="21433">
          <cell r="A21433">
            <v>0</v>
          </cell>
          <cell r="B21433" t="str">
            <v xml:space="preserve">A.I.U </v>
          </cell>
          <cell r="C21433">
            <v>0</v>
          </cell>
          <cell r="D21433">
            <v>0</v>
          </cell>
          <cell r="E21433">
            <v>0</v>
          </cell>
          <cell r="F21433">
            <v>0</v>
          </cell>
        </row>
        <row r="21434">
          <cell r="A21434">
            <v>0</v>
          </cell>
          <cell r="B21434" t="str">
            <v>PRECIO UNITARIO (m3)</v>
          </cell>
          <cell r="C21434">
            <v>0</v>
          </cell>
          <cell r="D21434">
            <v>0</v>
          </cell>
          <cell r="E21434">
            <v>0</v>
          </cell>
          <cell r="F21434">
            <v>1075253</v>
          </cell>
        </row>
        <row r="21435">
          <cell r="A21435">
            <v>0</v>
          </cell>
          <cell r="B21435">
            <v>0</v>
          </cell>
          <cell r="C21435">
            <v>0</v>
          </cell>
          <cell r="D21435">
            <v>0</v>
          </cell>
          <cell r="E21435">
            <v>0</v>
          </cell>
          <cell r="F21435">
            <v>0</v>
          </cell>
        </row>
        <row r="21436">
          <cell r="A21436">
            <v>0</v>
          </cell>
          <cell r="B21436">
            <v>0</v>
          </cell>
          <cell r="C21436">
            <v>0</v>
          </cell>
          <cell r="D21436">
            <v>0</v>
          </cell>
          <cell r="E21436">
            <v>0</v>
          </cell>
          <cell r="F21436">
            <v>0</v>
          </cell>
        </row>
        <row r="21437">
          <cell r="A21437" t="str">
            <v>5.5.3</v>
          </cell>
          <cell r="B21437" t="str">
            <v xml:space="preserve">S.T. I Tubería de PVC Sanitaria Ø4" </v>
          </cell>
          <cell r="C21437" t="str">
            <v>ml</v>
          </cell>
          <cell r="D21437">
            <v>3148</v>
          </cell>
          <cell r="E21437">
            <v>19788</v>
          </cell>
          <cell r="F21437">
            <v>22936</v>
          </cell>
        </row>
        <row r="21438">
          <cell r="A21438">
            <v>0</v>
          </cell>
          <cell r="B21438">
            <v>0</v>
          </cell>
          <cell r="C21438">
            <v>0</v>
          </cell>
          <cell r="D21438">
            <v>0</v>
          </cell>
          <cell r="E21438">
            <v>0</v>
          </cell>
          <cell r="F21438">
            <v>0</v>
          </cell>
        </row>
        <row r="21439">
          <cell r="B21439" t="str">
            <v xml:space="preserve">Instalación de Tubería de PVC Sanitaria Ø4" </v>
          </cell>
          <cell r="C21439">
            <v>0</v>
          </cell>
          <cell r="D21439">
            <v>0</v>
          </cell>
          <cell r="E21439">
            <v>0</v>
          </cell>
          <cell r="F21439">
            <v>0</v>
          </cell>
        </row>
        <row r="21440">
          <cell r="A21440">
            <v>0</v>
          </cell>
          <cell r="B21440" t="str">
            <v>Soldadura liquida (1/4 gal) y limpiador removedor (1/4 gal)</v>
          </cell>
          <cell r="C21440" t="str">
            <v>gl</v>
          </cell>
          <cell r="D21440">
            <v>60</v>
          </cell>
          <cell r="E21440">
            <v>112922.51999999999</v>
          </cell>
          <cell r="F21440">
            <v>1882.0419999999999</v>
          </cell>
        </row>
        <row r="21441">
          <cell r="A21441">
            <v>0</v>
          </cell>
          <cell r="B21441" t="str">
            <v>Salario Oficial + 2 Ayudantes  dia con prestaciones</v>
          </cell>
          <cell r="C21441" t="str">
            <v>día</v>
          </cell>
          <cell r="D21441">
            <v>100</v>
          </cell>
          <cell r="E21441">
            <v>120563.51999999999</v>
          </cell>
          <cell r="F21441">
            <v>1205.6351999999999</v>
          </cell>
        </row>
        <row r="21442">
          <cell r="A21442">
            <v>0</v>
          </cell>
          <cell r="B21442" t="str">
            <v>Herramienta menor (5% M.O.)</v>
          </cell>
          <cell r="C21442" t="str">
            <v>gl</v>
          </cell>
          <cell r="D21442">
            <v>0.05</v>
          </cell>
          <cell r="E21442">
            <v>1205.6351999999999</v>
          </cell>
          <cell r="F21442">
            <v>60.281759999999998</v>
          </cell>
        </row>
        <row r="21443">
          <cell r="A21443">
            <v>0</v>
          </cell>
          <cell r="B21443" t="str">
            <v>Costo directo</v>
          </cell>
          <cell r="C21443">
            <v>0</v>
          </cell>
          <cell r="D21443">
            <v>0</v>
          </cell>
          <cell r="E21443">
            <v>0</v>
          </cell>
          <cell r="F21443">
            <v>3147.9589599999999</v>
          </cell>
        </row>
        <row r="21444">
          <cell r="A21444">
            <v>0</v>
          </cell>
          <cell r="B21444" t="str">
            <v xml:space="preserve">A.I.U </v>
          </cell>
          <cell r="C21444">
            <v>0</v>
          </cell>
          <cell r="D21444">
            <v>0</v>
          </cell>
          <cell r="E21444">
            <v>0</v>
          </cell>
          <cell r="F21444">
            <v>0</v>
          </cell>
        </row>
        <row r="21445">
          <cell r="A21445">
            <v>0</v>
          </cell>
          <cell r="B21445" t="str">
            <v>PRECIO UNITARIO (ml)</v>
          </cell>
          <cell r="C21445">
            <v>0</v>
          </cell>
          <cell r="D21445">
            <v>0</v>
          </cell>
          <cell r="E21445">
            <v>0</v>
          </cell>
          <cell r="F21445">
            <v>3148</v>
          </cell>
        </row>
        <row r="21446">
          <cell r="A21446">
            <v>0</v>
          </cell>
          <cell r="B21446">
            <v>0</v>
          </cell>
          <cell r="C21446">
            <v>0</v>
          </cell>
          <cell r="D21446">
            <v>0</v>
          </cell>
          <cell r="E21446">
            <v>0</v>
          </cell>
          <cell r="F21446">
            <v>0</v>
          </cell>
        </row>
        <row r="21447">
          <cell r="A21447">
            <v>0</v>
          </cell>
          <cell r="B21447" t="str">
            <v xml:space="preserve">Suministro de Tubería de PVC Sanitaria Ø4" </v>
          </cell>
          <cell r="C21447">
            <v>0</v>
          </cell>
          <cell r="D21447">
            <v>0</v>
          </cell>
          <cell r="E21447">
            <v>0</v>
          </cell>
          <cell r="F21447">
            <v>0</v>
          </cell>
        </row>
        <row r="21448">
          <cell r="A21448">
            <v>0</v>
          </cell>
          <cell r="B21448" t="str">
            <v xml:space="preserve">Tubería de PVC Sanitaria Ø4" </v>
          </cell>
          <cell r="C21448" t="str">
            <v>ml</v>
          </cell>
          <cell r="D21448">
            <v>1</v>
          </cell>
          <cell r="E21448">
            <v>19026.899999999998</v>
          </cell>
          <cell r="F21448">
            <v>19026.899999999998</v>
          </cell>
        </row>
        <row r="21449">
          <cell r="A21449">
            <v>0</v>
          </cell>
          <cell r="B21449" t="str">
            <v xml:space="preserve">Transporte </v>
          </cell>
          <cell r="C21449" t="str">
            <v>ml</v>
          </cell>
          <cell r="D21449">
            <v>1</v>
          </cell>
          <cell r="E21449">
            <v>761.07599999999991</v>
          </cell>
          <cell r="F21449">
            <v>761.07599999999991</v>
          </cell>
        </row>
        <row r="21450">
          <cell r="A21450">
            <v>0</v>
          </cell>
          <cell r="B21450" t="str">
            <v>Costo directo</v>
          </cell>
          <cell r="C21450">
            <v>0</v>
          </cell>
          <cell r="D21450">
            <v>0</v>
          </cell>
          <cell r="E21450">
            <v>0</v>
          </cell>
          <cell r="F21450">
            <v>19787.975999999999</v>
          </cell>
        </row>
        <row r="21451">
          <cell r="A21451">
            <v>0</v>
          </cell>
          <cell r="B21451" t="str">
            <v xml:space="preserve">A.I.U </v>
          </cell>
          <cell r="C21451">
            <v>0</v>
          </cell>
          <cell r="D21451">
            <v>0</v>
          </cell>
          <cell r="E21451">
            <v>0</v>
          </cell>
          <cell r="F21451">
            <v>0</v>
          </cell>
        </row>
        <row r="21452">
          <cell r="A21452">
            <v>0</v>
          </cell>
          <cell r="B21452" t="str">
            <v>PRECIO UNITARIO (ml)</v>
          </cell>
          <cell r="C21452">
            <v>0</v>
          </cell>
          <cell r="D21452">
            <v>0</v>
          </cell>
          <cell r="E21452">
            <v>0</v>
          </cell>
          <cell r="F21452">
            <v>19788</v>
          </cell>
        </row>
        <row r="21453">
          <cell r="A21453">
            <v>0</v>
          </cell>
          <cell r="B21453">
            <v>0</v>
          </cell>
          <cell r="C21453">
            <v>0</v>
          </cell>
          <cell r="D21453">
            <v>0</v>
          </cell>
          <cell r="E21453">
            <v>0</v>
          </cell>
          <cell r="F21453">
            <v>0</v>
          </cell>
        </row>
        <row r="21454">
          <cell r="A21454">
            <v>0</v>
          </cell>
          <cell r="B21454">
            <v>0</v>
          </cell>
          <cell r="C21454">
            <v>0</v>
          </cell>
          <cell r="D21454">
            <v>0</v>
          </cell>
          <cell r="E21454">
            <v>0</v>
          </cell>
          <cell r="F21454">
            <v>0</v>
          </cell>
        </row>
        <row r="21455">
          <cell r="A21455" t="str">
            <v>11.70</v>
          </cell>
          <cell r="B21455" t="str">
            <v>Puente grúa de 2m de altura, 2 m de longitud con Viga IPE 100 con rodachines para desplazamiento, incluye dos capas de pintura anticorrosiva e intemperie amarilla</v>
          </cell>
          <cell r="C21455" t="str">
            <v>un</v>
          </cell>
          <cell r="D21455">
            <v>1007056</v>
          </cell>
          <cell r="E21455">
            <v>0</v>
          </cell>
          <cell r="F21455">
            <v>0</v>
          </cell>
        </row>
        <row r="21456">
          <cell r="A21456">
            <v>0</v>
          </cell>
          <cell r="B21456">
            <v>0</v>
          </cell>
          <cell r="C21456">
            <v>0</v>
          </cell>
          <cell r="D21456">
            <v>0</v>
          </cell>
          <cell r="E21456">
            <v>0</v>
          </cell>
          <cell r="F21456">
            <v>0</v>
          </cell>
        </row>
        <row r="21457">
          <cell r="B21457" t="str">
            <v>Suministro, transporte e instalación de Puente grúa de 2m de altura, 2 m de longitud con Viga IPE 100 con rodachines para desplazamiento, incluye dos capas de pintura anticorrosiva e intemperie amarilla</v>
          </cell>
          <cell r="C21457">
            <v>0</v>
          </cell>
          <cell r="D21457">
            <v>0</v>
          </cell>
          <cell r="E21457">
            <v>0</v>
          </cell>
          <cell r="F21457">
            <v>0</v>
          </cell>
        </row>
        <row r="21458">
          <cell r="A21458">
            <v>0</v>
          </cell>
          <cell r="B21458" t="str">
            <v>Puente grúa de 2m de altura, 2 m de longitud con Viga IPE 100 con rodachines para desplazamiento</v>
          </cell>
          <cell r="C21458" t="str">
            <v>un</v>
          </cell>
          <cell r="D21458">
            <v>1</v>
          </cell>
          <cell r="E21458">
            <v>750000</v>
          </cell>
          <cell r="F21458">
            <v>750000</v>
          </cell>
        </row>
        <row r="21459">
          <cell r="A21459">
            <v>0</v>
          </cell>
          <cell r="B21459" t="str">
            <v xml:space="preserve">Pintura anticorrosiva (2 Capas) </v>
          </cell>
          <cell r="C21459" t="str">
            <v>m2</v>
          </cell>
          <cell r="D21459">
            <v>2.4000000000000004</v>
          </cell>
          <cell r="E21459">
            <v>16604</v>
          </cell>
          <cell r="F21459">
            <v>39849.600000000006</v>
          </cell>
        </row>
        <row r="21460">
          <cell r="A21460">
            <v>0</v>
          </cell>
          <cell r="B21460" t="str">
            <v>Pintura Intemperie amarilla (2 capas)</v>
          </cell>
          <cell r="C21460" t="str">
            <v>m2/ml</v>
          </cell>
          <cell r="D21460">
            <v>2.4000000000000004</v>
          </cell>
          <cell r="E21460">
            <v>11809</v>
          </cell>
          <cell r="F21460">
            <v>28341.600000000006</v>
          </cell>
        </row>
        <row r="21461">
          <cell r="A21461">
            <v>0</v>
          </cell>
          <cell r="B21461" t="str">
            <v xml:space="preserve">Transporte </v>
          </cell>
          <cell r="C21461" t="str">
            <v>gl</v>
          </cell>
          <cell r="D21461">
            <v>1</v>
          </cell>
          <cell r="E21461">
            <v>62273.04</v>
          </cell>
          <cell r="F21461">
            <v>62273.04</v>
          </cell>
        </row>
        <row r="21462">
          <cell r="A21462">
            <v>0</v>
          </cell>
          <cell r="B21462" t="str">
            <v>Salario Oficial + 2 Ayudantes  dia con prestaciones</v>
          </cell>
          <cell r="C21462" t="str">
            <v>día</v>
          </cell>
          <cell r="D21462">
            <v>1</v>
          </cell>
          <cell r="E21462">
            <v>120563.51999999999</v>
          </cell>
          <cell r="F21462">
            <v>120563.51999999999</v>
          </cell>
        </row>
        <row r="21463">
          <cell r="A21463">
            <v>0</v>
          </cell>
          <cell r="B21463" t="str">
            <v>Herramienta menor (5% M.O.)</v>
          </cell>
          <cell r="C21463" t="str">
            <v>gl</v>
          </cell>
          <cell r="D21463">
            <v>0.05</v>
          </cell>
          <cell r="E21463">
            <v>120563.51999999999</v>
          </cell>
          <cell r="F21463">
            <v>6028.1759999999995</v>
          </cell>
        </row>
        <row r="21464">
          <cell r="A21464">
            <v>0</v>
          </cell>
          <cell r="B21464" t="str">
            <v>Precio directo</v>
          </cell>
          <cell r="C21464">
            <v>0</v>
          </cell>
          <cell r="D21464">
            <v>0</v>
          </cell>
          <cell r="E21464">
            <v>0</v>
          </cell>
          <cell r="F21464">
            <v>1007055.936</v>
          </cell>
        </row>
        <row r="21465">
          <cell r="A21465">
            <v>0</v>
          </cell>
          <cell r="B21465" t="str">
            <v xml:space="preserve">A.I.U </v>
          </cell>
          <cell r="C21465">
            <v>0</v>
          </cell>
          <cell r="D21465">
            <v>0</v>
          </cell>
          <cell r="E21465">
            <v>0</v>
          </cell>
          <cell r="F21465">
            <v>0</v>
          </cell>
        </row>
        <row r="21466">
          <cell r="A21466">
            <v>0</v>
          </cell>
          <cell r="B21466" t="str">
            <v>PRECIO UNITARIO (un)</v>
          </cell>
          <cell r="C21466">
            <v>0</v>
          </cell>
          <cell r="D21466">
            <v>0</v>
          </cell>
          <cell r="E21466">
            <v>0</v>
          </cell>
          <cell r="F21466">
            <v>1007056</v>
          </cell>
        </row>
        <row r="21468">
          <cell r="A21468" t="str">
            <v>11.71</v>
          </cell>
          <cell r="B21468" t="str">
            <v>Diferencial manual de 1,0 Tonelada (Incluye cadena de 3,0m y carro para desplazamiento y anclaje del diferencial 1 Ton)</v>
          </cell>
          <cell r="C21468" t="str">
            <v>un</v>
          </cell>
          <cell r="D21468">
            <v>28483.131599999993</v>
          </cell>
          <cell r="E21468">
            <v>660142.07999999996</v>
          </cell>
          <cell r="F21468">
            <v>0</v>
          </cell>
        </row>
        <row r="21469">
          <cell r="A21469">
            <v>0</v>
          </cell>
          <cell r="B21469">
            <v>0</v>
          </cell>
          <cell r="C21469">
            <v>0</v>
          </cell>
          <cell r="D21469">
            <v>0</v>
          </cell>
          <cell r="E21469">
            <v>0</v>
          </cell>
          <cell r="F21469">
            <v>0</v>
          </cell>
        </row>
        <row r="21470">
          <cell r="B21470" t="str">
            <v>Instalación de diferencial manual de 1,0 Tonelada (Incluye cadena de 3,0m y carro para desplazamiento y anclaje del diferencial (1 Ton))</v>
          </cell>
          <cell r="C21470">
            <v>0</v>
          </cell>
          <cell r="D21470">
            <v>0</v>
          </cell>
          <cell r="E21470">
            <v>0</v>
          </cell>
          <cell r="F21470">
            <v>0</v>
          </cell>
        </row>
        <row r="21471">
          <cell r="A21471">
            <v>0</v>
          </cell>
          <cell r="B21471" t="str">
            <v xml:space="preserve">Salario Oficial + Ayudante dia con prestaciones </v>
          </cell>
          <cell r="C21471" t="str">
            <v>día</v>
          </cell>
          <cell r="D21471">
            <v>0.3</v>
          </cell>
          <cell r="E21471">
            <v>90422.639999999985</v>
          </cell>
          <cell r="F21471">
            <v>27126.791999999994</v>
          </cell>
        </row>
        <row r="21472">
          <cell r="A21472">
            <v>0</v>
          </cell>
          <cell r="B21472" t="str">
            <v>Herramienta menor (5% M.O.)</v>
          </cell>
          <cell r="C21472" t="str">
            <v>gl</v>
          </cell>
          <cell r="D21472">
            <v>0.05</v>
          </cell>
          <cell r="E21472">
            <v>27126.791999999994</v>
          </cell>
          <cell r="F21472">
            <v>1356.3395999999998</v>
          </cell>
        </row>
        <row r="21473">
          <cell r="A21473">
            <v>0</v>
          </cell>
          <cell r="B21473" t="str">
            <v>Precio directo</v>
          </cell>
          <cell r="C21473">
            <v>0</v>
          </cell>
          <cell r="D21473">
            <v>0</v>
          </cell>
          <cell r="E21473">
            <v>0</v>
          </cell>
          <cell r="F21473">
            <v>28483.131599999993</v>
          </cell>
        </row>
        <row r="21474">
          <cell r="A21474">
            <v>0</v>
          </cell>
          <cell r="B21474" t="str">
            <v xml:space="preserve">A.I.U </v>
          </cell>
          <cell r="C21474">
            <v>0</v>
          </cell>
          <cell r="D21474">
            <v>0</v>
          </cell>
          <cell r="E21474">
            <v>0</v>
          </cell>
          <cell r="F21474">
            <v>0</v>
          </cell>
        </row>
        <row r="21475">
          <cell r="A21475">
            <v>0</v>
          </cell>
          <cell r="B21475" t="str">
            <v>PRECIO UNITARIO (un)</v>
          </cell>
          <cell r="C21475">
            <v>0</v>
          </cell>
          <cell r="D21475">
            <v>0</v>
          </cell>
          <cell r="E21475">
            <v>0</v>
          </cell>
          <cell r="F21475">
            <v>28483.131599999993</v>
          </cell>
        </row>
        <row r="21476">
          <cell r="A21476">
            <v>0</v>
          </cell>
          <cell r="B21476">
            <v>0</v>
          </cell>
          <cell r="C21476">
            <v>0</v>
          </cell>
          <cell r="D21476">
            <v>0</v>
          </cell>
          <cell r="E21476">
            <v>0</v>
          </cell>
          <cell r="F21476">
            <v>0</v>
          </cell>
        </row>
        <row r="21477">
          <cell r="A21477">
            <v>0</v>
          </cell>
          <cell r="B21477" t="str">
            <v>Suministro de diferencial manual de 1,0 Tonelada (Incluye cadena de 3,0m y carro para desplazamiento y anclaje del diferencial (1 Ton))</v>
          </cell>
          <cell r="C21477">
            <v>0</v>
          </cell>
          <cell r="D21477">
            <v>0</v>
          </cell>
          <cell r="E21477">
            <v>0</v>
          </cell>
          <cell r="F21477">
            <v>0</v>
          </cell>
        </row>
        <row r="21478">
          <cell r="A21478">
            <v>0</v>
          </cell>
          <cell r="B21478" t="str">
            <v>Diferencial para 1Ton de accionamiento manual con cadena de 3 m</v>
          </cell>
          <cell r="C21478" t="str">
            <v>un</v>
          </cell>
          <cell r="D21478">
            <v>1</v>
          </cell>
          <cell r="E21478">
            <v>357280</v>
          </cell>
          <cell r="F21478">
            <v>357280</v>
          </cell>
        </row>
        <row r="21479">
          <cell r="A21479">
            <v>0</v>
          </cell>
          <cell r="B21479" t="str">
            <v>Carro desplazamiento y anclaje del diferencial (1 Ton)</v>
          </cell>
          <cell r="C21479" t="str">
            <v>un</v>
          </cell>
          <cell r="D21479">
            <v>1</v>
          </cell>
          <cell r="E21479">
            <v>277472</v>
          </cell>
          <cell r="F21479">
            <v>277472</v>
          </cell>
        </row>
        <row r="21480">
          <cell r="A21480">
            <v>0</v>
          </cell>
          <cell r="B21480" t="str">
            <v xml:space="preserve">Transporte </v>
          </cell>
          <cell r="C21480" t="str">
            <v>un</v>
          </cell>
          <cell r="D21480">
            <v>1</v>
          </cell>
          <cell r="E21480">
            <v>25390.080000000002</v>
          </cell>
          <cell r="F21480">
            <v>25390.080000000002</v>
          </cell>
        </row>
        <row r="21481">
          <cell r="A21481">
            <v>0</v>
          </cell>
          <cell r="B21481" t="str">
            <v>Precio directo</v>
          </cell>
          <cell r="C21481">
            <v>0</v>
          </cell>
          <cell r="D21481">
            <v>0</v>
          </cell>
          <cell r="E21481">
            <v>0</v>
          </cell>
          <cell r="F21481">
            <v>660142.07999999996</v>
          </cell>
        </row>
        <row r="21482">
          <cell r="A21482">
            <v>0</v>
          </cell>
          <cell r="B21482" t="str">
            <v xml:space="preserve">A.I.U </v>
          </cell>
          <cell r="C21482">
            <v>0</v>
          </cell>
          <cell r="D21482">
            <v>0</v>
          </cell>
          <cell r="E21482">
            <v>0</v>
          </cell>
          <cell r="F21482">
            <v>0</v>
          </cell>
        </row>
        <row r="21483">
          <cell r="A21483">
            <v>0</v>
          </cell>
          <cell r="B21483" t="str">
            <v>PRECIO UNITARIO (un)</v>
          </cell>
          <cell r="C21483">
            <v>0</v>
          </cell>
          <cell r="D21483">
            <v>0</v>
          </cell>
          <cell r="E21483">
            <v>0</v>
          </cell>
          <cell r="F21483">
            <v>660142.07999999996</v>
          </cell>
        </row>
        <row r="21484">
          <cell r="A21484">
            <v>0</v>
          </cell>
          <cell r="B21484">
            <v>0</v>
          </cell>
          <cell r="C21484">
            <v>0</v>
          </cell>
          <cell r="D21484">
            <v>0</v>
          </cell>
          <cell r="E21484">
            <v>0</v>
          </cell>
          <cell r="F21484">
            <v>0</v>
          </cell>
        </row>
        <row r="21485">
          <cell r="A21485" t="str">
            <v>7.8</v>
          </cell>
          <cell r="B21485" t="str">
            <v>Colocación de cinta PVC O-22 sello elástico para juntas de construcción sometidas a presión hidrostática</v>
          </cell>
          <cell r="C21485" t="str">
            <v>ml</v>
          </cell>
          <cell r="D21485">
            <v>904</v>
          </cell>
          <cell r="E21485">
            <v>36190</v>
          </cell>
          <cell r="F21485">
            <v>0</v>
          </cell>
        </row>
        <row r="21486">
          <cell r="A21486">
            <v>0</v>
          </cell>
          <cell r="B21486">
            <v>0</v>
          </cell>
          <cell r="C21486">
            <v>0</v>
          </cell>
          <cell r="D21486">
            <v>0</v>
          </cell>
          <cell r="E21486">
            <v>0</v>
          </cell>
          <cell r="F21486">
            <v>0</v>
          </cell>
        </row>
        <row r="21487">
          <cell r="B21487" t="str">
            <v xml:space="preserve">Instalación de Cinta PVC O-22 sello elástico para juntas de construcción sometidas a presión hidrostática </v>
          </cell>
          <cell r="C21487">
            <v>0</v>
          </cell>
          <cell r="D21487">
            <v>0</v>
          </cell>
          <cell r="E21487">
            <v>0</v>
          </cell>
          <cell r="F21487">
            <v>0</v>
          </cell>
        </row>
        <row r="21488">
          <cell r="A21488">
            <v>0</v>
          </cell>
          <cell r="B21488" t="str">
            <v>Salario Oficial + 2 Ayudantes  dia con prestaciones</v>
          </cell>
          <cell r="C21488" t="str">
            <v>día</v>
          </cell>
          <cell r="D21488">
            <v>140</v>
          </cell>
          <cell r="E21488">
            <v>120563.51999999999</v>
          </cell>
          <cell r="F21488">
            <v>861.16799999999989</v>
          </cell>
        </row>
        <row r="21489">
          <cell r="A21489">
            <v>0</v>
          </cell>
          <cell r="B21489" t="str">
            <v>Herramienta menor (5% M.O.)</v>
          </cell>
          <cell r="C21489" t="str">
            <v>gl</v>
          </cell>
          <cell r="D21489">
            <v>0.05</v>
          </cell>
          <cell r="E21489">
            <v>861.16799999999989</v>
          </cell>
          <cell r="F21489">
            <v>43.058399999999999</v>
          </cell>
        </row>
        <row r="21490">
          <cell r="A21490">
            <v>0</v>
          </cell>
          <cell r="B21490" t="str">
            <v>Costo directo</v>
          </cell>
          <cell r="C21490">
            <v>0</v>
          </cell>
          <cell r="D21490">
            <v>0</v>
          </cell>
          <cell r="E21490">
            <v>0</v>
          </cell>
          <cell r="F21490">
            <v>904.2263999999999</v>
          </cell>
        </row>
        <row r="21491">
          <cell r="A21491">
            <v>0</v>
          </cell>
          <cell r="B21491" t="str">
            <v xml:space="preserve">A.I.U </v>
          </cell>
          <cell r="C21491">
            <v>0</v>
          </cell>
          <cell r="D21491">
            <v>0</v>
          </cell>
          <cell r="E21491">
            <v>0</v>
          </cell>
          <cell r="F21491">
            <v>0</v>
          </cell>
        </row>
        <row r="21492">
          <cell r="A21492">
            <v>0</v>
          </cell>
          <cell r="B21492" t="str">
            <v>PRECIO UNITARIO (m)</v>
          </cell>
          <cell r="C21492">
            <v>0</v>
          </cell>
          <cell r="D21492">
            <v>0</v>
          </cell>
          <cell r="E21492">
            <v>0</v>
          </cell>
          <cell r="F21492">
            <v>904</v>
          </cell>
        </row>
        <row r="21493">
          <cell r="A21493">
            <v>0</v>
          </cell>
          <cell r="B21493">
            <v>0</v>
          </cell>
          <cell r="C21493">
            <v>0</v>
          </cell>
          <cell r="D21493">
            <v>0</v>
          </cell>
          <cell r="E21493">
            <v>0</v>
          </cell>
          <cell r="F21493">
            <v>0</v>
          </cell>
        </row>
        <row r="21494">
          <cell r="A21494">
            <v>0</v>
          </cell>
          <cell r="B21494" t="str">
            <v xml:space="preserve">Suministro de Cinta PVC O-22 sello elástico para juntas de construcción sometidas a presión hidrostática </v>
          </cell>
          <cell r="C21494">
            <v>0</v>
          </cell>
          <cell r="D21494">
            <v>0</v>
          </cell>
          <cell r="E21494">
            <v>0</v>
          </cell>
          <cell r="F21494">
            <v>0</v>
          </cell>
        </row>
        <row r="21495">
          <cell r="A21495">
            <v>0</v>
          </cell>
          <cell r="B21495" t="str">
            <v xml:space="preserve">Cinta PVC O-22 sello elástico </v>
          </cell>
          <cell r="C21495" t="str">
            <v>ml</v>
          </cell>
          <cell r="D21495">
            <v>1</v>
          </cell>
          <cell r="E21495">
            <v>35440</v>
          </cell>
          <cell r="F21495">
            <v>35440</v>
          </cell>
        </row>
        <row r="21496">
          <cell r="A21496">
            <v>0</v>
          </cell>
          <cell r="B21496" t="str">
            <v xml:space="preserve">Transporte </v>
          </cell>
          <cell r="C21496" t="str">
            <v>gl</v>
          </cell>
          <cell r="D21496">
            <v>1000</v>
          </cell>
          <cell r="E21496">
            <v>750000</v>
          </cell>
          <cell r="F21496">
            <v>750</v>
          </cell>
        </row>
        <row r="21497">
          <cell r="A21497">
            <v>0</v>
          </cell>
          <cell r="B21497" t="str">
            <v>Costo directo</v>
          </cell>
          <cell r="C21497">
            <v>0</v>
          </cell>
          <cell r="D21497">
            <v>0</v>
          </cell>
          <cell r="E21497">
            <v>0</v>
          </cell>
          <cell r="F21497">
            <v>36190</v>
          </cell>
        </row>
        <row r="21498">
          <cell r="A21498">
            <v>0</v>
          </cell>
          <cell r="B21498" t="str">
            <v xml:space="preserve">A.I.U </v>
          </cell>
          <cell r="C21498">
            <v>0</v>
          </cell>
          <cell r="D21498">
            <v>0</v>
          </cell>
          <cell r="E21498">
            <v>0</v>
          </cell>
          <cell r="F21498">
            <v>0</v>
          </cell>
        </row>
        <row r="21499">
          <cell r="A21499">
            <v>0</v>
          </cell>
          <cell r="B21499" t="str">
            <v>PRECIO UNITARIO (m)</v>
          </cell>
          <cell r="C21499">
            <v>0</v>
          </cell>
          <cell r="D21499">
            <v>0</v>
          </cell>
          <cell r="E21499">
            <v>0</v>
          </cell>
          <cell r="F21499">
            <v>36190</v>
          </cell>
        </row>
        <row r="21500">
          <cell r="A21500">
            <v>0</v>
          </cell>
          <cell r="B21500">
            <v>0</v>
          </cell>
          <cell r="C21500">
            <v>0</v>
          </cell>
          <cell r="D21500">
            <v>0</v>
          </cell>
          <cell r="E21500">
            <v>0</v>
          </cell>
          <cell r="F21500">
            <v>0</v>
          </cell>
        </row>
        <row r="21501">
          <cell r="A21501">
            <v>0</v>
          </cell>
          <cell r="B21501">
            <v>0</v>
          </cell>
          <cell r="C21501">
            <v>0</v>
          </cell>
          <cell r="D21501">
            <v>0</v>
          </cell>
          <cell r="E21501">
            <v>0</v>
          </cell>
          <cell r="F21501">
            <v>0</v>
          </cell>
        </row>
        <row r="21502">
          <cell r="A21502" t="str">
            <v>6.1.2.4.1.2.73</v>
          </cell>
          <cell r="B21502" t="str">
            <v>Niple en acero al carbón Ø2"Schedule 40 sin costura, L=5,23m, extremo  brida, según norma de fabricación ASTM A-53, A-106; incluye juego de empaques y tornillos</v>
          </cell>
          <cell r="C21502" t="str">
            <v>un</v>
          </cell>
          <cell r="D21502">
            <v>21099</v>
          </cell>
          <cell r="E21502">
            <v>406386</v>
          </cell>
          <cell r="F21502" t="e">
            <v>#REF!</v>
          </cell>
        </row>
        <row r="21503">
          <cell r="B21503">
            <v>0</v>
          </cell>
          <cell r="C21503">
            <v>0</v>
          </cell>
          <cell r="D21503">
            <v>0</v>
          </cell>
          <cell r="E21503">
            <v>0</v>
          </cell>
          <cell r="F21503">
            <v>0</v>
          </cell>
        </row>
        <row r="21504">
          <cell r="B21504" t="str">
            <v>Instalación de Niple en acero al carbón Ø2"Schedule 40 sin costura, L=5,23m, extremo  brida, según norma de fabricación ASTM A-53, A-106; incluye juego de empaques y tornillos</v>
          </cell>
          <cell r="C21504">
            <v>0</v>
          </cell>
          <cell r="D21504">
            <v>0</v>
          </cell>
          <cell r="E21504">
            <v>0</v>
          </cell>
          <cell r="F21504">
            <v>0</v>
          </cell>
        </row>
        <row r="21505">
          <cell r="A21505">
            <v>0</v>
          </cell>
          <cell r="B21505" t="str">
            <v>Salario Oficial + 2 Ayudantes  dia con prestaciones</v>
          </cell>
          <cell r="C21505" t="str">
            <v>día</v>
          </cell>
          <cell r="D21505">
            <v>6</v>
          </cell>
          <cell r="E21505">
            <v>120563.51999999999</v>
          </cell>
          <cell r="F21505">
            <v>20093.919999999998</v>
          </cell>
        </row>
        <row r="21506">
          <cell r="A21506">
            <v>0</v>
          </cell>
          <cell r="B21506" t="str">
            <v>Herramienta menor (5% M.O.)</v>
          </cell>
          <cell r="C21506" t="str">
            <v>gl</v>
          </cell>
          <cell r="D21506">
            <v>0.05</v>
          </cell>
          <cell r="E21506">
            <v>20093.919999999998</v>
          </cell>
          <cell r="F21506">
            <v>1004.6959999999999</v>
          </cell>
        </row>
        <row r="21507">
          <cell r="A21507">
            <v>0</v>
          </cell>
          <cell r="B21507" t="str">
            <v>Costo directo</v>
          </cell>
          <cell r="C21507">
            <v>0</v>
          </cell>
          <cell r="D21507">
            <v>0</v>
          </cell>
          <cell r="E21507">
            <v>0</v>
          </cell>
          <cell r="F21507">
            <v>21098.615999999998</v>
          </cell>
        </row>
        <row r="21508">
          <cell r="A21508">
            <v>0</v>
          </cell>
          <cell r="B21508" t="str">
            <v xml:space="preserve">A.I.U </v>
          </cell>
          <cell r="C21508">
            <v>0</v>
          </cell>
          <cell r="D21508">
            <v>0</v>
          </cell>
          <cell r="E21508">
            <v>0</v>
          </cell>
          <cell r="F21508">
            <v>0</v>
          </cell>
        </row>
        <row r="21509">
          <cell r="A21509">
            <v>0</v>
          </cell>
          <cell r="B21509" t="str">
            <v>PRECIO UNITARIO (un)</v>
          </cell>
          <cell r="C21509">
            <v>0</v>
          </cell>
          <cell r="D21509">
            <v>0</v>
          </cell>
          <cell r="E21509">
            <v>0</v>
          </cell>
          <cell r="F21509">
            <v>21099</v>
          </cell>
        </row>
        <row r="21510">
          <cell r="A21510">
            <v>0</v>
          </cell>
          <cell r="B21510">
            <v>0</v>
          </cell>
          <cell r="C21510">
            <v>0</v>
          </cell>
          <cell r="D21510">
            <v>0</v>
          </cell>
          <cell r="E21510">
            <v>0</v>
          </cell>
          <cell r="F21510">
            <v>0</v>
          </cell>
        </row>
        <row r="21511">
          <cell r="A21511">
            <v>0</v>
          </cell>
          <cell r="B21511" t="str">
            <v>Suministro de Niple en acero al carbón Ø2"Schedule 40 sin costura, L=5,23m, extremo  brida, según norma de fabricación ASTM A-53, A-106; incluye juego de empaques y tornillos</v>
          </cell>
          <cell r="C21511">
            <v>0</v>
          </cell>
          <cell r="D21511">
            <v>0</v>
          </cell>
          <cell r="E21511">
            <v>0</v>
          </cell>
          <cell r="F21511">
            <v>0</v>
          </cell>
        </row>
        <row r="21512">
          <cell r="A21512">
            <v>0</v>
          </cell>
          <cell r="B21512" t="str">
            <v>Niple en acero al carbón Ø2" L=5,23m</v>
          </cell>
          <cell r="C21512" t="str">
            <v>un</v>
          </cell>
          <cell r="D21512">
            <v>1</v>
          </cell>
          <cell r="E21512">
            <v>373196</v>
          </cell>
          <cell r="F21512">
            <v>373196</v>
          </cell>
        </row>
        <row r="21513">
          <cell r="A21513">
            <v>0</v>
          </cell>
          <cell r="B21513" t="str">
            <v>Juego de empaques y tornillos 2"</v>
          </cell>
          <cell r="C21513" t="str">
            <v>un</v>
          </cell>
          <cell r="D21513">
            <v>1</v>
          </cell>
          <cell r="E21513">
            <v>17560.079999999998</v>
          </cell>
          <cell r="F21513">
            <v>17560.079999999998</v>
          </cell>
        </row>
        <row r="21514">
          <cell r="A21514">
            <v>0</v>
          </cell>
          <cell r="B21514" t="str">
            <v xml:space="preserve">Transporte </v>
          </cell>
          <cell r="C21514" t="str">
            <v>un</v>
          </cell>
          <cell r="D21514">
            <v>1</v>
          </cell>
          <cell r="E21514">
            <v>15630.243200000001</v>
          </cell>
          <cell r="F21514">
            <v>15630.243200000001</v>
          </cell>
        </row>
        <row r="21515">
          <cell r="A21515">
            <v>0</v>
          </cell>
          <cell r="B21515" t="str">
            <v>Costo directo</v>
          </cell>
          <cell r="C21515">
            <v>0</v>
          </cell>
          <cell r="D21515">
            <v>0</v>
          </cell>
          <cell r="E21515">
            <v>0</v>
          </cell>
          <cell r="F21515">
            <v>406386.32320000004</v>
          </cell>
        </row>
        <row r="21516">
          <cell r="A21516">
            <v>0</v>
          </cell>
          <cell r="B21516" t="str">
            <v xml:space="preserve">A.I.U </v>
          </cell>
          <cell r="C21516">
            <v>0</v>
          </cell>
          <cell r="D21516">
            <v>0</v>
          </cell>
          <cell r="E21516">
            <v>0</v>
          </cell>
          <cell r="F21516">
            <v>0</v>
          </cell>
        </row>
        <row r="21517">
          <cell r="A21517">
            <v>0</v>
          </cell>
          <cell r="B21517" t="str">
            <v>PRECIO UNITARIO (un)</v>
          </cell>
          <cell r="C21517">
            <v>0</v>
          </cell>
          <cell r="D21517">
            <v>0</v>
          </cell>
          <cell r="E21517">
            <v>0</v>
          </cell>
          <cell r="F21517">
            <v>406386</v>
          </cell>
        </row>
        <row r="21518">
          <cell r="A21518">
            <v>0</v>
          </cell>
          <cell r="B21518">
            <v>0</v>
          </cell>
          <cell r="C21518">
            <v>0</v>
          </cell>
          <cell r="D21518">
            <v>0</v>
          </cell>
          <cell r="E21518">
            <v>0</v>
          </cell>
          <cell r="F21518">
            <v>0</v>
          </cell>
        </row>
        <row r="21519">
          <cell r="A21519">
            <v>0</v>
          </cell>
          <cell r="B21519">
            <v>0</v>
          </cell>
          <cell r="C21519">
            <v>0</v>
          </cell>
          <cell r="D21519">
            <v>0</v>
          </cell>
          <cell r="E21519">
            <v>0</v>
          </cell>
          <cell r="F21519">
            <v>0</v>
          </cell>
        </row>
        <row r="21520">
          <cell r="A21520" t="str">
            <v>6.1.2.4.1.2.74</v>
          </cell>
          <cell r="B21520" t="str">
            <v>Niple en acero al carbón Ø2"Schedule 40 sin costura, L=2,78m, extremo  brida, según norma de fabricación ASTM A-53, A-106; incluye juego de empaques y tornillos</v>
          </cell>
          <cell r="C21520" t="str">
            <v>un</v>
          </cell>
          <cell r="D21520">
            <v>21099</v>
          </cell>
          <cell r="E21520">
            <v>250532</v>
          </cell>
          <cell r="F21520" t="e">
            <v>#REF!</v>
          </cell>
        </row>
        <row r="21521">
          <cell r="B21521">
            <v>0</v>
          </cell>
          <cell r="C21521">
            <v>0</v>
          </cell>
          <cell r="D21521">
            <v>0</v>
          </cell>
          <cell r="E21521">
            <v>0</v>
          </cell>
          <cell r="F21521">
            <v>0</v>
          </cell>
        </row>
        <row r="21522">
          <cell r="B21522" t="str">
            <v>Instalación de Niple en acero al carbón Ø2"Schedule 40 sin costura, L=2,78m, extremo  brida, según norma de fabricación ASTM A-53, A-106; incluye juego de empaques y tornillos</v>
          </cell>
          <cell r="C21522">
            <v>0</v>
          </cell>
          <cell r="D21522">
            <v>0</v>
          </cell>
          <cell r="E21522">
            <v>0</v>
          </cell>
          <cell r="F21522">
            <v>0</v>
          </cell>
        </row>
        <row r="21523">
          <cell r="A21523">
            <v>0</v>
          </cell>
          <cell r="B21523" t="str">
            <v>Salario Oficial + 2 Ayudantes  dia con prestaciones</v>
          </cell>
          <cell r="C21523" t="str">
            <v>día</v>
          </cell>
          <cell r="D21523">
            <v>6</v>
          </cell>
          <cell r="E21523">
            <v>120563.51999999999</v>
          </cell>
          <cell r="F21523">
            <v>20093.919999999998</v>
          </cell>
        </row>
        <row r="21524">
          <cell r="A21524">
            <v>0</v>
          </cell>
          <cell r="B21524" t="str">
            <v>Herramienta menor (5% M.O.)</v>
          </cell>
          <cell r="C21524" t="str">
            <v>gl</v>
          </cell>
          <cell r="D21524">
            <v>0.05</v>
          </cell>
          <cell r="E21524">
            <v>20093.919999999998</v>
          </cell>
          <cell r="F21524">
            <v>1004.6959999999999</v>
          </cell>
        </row>
        <row r="21525">
          <cell r="A21525">
            <v>0</v>
          </cell>
          <cell r="B21525" t="str">
            <v>Costo directo</v>
          </cell>
          <cell r="C21525">
            <v>0</v>
          </cell>
          <cell r="D21525">
            <v>0</v>
          </cell>
          <cell r="E21525">
            <v>0</v>
          </cell>
          <cell r="F21525">
            <v>21098.615999999998</v>
          </cell>
        </row>
        <row r="21526">
          <cell r="A21526">
            <v>0</v>
          </cell>
          <cell r="B21526" t="str">
            <v xml:space="preserve">A.I.U </v>
          </cell>
          <cell r="C21526">
            <v>0</v>
          </cell>
          <cell r="D21526">
            <v>0</v>
          </cell>
          <cell r="E21526">
            <v>0</v>
          </cell>
          <cell r="F21526">
            <v>0</v>
          </cell>
        </row>
        <row r="21527">
          <cell r="A21527">
            <v>0</v>
          </cell>
          <cell r="B21527" t="str">
            <v>PRECIO UNITARIO (un)</v>
          </cell>
          <cell r="C21527">
            <v>0</v>
          </cell>
          <cell r="D21527">
            <v>0</v>
          </cell>
          <cell r="E21527">
            <v>0</v>
          </cell>
          <cell r="F21527">
            <v>21099</v>
          </cell>
        </row>
        <row r="21528">
          <cell r="A21528">
            <v>0</v>
          </cell>
          <cell r="B21528">
            <v>0</v>
          </cell>
          <cell r="C21528">
            <v>0</v>
          </cell>
          <cell r="D21528">
            <v>0</v>
          </cell>
          <cell r="E21528">
            <v>0</v>
          </cell>
          <cell r="F21528">
            <v>0</v>
          </cell>
        </row>
        <row r="21529">
          <cell r="A21529">
            <v>0</v>
          </cell>
          <cell r="B21529" t="str">
            <v>Suministro de Niple en acero al carbón Ø2"Schedule 40 sin costura, L=0,90m, extremo  brida, según norma de fabricación ASTM A-53, A-106; incluye juego de empaques y tornillos</v>
          </cell>
          <cell r="C21529">
            <v>0</v>
          </cell>
          <cell r="D21529">
            <v>0</v>
          </cell>
          <cell r="E21529">
            <v>0</v>
          </cell>
          <cell r="F21529">
            <v>0</v>
          </cell>
        </row>
        <row r="21530">
          <cell r="A21530">
            <v>0</v>
          </cell>
          <cell r="B21530" t="str">
            <v>Niple en acero al carbón Ø2" L=0,90m</v>
          </cell>
          <cell r="C21530" t="str">
            <v>un</v>
          </cell>
          <cell r="D21530">
            <v>1</v>
          </cell>
          <cell r="E21530">
            <v>223336</v>
          </cell>
          <cell r="F21530">
            <v>223336</v>
          </cell>
        </row>
        <row r="21531">
          <cell r="A21531">
            <v>0</v>
          </cell>
          <cell r="B21531" t="str">
            <v>Juego de empaques y tornillos 2"</v>
          </cell>
          <cell r="C21531" t="str">
            <v>un</v>
          </cell>
          <cell r="D21531">
            <v>1</v>
          </cell>
          <cell r="E21531">
            <v>17560.079999999998</v>
          </cell>
          <cell r="F21531">
            <v>17560.079999999998</v>
          </cell>
        </row>
        <row r="21532">
          <cell r="A21532">
            <v>0</v>
          </cell>
          <cell r="B21532" t="str">
            <v xml:space="preserve">Transporte </v>
          </cell>
          <cell r="C21532" t="str">
            <v>un</v>
          </cell>
          <cell r="D21532">
            <v>1</v>
          </cell>
          <cell r="E21532">
            <v>9635.8431999999993</v>
          </cell>
          <cell r="F21532">
            <v>9635.8431999999993</v>
          </cell>
        </row>
        <row r="21533">
          <cell r="A21533">
            <v>0</v>
          </cell>
          <cell r="B21533" t="str">
            <v>Costo directo</v>
          </cell>
          <cell r="C21533">
            <v>0</v>
          </cell>
          <cell r="D21533">
            <v>0</v>
          </cell>
          <cell r="E21533">
            <v>0</v>
          </cell>
          <cell r="F21533">
            <v>250531.92319999999</v>
          </cell>
        </row>
        <row r="21534">
          <cell r="A21534">
            <v>0</v>
          </cell>
          <cell r="B21534" t="str">
            <v xml:space="preserve">A.I.U </v>
          </cell>
          <cell r="C21534">
            <v>0</v>
          </cell>
          <cell r="D21534">
            <v>0</v>
          </cell>
          <cell r="E21534">
            <v>0</v>
          </cell>
          <cell r="F21534">
            <v>0</v>
          </cell>
        </row>
        <row r="21535">
          <cell r="A21535">
            <v>0</v>
          </cell>
          <cell r="B21535" t="str">
            <v>PRECIO UNITARIO (un)</v>
          </cell>
          <cell r="C21535">
            <v>0</v>
          </cell>
          <cell r="D21535">
            <v>0</v>
          </cell>
          <cell r="E21535">
            <v>0</v>
          </cell>
          <cell r="F21535">
            <v>250532</v>
          </cell>
        </row>
        <row r="21536">
          <cell r="A21536">
            <v>0</v>
          </cell>
          <cell r="B21536">
            <v>0</v>
          </cell>
          <cell r="C21536">
            <v>0</v>
          </cell>
          <cell r="D21536">
            <v>0</v>
          </cell>
          <cell r="E21536">
            <v>0</v>
          </cell>
          <cell r="F21536">
            <v>0</v>
          </cell>
        </row>
        <row r="21537">
          <cell r="A21537">
            <v>0</v>
          </cell>
          <cell r="B21537">
            <v>0</v>
          </cell>
          <cell r="C21537">
            <v>0</v>
          </cell>
          <cell r="D21537">
            <v>0</v>
          </cell>
          <cell r="E21537">
            <v>0</v>
          </cell>
          <cell r="F21537">
            <v>0</v>
          </cell>
        </row>
        <row r="21538">
          <cell r="A21538" t="str">
            <v>13.46</v>
          </cell>
          <cell r="B21538" t="str">
            <v>Rejilla en acero galvanizado de 0,56m x 0,20m, incluye platina de 1" x 3/16", guías en U de 1" x 1/2" (un)</v>
          </cell>
          <cell r="C21538" t="str">
            <v>un</v>
          </cell>
          <cell r="D21538">
            <v>37978</v>
          </cell>
          <cell r="E21538">
            <v>186992</v>
          </cell>
          <cell r="F21538">
            <v>0</v>
          </cell>
        </row>
        <row r="21539">
          <cell r="A21539">
            <v>0</v>
          </cell>
          <cell r="B21539">
            <v>0</v>
          </cell>
          <cell r="C21539">
            <v>0</v>
          </cell>
          <cell r="D21539">
            <v>0</v>
          </cell>
          <cell r="E21539">
            <v>0</v>
          </cell>
          <cell r="F21539">
            <v>0</v>
          </cell>
        </row>
        <row r="21540">
          <cell r="B21540" t="str">
            <v>Instalación de Rejilla en acero galvanizado de 0,56m x 0,20m, incluye platina de 1" x 3/16", guías en U de 1" x 1/2" (un)</v>
          </cell>
          <cell r="C21540">
            <v>0</v>
          </cell>
          <cell r="D21540">
            <v>0</v>
          </cell>
          <cell r="E21540">
            <v>0</v>
          </cell>
          <cell r="F21540">
            <v>0</v>
          </cell>
        </row>
        <row r="21541">
          <cell r="A21541">
            <v>0</v>
          </cell>
          <cell r="B21541" t="str">
            <v xml:space="preserve">Salario Oficial + Ayudante dia con prestaciones </v>
          </cell>
          <cell r="C21541" t="str">
            <v>día</v>
          </cell>
          <cell r="D21541">
            <v>2.5</v>
          </cell>
          <cell r="E21541">
            <v>90422.639999999985</v>
          </cell>
          <cell r="F21541">
            <v>36169.055999999997</v>
          </cell>
        </row>
        <row r="21542">
          <cell r="A21542">
            <v>0</v>
          </cell>
          <cell r="B21542" t="str">
            <v>Herramienta menor (5% M.O.)</v>
          </cell>
          <cell r="C21542" t="str">
            <v>gl</v>
          </cell>
          <cell r="D21542">
            <v>0.05</v>
          </cell>
          <cell r="E21542">
            <v>36169.055999999997</v>
          </cell>
          <cell r="F21542">
            <v>1808.4528</v>
          </cell>
        </row>
        <row r="21543">
          <cell r="A21543">
            <v>0</v>
          </cell>
          <cell r="B21543" t="str">
            <v>Precio directo</v>
          </cell>
          <cell r="C21543">
            <v>0</v>
          </cell>
          <cell r="D21543">
            <v>0</v>
          </cell>
          <cell r="E21543">
            <v>0</v>
          </cell>
          <cell r="F21543">
            <v>37977.508799999996</v>
          </cell>
        </row>
        <row r="21544">
          <cell r="A21544">
            <v>0</v>
          </cell>
          <cell r="B21544" t="str">
            <v xml:space="preserve">A.I.U </v>
          </cell>
          <cell r="C21544">
            <v>0</v>
          </cell>
          <cell r="D21544">
            <v>0</v>
          </cell>
          <cell r="E21544">
            <v>0</v>
          </cell>
          <cell r="F21544">
            <v>0</v>
          </cell>
        </row>
        <row r="21545">
          <cell r="A21545">
            <v>0</v>
          </cell>
          <cell r="B21545" t="str">
            <v>PRECIO UNITARIO (un)</v>
          </cell>
          <cell r="C21545">
            <v>0</v>
          </cell>
          <cell r="D21545">
            <v>0</v>
          </cell>
          <cell r="E21545">
            <v>0</v>
          </cell>
          <cell r="F21545">
            <v>37978</v>
          </cell>
        </row>
        <row r="21546">
          <cell r="A21546">
            <v>0</v>
          </cell>
          <cell r="B21546">
            <v>0</v>
          </cell>
          <cell r="C21546">
            <v>0</v>
          </cell>
          <cell r="D21546">
            <v>0</v>
          </cell>
          <cell r="E21546">
            <v>0</v>
          </cell>
          <cell r="F21546">
            <v>0</v>
          </cell>
        </row>
        <row r="21547">
          <cell r="A21547">
            <v>0</v>
          </cell>
          <cell r="B21547" t="str">
            <v>Suministro de Rejilla en acero galvanizado de 0,56m x 0,20m, incluye platina de 1" x 3/16", guías en U de 1" x 1/2" (un)</v>
          </cell>
          <cell r="C21547">
            <v>0</v>
          </cell>
          <cell r="D21547">
            <v>0</v>
          </cell>
          <cell r="E21547">
            <v>0</v>
          </cell>
          <cell r="F21547">
            <v>0</v>
          </cell>
        </row>
        <row r="21548">
          <cell r="A21548">
            <v>0</v>
          </cell>
          <cell r="B21548" t="str">
            <v>Rejilla en acero galvanizado de 0,56m x 0,20m</v>
          </cell>
          <cell r="C21548" t="str">
            <v>un</v>
          </cell>
          <cell r="D21548">
            <v>1</v>
          </cell>
          <cell r="E21548">
            <v>179800</v>
          </cell>
          <cell r="F21548">
            <v>179800</v>
          </cell>
        </row>
        <row r="21549">
          <cell r="A21549">
            <v>0</v>
          </cell>
          <cell r="B21549" t="str">
            <v xml:space="preserve">Transporte </v>
          </cell>
          <cell r="C21549" t="str">
            <v>gl</v>
          </cell>
          <cell r="D21549">
            <v>1</v>
          </cell>
          <cell r="E21549">
            <v>7192</v>
          </cell>
          <cell r="F21549">
            <v>7192</v>
          </cell>
        </row>
        <row r="21550">
          <cell r="A21550">
            <v>0</v>
          </cell>
          <cell r="B21550" t="str">
            <v>Precio directo</v>
          </cell>
          <cell r="C21550">
            <v>0</v>
          </cell>
          <cell r="D21550">
            <v>0</v>
          </cell>
          <cell r="E21550">
            <v>0</v>
          </cell>
          <cell r="F21550">
            <v>186992</v>
          </cell>
        </row>
        <row r="21551">
          <cell r="A21551">
            <v>0</v>
          </cell>
          <cell r="B21551" t="str">
            <v xml:space="preserve">A.I.U </v>
          </cell>
          <cell r="C21551">
            <v>0</v>
          </cell>
          <cell r="D21551">
            <v>0</v>
          </cell>
          <cell r="E21551">
            <v>0</v>
          </cell>
          <cell r="F21551">
            <v>0</v>
          </cell>
        </row>
        <row r="21552">
          <cell r="A21552">
            <v>0</v>
          </cell>
          <cell r="B21552" t="str">
            <v>PRECIO UNITARIO (un)</v>
          </cell>
          <cell r="C21552">
            <v>0</v>
          </cell>
          <cell r="D21552">
            <v>0</v>
          </cell>
          <cell r="E21552">
            <v>0</v>
          </cell>
          <cell r="F21552">
            <v>186992</v>
          </cell>
        </row>
        <row r="21553">
          <cell r="A21553">
            <v>0</v>
          </cell>
          <cell r="B21553">
            <v>0</v>
          </cell>
          <cell r="C21553">
            <v>0</v>
          </cell>
          <cell r="D21553">
            <v>0</v>
          </cell>
          <cell r="E21553">
            <v>0</v>
          </cell>
          <cell r="F21553">
            <v>0</v>
          </cell>
        </row>
        <row r="21554">
          <cell r="A21554">
            <v>0</v>
          </cell>
          <cell r="B21554">
            <v>0</v>
          </cell>
          <cell r="C21554">
            <v>0</v>
          </cell>
          <cell r="D21554">
            <v>0</v>
          </cell>
          <cell r="E21554">
            <v>0</v>
          </cell>
          <cell r="F21554">
            <v>0</v>
          </cell>
        </row>
        <row r="21555">
          <cell r="A21555" t="str">
            <v>12.10</v>
          </cell>
          <cell r="B21555" t="str">
            <v xml:space="preserve">Rejilla en fibra de vidrio para tráfico peatonal con resistecia de 1100 kg/cm² de 0,8m X 0,8m (incluye ángulos de 1 1/2"x1/8" protegidos con pintura epóxica) </v>
          </cell>
          <cell r="C21555" t="str">
            <v>un</v>
          </cell>
          <cell r="D21555">
            <v>31648</v>
          </cell>
          <cell r="E21555">
            <v>315100</v>
          </cell>
          <cell r="F21555">
            <v>0</v>
          </cell>
        </row>
        <row r="21556">
          <cell r="A21556">
            <v>0</v>
          </cell>
          <cell r="B21556">
            <v>0</v>
          </cell>
          <cell r="C21556">
            <v>0</v>
          </cell>
          <cell r="D21556">
            <v>0</v>
          </cell>
          <cell r="E21556">
            <v>0</v>
          </cell>
          <cell r="F21556">
            <v>0</v>
          </cell>
        </row>
        <row r="21557">
          <cell r="B21557" t="str">
            <v xml:space="preserve">Instalación de Rejilla en fibra de vidrio para tráfico peatonal con resistecia de 1100 kg/cm² de 0,8m X 0,8m (incluye ángulos de 1 1/2"x1/8" protegidos con pintura epóxica) </v>
          </cell>
          <cell r="C21557">
            <v>0</v>
          </cell>
          <cell r="D21557">
            <v>0</v>
          </cell>
          <cell r="E21557">
            <v>0</v>
          </cell>
          <cell r="F21557">
            <v>0</v>
          </cell>
        </row>
        <row r="21558">
          <cell r="A21558">
            <v>0</v>
          </cell>
          <cell r="B21558" t="str">
            <v xml:space="preserve">Salario Oficial + Ayudante dia con prestaciones </v>
          </cell>
          <cell r="C21558" t="str">
            <v>día</v>
          </cell>
          <cell r="D21558">
            <v>3</v>
          </cell>
          <cell r="E21558">
            <v>90422.639999999985</v>
          </cell>
          <cell r="F21558">
            <v>30140.879999999994</v>
          </cell>
        </row>
        <row r="21559">
          <cell r="A21559">
            <v>0</v>
          </cell>
          <cell r="B21559" t="str">
            <v>Herramienta menor (5% M.O.)</v>
          </cell>
          <cell r="C21559" t="str">
            <v>gl</v>
          </cell>
          <cell r="D21559">
            <v>0.05</v>
          </cell>
          <cell r="E21559">
            <v>30140.879999999994</v>
          </cell>
          <cell r="F21559">
            <v>1507.0439999999999</v>
          </cell>
        </row>
        <row r="21560">
          <cell r="A21560">
            <v>0</v>
          </cell>
          <cell r="B21560" t="str">
            <v>Precio directo</v>
          </cell>
          <cell r="C21560">
            <v>0</v>
          </cell>
          <cell r="D21560">
            <v>0</v>
          </cell>
          <cell r="E21560">
            <v>0</v>
          </cell>
          <cell r="F21560">
            <v>31647.923999999992</v>
          </cell>
        </row>
        <row r="21561">
          <cell r="A21561">
            <v>0</v>
          </cell>
          <cell r="B21561" t="str">
            <v xml:space="preserve">A.I.U </v>
          </cell>
          <cell r="C21561">
            <v>0</v>
          </cell>
          <cell r="D21561">
            <v>0</v>
          </cell>
          <cell r="E21561">
            <v>0</v>
          </cell>
          <cell r="F21561">
            <v>0</v>
          </cell>
        </row>
        <row r="21562">
          <cell r="A21562">
            <v>0</v>
          </cell>
          <cell r="B21562" t="str">
            <v>PRECIO UNITARIO (un)</v>
          </cell>
          <cell r="C21562">
            <v>0</v>
          </cell>
          <cell r="D21562">
            <v>0</v>
          </cell>
          <cell r="E21562">
            <v>0</v>
          </cell>
          <cell r="F21562">
            <v>31648</v>
          </cell>
        </row>
        <row r="21563">
          <cell r="A21563">
            <v>0</v>
          </cell>
          <cell r="B21563">
            <v>0</v>
          </cell>
          <cell r="C21563">
            <v>0</v>
          </cell>
          <cell r="D21563">
            <v>0</v>
          </cell>
          <cell r="E21563">
            <v>0</v>
          </cell>
          <cell r="F21563">
            <v>0</v>
          </cell>
        </row>
        <row r="21564">
          <cell r="A21564">
            <v>0</v>
          </cell>
          <cell r="B21564" t="str">
            <v xml:space="preserve">Suministro de Rejilla en fibra de vidrio para tráfico peatonal con resistecia de 1100 kg/cm² de 0,8m X 0,8m (incluye ángulos de 1 1/2"x1/8" protegidos con pintura epóxica) </v>
          </cell>
          <cell r="C21564">
            <v>0</v>
          </cell>
          <cell r="D21564">
            <v>0</v>
          </cell>
          <cell r="E21564">
            <v>0</v>
          </cell>
          <cell r="F21564">
            <v>0</v>
          </cell>
        </row>
        <row r="21565">
          <cell r="A21565">
            <v>0</v>
          </cell>
          <cell r="B21565" t="str">
            <v xml:space="preserve">Rejilla en fibra de vidrio para tráfico peatonal con resistecia de 1100 kg/cm² de 0,8m X 0,8m </v>
          </cell>
          <cell r="C21565" t="str">
            <v>un</v>
          </cell>
          <cell r="D21565">
            <v>1</v>
          </cell>
          <cell r="E21565">
            <v>301600</v>
          </cell>
          <cell r="F21565">
            <v>301600</v>
          </cell>
        </row>
        <row r="21566">
          <cell r="A21566">
            <v>0</v>
          </cell>
          <cell r="B21566" t="str">
            <v>Angulos metálicos de 1 1/2"x 1/8" protegidos con pintura epóxica</v>
          </cell>
          <cell r="C21566" t="str">
            <v>un</v>
          </cell>
          <cell r="D21566">
            <v>1</v>
          </cell>
          <cell r="E21566">
            <v>6000</v>
          </cell>
          <cell r="F21566">
            <v>6000</v>
          </cell>
        </row>
        <row r="21567">
          <cell r="A21567">
            <v>0</v>
          </cell>
          <cell r="B21567" t="str">
            <v xml:space="preserve">Transporte </v>
          </cell>
          <cell r="C21567" t="str">
            <v>un</v>
          </cell>
          <cell r="D21567">
            <v>100</v>
          </cell>
          <cell r="E21567">
            <v>750000</v>
          </cell>
          <cell r="F21567">
            <v>7500</v>
          </cell>
        </row>
        <row r="21568">
          <cell r="A21568">
            <v>0</v>
          </cell>
          <cell r="B21568" t="str">
            <v>Precio directo</v>
          </cell>
          <cell r="C21568">
            <v>0</v>
          </cell>
          <cell r="D21568">
            <v>0</v>
          </cell>
          <cell r="E21568">
            <v>0</v>
          </cell>
          <cell r="F21568">
            <v>315100</v>
          </cell>
        </row>
        <row r="21569">
          <cell r="A21569">
            <v>0</v>
          </cell>
          <cell r="B21569" t="str">
            <v xml:space="preserve">A.I.U </v>
          </cell>
          <cell r="C21569">
            <v>0</v>
          </cell>
          <cell r="D21569">
            <v>0</v>
          </cell>
          <cell r="E21569">
            <v>0</v>
          </cell>
          <cell r="F21569">
            <v>0</v>
          </cell>
        </row>
        <row r="21570">
          <cell r="A21570">
            <v>0</v>
          </cell>
          <cell r="B21570" t="str">
            <v>PRECIO UNITARIO (un)</v>
          </cell>
          <cell r="C21570">
            <v>0</v>
          </cell>
          <cell r="D21570">
            <v>0</v>
          </cell>
          <cell r="E21570">
            <v>0</v>
          </cell>
          <cell r="F21570">
            <v>315100</v>
          </cell>
        </row>
        <row r="21571">
          <cell r="A21571">
            <v>0</v>
          </cell>
          <cell r="B21571">
            <v>0</v>
          </cell>
          <cell r="C21571">
            <v>0</v>
          </cell>
          <cell r="D21571">
            <v>0</v>
          </cell>
          <cell r="E21571">
            <v>0</v>
          </cell>
          <cell r="F21571">
            <v>0</v>
          </cell>
        </row>
        <row r="21572">
          <cell r="A21572">
            <v>0</v>
          </cell>
          <cell r="B21572">
            <v>0</v>
          </cell>
          <cell r="C21572">
            <v>0</v>
          </cell>
          <cell r="D21572">
            <v>0</v>
          </cell>
          <cell r="E21572">
            <v>0</v>
          </cell>
          <cell r="F21572">
            <v>0</v>
          </cell>
        </row>
        <row r="21573">
          <cell r="A21573" t="str">
            <v>20.19</v>
          </cell>
          <cell r="B21573" t="str">
            <v>Cerramiento malla eslabonada, incluye poste metálico, pintura anticorrosiva e intemperie dos capas (incluye platina en acero y pernos)</v>
          </cell>
          <cell r="C21573" t="str">
            <v>m2</v>
          </cell>
          <cell r="D21573">
            <v>113892</v>
          </cell>
          <cell r="E21573">
            <v>0</v>
          </cell>
          <cell r="F21573">
            <v>0</v>
          </cell>
        </row>
        <row r="21574">
          <cell r="A21574">
            <v>0</v>
          </cell>
          <cell r="B21574">
            <v>0</v>
          </cell>
          <cell r="C21574">
            <v>0</v>
          </cell>
          <cell r="D21574">
            <v>0</v>
          </cell>
          <cell r="E21574">
            <v>0</v>
          </cell>
          <cell r="F21574">
            <v>0</v>
          </cell>
        </row>
        <row r="21575">
          <cell r="B21575" t="str">
            <v>Cerramiento malla eslabonada, incluye poste metálico, pintura anticorrosiva e intemperie dos capas (incluye platina en acero y pernos)</v>
          </cell>
          <cell r="C21575">
            <v>0</v>
          </cell>
          <cell r="D21575">
            <v>0</v>
          </cell>
          <cell r="E21575">
            <v>0</v>
          </cell>
          <cell r="F21575">
            <v>0</v>
          </cell>
        </row>
        <row r="21576">
          <cell r="B21576" t="str">
            <v>Malla eslabonada ojo 5 calibre 12</v>
          </cell>
          <cell r="C21576" t="str">
            <v>m2</v>
          </cell>
          <cell r="D21576">
            <v>1</v>
          </cell>
          <cell r="E21576">
            <v>12540.000000000002</v>
          </cell>
          <cell r="F21576">
            <v>12540.000000000002</v>
          </cell>
        </row>
        <row r="21577">
          <cell r="A21577">
            <v>0</v>
          </cell>
          <cell r="B21577" t="str">
            <v>Poste metálico Ø2"</v>
          </cell>
          <cell r="C21577" t="str">
            <v>ml/m²</v>
          </cell>
          <cell r="D21577">
            <v>1.0116129032258063</v>
          </cell>
          <cell r="E21577">
            <v>25809</v>
          </cell>
          <cell r="F21577">
            <v>26108.717419354834</v>
          </cell>
        </row>
        <row r="21578">
          <cell r="A21578">
            <v>0</v>
          </cell>
          <cell r="B21578" t="str">
            <v>Platina en acero 0,15m x 0,20m e=3/16</v>
          </cell>
          <cell r="C21578" t="str">
            <v>un/m²</v>
          </cell>
          <cell r="D21578">
            <v>0.37096774193548387</v>
          </cell>
          <cell r="E21578">
            <v>5500</v>
          </cell>
          <cell r="F21578">
            <v>2040.3225806451612</v>
          </cell>
        </row>
        <row r="21579">
          <cell r="A21579">
            <v>0</v>
          </cell>
          <cell r="B21579" t="str">
            <v>Pernos en acero inoxidable tipo ancla de cuña de 21/4" x 1/4"</v>
          </cell>
          <cell r="C21579" t="str">
            <v>un/m²</v>
          </cell>
          <cell r="D21579">
            <v>1.4838709677419355</v>
          </cell>
          <cell r="E21579">
            <v>2970.0000000000005</v>
          </cell>
          <cell r="F21579">
            <v>4407.0967741935492</v>
          </cell>
        </row>
        <row r="21580">
          <cell r="A21580">
            <v>0</v>
          </cell>
          <cell r="B21580" t="str">
            <v>Pintura anticorrosiva (dos capas)</v>
          </cell>
          <cell r="C21580" t="str">
            <v>gl</v>
          </cell>
          <cell r="D21580">
            <v>1</v>
          </cell>
          <cell r="E21580">
            <v>5500</v>
          </cell>
          <cell r="F21580">
            <v>5500</v>
          </cell>
        </row>
        <row r="21581">
          <cell r="A21581">
            <v>0</v>
          </cell>
          <cell r="B21581" t="str">
            <v>Salario Oficial + 2 Ayudantes  dia con prestaciones</v>
          </cell>
          <cell r="C21581" t="str">
            <v>día</v>
          </cell>
          <cell r="D21581">
            <v>2</v>
          </cell>
          <cell r="E21581">
            <v>120563.51999999999</v>
          </cell>
          <cell r="F21581">
            <v>60281.759999999995</v>
          </cell>
        </row>
        <row r="21582">
          <cell r="A21582">
            <v>0</v>
          </cell>
          <cell r="B21582" t="str">
            <v>Herramienta menor (5% M.O.)</v>
          </cell>
          <cell r="C21582" t="str">
            <v>gl</v>
          </cell>
          <cell r="D21582">
            <v>0.05</v>
          </cell>
          <cell r="E21582">
            <v>60281.759999999995</v>
          </cell>
          <cell r="F21582">
            <v>3014.0879999999997</v>
          </cell>
        </row>
        <row r="21583">
          <cell r="A21583">
            <v>0</v>
          </cell>
          <cell r="B21583" t="str">
            <v>Precio directo</v>
          </cell>
          <cell r="C21583">
            <v>0</v>
          </cell>
          <cell r="D21583">
            <v>0</v>
          </cell>
          <cell r="E21583">
            <v>0</v>
          </cell>
          <cell r="F21583">
            <v>113891.98477419354</v>
          </cell>
        </row>
        <row r="21584">
          <cell r="A21584">
            <v>0</v>
          </cell>
          <cell r="B21584" t="str">
            <v xml:space="preserve">A.I.U </v>
          </cell>
          <cell r="C21584">
            <v>0</v>
          </cell>
          <cell r="D21584">
            <v>0</v>
          </cell>
          <cell r="E21584">
            <v>0</v>
          </cell>
          <cell r="F21584">
            <v>0</v>
          </cell>
        </row>
        <row r="21585">
          <cell r="A21585">
            <v>0</v>
          </cell>
          <cell r="B21585" t="str">
            <v>PRECIO UNITARIO (m2)</v>
          </cell>
          <cell r="C21585">
            <v>0</v>
          </cell>
          <cell r="D21585">
            <v>0</v>
          </cell>
          <cell r="E21585">
            <v>0</v>
          </cell>
          <cell r="F21585">
            <v>113892</v>
          </cell>
        </row>
        <row r="21586">
          <cell r="A21586">
            <v>0</v>
          </cell>
          <cell r="B21586">
            <v>0</v>
          </cell>
          <cell r="C21586">
            <v>0</v>
          </cell>
          <cell r="D21586">
            <v>0</v>
          </cell>
          <cell r="E21586">
            <v>0</v>
          </cell>
          <cell r="F21586">
            <v>0</v>
          </cell>
        </row>
        <row r="21587">
          <cell r="A21587">
            <v>0</v>
          </cell>
          <cell r="B21587">
            <v>0</v>
          </cell>
          <cell r="C21587">
            <v>0</v>
          </cell>
          <cell r="D21587">
            <v>0</v>
          </cell>
          <cell r="E21587">
            <v>0</v>
          </cell>
          <cell r="F21587">
            <v>0</v>
          </cell>
        </row>
        <row r="21588">
          <cell r="A21588" t="str">
            <v>9.3.33</v>
          </cell>
          <cell r="B21588" t="str">
            <v>Elaboración y colocación de concreto de f´c=3000 PSI para viga de amarre de 0,15 x 0,10m, Incluye formaletería</v>
          </cell>
          <cell r="C21588" t="str">
            <v>ml</v>
          </cell>
          <cell r="D21588">
            <v>37220</v>
          </cell>
          <cell r="E21588">
            <v>0</v>
          </cell>
          <cell r="F21588">
            <v>0</v>
          </cell>
        </row>
        <row r="21589">
          <cell r="A21589">
            <v>0</v>
          </cell>
          <cell r="B21589">
            <v>0</v>
          </cell>
          <cell r="C21589">
            <v>0</v>
          </cell>
          <cell r="D21589">
            <v>0</v>
          </cell>
          <cell r="E21589">
            <v>0</v>
          </cell>
          <cell r="F21589">
            <v>0</v>
          </cell>
        </row>
        <row r="21590">
          <cell r="B21590" t="str">
            <v>Elaboración y colocación de concreto de f´c=3000 PSI para viga de amarre de 0,15 x 0,10m, Incluye formaletería</v>
          </cell>
          <cell r="C21590">
            <v>0</v>
          </cell>
          <cell r="D21590">
            <v>0</v>
          </cell>
          <cell r="E21590">
            <v>0</v>
          </cell>
          <cell r="F21590">
            <v>0</v>
          </cell>
        </row>
        <row r="21591">
          <cell r="A21591">
            <v>0</v>
          </cell>
          <cell r="B21591" t="str">
            <v xml:space="preserve">Concreto de 3000 PSI </v>
          </cell>
          <cell r="C21591" t="str">
            <v>m3/ml</v>
          </cell>
          <cell r="D21591">
            <v>1.4999999999999999E-2</v>
          </cell>
          <cell r="E21591">
            <v>1036655</v>
          </cell>
          <cell r="F21591">
            <v>15549.824999999999</v>
          </cell>
        </row>
        <row r="21592">
          <cell r="A21592">
            <v>0</v>
          </cell>
          <cell r="B21592" t="str">
            <v>Formaleta</v>
          </cell>
          <cell r="C21592" t="str">
            <v>día</v>
          </cell>
          <cell r="D21592">
            <v>0.3</v>
          </cell>
          <cell r="E21592">
            <v>23200</v>
          </cell>
          <cell r="F21592">
            <v>6960</v>
          </cell>
        </row>
        <row r="21593">
          <cell r="A21593">
            <v>0</v>
          </cell>
          <cell r="B21593" t="str">
            <v xml:space="preserve">Andamio 1,2 x 1,2m </v>
          </cell>
          <cell r="C21593" t="str">
            <v>un/día</v>
          </cell>
          <cell r="D21593">
            <v>1</v>
          </cell>
          <cell r="E21593">
            <v>2204</v>
          </cell>
          <cell r="F21593">
            <v>2204</v>
          </cell>
        </row>
        <row r="21594">
          <cell r="A21594">
            <v>0</v>
          </cell>
          <cell r="B21594" t="str">
            <v>Tensor</v>
          </cell>
          <cell r="C21594" t="str">
            <v>día</v>
          </cell>
          <cell r="D21594">
            <v>6</v>
          </cell>
          <cell r="E21594">
            <v>52.199999999999996</v>
          </cell>
          <cell r="F21594">
            <v>313.2</v>
          </cell>
        </row>
        <row r="21595">
          <cell r="A21595">
            <v>0</v>
          </cell>
          <cell r="B21595" t="str">
            <v>Tacos metálicos 2,10 - 3,5m</v>
          </cell>
          <cell r="C21595" t="str">
            <v>un</v>
          </cell>
          <cell r="D21595">
            <v>2</v>
          </cell>
          <cell r="E21595">
            <v>342.2</v>
          </cell>
          <cell r="F21595">
            <v>684.4</v>
          </cell>
        </row>
        <row r="21596">
          <cell r="A21596">
            <v>0</v>
          </cell>
          <cell r="B21596" t="str">
            <v>Salario Oficial + 2 Ayudantes  dia con prestaciones</v>
          </cell>
          <cell r="C21596" t="str">
            <v>día</v>
          </cell>
          <cell r="D21596">
            <v>11</v>
          </cell>
          <cell r="E21596">
            <v>120563.51999999999</v>
          </cell>
          <cell r="F21596">
            <v>10960.32</v>
          </cell>
        </row>
        <row r="21597">
          <cell r="A21597">
            <v>0</v>
          </cell>
          <cell r="B21597" t="str">
            <v>Herramienta menor (5% M.O.)</v>
          </cell>
          <cell r="C21597" t="str">
            <v>gl</v>
          </cell>
          <cell r="D21597">
            <v>0.05</v>
          </cell>
          <cell r="E21597">
            <v>10960.32</v>
          </cell>
          <cell r="F21597">
            <v>548.01599999999996</v>
          </cell>
        </row>
        <row r="21598">
          <cell r="A21598">
            <v>0</v>
          </cell>
          <cell r="B21598" t="str">
            <v>Precio directo</v>
          </cell>
          <cell r="C21598">
            <v>0</v>
          </cell>
          <cell r="D21598">
            <v>0</v>
          </cell>
          <cell r="E21598">
            <v>0</v>
          </cell>
          <cell r="F21598">
            <v>37219.760999999999</v>
          </cell>
        </row>
        <row r="21599">
          <cell r="A21599">
            <v>0</v>
          </cell>
          <cell r="B21599" t="str">
            <v xml:space="preserve">A.I.U </v>
          </cell>
          <cell r="C21599">
            <v>0</v>
          </cell>
          <cell r="D21599">
            <v>0</v>
          </cell>
          <cell r="E21599">
            <v>0</v>
          </cell>
          <cell r="F21599">
            <v>0</v>
          </cell>
        </row>
        <row r="21600">
          <cell r="A21600">
            <v>0</v>
          </cell>
          <cell r="B21600" t="str">
            <v>PRECIO UNITARIO (ml)</v>
          </cell>
          <cell r="C21600">
            <v>0</v>
          </cell>
          <cell r="D21600">
            <v>0</v>
          </cell>
          <cell r="E21600">
            <v>0</v>
          </cell>
          <cell r="F21600">
            <v>37220</v>
          </cell>
        </row>
        <row r="21601">
          <cell r="A21601">
            <v>0</v>
          </cell>
          <cell r="B21601">
            <v>0</v>
          </cell>
          <cell r="C21601">
            <v>0</v>
          </cell>
          <cell r="D21601">
            <v>0</v>
          </cell>
          <cell r="E21601">
            <v>0</v>
          </cell>
          <cell r="F21601">
            <v>0</v>
          </cell>
        </row>
        <row r="21602">
          <cell r="A21602">
            <v>0</v>
          </cell>
          <cell r="B21602">
            <v>0</v>
          </cell>
          <cell r="C21602">
            <v>0</v>
          </cell>
          <cell r="D21602">
            <v>0</v>
          </cell>
          <cell r="E21602">
            <v>0</v>
          </cell>
          <cell r="F21602">
            <v>0</v>
          </cell>
        </row>
        <row r="21603">
          <cell r="A21603" t="str">
            <v>7.61</v>
          </cell>
          <cell r="B21603" t="str">
            <v xml:space="preserve">Elaboración y colocación de concreto de f'c=3500 PSI para losa superior Incluye formaletería </v>
          </cell>
          <cell r="C21603" t="str">
            <v>m³</v>
          </cell>
          <cell r="D21603">
            <v>1265377</v>
          </cell>
          <cell r="E21603">
            <v>0</v>
          </cell>
          <cell r="F21603">
            <v>0</v>
          </cell>
        </row>
        <row r="21604">
          <cell r="A21604">
            <v>0</v>
          </cell>
          <cell r="B21604">
            <v>0</v>
          </cell>
          <cell r="C21604">
            <v>0</v>
          </cell>
          <cell r="D21604">
            <v>0</v>
          </cell>
          <cell r="E21604">
            <v>0</v>
          </cell>
          <cell r="F21604">
            <v>0</v>
          </cell>
        </row>
        <row r="21605">
          <cell r="B21605" t="str">
            <v>Elaboración y colocación de concreto de f'c=3500 PSI para losa superior Incluye formaletería</v>
          </cell>
          <cell r="C21605">
            <v>0</v>
          </cell>
          <cell r="D21605">
            <v>0</v>
          </cell>
          <cell r="E21605">
            <v>0</v>
          </cell>
          <cell r="F21605">
            <v>0</v>
          </cell>
        </row>
        <row r="21606">
          <cell r="A21606">
            <v>0</v>
          </cell>
          <cell r="B21606" t="str">
            <v xml:space="preserve">Concreto de 3500 PSI </v>
          </cell>
          <cell r="C21606" t="str">
            <v>m³</v>
          </cell>
          <cell r="D21606">
            <v>1</v>
          </cell>
          <cell r="E21606">
            <v>1111390</v>
          </cell>
          <cell r="F21606">
            <v>1111390</v>
          </cell>
        </row>
        <row r="21607">
          <cell r="A21607">
            <v>0</v>
          </cell>
          <cell r="B21607" t="str">
            <v>Formaleta</v>
          </cell>
          <cell r="C21607" t="str">
            <v>gl</v>
          </cell>
          <cell r="D21607">
            <v>1</v>
          </cell>
          <cell r="E21607">
            <v>23200</v>
          </cell>
          <cell r="F21607">
            <v>23200</v>
          </cell>
        </row>
        <row r="21608">
          <cell r="A21608">
            <v>0</v>
          </cell>
          <cell r="B21608" t="str">
            <v>Cercha metálica 3m</v>
          </cell>
          <cell r="C21608" t="str">
            <v>un</v>
          </cell>
          <cell r="D21608">
            <v>3</v>
          </cell>
          <cell r="E21608">
            <v>278.39999999999998</v>
          </cell>
          <cell r="F21608">
            <v>835.19999999999993</v>
          </cell>
        </row>
        <row r="21609">
          <cell r="A21609">
            <v>0</v>
          </cell>
          <cell r="B21609" t="str">
            <v xml:space="preserve">Telera de madera 0,90 x 1,35m </v>
          </cell>
          <cell r="C21609" t="str">
            <v>un</v>
          </cell>
          <cell r="D21609">
            <v>4</v>
          </cell>
          <cell r="E21609">
            <v>348</v>
          </cell>
          <cell r="F21609">
            <v>1392</v>
          </cell>
        </row>
        <row r="21610">
          <cell r="A21610">
            <v>0</v>
          </cell>
          <cell r="B21610" t="str">
            <v>Tacos metálicos 2,10 - 3,5m</v>
          </cell>
          <cell r="C21610" t="str">
            <v>un</v>
          </cell>
          <cell r="D21610">
            <v>9</v>
          </cell>
          <cell r="E21610">
            <v>342.2</v>
          </cell>
          <cell r="F21610">
            <v>3079.7999999999997</v>
          </cell>
        </row>
        <row r="21611">
          <cell r="A21611">
            <v>0</v>
          </cell>
          <cell r="B21611" t="str">
            <v>Malacate 2000 lbs y torre para malacate 2,5m</v>
          </cell>
          <cell r="C21611" t="str">
            <v>día</v>
          </cell>
          <cell r="D21611">
            <v>8.0000000000000002E-3</v>
          </cell>
          <cell r="E21611">
            <v>82824</v>
          </cell>
          <cell r="F21611">
            <v>662.59199999999998</v>
          </cell>
        </row>
        <row r="21612">
          <cell r="A21612">
            <v>0</v>
          </cell>
          <cell r="B21612" t="str">
            <v xml:space="preserve">Andamio 1,2 x 1,2m </v>
          </cell>
          <cell r="C21612" t="str">
            <v>un/día</v>
          </cell>
          <cell r="D21612">
            <v>2.5</v>
          </cell>
          <cell r="E21612">
            <v>2204</v>
          </cell>
          <cell r="F21612">
            <v>5510</v>
          </cell>
        </row>
        <row r="21613">
          <cell r="A21613">
            <v>0</v>
          </cell>
          <cell r="B21613" t="str">
            <v xml:space="preserve">Transporte </v>
          </cell>
          <cell r="C21613" t="str">
            <v>gl</v>
          </cell>
          <cell r="D21613">
            <v>10</v>
          </cell>
          <cell r="E21613">
            <v>750000</v>
          </cell>
          <cell r="F21613">
            <v>75000</v>
          </cell>
        </row>
        <row r="21614">
          <cell r="A21614">
            <v>0</v>
          </cell>
          <cell r="B21614" t="str">
            <v>Salario Oficial + 2 Ayudantes  dia con prestaciones</v>
          </cell>
          <cell r="C21614" t="str">
            <v>día</v>
          </cell>
          <cell r="D21614">
            <v>5</v>
          </cell>
          <cell r="E21614">
            <v>120563.51999999999</v>
          </cell>
          <cell r="F21614">
            <v>24112.703999999998</v>
          </cell>
        </row>
        <row r="21615">
          <cell r="A21615">
            <v>0</v>
          </cell>
          <cell r="B21615" t="str">
            <v xml:space="preserve">Salario Oficial + Ayudante dia con prestaciones </v>
          </cell>
          <cell r="C21615" t="str">
            <v>día</v>
          </cell>
          <cell r="D21615">
            <v>5</v>
          </cell>
          <cell r="E21615">
            <v>90422.639999999985</v>
          </cell>
          <cell r="F21615">
            <v>18084.527999999998</v>
          </cell>
        </row>
        <row r="21616">
          <cell r="A21616">
            <v>0</v>
          </cell>
          <cell r="B21616" t="str">
            <v>Herramienta menor (5% M.O.)</v>
          </cell>
          <cell r="C21616" t="str">
            <v>gl</v>
          </cell>
          <cell r="D21616">
            <v>0.05</v>
          </cell>
          <cell r="E21616">
            <v>42197.231999999996</v>
          </cell>
          <cell r="F21616">
            <v>2109.8615999999997</v>
          </cell>
        </row>
        <row r="21617">
          <cell r="A21617">
            <v>0</v>
          </cell>
          <cell r="B21617" t="str">
            <v>Precio directo</v>
          </cell>
          <cell r="C21617">
            <v>0</v>
          </cell>
          <cell r="D21617">
            <v>0</v>
          </cell>
          <cell r="E21617">
            <v>0</v>
          </cell>
          <cell r="F21617">
            <v>1265376.6855999997</v>
          </cell>
        </row>
        <row r="21618">
          <cell r="A21618">
            <v>0</v>
          </cell>
          <cell r="B21618" t="str">
            <v xml:space="preserve">A.I.U </v>
          </cell>
          <cell r="C21618">
            <v>0</v>
          </cell>
          <cell r="D21618">
            <v>0</v>
          </cell>
          <cell r="E21618">
            <v>0</v>
          </cell>
          <cell r="F21618">
            <v>0</v>
          </cell>
        </row>
        <row r="21619">
          <cell r="A21619">
            <v>0</v>
          </cell>
          <cell r="B21619" t="str">
            <v>PRECIO UNITARIO (m3)</v>
          </cell>
          <cell r="C21619">
            <v>0</v>
          </cell>
          <cell r="D21619">
            <v>0</v>
          </cell>
          <cell r="E21619">
            <v>0</v>
          </cell>
          <cell r="F21619">
            <v>1265377</v>
          </cell>
        </row>
        <row r="21620">
          <cell r="A21620">
            <v>0</v>
          </cell>
          <cell r="B21620">
            <v>0</v>
          </cell>
          <cell r="C21620">
            <v>0</v>
          </cell>
          <cell r="D21620">
            <v>0</v>
          </cell>
          <cell r="E21620">
            <v>0</v>
          </cell>
          <cell r="F21620">
            <v>0</v>
          </cell>
        </row>
        <row r="21621">
          <cell r="A21621">
            <v>0</v>
          </cell>
          <cell r="B21621">
            <v>0</v>
          </cell>
          <cell r="C21621">
            <v>0</v>
          </cell>
          <cell r="D21621">
            <v>0</v>
          </cell>
          <cell r="E21621">
            <v>0</v>
          </cell>
          <cell r="F21621">
            <v>0</v>
          </cell>
        </row>
        <row r="21622">
          <cell r="A21622" t="str">
            <v>13.15</v>
          </cell>
          <cell r="B21622" t="str">
            <v>Bandejas de escurrimiento en acero inoxidable calibre 14 galvanizada de 0,40m x 0,3m con perforaciones de 3/8" y guias en angulo de 1"</v>
          </cell>
          <cell r="C21622" t="str">
            <v>un</v>
          </cell>
          <cell r="D21622">
            <v>13563</v>
          </cell>
          <cell r="E21622">
            <v>163571</v>
          </cell>
          <cell r="F21622">
            <v>0</v>
          </cell>
        </row>
        <row r="21623">
          <cell r="B21623">
            <v>0</v>
          </cell>
          <cell r="C21623">
            <v>0</v>
          </cell>
          <cell r="D21623">
            <v>0</v>
          </cell>
          <cell r="E21623">
            <v>0</v>
          </cell>
          <cell r="F21623">
            <v>0</v>
          </cell>
        </row>
        <row r="21624">
          <cell r="A21624">
            <v>0</v>
          </cell>
          <cell r="B21624" t="str">
            <v>Instalación de bandeja de escurrimiento en Acero inoxidable calibre 14, de 0,40m x 0,30m, con perforaciones de 3/8" y guías en ángulo de 1"</v>
          </cell>
          <cell r="C21624">
            <v>0</v>
          </cell>
          <cell r="D21624">
            <v>0</v>
          </cell>
          <cell r="E21624">
            <v>0</v>
          </cell>
          <cell r="F21624">
            <v>0</v>
          </cell>
        </row>
        <row r="21625">
          <cell r="A21625">
            <v>0</v>
          </cell>
          <cell r="B21625" t="str">
            <v xml:space="preserve">Salario Oficial + Ayudante dia con prestaciones </v>
          </cell>
          <cell r="C21625" t="str">
            <v>día</v>
          </cell>
          <cell r="D21625">
            <v>7</v>
          </cell>
          <cell r="E21625">
            <v>90422.639999999985</v>
          </cell>
          <cell r="F21625">
            <v>12917.519999999999</v>
          </cell>
        </row>
        <row r="21626">
          <cell r="A21626">
            <v>0</v>
          </cell>
          <cell r="B21626" t="str">
            <v>Herramienta menor (5% M.O.)</v>
          </cell>
          <cell r="C21626" t="str">
            <v>gl</v>
          </cell>
          <cell r="D21626">
            <v>0.05</v>
          </cell>
          <cell r="E21626">
            <v>12917.519999999999</v>
          </cell>
          <cell r="F21626">
            <v>645.87599999999998</v>
          </cell>
        </row>
        <row r="21627">
          <cell r="A21627">
            <v>0</v>
          </cell>
          <cell r="B21627" t="str">
            <v>Precio directo</v>
          </cell>
          <cell r="C21627">
            <v>0</v>
          </cell>
          <cell r="D21627">
            <v>0</v>
          </cell>
          <cell r="E21627">
            <v>0</v>
          </cell>
          <cell r="F21627">
            <v>13563</v>
          </cell>
        </row>
        <row r="21628">
          <cell r="A21628">
            <v>0</v>
          </cell>
          <cell r="B21628" t="str">
            <v xml:space="preserve">A.I.U </v>
          </cell>
          <cell r="C21628">
            <v>0</v>
          </cell>
          <cell r="D21628">
            <v>0</v>
          </cell>
          <cell r="E21628">
            <v>0</v>
          </cell>
          <cell r="F21628">
            <v>0</v>
          </cell>
        </row>
        <row r="21629">
          <cell r="A21629">
            <v>0</v>
          </cell>
          <cell r="B21629" t="str">
            <v>PRECIO UNITARIO  (un)</v>
          </cell>
          <cell r="C21629">
            <v>0</v>
          </cell>
          <cell r="D21629">
            <v>0</v>
          </cell>
          <cell r="E21629">
            <v>0</v>
          </cell>
          <cell r="F21629">
            <v>13563</v>
          </cell>
        </row>
        <row r="21630">
          <cell r="A21630">
            <v>0</v>
          </cell>
          <cell r="B21630">
            <v>0</v>
          </cell>
          <cell r="C21630">
            <v>0</v>
          </cell>
          <cell r="D21630">
            <v>0</v>
          </cell>
          <cell r="E21630">
            <v>0</v>
          </cell>
          <cell r="F21630">
            <v>0</v>
          </cell>
        </row>
        <row r="21631">
          <cell r="A21631">
            <v>0</v>
          </cell>
          <cell r="B21631" t="str">
            <v xml:space="preserve">Suministro de bandeja de escurrimiento en Acero inoxidable calibre 14, de 0,40m x 0,30m, con perforaciones de 3/8" y guías en ángulo de 1" </v>
          </cell>
          <cell r="C21631">
            <v>0</v>
          </cell>
          <cell r="D21631">
            <v>0</v>
          </cell>
          <cell r="E21631">
            <v>0</v>
          </cell>
          <cell r="F21631">
            <v>0</v>
          </cell>
        </row>
        <row r="21632">
          <cell r="B21632" t="str">
            <v>Suministro Bandeja de escurrimiento</v>
          </cell>
          <cell r="C21632" t="str">
            <v>un</v>
          </cell>
          <cell r="D21632">
            <v>1</v>
          </cell>
          <cell r="E21632">
            <v>110000.00000000001</v>
          </cell>
          <cell r="F21632">
            <v>110000.00000000001</v>
          </cell>
        </row>
        <row r="21633">
          <cell r="A21633">
            <v>0</v>
          </cell>
          <cell r="B21633" t="str">
            <v>Transporte</v>
          </cell>
          <cell r="C21633" t="str">
            <v>gl</v>
          </cell>
          <cell r="D21633">
            <v>14</v>
          </cell>
          <cell r="E21633">
            <v>750000</v>
          </cell>
          <cell r="F21633">
            <v>53571.43</v>
          </cell>
        </row>
        <row r="21634">
          <cell r="A21634">
            <v>0</v>
          </cell>
          <cell r="B21634" t="str">
            <v>Precio directo</v>
          </cell>
          <cell r="C21634">
            <v>0</v>
          </cell>
          <cell r="D21634">
            <v>0</v>
          </cell>
          <cell r="E21634">
            <v>0</v>
          </cell>
          <cell r="F21634">
            <v>163571</v>
          </cell>
        </row>
        <row r="21635">
          <cell r="A21635">
            <v>0</v>
          </cell>
          <cell r="B21635" t="str">
            <v xml:space="preserve">A.I.U </v>
          </cell>
          <cell r="C21635">
            <v>0</v>
          </cell>
          <cell r="D21635">
            <v>0</v>
          </cell>
          <cell r="E21635">
            <v>0</v>
          </cell>
          <cell r="F21635">
            <v>0</v>
          </cell>
        </row>
        <row r="21636">
          <cell r="A21636">
            <v>0</v>
          </cell>
          <cell r="B21636" t="str">
            <v>PRECIO UNITARIO  (un)</v>
          </cell>
          <cell r="C21636">
            <v>0</v>
          </cell>
          <cell r="D21636">
            <v>0</v>
          </cell>
          <cell r="E21636">
            <v>0</v>
          </cell>
          <cell r="F21636">
            <v>163571</v>
          </cell>
        </row>
        <row r="21637">
          <cell r="A21637">
            <v>0</v>
          </cell>
          <cell r="B21637">
            <v>0</v>
          </cell>
          <cell r="C21637">
            <v>0</v>
          </cell>
          <cell r="D21637">
            <v>0</v>
          </cell>
          <cell r="E21637">
            <v>0</v>
          </cell>
          <cell r="F21637">
            <v>0</v>
          </cell>
        </row>
        <row r="21638">
          <cell r="A21638" t="str">
            <v>13.21</v>
          </cell>
          <cell r="B21638" t="str">
            <v>Compuerta manual de 0,45 m x 0,15 m en A I, Calibre 1/8" (incluye guías en "U" en lámina galvanizada C 1/8)</v>
          </cell>
          <cell r="C21638" t="str">
            <v>un</v>
          </cell>
          <cell r="D21638">
            <v>31648</v>
          </cell>
          <cell r="E21638">
            <v>163296</v>
          </cell>
          <cell r="F21638">
            <v>0</v>
          </cell>
        </row>
        <row r="21639">
          <cell r="A21639">
            <v>0</v>
          </cell>
          <cell r="B21639">
            <v>0</v>
          </cell>
          <cell r="C21639">
            <v>0</v>
          </cell>
          <cell r="D21639">
            <v>0</v>
          </cell>
          <cell r="E21639">
            <v>0</v>
          </cell>
          <cell r="F21639">
            <v>0</v>
          </cell>
        </row>
        <row r="21640">
          <cell r="B21640" t="str">
            <v>Instalación de Compuerta manual de 0,45 m x 0,15 m en A I, Calibre 1/8" (incluye guías en "U" en lámina galvanizada C 1/8)</v>
          </cell>
          <cell r="C21640">
            <v>0</v>
          </cell>
          <cell r="D21640">
            <v>0</v>
          </cell>
          <cell r="E21640">
            <v>0</v>
          </cell>
          <cell r="F21640">
            <v>0</v>
          </cell>
        </row>
        <row r="21641">
          <cell r="A21641">
            <v>0</v>
          </cell>
          <cell r="B21641" t="str">
            <v xml:space="preserve">Salario Oficial + Ayudante dia con prestaciones </v>
          </cell>
          <cell r="C21641" t="str">
            <v>día</v>
          </cell>
          <cell r="D21641">
            <v>3</v>
          </cell>
          <cell r="E21641">
            <v>90422.639999999985</v>
          </cell>
          <cell r="F21641">
            <v>30140.879999999994</v>
          </cell>
        </row>
        <row r="21642">
          <cell r="A21642">
            <v>0</v>
          </cell>
          <cell r="B21642" t="str">
            <v>Herramienta menor (5% M.O.)</v>
          </cell>
          <cell r="C21642" t="str">
            <v>gl</v>
          </cell>
          <cell r="D21642">
            <v>0.05</v>
          </cell>
          <cell r="E21642">
            <v>30140.879999999994</v>
          </cell>
          <cell r="F21642">
            <v>1507.0439999999999</v>
          </cell>
        </row>
        <row r="21643">
          <cell r="A21643">
            <v>0</v>
          </cell>
          <cell r="B21643" t="str">
            <v>Costo directo</v>
          </cell>
          <cell r="C21643">
            <v>0</v>
          </cell>
          <cell r="D21643">
            <v>0</v>
          </cell>
          <cell r="E21643">
            <v>0</v>
          </cell>
          <cell r="F21643">
            <v>31647.923999999992</v>
          </cell>
        </row>
        <row r="21644">
          <cell r="A21644">
            <v>0</v>
          </cell>
          <cell r="B21644" t="str">
            <v xml:space="preserve">A.I.U </v>
          </cell>
          <cell r="C21644">
            <v>0</v>
          </cell>
          <cell r="D21644">
            <v>0</v>
          </cell>
          <cell r="E21644">
            <v>0</v>
          </cell>
          <cell r="F21644">
            <v>0</v>
          </cell>
        </row>
        <row r="21645">
          <cell r="A21645">
            <v>0</v>
          </cell>
          <cell r="B21645" t="str">
            <v>PRECIO UNITARIO  (un)</v>
          </cell>
          <cell r="C21645">
            <v>0</v>
          </cell>
          <cell r="D21645">
            <v>0</v>
          </cell>
          <cell r="E21645">
            <v>0</v>
          </cell>
          <cell r="F21645">
            <v>31648</v>
          </cell>
        </row>
        <row r="21646">
          <cell r="A21646">
            <v>0</v>
          </cell>
          <cell r="B21646">
            <v>0</v>
          </cell>
          <cell r="C21646">
            <v>0</v>
          </cell>
          <cell r="D21646">
            <v>0</v>
          </cell>
          <cell r="E21646">
            <v>0</v>
          </cell>
          <cell r="F21646">
            <v>0</v>
          </cell>
        </row>
        <row r="21647">
          <cell r="A21647">
            <v>0</v>
          </cell>
          <cell r="B21647" t="str">
            <v xml:space="preserve">Suministro de Compuerta manual de 0,45 m x 0,15 m en A I, Calibre 1/8" (incluye guía en "U" en lámina galvanizada C 1/8) </v>
          </cell>
          <cell r="C21647">
            <v>0</v>
          </cell>
          <cell r="D21647">
            <v>0</v>
          </cell>
          <cell r="E21647">
            <v>0</v>
          </cell>
          <cell r="F21647">
            <v>0</v>
          </cell>
        </row>
        <row r="21648">
          <cell r="B21648" t="str">
            <v xml:space="preserve">Compuerta manual de 0,45 m x 0,15 m en A I, Calibre 1/8 (incluye guía en "U" en lámina galvanizada C 1/8) </v>
          </cell>
          <cell r="C21648" t="str">
            <v>gl</v>
          </cell>
          <cell r="D21648">
            <v>1</v>
          </cell>
          <cell r="E21648">
            <v>151200</v>
          </cell>
          <cell r="F21648">
            <v>151200</v>
          </cell>
        </row>
        <row r="21649">
          <cell r="A21649">
            <v>0</v>
          </cell>
          <cell r="B21649" t="str">
            <v>Anclajes para guía</v>
          </cell>
          <cell r="C21649" t="str">
            <v>un</v>
          </cell>
          <cell r="D21649">
            <v>4</v>
          </cell>
          <cell r="E21649">
            <v>3024</v>
          </cell>
          <cell r="F21649">
            <v>12096</v>
          </cell>
        </row>
        <row r="21650">
          <cell r="A21650">
            <v>0</v>
          </cell>
          <cell r="B21650" t="str">
            <v>Costo directo</v>
          </cell>
          <cell r="C21650">
            <v>0</v>
          </cell>
          <cell r="D21650">
            <v>0</v>
          </cell>
          <cell r="E21650">
            <v>0</v>
          </cell>
          <cell r="F21650">
            <v>163296</v>
          </cell>
        </row>
        <row r="21651">
          <cell r="A21651">
            <v>0</v>
          </cell>
          <cell r="B21651" t="str">
            <v xml:space="preserve">A.I.U </v>
          </cell>
          <cell r="C21651">
            <v>0</v>
          </cell>
          <cell r="D21651">
            <v>0</v>
          </cell>
          <cell r="E21651">
            <v>0</v>
          </cell>
          <cell r="F21651">
            <v>0</v>
          </cell>
        </row>
        <row r="21652">
          <cell r="A21652">
            <v>0</v>
          </cell>
          <cell r="B21652" t="str">
            <v>PRECIO UNITARIO  (un)</v>
          </cell>
          <cell r="C21652">
            <v>0</v>
          </cell>
          <cell r="D21652">
            <v>0</v>
          </cell>
          <cell r="E21652">
            <v>0</v>
          </cell>
          <cell r="F21652">
            <v>163296</v>
          </cell>
        </row>
        <row r="21653">
          <cell r="A21653">
            <v>0</v>
          </cell>
          <cell r="B21653">
            <v>0</v>
          </cell>
          <cell r="C21653">
            <v>0</v>
          </cell>
          <cell r="D21653">
            <v>0</v>
          </cell>
          <cell r="E21653">
            <v>0</v>
          </cell>
          <cell r="F21653">
            <v>0</v>
          </cell>
        </row>
        <row r="21654">
          <cell r="A21654">
            <v>0</v>
          </cell>
          <cell r="B21654">
            <v>0</v>
          </cell>
          <cell r="C21654">
            <v>0</v>
          </cell>
          <cell r="D21654">
            <v>0</v>
          </cell>
          <cell r="E21654">
            <v>0</v>
          </cell>
          <cell r="F21654">
            <v>0</v>
          </cell>
        </row>
        <row r="21655">
          <cell r="A21655" t="str">
            <v>11.74</v>
          </cell>
          <cell r="B21655" t="str">
            <v xml:space="preserve">Montaje para Diferencial de 1,0 tonelada (incluye dos Perfiles en "I" IPE 100 L= 4m y uno de L=0,9m , dos columnas de H=2,40m y una columna de H=2,30m ,platinas, pernos y dos capas de pintura ) </v>
          </cell>
          <cell r="C21655" t="str">
            <v>un</v>
          </cell>
          <cell r="D21655">
            <v>1639335</v>
          </cell>
          <cell r="E21655">
            <v>0</v>
          </cell>
          <cell r="F21655">
            <v>0</v>
          </cell>
        </row>
        <row r="21656">
          <cell r="B21656">
            <v>0</v>
          </cell>
          <cell r="C21656">
            <v>0</v>
          </cell>
          <cell r="D21656">
            <v>0</v>
          </cell>
          <cell r="E21656">
            <v>0</v>
          </cell>
          <cell r="F21656">
            <v>0</v>
          </cell>
        </row>
        <row r="21657">
          <cell r="A21657">
            <v>0</v>
          </cell>
          <cell r="B21657" t="str">
            <v xml:space="preserve">Montaje para Diferencial de 1,0 tonelada (incluye dos Perfiles en "I" IPE 100 L= 4m y uno de L=0,9m , dos columnas de H=2,40m y una columna de H=2,30m ,platinas, pernos y dos capas de pintura ) </v>
          </cell>
          <cell r="C21657">
            <v>0</v>
          </cell>
          <cell r="D21657">
            <v>0</v>
          </cell>
          <cell r="E21657">
            <v>0</v>
          </cell>
          <cell r="F21657">
            <v>0</v>
          </cell>
        </row>
        <row r="21658">
          <cell r="B21658" t="str">
            <v>Viga metálica alma llena tipo IPN 100 o similar</v>
          </cell>
          <cell r="C21658" t="str">
            <v>ml</v>
          </cell>
          <cell r="D21658">
            <v>12</v>
          </cell>
          <cell r="E21658">
            <v>23769.899999999998</v>
          </cell>
          <cell r="F21658">
            <v>285238.8</v>
          </cell>
        </row>
        <row r="21659">
          <cell r="A21659">
            <v>0</v>
          </cell>
          <cell r="B21659" t="str">
            <v>Platina base 0,30m x 0,30m e= 1/2" en acero al carbón</v>
          </cell>
          <cell r="C21659" t="str">
            <v>un</v>
          </cell>
          <cell r="D21659">
            <v>3</v>
          </cell>
          <cell r="E21659">
            <v>102710.344</v>
          </cell>
          <cell r="F21659">
            <v>308131.03200000001</v>
          </cell>
        </row>
        <row r="21660">
          <cell r="A21660">
            <v>0</v>
          </cell>
          <cell r="B21660" t="str">
            <v>Pernos de 1/2" x 3"</v>
          </cell>
          <cell r="C21660" t="str">
            <v>un</v>
          </cell>
          <cell r="D21660">
            <v>12</v>
          </cell>
          <cell r="E21660">
            <v>1485.0000000000002</v>
          </cell>
          <cell r="F21660">
            <v>17820.000000000004</v>
          </cell>
        </row>
        <row r="21661">
          <cell r="A21661">
            <v>0</v>
          </cell>
          <cell r="B21661" t="str">
            <v xml:space="preserve">Corte y biselada </v>
          </cell>
          <cell r="C21661" t="str">
            <v>cm</v>
          </cell>
          <cell r="D21661">
            <v>150</v>
          </cell>
          <cell r="E21661">
            <v>770.00000000000011</v>
          </cell>
          <cell r="F21661">
            <v>115500.00000000001</v>
          </cell>
        </row>
        <row r="21662">
          <cell r="A21662">
            <v>0</v>
          </cell>
          <cell r="B21662" t="str">
            <v>Soldadura</v>
          </cell>
          <cell r="C21662" t="str">
            <v>cm</v>
          </cell>
          <cell r="D21662">
            <v>150</v>
          </cell>
          <cell r="E21662">
            <v>825.00000000000011</v>
          </cell>
          <cell r="F21662">
            <v>123750.00000000001</v>
          </cell>
        </row>
        <row r="21663">
          <cell r="A21663">
            <v>0</v>
          </cell>
          <cell r="B21663" t="str">
            <v xml:space="preserve">Pintura anticorrosiva (2 Capas) </v>
          </cell>
          <cell r="C21663" t="str">
            <v>m2</v>
          </cell>
          <cell r="D21663">
            <v>12.52</v>
          </cell>
          <cell r="E21663">
            <v>18264.400000000001</v>
          </cell>
          <cell r="F21663">
            <v>228670.288</v>
          </cell>
        </row>
        <row r="21664">
          <cell r="A21664">
            <v>0</v>
          </cell>
          <cell r="B21664" t="str">
            <v>Pintura Intemperie amarilla (2 capas)</v>
          </cell>
          <cell r="C21664" t="str">
            <v>m2/ml</v>
          </cell>
          <cell r="D21664">
            <v>12.52</v>
          </cell>
          <cell r="E21664">
            <v>12989.900000000001</v>
          </cell>
          <cell r="F21664">
            <v>162633.54800000001</v>
          </cell>
        </row>
        <row r="21665">
          <cell r="A21665">
            <v>0</v>
          </cell>
          <cell r="B21665" t="str">
            <v>Transporte</v>
          </cell>
          <cell r="C21665" t="str">
            <v>un</v>
          </cell>
          <cell r="D21665">
            <v>3</v>
          </cell>
          <cell r="E21665">
            <v>750000</v>
          </cell>
          <cell r="F21665">
            <v>250000</v>
          </cell>
        </row>
        <row r="21666">
          <cell r="A21666">
            <v>0</v>
          </cell>
          <cell r="B21666" t="str">
            <v>Salario Oficial + 3 Ayudantes  dia</v>
          </cell>
          <cell r="C21666" t="str">
            <v>día</v>
          </cell>
          <cell r="D21666">
            <v>1</v>
          </cell>
          <cell r="E21666">
            <v>140563.51999999999</v>
          </cell>
          <cell r="F21666">
            <v>140563.51999999999</v>
          </cell>
        </row>
        <row r="21667">
          <cell r="A21667">
            <v>0</v>
          </cell>
          <cell r="B21667" t="str">
            <v>Herramienta menor (5% M.O.)</v>
          </cell>
          <cell r="C21667" t="str">
            <v>gl</v>
          </cell>
          <cell r="D21667">
            <v>0.05</v>
          </cell>
          <cell r="E21667">
            <v>140563.51999999999</v>
          </cell>
          <cell r="F21667">
            <v>7028.1759999999995</v>
          </cell>
        </row>
        <row r="21668">
          <cell r="A21668">
            <v>0</v>
          </cell>
          <cell r="B21668" t="str">
            <v>Precio directo</v>
          </cell>
          <cell r="C21668">
            <v>0</v>
          </cell>
          <cell r="D21668">
            <v>0</v>
          </cell>
          <cell r="E21668">
            <v>0</v>
          </cell>
          <cell r="F21668">
            <v>1639335.3639999998</v>
          </cell>
        </row>
        <row r="21669">
          <cell r="A21669">
            <v>0</v>
          </cell>
          <cell r="B21669" t="str">
            <v xml:space="preserve">A.I.U </v>
          </cell>
          <cell r="C21669">
            <v>0</v>
          </cell>
          <cell r="D21669">
            <v>0</v>
          </cell>
          <cell r="E21669">
            <v>0</v>
          </cell>
          <cell r="F21669">
            <v>0</v>
          </cell>
        </row>
        <row r="21670">
          <cell r="A21670">
            <v>0</v>
          </cell>
          <cell r="B21670" t="str">
            <v>PRECIO UNITARIO (un)</v>
          </cell>
          <cell r="C21670">
            <v>0</v>
          </cell>
          <cell r="D21670">
            <v>0</v>
          </cell>
          <cell r="E21670">
            <v>0</v>
          </cell>
          <cell r="F21670">
            <v>1639335</v>
          </cell>
        </row>
        <row r="21671">
          <cell r="A21671">
            <v>0</v>
          </cell>
          <cell r="B21671">
            <v>0</v>
          </cell>
          <cell r="C21671">
            <v>0</v>
          </cell>
          <cell r="D21671">
            <v>0</v>
          </cell>
          <cell r="E21671">
            <v>0</v>
          </cell>
          <cell r="F21671">
            <v>0</v>
          </cell>
        </row>
        <row r="21672">
          <cell r="A21672" t="str">
            <v>11.72</v>
          </cell>
          <cell r="B21672" t="str">
            <v>Diferencial manual de 1,0 Tonelada (Incluye cadena de 10,0m y carro para desplazamiento y anclaje del diferencial (1 Ton)</v>
          </cell>
          <cell r="C21672" t="str">
            <v>un</v>
          </cell>
          <cell r="D21672">
            <v>28483.131599999993</v>
          </cell>
          <cell r="E21672">
            <v>1558862</v>
          </cell>
          <cell r="F21672">
            <v>0</v>
          </cell>
        </row>
        <row r="21673">
          <cell r="B21673">
            <v>0</v>
          </cell>
          <cell r="C21673">
            <v>0</v>
          </cell>
          <cell r="D21673">
            <v>0</v>
          </cell>
          <cell r="E21673">
            <v>0</v>
          </cell>
          <cell r="F21673">
            <v>0</v>
          </cell>
        </row>
        <row r="21674">
          <cell r="A21674">
            <v>0</v>
          </cell>
          <cell r="B21674" t="str">
            <v>Instalación diferencial manual de 1,0 Tonelada (Incluye cadena de 10,0m y carro para desplazamiento y anclaje del diferencial (1 Ton)</v>
          </cell>
          <cell r="C21674">
            <v>0</v>
          </cell>
          <cell r="D21674">
            <v>0</v>
          </cell>
          <cell r="E21674">
            <v>0</v>
          </cell>
          <cell r="F21674">
            <v>0</v>
          </cell>
        </row>
        <row r="21675">
          <cell r="A21675">
            <v>0</v>
          </cell>
          <cell r="B21675" t="str">
            <v xml:space="preserve">Salario Oficial + Ayudante dia con prestaciones </v>
          </cell>
          <cell r="C21675" t="str">
            <v>día</v>
          </cell>
          <cell r="D21675">
            <v>0.3</v>
          </cell>
          <cell r="E21675">
            <v>90422.639999999985</v>
          </cell>
          <cell r="F21675">
            <v>27126.791999999994</v>
          </cell>
        </row>
        <row r="21676">
          <cell r="A21676">
            <v>0</v>
          </cell>
          <cell r="B21676" t="str">
            <v>Herramienta menor (5% M.O.)</v>
          </cell>
          <cell r="C21676" t="str">
            <v>gl</v>
          </cell>
          <cell r="D21676">
            <v>0.05</v>
          </cell>
          <cell r="E21676">
            <v>27126.791999999994</v>
          </cell>
          <cell r="F21676">
            <v>1356.3395999999998</v>
          </cell>
        </row>
        <row r="21677">
          <cell r="A21677">
            <v>0</v>
          </cell>
          <cell r="B21677" t="str">
            <v>Precio directo</v>
          </cell>
          <cell r="C21677">
            <v>0</v>
          </cell>
          <cell r="D21677">
            <v>0</v>
          </cell>
          <cell r="E21677">
            <v>0</v>
          </cell>
          <cell r="F21677">
            <v>28483.131599999993</v>
          </cell>
        </row>
        <row r="21678">
          <cell r="A21678">
            <v>0</v>
          </cell>
          <cell r="B21678" t="str">
            <v xml:space="preserve">A.I.U </v>
          </cell>
          <cell r="C21678">
            <v>0</v>
          </cell>
          <cell r="D21678">
            <v>0</v>
          </cell>
          <cell r="E21678">
            <v>0</v>
          </cell>
          <cell r="F21678">
            <v>0</v>
          </cell>
        </row>
        <row r="21679">
          <cell r="A21679">
            <v>0</v>
          </cell>
          <cell r="B21679" t="str">
            <v>PRECIO UNITARIO (un)</v>
          </cell>
          <cell r="C21679">
            <v>0</v>
          </cell>
          <cell r="D21679">
            <v>0</v>
          </cell>
          <cell r="E21679">
            <v>0</v>
          </cell>
          <cell r="F21679">
            <v>28483.131599999993</v>
          </cell>
        </row>
        <row r="21680">
          <cell r="A21680">
            <v>0</v>
          </cell>
          <cell r="B21680">
            <v>0</v>
          </cell>
          <cell r="C21680">
            <v>0</v>
          </cell>
          <cell r="D21680">
            <v>0</v>
          </cell>
          <cell r="E21680">
            <v>0</v>
          </cell>
          <cell r="F21680">
            <v>0</v>
          </cell>
        </row>
        <row r="21681">
          <cell r="A21681">
            <v>0</v>
          </cell>
          <cell r="B21681" t="str">
            <v>Suminstro diferencial  manual de 1,0 Tonelada (Incluye cadena de 10,0m y carro para desplazamiento y anclaje del diferencial (1 Ton)</v>
          </cell>
          <cell r="C21681">
            <v>0</v>
          </cell>
          <cell r="D21681">
            <v>0</v>
          </cell>
          <cell r="E21681">
            <v>0</v>
          </cell>
          <cell r="F21681">
            <v>0</v>
          </cell>
        </row>
        <row r="21682">
          <cell r="B21682" t="str">
            <v>Diferencial para 1Ton de accionamiento manual con cadena de 10 m</v>
          </cell>
          <cell r="C21682" t="str">
            <v>Un</v>
          </cell>
          <cell r="D21682">
            <v>1</v>
          </cell>
          <cell r="E21682">
            <v>1193687</v>
          </cell>
          <cell r="F21682">
            <v>1193687</v>
          </cell>
        </row>
        <row r="21683">
          <cell r="A21683">
            <v>0</v>
          </cell>
          <cell r="B21683" t="str">
            <v>Carro desplazamiento y anclaje del diferencial (1 Ton)</v>
          </cell>
          <cell r="C21683" t="str">
            <v>un</v>
          </cell>
          <cell r="D21683">
            <v>1</v>
          </cell>
          <cell r="E21683">
            <v>305219.20000000001</v>
          </cell>
          <cell r="F21683">
            <v>305219.20000000001</v>
          </cell>
        </row>
        <row r="21684">
          <cell r="A21684">
            <v>0</v>
          </cell>
          <cell r="B21684" t="str">
            <v xml:space="preserve">Transporte </v>
          </cell>
          <cell r="C21684" t="str">
            <v>un</v>
          </cell>
          <cell r="D21684">
            <v>1</v>
          </cell>
          <cell r="E21684">
            <v>59956.248</v>
          </cell>
          <cell r="F21684">
            <v>59956.248</v>
          </cell>
        </row>
        <row r="21685">
          <cell r="A21685">
            <v>0</v>
          </cell>
          <cell r="B21685" t="str">
            <v>Precio directo</v>
          </cell>
          <cell r="C21685">
            <v>0</v>
          </cell>
          <cell r="D21685">
            <v>0</v>
          </cell>
          <cell r="E21685">
            <v>0</v>
          </cell>
          <cell r="F21685">
            <v>1558862.4479999999</v>
          </cell>
        </row>
        <row r="21686">
          <cell r="A21686">
            <v>0</v>
          </cell>
          <cell r="B21686" t="str">
            <v xml:space="preserve">A.I.U </v>
          </cell>
          <cell r="C21686">
            <v>0</v>
          </cell>
          <cell r="D21686">
            <v>0</v>
          </cell>
          <cell r="E21686">
            <v>0</v>
          </cell>
          <cell r="F21686">
            <v>0</v>
          </cell>
        </row>
        <row r="21687">
          <cell r="A21687">
            <v>0</v>
          </cell>
          <cell r="B21687" t="str">
            <v>PRECIO UNITARIO (un)</v>
          </cell>
          <cell r="C21687">
            <v>0</v>
          </cell>
          <cell r="D21687">
            <v>0</v>
          </cell>
          <cell r="E21687">
            <v>0</v>
          </cell>
          <cell r="F21687">
            <v>1558862</v>
          </cell>
        </row>
        <row r="21688">
          <cell r="A21688">
            <v>0</v>
          </cell>
          <cell r="B21688">
            <v>0</v>
          </cell>
          <cell r="C21688">
            <v>0</v>
          </cell>
          <cell r="D21688">
            <v>0</v>
          </cell>
          <cell r="E21688">
            <v>0</v>
          </cell>
          <cell r="F21688">
            <v>0</v>
          </cell>
        </row>
        <row r="21689">
          <cell r="A21689" t="str">
            <v>11.73</v>
          </cell>
          <cell r="B21689" t="str">
            <v xml:space="preserve">Montaje para izaje de bombas con capacidad de carga 1/2 Tonelada Perfil en "I" IPE100 conformado por una Viga L= 2,5m y dos columnas de h=2,40m,(incluye platinas, pernos y pintura dos capas de pintura) </v>
          </cell>
          <cell r="C21689" t="str">
            <v>un</v>
          </cell>
          <cell r="D21689">
            <v>1187900</v>
          </cell>
          <cell r="E21689">
            <v>0</v>
          </cell>
          <cell r="F21689">
            <v>0</v>
          </cell>
        </row>
        <row r="21690">
          <cell r="A21690">
            <v>0</v>
          </cell>
          <cell r="B21690">
            <v>0</v>
          </cell>
          <cell r="C21690">
            <v>0</v>
          </cell>
          <cell r="D21690">
            <v>0</v>
          </cell>
          <cell r="E21690">
            <v>0</v>
          </cell>
          <cell r="F21690">
            <v>0</v>
          </cell>
        </row>
        <row r="21691">
          <cell r="B21691" t="str">
            <v xml:space="preserve">Montaje para izaje de bombas con capacidad de carga 1/2 Tonelada Perfil en "I" IPE100 conformado por una Viga L= 2,5m y dos columnas de h=2,40m,(incluye platinas, pernos y pintura dos capas de pintura) </v>
          </cell>
          <cell r="C21691">
            <v>0</v>
          </cell>
          <cell r="D21691">
            <v>0</v>
          </cell>
          <cell r="E21691">
            <v>0</v>
          </cell>
          <cell r="F21691">
            <v>0</v>
          </cell>
        </row>
        <row r="21692">
          <cell r="A21692">
            <v>0</v>
          </cell>
          <cell r="B21692" t="str">
            <v>Viga metálica alma llena tipo IPN 100 o similar</v>
          </cell>
          <cell r="C21692" t="str">
            <v>ml</v>
          </cell>
          <cell r="D21692">
            <v>7.3</v>
          </cell>
          <cell r="E21692">
            <v>23769.899999999998</v>
          </cell>
          <cell r="F21692">
            <v>173520.27</v>
          </cell>
        </row>
        <row r="21693">
          <cell r="A21693">
            <v>0</v>
          </cell>
          <cell r="B21693" t="str">
            <v>Platina base 0,30m x 0,30m e= 1/2" en acero al carbón</v>
          </cell>
          <cell r="C21693" t="str">
            <v>un</v>
          </cell>
          <cell r="D21693">
            <v>2</v>
          </cell>
          <cell r="E21693">
            <v>102710.344</v>
          </cell>
          <cell r="F21693">
            <v>205420.68799999999</v>
          </cell>
        </row>
        <row r="21694">
          <cell r="A21694">
            <v>0</v>
          </cell>
          <cell r="B21694" t="str">
            <v>Pernos de 1/2" x 3"</v>
          </cell>
          <cell r="C21694" t="str">
            <v>un</v>
          </cell>
          <cell r="D21694">
            <v>8</v>
          </cell>
          <cell r="E21694">
            <v>1485.0000000000002</v>
          </cell>
          <cell r="F21694">
            <v>11880.000000000002</v>
          </cell>
        </row>
        <row r="21695">
          <cell r="A21695">
            <v>0</v>
          </cell>
          <cell r="B21695" t="str">
            <v xml:space="preserve">Corte y biselada </v>
          </cell>
          <cell r="C21695" t="str">
            <v>cm</v>
          </cell>
          <cell r="D21695">
            <v>90</v>
          </cell>
          <cell r="E21695">
            <v>770.00000000000011</v>
          </cell>
          <cell r="F21695">
            <v>69300.000000000015</v>
          </cell>
        </row>
        <row r="21696">
          <cell r="A21696">
            <v>0</v>
          </cell>
          <cell r="B21696" t="str">
            <v>Soldadura</v>
          </cell>
          <cell r="C21696" t="str">
            <v>cm</v>
          </cell>
          <cell r="D21696">
            <v>90</v>
          </cell>
          <cell r="E21696">
            <v>825.00000000000011</v>
          </cell>
          <cell r="F21696">
            <v>74250.000000000015</v>
          </cell>
        </row>
        <row r="21697">
          <cell r="A21697">
            <v>0</v>
          </cell>
          <cell r="B21697" t="str">
            <v xml:space="preserve">Pintura anticorrosiva (2 Capas) </v>
          </cell>
          <cell r="C21697" t="str">
            <v>m2</v>
          </cell>
          <cell r="D21697">
            <v>8.76</v>
          </cell>
          <cell r="E21697">
            <v>18264.400000000001</v>
          </cell>
          <cell r="F21697">
            <v>159996.144</v>
          </cell>
        </row>
        <row r="21698">
          <cell r="A21698">
            <v>0</v>
          </cell>
          <cell r="B21698" t="str">
            <v>Pintura Intemperie tipo amarillo trafico (2 capas)</v>
          </cell>
          <cell r="C21698" t="str">
            <v>m2/ml</v>
          </cell>
          <cell r="D21698">
            <v>8.76</v>
          </cell>
          <cell r="E21698">
            <v>12989.900000000001</v>
          </cell>
          <cell r="F21698">
            <v>113791.524</v>
          </cell>
        </row>
        <row r="21699">
          <cell r="A21699">
            <v>0</v>
          </cell>
          <cell r="B21699" t="str">
            <v>Transporte</v>
          </cell>
          <cell r="C21699" t="str">
            <v>un</v>
          </cell>
          <cell r="D21699">
            <v>3</v>
          </cell>
          <cell r="E21699">
            <v>750000</v>
          </cell>
          <cell r="F21699">
            <v>250000</v>
          </cell>
        </row>
        <row r="21700">
          <cell r="A21700">
            <v>0</v>
          </cell>
          <cell r="B21700" t="str">
            <v>Salario Oficial + 3 Ayudantes  dia</v>
          </cell>
          <cell r="C21700" t="str">
            <v>día</v>
          </cell>
          <cell r="D21700">
            <v>1</v>
          </cell>
          <cell r="E21700">
            <v>123563.51999999999</v>
          </cell>
          <cell r="F21700">
            <v>123563.51999999999</v>
          </cell>
        </row>
        <row r="21701">
          <cell r="A21701">
            <v>0</v>
          </cell>
          <cell r="B21701" t="str">
            <v>Herramienta menor (5% M.O.)</v>
          </cell>
          <cell r="C21701" t="str">
            <v>gl</v>
          </cell>
          <cell r="D21701">
            <v>0.05</v>
          </cell>
          <cell r="E21701">
            <v>123563.51999999999</v>
          </cell>
          <cell r="F21701">
            <v>6178.1759999999995</v>
          </cell>
        </row>
        <row r="21702">
          <cell r="A21702">
            <v>0</v>
          </cell>
          <cell r="B21702" t="str">
            <v>Precio directo</v>
          </cell>
          <cell r="C21702">
            <v>0</v>
          </cell>
          <cell r="D21702">
            <v>0</v>
          </cell>
          <cell r="E21702">
            <v>0</v>
          </cell>
          <cell r="F21702">
            <v>1187900.3219999999</v>
          </cell>
        </row>
        <row r="21703">
          <cell r="A21703">
            <v>0</v>
          </cell>
          <cell r="B21703" t="str">
            <v xml:space="preserve">A.I.U </v>
          </cell>
          <cell r="C21703">
            <v>0</v>
          </cell>
          <cell r="D21703">
            <v>0</v>
          </cell>
          <cell r="E21703">
            <v>0</v>
          </cell>
          <cell r="F21703">
            <v>0</v>
          </cell>
        </row>
        <row r="21704">
          <cell r="A21704">
            <v>0</v>
          </cell>
          <cell r="B21704" t="str">
            <v>PRECIO UNITARIO (un)</v>
          </cell>
          <cell r="C21704">
            <v>0</v>
          </cell>
          <cell r="D21704">
            <v>0</v>
          </cell>
          <cell r="E21704">
            <v>0</v>
          </cell>
          <cell r="F21704">
            <v>1187900</v>
          </cell>
        </row>
        <row r="21705">
          <cell r="A21705">
            <v>0</v>
          </cell>
          <cell r="B21705">
            <v>0</v>
          </cell>
          <cell r="C21705">
            <v>0</v>
          </cell>
          <cell r="D21705">
            <v>0</v>
          </cell>
          <cell r="E21705">
            <v>0</v>
          </cell>
          <cell r="F21705">
            <v>0</v>
          </cell>
        </row>
        <row r="21706">
          <cell r="A21706">
            <v>0</v>
          </cell>
          <cell r="B21706">
            <v>0</v>
          </cell>
          <cell r="C21706">
            <v>0</v>
          </cell>
          <cell r="D21706">
            <v>0</v>
          </cell>
          <cell r="E21706">
            <v>0</v>
          </cell>
          <cell r="F21706">
            <v>0</v>
          </cell>
        </row>
        <row r="21707">
          <cell r="A21707" t="str">
            <v>6.3.6.4</v>
          </cell>
          <cell r="B21707" t="str">
            <v xml:space="preserve">Codo de PVC-P 90º Ø2", Unión soldada  </v>
          </cell>
          <cell r="C21707" t="str">
            <v>un</v>
          </cell>
          <cell r="D21707">
            <v>1471</v>
          </cell>
          <cell r="E21707">
            <v>9016</v>
          </cell>
          <cell r="F21707">
            <v>0</v>
          </cell>
        </row>
        <row r="21708">
          <cell r="B21708">
            <v>0</v>
          </cell>
          <cell r="C21708">
            <v>0</v>
          </cell>
          <cell r="D21708">
            <v>0</v>
          </cell>
          <cell r="E21708">
            <v>0</v>
          </cell>
          <cell r="F21708">
            <v>0</v>
          </cell>
        </row>
        <row r="21709">
          <cell r="A21709">
            <v>0</v>
          </cell>
          <cell r="B21709" t="str">
            <v xml:space="preserve">Instalación de Codo de PVC-P 90º Ø2", Unión soldada  </v>
          </cell>
          <cell r="C21709">
            <v>0</v>
          </cell>
          <cell r="D21709">
            <v>0</v>
          </cell>
          <cell r="E21709">
            <v>0</v>
          </cell>
          <cell r="F21709">
            <v>0</v>
          </cell>
        </row>
        <row r="21710">
          <cell r="A21710">
            <v>0</v>
          </cell>
          <cell r="B21710" t="str">
            <v>Salario Oficial + 2 Ayudantes  dia con prestaciones</v>
          </cell>
          <cell r="C21710" t="str">
            <v>día</v>
          </cell>
          <cell r="D21710">
            <v>150</v>
          </cell>
          <cell r="E21710">
            <v>120563.51999999999</v>
          </cell>
          <cell r="F21710">
            <v>803.75679999999988</v>
          </cell>
        </row>
        <row r="21711">
          <cell r="A21711">
            <v>0</v>
          </cell>
          <cell r="B21711" t="str">
            <v>Soldadura liquida (1/4 gal) y limpiador removedor (1/4 gal)</v>
          </cell>
          <cell r="C21711" t="str">
            <v>gl</v>
          </cell>
          <cell r="D21711">
            <v>180</v>
          </cell>
          <cell r="E21711">
            <v>112922.51999999999</v>
          </cell>
          <cell r="F21711">
            <v>627.34733333333327</v>
          </cell>
        </row>
        <row r="21712">
          <cell r="A21712">
            <v>0</v>
          </cell>
          <cell r="B21712" t="str">
            <v>Herramienta menor (5% M.O.)</v>
          </cell>
          <cell r="C21712" t="str">
            <v>gl</v>
          </cell>
          <cell r="D21712">
            <v>0.05</v>
          </cell>
          <cell r="E21712">
            <v>803.75679999999988</v>
          </cell>
          <cell r="F21712">
            <v>40.187839999999994</v>
          </cell>
        </row>
        <row r="21713">
          <cell r="A21713">
            <v>0</v>
          </cell>
          <cell r="B21713" t="str">
            <v>Costo directo</v>
          </cell>
          <cell r="C21713">
            <v>0</v>
          </cell>
          <cell r="D21713">
            <v>0</v>
          </cell>
          <cell r="E21713">
            <v>0</v>
          </cell>
          <cell r="F21713">
            <v>1471.2919733333333</v>
          </cell>
        </row>
        <row r="21714">
          <cell r="A21714">
            <v>0</v>
          </cell>
          <cell r="B21714" t="str">
            <v xml:space="preserve">A.I.U </v>
          </cell>
          <cell r="C21714">
            <v>0</v>
          </cell>
          <cell r="D21714">
            <v>0</v>
          </cell>
          <cell r="E21714">
            <v>0</v>
          </cell>
          <cell r="F21714">
            <v>0</v>
          </cell>
        </row>
        <row r="21715">
          <cell r="A21715">
            <v>0</v>
          </cell>
          <cell r="B21715" t="str">
            <v>PRECIO UNITARIO (un)</v>
          </cell>
          <cell r="C21715">
            <v>0</v>
          </cell>
          <cell r="D21715">
            <v>0</v>
          </cell>
          <cell r="E21715">
            <v>0</v>
          </cell>
          <cell r="F21715">
            <v>1471</v>
          </cell>
        </row>
        <row r="21716">
          <cell r="A21716">
            <v>0</v>
          </cell>
          <cell r="B21716">
            <v>0</v>
          </cell>
          <cell r="C21716">
            <v>0</v>
          </cell>
          <cell r="D21716">
            <v>0</v>
          </cell>
          <cell r="E21716">
            <v>0</v>
          </cell>
          <cell r="F21716">
            <v>0</v>
          </cell>
        </row>
        <row r="21717">
          <cell r="A21717">
            <v>0</v>
          </cell>
          <cell r="B21717" t="str">
            <v xml:space="preserve">Suministro de Codo de PVC-P 90º Ø2", Unión soldada </v>
          </cell>
          <cell r="C21717">
            <v>0</v>
          </cell>
          <cell r="D21717">
            <v>0</v>
          </cell>
          <cell r="E21717">
            <v>0</v>
          </cell>
          <cell r="F21717">
            <v>0</v>
          </cell>
        </row>
        <row r="21718">
          <cell r="A21718">
            <v>0</v>
          </cell>
          <cell r="B21718" t="str">
            <v>Suministro</v>
          </cell>
          <cell r="C21718" t="str">
            <v>un</v>
          </cell>
          <cell r="D21718">
            <v>1</v>
          </cell>
          <cell r="E21718">
            <v>8796.2799999999988</v>
          </cell>
          <cell r="F21718">
            <v>8796.2799999999988</v>
          </cell>
        </row>
        <row r="21719">
          <cell r="A21719">
            <v>0</v>
          </cell>
          <cell r="B21719" t="str">
            <v>Transporte</v>
          </cell>
          <cell r="C21719" t="str">
            <v>Gl</v>
          </cell>
          <cell r="D21719">
            <v>2</v>
          </cell>
          <cell r="E21719">
            <v>110.00000000000001</v>
          </cell>
          <cell r="F21719">
            <v>220.00000000000003</v>
          </cell>
        </row>
        <row r="21720">
          <cell r="A21720">
            <v>0</v>
          </cell>
          <cell r="B21720" t="str">
            <v>Costo directo</v>
          </cell>
          <cell r="C21720">
            <v>0</v>
          </cell>
          <cell r="D21720">
            <v>0</v>
          </cell>
          <cell r="E21720">
            <v>0</v>
          </cell>
          <cell r="F21720">
            <v>9016.2799999999988</v>
          </cell>
        </row>
        <row r="21721">
          <cell r="A21721">
            <v>0</v>
          </cell>
          <cell r="B21721" t="str">
            <v xml:space="preserve">A.I.U </v>
          </cell>
          <cell r="C21721">
            <v>0</v>
          </cell>
          <cell r="D21721">
            <v>0</v>
          </cell>
          <cell r="E21721">
            <v>0</v>
          </cell>
          <cell r="F21721">
            <v>0</v>
          </cell>
        </row>
        <row r="21722">
          <cell r="A21722">
            <v>0</v>
          </cell>
          <cell r="B21722" t="str">
            <v>PRECIO UNITARIO (un)</v>
          </cell>
          <cell r="C21722">
            <v>0</v>
          </cell>
          <cell r="D21722">
            <v>0</v>
          </cell>
          <cell r="E21722">
            <v>0</v>
          </cell>
          <cell r="F21722">
            <v>9016</v>
          </cell>
        </row>
        <row r="21723">
          <cell r="A21723">
            <v>0</v>
          </cell>
          <cell r="B21723">
            <v>0</v>
          </cell>
          <cell r="C21723">
            <v>0</v>
          </cell>
          <cell r="D21723">
            <v>0</v>
          </cell>
          <cell r="E21723">
            <v>0</v>
          </cell>
          <cell r="F21723">
            <v>0</v>
          </cell>
        </row>
        <row r="21724">
          <cell r="A21724" t="str">
            <v>6.3.5.4</v>
          </cell>
          <cell r="B21724" t="str">
            <v>Unión PVC-Presión Ø2", Unión soldada</v>
          </cell>
          <cell r="C21724" t="str">
            <v>un</v>
          </cell>
          <cell r="D21724">
            <v>2204</v>
          </cell>
          <cell r="E21724">
            <v>3366</v>
          </cell>
          <cell r="F21724" t="str">
            <v>OK</v>
          </cell>
        </row>
        <row r="21725">
          <cell r="A21725">
            <v>0</v>
          </cell>
          <cell r="B21725">
            <v>0</v>
          </cell>
          <cell r="C21725">
            <v>0</v>
          </cell>
          <cell r="D21725">
            <v>0</v>
          </cell>
          <cell r="E21725">
            <v>0</v>
          </cell>
          <cell r="F21725">
            <v>0</v>
          </cell>
        </row>
        <row r="21726">
          <cell r="B21726" t="str">
            <v>Instalación Unión PVC-Presión Ø2", Unión soldada</v>
          </cell>
          <cell r="C21726">
            <v>0</v>
          </cell>
          <cell r="D21726">
            <v>0</v>
          </cell>
          <cell r="E21726">
            <v>0</v>
          </cell>
          <cell r="F21726">
            <v>0</v>
          </cell>
        </row>
        <row r="21727">
          <cell r="B21727" t="str">
            <v>Soldadura liquida (1/4 gal) y limpiador removedor (1/4 gal)</v>
          </cell>
          <cell r="C21727" t="str">
            <v>gl</v>
          </cell>
          <cell r="D21727">
            <v>90</v>
          </cell>
          <cell r="E21727">
            <v>112922.51999999999</v>
          </cell>
          <cell r="F21727">
            <v>1254.6946666666665</v>
          </cell>
        </row>
        <row r="21728">
          <cell r="A21728">
            <v>0</v>
          </cell>
          <cell r="B21728" t="str">
            <v xml:space="preserve">Salario Oficial + Ayudante dia con prestaciones </v>
          </cell>
          <cell r="C21728" t="str">
            <v>día</v>
          </cell>
          <cell r="D21728">
            <v>100</v>
          </cell>
          <cell r="E21728">
            <v>90422.639999999985</v>
          </cell>
          <cell r="F21728">
            <v>904.2263999999999</v>
          </cell>
        </row>
        <row r="21729">
          <cell r="A21729">
            <v>0</v>
          </cell>
          <cell r="B21729" t="str">
            <v>Herramienta menor (5% M.O.)</v>
          </cell>
          <cell r="C21729" t="str">
            <v>gl</v>
          </cell>
          <cell r="D21729">
            <v>0.05</v>
          </cell>
          <cell r="E21729">
            <v>904.2263999999999</v>
          </cell>
          <cell r="F21729">
            <v>45.211320000000001</v>
          </cell>
        </row>
        <row r="21730">
          <cell r="A21730">
            <v>0</v>
          </cell>
          <cell r="B21730" t="str">
            <v>Precio directo</v>
          </cell>
          <cell r="C21730">
            <v>0</v>
          </cell>
          <cell r="D21730">
            <v>0</v>
          </cell>
          <cell r="E21730">
            <v>0</v>
          </cell>
          <cell r="F21730">
            <v>2204.1323866666662</v>
          </cell>
        </row>
        <row r="21731">
          <cell r="A21731">
            <v>0</v>
          </cell>
          <cell r="B21731" t="str">
            <v xml:space="preserve">A.I.U </v>
          </cell>
          <cell r="C21731">
            <v>0</v>
          </cell>
          <cell r="D21731">
            <v>0</v>
          </cell>
          <cell r="E21731">
            <v>0</v>
          </cell>
          <cell r="F21731">
            <v>0</v>
          </cell>
        </row>
        <row r="21732">
          <cell r="A21732">
            <v>0</v>
          </cell>
          <cell r="B21732" t="str">
            <v>PRECIO UNITARIO (un)</v>
          </cell>
          <cell r="C21732">
            <v>0</v>
          </cell>
          <cell r="D21732">
            <v>0</v>
          </cell>
          <cell r="E21732">
            <v>0</v>
          </cell>
          <cell r="F21732">
            <v>2204</v>
          </cell>
        </row>
        <row r="21733">
          <cell r="A21733">
            <v>0</v>
          </cell>
          <cell r="B21733">
            <v>0</v>
          </cell>
          <cell r="C21733">
            <v>0</v>
          </cell>
          <cell r="D21733">
            <v>0</v>
          </cell>
          <cell r="E21733">
            <v>0</v>
          </cell>
          <cell r="F21733">
            <v>0</v>
          </cell>
        </row>
        <row r="21734">
          <cell r="A21734">
            <v>0</v>
          </cell>
          <cell r="B21734" t="str">
            <v>Suministro Unión PVC-Presión Ø2", Unión soldada</v>
          </cell>
          <cell r="C21734">
            <v>0</v>
          </cell>
          <cell r="D21734">
            <v>0</v>
          </cell>
          <cell r="E21734">
            <v>0</v>
          </cell>
          <cell r="F21734">
            <v>0</v>
          </cell>
        </row>
        <row r="21735">
          <cell r="A21735">
            <v>0</v>
          </cell>
          <cell r="B21735" t="str">
            <v>Unión  PVC-Presión Ø 2</v>
          </cell>
          <cell r="C21735" t="str">
            <v>un</v>
          </cell>
          <cell r="D21735">
            <v>1</v>
          </cell>
          <cell r="E21735">
            <v>3236.3999999999996</v>
          </cell>
          <cell r="F21735">
            <v>3236.3999999999996</v>
          </cell>
        </row>
        <row r="21736">
          <cell r="A21736">
            <v>0</v>
          </cell>
          <cell r="B21736" t="str">
            <v xml:space="preserve">Transporte </v>
          </cell>
          <cell r="C21736" t="str">
            <v>un</v>
          </cell>
          <cell r="D21736">
            <v>1</v>
          </cell>
          <cell r="E21736">
            <v>129.45599999999999</v>
          </cell>
          <cell r="F21736">
            <v>129.45599999999999</v>
          </cell>
        </row>
        <row r="21737">
          <cell r="A21737">
            <v>0</v>
          </cell>
          <cell r="B21737" t="str">
            <v>Precio directo</v>
          </cell>
          <cell r="C21737">
            <v>0</v>
          </cell>
          <cell r="D21737">
            <v>0</v>
          </cell>
          <cell r="E21737">
            <v>0</v>
          </cell>
          <cell r="F21737">
            <v>3365.8559999999998</v>
          </cell>
        </row>
        <row r="21738">
          <cell r="A21738">
            <v>0</v>
          </cell>
          <cell r="B21738" t="str">
            <v xml:space="preserve">A.I.U </v>
          </cell>
          <cell r="C21738">
            <v>0</v>
          </cell>
          <cell r="D21738">
            <v>0</v>
          </cell>
          <cell r="E21738">
            <v>0</v>
          </cell>
          <cell r="F21738">
            <v>0</v>
          </cell>
        </row>
        <row r="21739">
          <cell r="A21739">
            <v>0</v>
          </cell>
          <cell r="B21739" t="str">
            <v>PRECIO UNITARIO (un)</v>
          </cell>
          <cell r="C21739">
            <v>0</v>
          </cell>
          <cell r="D21739">
            <v>0</v>
          </cell>
          <cell r="E21739">
            <v>0</v>
          </cell>
          <cell r="F21739">
            <v>3366</v>
          </cell>
        </row>
        <row r="21740">
          <cell r="A21740">
            <v>0</v>
          </cell>
          <cell r="B21740">
            <v>0</v>
          </cell>
          <cell r="C21740">
            <v>0</v>
          </cell>
          <cell r="D21740">
            <v>0</v>
          </cell>
          <cell r="E21740">
            <v>0</v>
          </cell>
          <cell r="F21740">
            <v>0</v>
          </cell>
        </row>
        <row r="21741">
          <cell r="A21741">
            <v>0</v>
          </cell>
          <cell r="B21741">
            <v>0</v>
          </cell>
          <cell r="C21741">
            <v>0</v>
          </cell>
          <cell r="D21741">
            <v>0</v>
          </cell>
          <cell r="E21741">
            <v>0</v>
          </cell>
          <cell r="F21741">
            <v>0</v>
          </cell>
        </row>
        <row r="21742">
          <cell r="A21742" t="str">
            <v>6.3.18.3</v>
          </cell>
          <cell r="B21742" t="str">
            <v>Unión de construcción en PVC Ø4", unión mecánica</v>
          </cell>
          <cell r="C21742" t="str">
            <v>un</v>
          </cell>
          <cell r="D21742">
            <v>3797.7508799999996</v>
          </cell>
          <cell r="E21742">
            <v>51118.7408</v>
          </cell>
          <cell r="F21742">
            <v>0</v>
          </cell>
        </row>
        <row r="21743">
          <cell r="A21743">
            <v>0</v>
          </cell>
          <cell r="B21743">
            <v>0</v>
          </cell>
          <cell r="C21743">
            <v>0</v>
          </cell>
          <cell r="D21743">
            <v>0</v>
          </cell>
          <cell r="E21743">
            <v>0</v>
          </cell>
          <cell r="F21743">
            <v>0</v>
          </cell>
        </row>
        <row r="21744">
          <cell r="B21744" t="str">
            <v>Instalación de Unión de construcción en PVC Ø4", unión mecánica</v>
          </cell>
          <cell r="C21744">
            <v>0</v>
          </cell>
          <cell r="D21744">
            <v>0</v>
          </cell>
          <cell r="E21744">
            <v>0</v>
          </cell>
          <cell r="F21744">
            <v>0</v>
          </cell>
        </row>
        <row r="21745">
          <cell r="A21745">
            <v>0</v>
          </cell>
          <cell r="B21745" t="str">
            <v xml:space="preserve">Salario Oficial + Ayudante dia con prestaciones </v>
          </cell>
          <cell r="C21745" t="str">
            <v>día</v>
          </cell>
          <cell r="D21745">
            <v>25</v>
          </cell>
          <cell r="E21745">
            <v>90422.639999999985</v>
          </cell>
          <cell r="F21745">
            <v>3616.9055999999996</v>
          </cell>
        </row>
        <row r="21746">
          <cell r="A21746">
            <v>0</v>
          </cell>
          <cell r="B21746" t="str">
            <v>Herramienta menor (5% M.O.)</v>
          </cell>
          <cell r="C21746" t="str">
            <v>gl</v>
          </cell>
          <cell r="D21746">
            <v>0.05</v>
          </cell>
          <cell r="E21746">
            <v>3616.9055999999996</v>
          </cell>
          <cell r="F21746">
            <v>180.84528</v>
          </cell>
        </row>
        <row r="21747">
          <cell r="A21747">
            <v>0</v>
          </cell>
          <cell r="B21747" t="str">
            <v>Costo directo</v>
          </cell>
          <cell r="C21747">
            <v>0</v>
          </cell>
          <cell r="D21747">
            <v>0</v>
          </cell>
          <cell r="E21747">
            <v>0</v>
          </cell>
          <cell r="F21747">
            <v>3797.7508799999996</v>
          </cell>
        </row>
        <row r="21748">
          <cell r="A21748">
            <v>0</v>
          </cell>
          <cell r="B21748" t="str">
            <v xml:space="preserve">A.I.U </v>
          </cell>
          <cell r="C21748">
            <v>0</v>
          </cell>
          <cell r="D21748">
            <v>0</v>
          </cell>
          <cell r="E21748">
            <v>0</v>
          </cell>
          <cell r="F21748">
            <v>0</v>
          </cell>
        </row>
        <row r="21749">
          <cell r="A21749">
            <v>0</v>
          </cell>
          <cell r="B21749" t="str">
            <v>PRECIO UNITARIO  (un)</v>
          </cell>
          <cell r="C21749">
            <v>0</v>
          </cell>
          <cell r="D21749">
            <v>0</v>
          </cell>
          <cell r="E21749">
            <v>0</v>
          </cell>
          <cell r="F21749">
            <v>3797.7508799999996</v>
          </cell>
        </row>
        <row r="21750">
          <cell r="A21750">
            <v>0</v>
          </cell>
          <cell r="B21750">
            <v>0</v>
          </cell>
          <cell r="C21750">
            <v>0</v>
          </cell>
          <cell r="D21750">
            <v>0</v>
          </cell>
          <cell r="E21750">
            <v>0</v>
          </cell>
          <cell r="F21750">
            <v>0</v>
          </cell>
        </row>
        <row r="21751">
          <cell r="A21751">
            <v>0</v>
          </cell>
          <cell r="B21751" t="str">
            <v>Suministro de Unión de construcción en PVC Ø4", unión mecánica</v>
          </cell>
          <cell r="C21751">
            <v>0</v>
          </cell>
          <cell r="D21751">
            <v>0</v>
          </cell>
          <cell r="E21751">
            <v>0</v>
          </cell>
          <cell r="F21751">
            <v>0</v>
          </cell>
        </row>
        <row r="21752">
          <cell r="A21752">
            <v>0</v>
          </cell>
          <cell r="B21752" t="str">
            <v>Unión de construcción en PVC Ø4"</v>
          </cell>
          <cell r="C21752" t="str">
            <v>un</v>
          </cell>
          <cell r="D21752">
            <v>1</v>
          </cell>
          <cell r="E21752">
            <v>49006.52</v>
          </cell>
          <cell r="F21752">
            <v>49006.52</v>
          </cell>
        </row>
        <row r="21753">
          <cell r="A21753">
            <v>0</v>
          </cell>
          <cell r="B21753" t="str">
            <v>Lubricante (500 grs)</v>
          </cell>
          <cell r="C21753" t="str">
            <v>gl</v>
          </cell>
          <cell r="D21753">
            <v>100</v>
          </cell>
          <cell r="E21753">
            <v>15195.999999999998</v>
          </cell>
          <cell r="F21753">
            <v>151.95999999999998</v>
          </cell>
        </row>
        <row r="21754">
          <cell r="A21754">
            <v>0</v>
          </cell>
          <cell r="B21754" t="str">
            <v xml:space="preserve">Transporte </v>
          </cell>
          <cell r="C21754" t="str">
            <v>un</v>
          </cell>
          <cell r="D21754">
            <v>1</v>
          </cell>
          <cell r="E21754">
            <v>1960.2608</v>
          </cell>
          <cell r="F21754">
            <v>1960.2608</v>
          </cell>
        </row>
        <row r="21755">
          <cell r="A21755">
            <v>0</v>
          </cell>
          <cell r="B21755" t="str">
            <v>Costo directo</v>
          </cell>
          <cell r="C21755">
            <v>0</v>
          </cell>
          <cell r="D21755">
            <v>0</v>
          </cell>
          <cell r="E21755">
            <v>0</v>
          </cell>
          <cell r="F21755">
            <v>51118.7408</v>
          </cell>
        </row>
        <row r="21756">
          <cell r="A21756">
            <v>0</v>
          </cell>
          <cell r="B21756" t="str">
            <v xml:space="preserve">A.I.U </v>
          </cell>
          <cell r="C21756">
            <v>0</v>
          </cell>
          <cell r="D21756">
            <v>0</v>
          </cell>
          <cell r="E21756">
            <v>0</v>
          </cell>
          <cell r="F21756">
            <v>0</v>
          </cell>
        </row>
        <row r="21757">
          <cell r="A21757">
            <v>0</v>
          </cell>
          <cell r="B21757" t="str">
            <v>PRECIO UNITARIO  (un)</v>
          </cell>
          <cell r="C21757">
            <v>0</v>
          </cell>
          <cell r="D21757">
            <v>0</v>
          </cell>
          <cell r="E21757">
            <v>0</v>
          </cell>
          <cell r="F21757">
            <v>51118.7408</v>
          </cell>
        </row>
        <row r="21758">
          <cell r="A21758">
            <v>0</v>
          </cell>
          <cell r="B21758">
            <v>0</v>
          </cell>
          <cell r="C21758">
            <v>0</v>
          </cell>
          <cell r="D21758">
            <v>0</v>
          </cell>
          <cell r="E21758">
            <v>0</v>
          </cell>
          <cell r="F21758">
            <v>0</v>
          </cell>
        </row>
        <row r="21759">
          <cell r="A21759">
            <v>0</v>
          </cell>
          <cell r="B21759">
            <v>0</v>
          </cell>
          <cell r="C21759">
            <v>0</v>
          </cell>
          <cell r="D21759">
            <v>0</v>
          </cell>
          <cell r="E21759">
            <v>0</v>
          </cell>
          <cell r="F21759">
            <v>0</v>
          </cell>
        </row>
        <row r="21760">
          <cell r="A21760" t="str">
            <v>6.3.20.1.3</v>
          </cell>
          <cell r="B21760" t="str">
            <v xml:space="preserve">Codo 90º PVC-Presión gran radio Ø4", Unión Mecánica </v>
          </cell>
          <cell r="C21760" t="str">
            <v>un</v>
          </cell>
          <cell r="D21760">
            <v>24040</v>
          </cell>
          <cell r="E21760">
            <v>88679</v>
          </cell>
          <cell r="F21760">
            <v>0</v>
          </cell>
        </row>
        <row r="21761">
          <cell r="B21761">
            <v>0</v>
          </cell>
          <cell r="C21761">
            <v>0</v>
          </cell>
          <cell r="D21761">
            <v>0</v>
          </cell>
          <cell r="E21761">
            <v>0</v>
          </cell>
          <cell r="F21761">
            <v>0</v>
          </cell>
        </row>
        <row r="21762">
          <cell r="A21762">
            <v>0</v>
          </cell>
          <cell r="B21762" t="str">
            <v xml:space="preserve">Instalación de Codo 90º PVC-Presión gran radio Ø4", Unión Mecánica </v>
          </cell>
          <cell r="C21762">
            <v>0</v>
          </cell>
          <cell r="D21762">
            <v>0</v>
          </cell>
          <cell r="E21762">
            <v>0</v>
          </cell>
          <cell r="F21762">
            <v>0</v>
          </cell>
        </row>
        <row r="21763">
          <cell r="B21763" t="str">
            <v>Lubricante (500 grs)</v>
          </cell>
          <cell r="C21763" t="str">
            <v>gl</v>
          </cell>
          <cell r="D21763">
            <v>50</v>
          </cell>
          <cell r="E21763">
            <v>15195.999999999998</v>
          </cell>
          <cell r="F21763">
            <v>303.91999999999996</v>
          </cell>
        </row>
        <row r="21764">
          <cell r="A21764">
            <v>0</v>
          </cell>
          <cell r="B21764" t="str">
            <v xml:space="preserve">Salario Oficial + Ayudante dia con prestaciones </v>
          </cell>
          <cell r="C21764" t="str">
            <v>día</v>
          </cell>
          <cell r="D21764">
            <v>4</v>
          </cell>
          <cell r="E21764">
            <v>90422.639999999985</v>
          </cell>
          <cell r="F21764">
            <v>22605.659999999996</v>
          </cell>
        </row>
        <row r="21765">
          <cell r="A21765">
            <v>0</v>
          </cell>
          <cell r="B21765" t="str">
            <v>Herramienta menor (5% M.O.)</v>
          </cell>
          <cell r="C21765" t="str">
            <v>gl</v>
          </cell>
          <cell r="D21765">
            <v>0.05</v>
          </cell>
          <cell r="E21765">
            <v>22605.659999999996</v>
          </cell>
          <cell r="F21765">
            <v>1130.2829999999999</v>
          </cell>
        </row>
        <row r="21766">
          <cell r="A21766">
            <v>0</v>
          </cell>
          <cell r="B21766" t="str">
            <v>Precio directo</v>
          </cell>
          <cell r="C21766">
            <v>0</v>
          </cell>
          <cell r="D21766">
            <v>0</v>
          </cell>
          <cell r="E21766">
            <v>0</v>
          </cell>
          <cell r="F21766">
            <v>24039.862999999994</v>
          </cell>
        </row>
        <row r="21767">
          <cell r="A21767">
            <v>0</v>
          </cell>
          <cell r="B21767" t="str">
            <v xml:space="preserve">A.I.U </v>
          </cell>
          <cell r="C21767">
            <v>0</v>
          </cell>
          <cell r="D21767">
            <v>0</v>
          </cell>
          <cell r="E21767">
            <v>0</v>
          </cell>
          <cell r="F21767">
            <v>0</v>
          </cell>
        </row>
        <row r="21768">
          <cell r="A21768">
            <v>0</v>
          </cell>
          <cell r="B21768" t="str">
            <v>PRECIO UNITARIO (un)</v>
          </cell>
          <cell r="C21768">
            <v>0</v>
          </cell>
          <cell r="D21768">
            <v>0</v>
          </cell>
          <cell r="E21768">
            <v>0</v>
          </cell>
          <cell r="F21768">
            <v>24040</v>
          </cell>
        </row>
        <row r="21769">
          <cell r="A21769">
            <v>0</v>
          </cell>
          <cell r="B21769">
            <v>0</v>
          </cell>
          <cell r="C21769">
            <v>0</v>
          </cell>
          <cell r="D21769">
            <v>0</v>
          </cell>
          <cell r="E21769">
            <v>0</v>
          </cell>
          <cell r="F21769">
            <v>0</v>
          </cell>
        </row>
        <row r="21770">
          <cell r="A21770">
            <v>0</v>
          </cell>
          <cell r="B21770" t="str">
            <v xml:space="preserve">Suministro de Codo 90º PVC-Presión gran radio Ø4", Unión Mecánica </v>
          </cell>
          <cell r="C21770">
            <v>0</v>
          </cell>
          <cell r="D21770">
            <v>0</v>
          </cell>
          <cell r="E21770">
            <v>0</v>
          </cell>
          <cell r="F21770">
            <v>0</v>
          </cell>
        </row>
        <row r="21771">
          <cell r="A21771">
            <v>0</v>
          </cell>
          <cell r="B21771" t="str">
            <v>Codo 90º PVC-Presión gran radio Ø4"</v>
          </cell>
          <cell r="C21771" t="str">
            <v>un</v>
          </cell>
          <cell r="D21771">
            <v>1</v>
          </cell>
          <cell r="E21771">
            <v>88479</v>
          </cell>
          <cell r="F21771">
            <v>88479</v>
          </cell>
        </row>
        <row r="21772">
          <cell r="A21772">
            <v>0</v>
          </cell>
          <cell r="B21772" t="str">
            <v xml:space="preserve">Transporte </v>
          </cell>
          <cell r="C21772" t="str">
            <v>un</v>
          </cell>
          <cell r="D21772">
            <v>1</v>
          </cell>
          <cell r="E21772">
            <v>3539.16</v>
          </cell>
          <cell r="F21772">
            <v>200</v>
          </cell>
        </row>
        <row r="21773">
          <cell r="A21773">
            <v>0</v>
          </cell>
          <cell r="B21773" t="str">
            <v>Precio directo</v>
          </cell>
          <cell r="C21773">
            <v>0</v>
          </cell>
          <cell r="D21773">
            <v>0</v>
          </cell>
          <cell r="E21773">
            <v>0</v>
          </cell>
          <cell r="F21773">
            <v>88679</v>
          </cell>
        </row>
        <row r="21774">
          <cell r="A21774">
            <v>0</v>
          </cell>
          <cell r="B21774" t="str">
            <v xml:space="preserve">A.I.U </v>
          </cell>
          <cell r="C21774">
            <v>0</v>
          </cell>
          <cell r="D21774">
            <v>0</v>
          </cell>
          <cell r="E21774">
            <v>0</v>
          </cell>
          <cell r="F21774">
            <v>0</v>
          </cell>
        </row>
        <row r="21775">
          <cell r="A21775">
            <v>0</v>
          </cell>
          <cell r="B21775" t="str">
            <v>PRECIO UNITARIO (un)</v>
          </cell>
          <cell r="C21775">
            <v>0</v>
          </cell>
          <cell r="D21775">
            <v>0</v>
          </cell>
          <cell r="E21775">
            <v>0</v>
          </cell>
          <cell r="F21775">
            <v>88679</v>
          </cell>
        </row>
        <row r="21776">
          <cell r="A21776">
            <v>0</v>
          </cell>
          <cell r="B21776">
            <v>0</v>
          </cell>
          <cell r="C21776">
            <v>0</v>
          </cell>
          <cell r="D21776">
            <v>0</v>
          </cell>
          <cell r="E21776">
            <v>0</v>
          </cell>
          <cell r="F21776">
            <v>0</v>
          </cell>
        </row>
        <row r="21777">
          <cell r="A21777">
            <v>0</v>
          </cell>
          <cell r="B21777">
            <v>0</v>
          </cell>
          <cell r="C21777">
            <v>0</v>
          </cell>
          <cell r="D21777">
            <v>0</v>
          </cell>
          <cell r="E21777">
            <v>0</v>
          </cell>
          <cell r="F21777">
            <v>0</v>
          </cell>
        </row>
        <row r="21778">
          <cell r="A21778" t="str">
            <v>6.2.3.33.5.3.6.29A</v>
          </cell>
          <cell r="B21778" t="str">
            <v>Pasamuro en Hierro Dúctil de Ø6" L=0,93m, Z=0,52m, extremo brida- liso, según norma de fabricación ASTM A-536; incluye juego de empaques y tornillos</v>
          </cell>
          <cell r="C21778" t="str">
            <v>un</v>
          </cell>
          <cell r="D21778">
            <v>94944</v>
          </cell>
          <cell r="E21778">
            <v>789532</v>
          </cell>
          <cell r="F21778">
            <v>0</v>
          </cell>
        </row>
        <row r="21779">
          <cell r="B21779">
            <v>0</v>
          </cell>
          <cell r="C21779">
            <v>0</v>
          </cell>
          <cell r="D21779">
            <v>0</v>
          </cell>
          <cell r="E21779">
            <v>0</v>
          </cell>
          <cell r="F21779">
            <v>0</v>
          </cell>
        </row>
        <row r="21780">
          <cell r="B21780" t="str">
            <v>Instalación de Pasamuro en Hierro Dúctil de Ø6" L=0,93m, Z=0,52m, extremo brida- liso, según norma de fabricación ASTM A-536; incluye juego de empaques y tornillos</v>
          </cell>
          <cell r="C21780">
            <v>0</v>
          </cell>
          <cell r="D21780">
            <v>0</v>
          </cell>
          <cell r="E21780">
            <v>0</v>
          </cell>
          <cell r="F21780">
            <v>0</v>
          </cell>
        </row>
        <row r="21781">
          <cell r="B21781" t="str">
            <v>Salario Oficial + 4 Ayudantes  dia con prestaciones</v>
          </cell>
          <cell r="C21781" t="str">
            <v>día</v>
          </cell>
          <cell r="D21781">
            <v>2</v>
          </cell>
          <cell r="E21781">
            <v>180845.27999999997</v>
          </cell>
          <cell r="F21781">
            <v>90422.639999999985</v>
          </cell>
        </row>
        <row r="21782">
          <cell r="A21782">
            <v>0</v>
          </cell>
          <cell r="B21782" t="str">
            <v>Herramienta menor (5% M.O.)</v>
          </cell>
          <cell r="C21782" t="str">
            <v>gl</v>
          </cell>
          <cell r="D21782">
            <v>0.05</v>
          </cell>
          <cell r="E21782">
            <v>90422.639999999985</v>
          </cell>
          <cell r="F21782">
            <v>4521.1319999999996</v>
          </cell>
        </row>
        <row r="21783">
          <cell r="A21783">
            <v>0</v>
          </cell>
          <cell r="B21783" t="str">
            <v>Costo directo</v>
          </cell>
          <cell r="C21783">
            <v>0</v>
          </cell>
          <cell r="D21783">
            <v>0</v>
          </cell>
          <cell r="E21783">
            <v>0</v>
          </cell>
          <cell r="F21783">
            <v>94943.771999999983</v>
          </cell>
        </row>
        <row r="21784">
          <cell r="A21784">
            <v>0</v>
          </cell>
          <cell r="B21784" t="str">
            <v xml:space="preserve">A.I.U </v>
          </cell>
          <cell r="C21784">
            <v>0</v>
          </cell>
          <cell r="D21784">
            <v>0</v>
          </cell>
          <cell r="E21784">
            <v>0</v>
          </cell>
          <cell r="F21784">
            <v>0</v>
          </cell>
        </row>
        <row r="21785">
          <cell r="A21785">
            <v>0</v>
          </cell>
          <cell r="B21785" t="str">
            <v>PRECIO UNITARIO (un)</v>
          </cell>
          <cell r="C21785">
            <v>0</v>
          </cell>
          <cell r="D21785">
            <v>0</v>
          </cell>
          <cell r="E21785">
            <v>0</v>
          </cell>
          <cell r="F21785">
            <v>94944</v>
          </cell>
        </row>
        <row r="21786">
          <cell r="A21786">
            <v>0</v>
          </cell>
          <cell r="B21786">
            <v>0</v>
          </cell>
          <cell r="C21786">
            <v>0</v>
          </cell>
          <cell r="D21786">
            <v>0</v>
          </cell>
          <cell r="E21786">
            <v>0</v>
          </cell>
          <cell r="F21786">
            <v>0</v>
          </cell>
        </row>
        <row r="21787">
          <cell r="A21787">
            <v>0</v>
          </cell>
          <cell r="B21787" t="str">
            <v>Suministro de Pasamuro en Hierro Dúctil de Ø6" L=0,93m, Z=0,52m, extremo brida- liso, según norma de fabricación ASTM A-536; incluye juego de empaques y tornillos</v>
          </cell>
          <cell r="C21787">
            <v>0</v>
          </cell>
          <cell r="D21787">
            <v>0</v>
          </cell>
          <cell r="E21787">
            <v>0</v>
          </cell>
          <cell r="F21787">
            <v>0</v>
          </cell>
        </row>
        <row r="21788">
          <cell r="A21788">
            <v>0</v>
          </cell>
          <cell r="B21788" t="str">
            <v>Pasamuro en Hierro Dúctil de Ø4" L=0,90m, Z=0,52m</v>
          </cell>
          <cell r="C21788" t="str">
            <v>un</v>
          </cell>
          <cell r="D21788">
            <v>1</v>
          </cell>
          <cell r="E21788">
            <v>693903.91304347815</v>
          </cell>
          <cell r="F21788">
            <v>693903.91304347815</v>
          </cell>
        </row>
        <row r="21789">
          <cell r="A21789">
            <v>0</v>
          </cell>
          <cell r="B21789" t="str">
            <v>Juego de empaques y tornillos 6"</v>
          </cell>
          <cell r="C21789" t="str">
            <v>un</v>
          </cell>
          <cell r="D21789">
            <v>1</v>
          </cell>
          <cell r="E21789">
            <v>65261.599999999984</v>
          </cell>
          <cell r="F21789">
            <v>65261.599999999984</v>
          </cell>
        </row>
        <row r="21790">
          <cell r="A21790">
            <v>0</v>
          </cell>
          <cell r="B21790" t="str">
            <v xml:space="preserve">Transporte </v>
          </cell>
          <cell r="C21790" t="str">
            <v>un</v>
          </cell>
          <cell r="D21790">
            <v>1</v>
          </cell>
          <cell r="E21790">
            <v>30366.620521739125</v>
          </cell>
          <cell r="F21790">
            <v>30366.620521739125</v>
          </cell>
        </row>
        <row r="21791">
          <cell r="A21791">
            <v>0</v>
          </cell>
          <cell r="B21791" t="str">
            <v>Costo directo</v>
          </cell>
          <cell r="C21791">
            <v>0</v>
          </cell>
          <cell r="D21791">
            <v>0</v>
          </cell>
          <cell r="E21791">
            <v>0</v>
          </cell>
          <cell r="F21791">
            <v>789532.13356521726</v>
          </cell>
        </row>
        <row r="21792">
          <cell r="A21792">
            <v>0</v>
          </cell>
          <cell r="B21792" t="str">
            <v xml:space="preserve">A.I.U </v>
          </cell>
          <cell r="C21792">
            <v>0</v>
          </cell>
          <cell r="D21792">
            <v>0</v>
          </cell>
          <cell r="E21792">
            <v>0</v>
          </cell>
          <cell r="F21792">
            <v>0</v>
          </cell>
        </row>
        <row r="21793">
          <cell r="A21793">
            <v>0</v>
          </cell>
          <cell r="B21793" t="str">
            <v>PRECIO UNITARIO (un)</v>
          </cell>
          <cell r="C21793">
            <v>0</v>
          </cell>
          <cell r="D21793">
            <v>0</v>
          </cell>
          <cell r="E21793">
            <v>0</v>
          </cell>
          <cell r="F21793">
            <v>789532</v>
          </cell>
        </row>
        <row r="21794">
          <cell r="A21794">
            <v>0</v>
          </cell>
          <cell r="B21794">
            <v>0</v>
          </cell>
          <cell r="C21794">
            <v>0</v>
          </cell>
          <cell r="D21794">
            <v>0</v>
          </cell>
          <cell r="E21794">
            <v>0</v>
          </cell>
          <cell r="F21794">
            <v>0</v>
          </cell>
        </row>
        <row r="21795">
          <cell r="A21795">
            <v>0</v>
          </cell>
          <cell r="B21795">
            <v>0</v>
          </cell>
          <cell r="C21795">
            <v>0</v>
          </cell>
          <cell r="D21795">
            <v>0</v>
          </cell>
          <cell r="E21795">
            <v>0</v>
          </cell>
          <cell r="F21795">
            <v>0</v>
          </cell>
        </row>
        <row r="21796">
          <cell r="A21796" t="str">
            <v>6.2.3.33.3.6.20</v>
          </cell>
          <cell r="B21796" t="str">
            <v>Niple en Hierro Dúctil ASTM 536 Ø6" Extremo Brida - Liso, L=0,50m (Incluye juego de empaques y tornillos)</v>
          </cell>
          <cell r="C21796" t="str">
            <v>un</v>
          </cell>
          <cell r="D21796">
            <v>63802</v>
          </cell>
          <cell r="E21796">
            <v>506824</v>
          </cell>
          <cell r="F21796">
            <v>0</v>
          </cell>
        </row>
        <row r="21797">
          <cell r="B21797">
            <v>0</v>
          </cell>
          <cell r="C21797">
            <v>0</v>
          </cell>
          <cell r="D21797">
            <v>0</v>
          </cell>
          <cell r="E21797">
            <v>0</v>
          </cell>
          <cell r="F21797">
            <v>0</v>
          </cell>
        </row>
        <row r="21798">
          <cell r="B21798" t="str">
            <v>Instalación Niple  en Hierro Dúctil ASTM 536 Ø6" Extremo Brida - Liso L=0,50m (Incluye juego de empaques y tornillos)</v>
          </cell>
          <cell r="C21798">
            <v>0</v>
          </cell>
          <cell r="D21798">
            <v>0</v>
          </cell>
          <cell r="E21798">
            <v>0</v>
          </cell>
          <cell r="F21798">
            <v>0</v>
          </cell>
        </row>
        <row r="21799">
          <cell r="A21799">
            <v>0</v>
          </cell>
          <cell r="B21799" t="str">
            <v>Lubricante (500 grs)</v>
          </cell>
          <cell r="C21799" t="str">
            <v>gl</v>
          </cell>
          <cell r="D21799">
            <v>30</v>
          </cell>
          <cell r="E21799">
            <v>15195.999999999998</v>
          </cell>
          <cell r="F21799">
            <v>506.53333333333325</v>
          </cell>
        </row>
        <row r="21800">
          <cell r="A21800">
            <v>0</v>
          </cell>
          <cell r="B21800" t="str">
            <v>Salario Oficial + 2 Ayudantes  dia con prestaciones</v>
          </cell>
          <cell r="C21800" t="str">
            <v>día</v>
          </cell>
          <cell r="D21800">
            <v>2</v>
          </cell>
          <cell r="E21800">
            <v>120563.51999999999</v>
          </cell>
          <cell r="F21800">
            <v>60281.759999999995</v>
          </cell>
        </row>
        <row r="21801">
          <cell r="A21801">
            <v>0</v>
          </cell>
          <cell r="B21801" t="str">
            <v>Herramienta menor (5% M.O.)</v>
          </cell>
          <cell r="C21801" t="str">
            <v>gl</v>
          </cell>
          <cell r="D21801">
            <v>0.05</v>
          </cell>
          <cell r="E21801">
            <v>60281.759999999995</v>
          </cell>
          <cell r="F21801">
            <v>3014.0879999999997</v>
          </cell>
        </row>
        <row r="21802">
          <cell r="A21802">
            <v>0</v>
          </cell>
          <cell r="B21802" t="str">
            <v>Costo directo</v>
          </cell>
          <cell r="C21802">
            <v>0</v>
          </cell>
          <cell r="D21802">
            <v>0</v>
          </cell>
          <cell r="E21802">
            <v>0</v>
          </cell>
          <cell r="F21802">
            <v>63802.381333333324</v>
          </cell>
        </row>
        <row r="21803">
          <cell r="A21803">
            <v>0</v>
          </cell>
          <cell r="B21803" t="str">
            <v xml:space="preserve">A.I.U </v>
          </cell>
          <cell r="C21803">
            <v>0</v>
          </cell>
          <cell r="D21803">
            <v>0</v>
          </cell>
          <cell r="E21803">
            <v>0</v>
          </cell>
          <cell r="F21803">
            <v>0</v>
          </cell>
        </row>
        <row r="21804">
          <cell r="A21804">
            <v>0</v>
          </cell>
          <cell r="B21804" t="str">
            <v>PRECIO UNITARIO  (un)</v>
          </cell>
          <cell r="C21804">
            <v>0</v>
          </cell>
          <cell r="D21804">
            <v>0</v>
          </cell>
          <cell r="E21804">
            <v>0</v>
          </cell>
          <cell r="F21804">
            <v>63802</v>
          </cell>
        </row>
        <row r="21805">
          <cell r="A21805">
            <v>0</v>
          </cell>
          <cell r="B21805">
            <v>0</v>
          </cell>
          <cell r="C21805">
            <v>0</v>
          </cell>
          <cell r="D21805">
            <v>0</v>
          </cell>
          <cell r="E21805">
            <v>0</v>
          </cell>
          <cell r="F21805">
            <v>0</v>
          </cell>
        </row>
        <row r="21806">
          <cell r="A21806">
            <v>0</v>
          </cell>
          <cell r="B21806" t="str">
            <v>Suministro Niple en Hierro Dúctil ASTM 536 Ø6" Extremo Brida - Liso, L=0,50m (Incluye juego de empaques y tornillos)</v>
          </cell>
          <cell r="C21806">
            <v>0</v>
          </cell>
          <cell r="D21806">
            <v>0</v>
          </cell>
          <cell r="E21806">
            <v>0</v>
          </cell>
          <cell r="F21806">
            <v>0</v>
          </cell>
        </row>
        <row r="21807">
          <cell r="A21807">
            <v>0</v>
          </cell>
          <cell r="B21807" t="str">
            <v>Niple  en Hierro Dúctil ASTM 536 Ø6" Extremo Brida - Liso, L=0,50m</v>
          </cell>
          <cell r="C21807" t="str">
            <v>un</v>
          </cell>
          <cell r="D21807">
            <v>1</v>
          </cell>
          <cell r="E21807">
            <v>455955.21739130432</v>
          </cell>
          <cell r="F21807">
            <v>455955.21739130432</v>
          </cell>
        </row>
        <row r="21808">
          <cell r="A21808">
            <v>0</v>
          </cell>
          <cell r="B21808" t="str">
            <v xml:space="preserve">Transporte </v>
          </cell>
          <cell r="C21808" t="str">
            <v>un</v>
          </cell>
          <cell r="D21808">
            <v>1</v>
          </cell>
          <cell r="E21808">
            <v>18238.208695652174</v>
          </cell>
          <cell r="F21808">
            <v>18238.208695652174</v>
          </cell>
        </row>
        <row r="21809">
          <cell r="A21809">
            <v>0</v>
          </cell>
          <cell r="B21809" t="str">
            <v>Juego de empaques y tornillos 6"</v>
          </cell>
          <cell r="C21809" t="str">
            <v>un</v>
          </cell>
          <cell r="D21809">
            <v>0.5</v>
          </cell>
          <cell r="E21809">
            <v>65261.599999999984</v>
          </cell>
          <cell r="F21809">
            <v>32630.799999999992</v>
          </cell>
        </row>
        <row r="21810">
          <cell r="A21810">
            <v>0</v>
          </cell>
          <cell r="B21810" t="str">
            <v>Costo directo</v>
          </cell>
          <cell r="C21810">
            <v>0</v>
          </cell>
          <cell r="D21810">
            <v>0</v>
          </cell>
          <cell r="E21810">
            <v>0</v>
          </cell>
          <cell r="F21810">
            <v>506824.22608695651</v>
          </cell>
        </row>
        <row r="21811">
          <cell r="A21811">
            <v>0</v>
          </cell>
          <cell r="B21811" t="str">
            <v xml:space="preserve">A.I.U </v>
          </cell>
          <cell r="C21811">
            <v>0</v>
          </cell>
          <cell r="D21811">
            <v>0</v>
          </cell>
          <cell r="E21811">
            <v>0</v>
          </cell>
          <cell r="F21811">
            <v>0</v>
          </cell>
        </row>
        <row r="21812">
          <cell r="A21812">
            <v>0</v>
          </cell>
          <cell r="B21812" t="str">
            <v>PRECIO UNITARIO  (un)</v>
          </cell>
          <cell r="C21812">
            <v>0</v>
          </cell>
          <cell r="D21812">
            <v>0</v>
          </cell>
          <cell r="E21812">
            <v>0</v>
          </cell>
          <cell r="F21812">
            <v>506824</v>
          </cell>
        </row>
        <row r="21813">
          <cell r="A21813">
            <v>0</v>
          </cell>
          <cell r="B21813">
            <v>0</v>
          </cell>
          <cell r="C21813">
            <v>0</v>
          </cell>
          <cell r="D21813">
            <v>0</v>
          </cell>
          <cell r="E21813">
            <v>0</v>
          </cell>
          <cell r="F21813">
            <v>0</v>
          </cell>
        </row>
        <row r="21814">
          <cell r="A21814">
            <v>0</v>
          </cell>
          <cell r="B21814">
            <v>0</v>
          </cell>
          <cell r="C21814">
            <v>0</v>
          </cell>
          <cell r="D21814">
            <v>0</v>
          </cell>
          <cell r="E21814">
            <v>0</v>
          </cell>
          <cell r="F21814">
            <v>0</v>
          </cell>
        </row>
        <row r="21815">
          <cell r="A21815" t="str">
            <v>6.2.3.33.1.5.25A</v>
          </cell>
          <cell r="B21815" t="str">
            <v>Niple en Hierro Dúctil de Ø4" L=0,31m, extremo brida, según norma de fabricación ASTM A-536; incluye juego de empaques y tornillos</v>
          </cell>
          <cell r="C21815" t="str">
            <v>un</v>
          </cell>
          <cell r="D21815">
            <v>31648</v>
          </cell>
          <cell r="E21815">
            <v>299595</v>
          </cell>
          <cell r="F21815">
            <v>0</v>
          </cell>
        </row>
        <row r="21816">
          <cell r="B21816">
            <v>0</v>
          </cell>
          <cell r="C21816">
            <v>0</v>
          </cell>
          <cell r="D21816">
            <v>0</v>
          </cell>
          <cell r="E21816">
            <v>0</v>
          </cell>
          <cell r="F21816">
            <v>0</v>
          </cell>
        </row>
        <row r="21817">
          <cell r="B21817" t="str">
            <v>Instalación de Niple en Hierro Dúctil de Ø4" L=0,31m, extremo brida, según norma de fabricación ASTM A-536; incluye juego de empaques y tornillos</v>
          </cell>
          <cell r="C21817">
            <v>0</v>
          </cell>
          <cell r="D21817">
            <v>0</v>
          </cell>
          <cell r="E21817">
            <v>0</v>
          </cell>
          <cell r="F21817">
            <v>0</v>
          </cell>
        </row>
        <row r="21818">
          <cell r="A21818">
            <v>0</v>
          </cell>
          <cell r="B21818" t="str">
            <v xml:space="preserve">Salario Oficial + Ayudante dia con prestaciones </v>
          </cell>
          <cell r="C21818" t="str">
            <v>día</v>
          </cell>
          <cell r="D21818">
            <v>3</v>
          </cell>
          <cell r="E21818">
            <v>90422.639999999985</v>
          </cell>
          <cell r="F21818">
            <v>30140.879999999994</v>
          </cell>
        </row>
        <row r="21819">
          <cell r="A21819">
            <v>0</v>
          </cell>
          <cell r="B21819" t="str">
            <v>Herramienta menor (5% M.O.)</v>
          </cell>
          <cell r="C21819" t="str">
            <v>gl</v>
          </cell>
          <cell r="D21819">
            <v>0.05</v>
          </cell>
          <cell r="E21819">
            <v>30140.879999999994</v>
          </cell>
          <cell r="F21819">
            <v>1507.0439999999999</v>
          </cell>
        </row>
        <row r="21820">
          <cell r="A21820">
            <v>0</v>
          </cell>
          <cell r="B21820" t="str">
            <v>Costo directo</v>
          </cell>
          <cell r="C21820">
            <v>0</v>
          </cell>
          <cell r="D21820">
            <v>0</v>
          </cell>
          <cell r="E21820">
            <v>0</v>
          </cell>
          <cell r="F21820">
            <v>31647.923999999992</v>
          </cell>
        </row>
        <row r="21821">
          <cell r="A21821">
            <v>0</v>
          </cell>
          <cell r="B21821" t="str">
            <v xml:space="preserve">A.I.U </v>
          </cell>
          <cell r="C21821">
            <v>0</v>
          </cell>
          <cell r="D21821">
            <v>0</v>
          </cell>
          <cell r="E21821">
            <v>0</v>
          </cell>
          <cell r="F21821">
            <v>0</v>
          </cell>
        </row>
        <row r="21822">
          <cell r="A21822">
            <v>0</v>
          </cell>
          <cell r="B21822" t="str">
            <v>PRECIO UNITARIO  (un)</v>
          </cell>
          <cell r="C21822">
            <v>0</v>
          </cell>
          <cell r="D21822">
            <v>0</v>
          </cell>
          <cell r="E21822">
            <v>0</v>
          </cell>
          <cell r="F21822">
            <v>31648</v>
          </cell>
        </row>
        <row r="21823">
          <cell r="A21823">
            <v>0</v>
          </cell>
          <cell r="B21823">
            <v>0</v>
          </cell>
          <cell r="C21823">
            <v>0</v>
          </cell>
          <cell r="D21823">
            <v>0</v>
          </cell>
          <cell r="E21823">
            <v>0</v>
          </cell>
          <cell r="F21823">
            <v>0</v>
          </cell>
        </row>
        <row r="21824">
          <cell r="A21824">
            <v>0</v>
          </cell>
          <cell r="B21824" t="str">
            <v>Suministro de Niple en Hierro Dúctil de Ø4" L=0,31m, extremo brida, según norma de fabricación ASTM A-536; incluye juego de empaques y tornillos</v>
          </cell>
          <cell r="C21824">
            <v>0</v>
          </cell>
          <cell r="D21824">
            <v>0</v>
          </cell>
          <cell r="E21824">
            <v>0</v>
          </cell>
          <cell r="F21824">
            <v>0</v>
          </cell>
        </row>
        <row r="21825">
          <cell r="A21825">
            <v>0</v>
          </cell>
          <cell r="B21825" t="str">
            <v>Niple en Hierro Dúctil de Ø4" L=0,31m</v>
          </cell>
          <cell r="C21825" t="str">
            <v>un</v>
          </cell>
          <cell r="D21825">
            <v>1</v>
          </cell>
          <cell r="E21825">
            <v>250663.99999999997</v>
          </cell>
          <cell r="F21825">
            <v>250663.99999999997</v>
          </cell>
        </row>
        <row r="21826">
          <cell r="A21826">
            <v>0</v>
          </cell>
          <cell r="B21826" t="str">
            <v>Juego de empaques y tornillos 4"</v>
          </cell>
          <cell r="C21826" t="str">
            <v>un</v>
          </cell>
          <cell r="D21826">
            <v>1</v>
          </cell>
          <cell r="E21826">
            <v>37407.679999999993</v>
          </cell>
          <cell r="F21826">
            <v>37407.679999999993</v>
          </cell>
        </row>
        <row r="21827">
          <cell r="A21827">
            <v>0</v>
          </cell>
          <cell r="B21827" t="str">
            <v xml:space="preserve">Transporte </v>
          </cell>
          <cell r="C21827" t="str">
            <v>un</v>
          </cell>
          <cell r="D21827">
            <v>1</v>
          </cell>
          <cell r="E21827">
            <v>11522.867199999997</v>
          </cell>
          <cell r="F21827">
            <v>11522.867199999997</v>
          </cell>
        </row>
        <row r="21828">
          <cell r="A21828">
            <v>0</v>
          </cell>
          <cell r="B21828" t="str">
            <v>Costo directo</v>
          </cell>
          <cell r="C21828">
            <v>0</v>
          </cell>
          <cell r="D21828">
            <v>0</v>
          </cell>
          <cell r="E21828">
            <v>0</v>
          </cell>
          <cell r="F21828">
            <v>299594.54719999991</v>
          </cell>
        </row>
        <row r="21829">
          <cell r="A21829">
            <v>0</v>
          </cell>
          <cell r="B21829" t="str">
            <v xml:space="preserve">A.I.U </v>
          </cell>
          <cell r="C21829">
            <v>0</v>
          </cell>
          <cell r="D21829">
            <v>0</v>
          </cell>
          <cell r="E21829">
            <v>0</v>
          </cell>
          <cell r="F21829">
            <v>0</v>
          </cell>
        </row>
        <row r="21830">
          <cell r="A21830">
            <v>0</v>
          </cell>
          <cell r="B21830" t="str">
            <v>PRECIO UNITARIO  (un)</v>
          </cell>
          <cell r="C21830">
            <v>0</v>
          </cell>
          <cell r="D21830">
            <v>0</v>
          </cell>
          <cell r="E21830">
            <v>0</v>
          </cell>
          <cell r="F21830">
            <v>299595</v>
          </cell>
        </row>
        <row r="21831">
          <cell r="A21831">
            <v>0</v>
          </cell>
          <cell r="B21831">
            <v>0</v>
          </cell>
          <cell r="C21831">
            <v>0</v>
          </cell>
          <cell r="D21831">
            <v>0</v>
          </cell>
          <cell r="E21831">
            <v>0</v>
          </cell>
          <cell r="F21831">
            <v>0</v>
          </cell>
        </row>
        <row r="21832">
          <cell r="A21832">
            <v>0</v>
          </cell>
          <cell r="B21832">
            <v>0</v>
          </cell>
          <cell r="C21832">
            <v>0</v>
          </cell>
          <cell r="D21832">
            <v>0</v>
          </cell>
          <cell r="E21832">
            <v>0</v>
          </cell>
          <cell r="F21832">
            <v>0</v>
          </cell>
        </row>
        <row r="21833">
          <cell r="A21833" t="str">
            <v>6.2.3.33.1.5.29</v>
          </cell>
          <cell r="B21833" t="str">
            <v>Niple en Hierro Dúctil Ø4", L= 1,0 m, extremo brida - brida, según norma de fabricación ASTM 536, incluye juego de empaques y tornillos.</v>
          </cell>
          <cell r="C21833" t="str">
            <v>un</v>
          </cell>
          <cell r="D21833">
            <v>42197</v>
          </cell>
          <cell r="E21833">
            <v>570926</v>
          </cell>
          <cell r="F21833">
            <v>0</v>
          </cell>
        </row>
        <row r="21834">
          <cell r="B21834">
            <v>0</v>
          </cell>
          <cell r="C21834">
            <v>0</v>
          </cell>
          <cell r="D21834">
            <v>0</v>
          </cell>
          <cell r="E21834">
            <v>0</v>
          </cell>
          <cell r="F21834">
            <v>0</v>
          </cell>
        </row>
        <row r="21835">
          <cell r="A21835">
            <v>0</v>
          </cell>
          <cell r="B21835" t="str">
            <v>Instalación niple en Hierro Dúctil Ø4", L= 1,0 m, extremo brida - brida, según norma de fabricación ASTM 536, incluye juego de empaques y tornillos.</v>
          </cell>
          <cell r="C21835">
            <v>0</v>
          </cell>
          <cell r="D21835">
            <v>0</v>
          </cell>
          <cell r="E21835">
            <v>0</v>
          </cell>
          <cell r="F21835">
            <v>0</v>
          </cell>
        </row>
        <row r="21836">
          <cell r="A21836">
            <v>0</v>
          </cell>
          <cell r="B21836" t="str">
            <v>Salario Oficial + 2 Ayudantes  dia con prestaciones</v>
          </cell>
          <cell r="C21836" t="str">
            <v>día</v>
          </cell>
          <cell r="D21836">
            <v>3</v>
          </cell>
          <cell r="E21836">
            <v>120563.51999999999</v>
          </cell>
          <cell r="F21836">
            <v>40187.839999999997</v>
          </cell>
        </row>
        <row r="21837">
          <cell r="A21837">
            <v>0</v>
          </cell>
          <cell r="B21837" t="str">
            <v>Herramienta menor (5% M.O.)</v>
          </cell>
          <cell r="C21837" t="str">
            <v>gl</v>
          </cell>
          <cell r="D21837">
            <v>0.05</v>
          </cell>
          <cell r="E21837">
            <v>40187.839999999997</v>
          </cell>
          <cell r="F21837">
            <v>2009.3919999999998</v>
          </cell>
        </row>
        <row r="21838">
          <cell r="A21838">
            <v>0</v>
          </cell>
          <cell r="B21838" t="str">
            <v>Precio directo</v>
          </cell>
          <cell r="C21838">
            <v>0</v>
          </cell>
          <cell r="D21838">
            <v>0</v>
          </cell>
          <cell r="E21838">
            <v>0</v>
          </cell>
          <cell r="F21838">
            <v>42197.231999999996</v>
          </cell>
        </row>
        <row r="21839">
          <cell r="A21839">
            <v>0</v>
          </cell>
          <cell r="B21839" t="str">
            <v xml:space="preserve">A.I.U </v>
          </cell>
          <cell r="C21839">
            <v>0</v>
          </cell>
          <cell r="D21839">
            <v>0</v>
          </cell>
          <cell r="E21839">
            <v>0</v>
          </cell>
          <cell r="F21839">
            <v>0</v>
          </cell>
        </row>
        <row r="21840">
          <cell r="A21840">
            <v>0</v>
          </cell>
          <cell r="B21840" t="str">
            <v>PRECIO UNITARIO  (un)</v>
          </cell>
          <cell r="C21840">
            <v>0</v>
          </cell>
          <cell r="D21840">
            <v>0</v>
          </cell>
          <cell r="E21840">
            <v>0</v>
          </cell>
          <cell r="F21840">
            <v>42197</v>
          </cell>
        </row>
        <row r="21841">
          <cell r="A21841">
            <v>0</v>
          </cell>
          <cell r="B21841">
            <v>0</v>
          </cell>
          <cell r="C21841">
            <v>0</v>
          </cell>
          <cell r="D21841">
            <v>0</v>
          </cell>
          <cell r="E21841">
            <v>0</v>
          </cell>
          <cell r="F21841">
            <v>0</v>
          </cell>
        </row>
        <row r="21842">
          <cell r="A21842">
            <v>0</v>
          </cell>
          <cell r="B21842" t="str">
            <v>Suministro niple en Hierro Dúctil Ø4", L= 1,0 m, extremo brida - brida, según norma de fabricación ASTM 536, incluye juego de empaques y tornillos.</v>
          </cell>
          <cell r="C21842">
            <v>0</v>
          </cell>
          <cell r="D21842">
            <v>0</v>
          </cell>
          <cell r="E21842">
            <v>0</v>
          </cell>
          <cell r="F21842">
            <v>0</v>
          </cell>
        </row>
        <row r="21843">
          <cell r="A21843">
            <v>0</v>
          </cell>
          <cell r="B21843" t="str">
            <v>Niple en Hierro Dúctil Ø4" L= 1,0m</v>
          </cell>
          <cell r="C21843" t="str">
            <v>un</v>
          </cell>
          <cell r="D21843">
            <v>1</v>
          </cell>
          <cell r="E21843">
            <v>511560</v>
          </cell>
          <cell r="F21843">
            <v>511560</v>
          </cell>
        </row>
        <row r="21844">
          <cell r="A21844">
            <v>0</v>
          </cell>
          <cell r="B21844" t="str">
            <v>Juego de empaques y tornillos 4"</v>
          </cell>
          <cell r="C21844" t="str">
            <v>un</v>
          </cell>
          <cell r="D21844">
            <v>1</v>
          </cell>
          <cell r="E21844">
            <v>37407.679999999993</v>
          </cell>
          <cell r="F21844">
            <v>37407.679999999993</v>
          </cell>
        </row>
        <row r="21845">
          <cell r="A21845">
            <v>0</v>
          </cell>
          <cell r="B21845" t="str">
            <v>Transporte</v>
          </cell>
          <cell r="C21845" t="str">
            <v>un</v>
          </cell>
          <cell r="D21845">
            <v>1</v>
          </cell>
          <cell r="E21845">
            <v>21958.707199999997</v>
          </cell>
          <cell r="F21845">
            <v>21958.707199999997</v>
          </cell>
        </row>
        <row r="21846">
          <cell r="A21846">
            <v>0</v>
          </cell>
          <cell r="B21846" t="str">
            <v>Precio directo</v>
          </cell>
          <cell r="C21846">
            <v>0</v>
          </cell>
          <cell r="D21846">
            <v>0</v>
          </cell>
          <cell r="E21846">
            <v>0</v>
          </cell>
          <cell r="F21846">
            <v>570926.38719999988</v>
          </cell>
        </row>
        <row r="21847">
          <cell r="A21847">
            <v>0</v>
          </cell>
          <cell r="B21847" t="str">
            <v xml:space="preserve">A.I.U </v>
          </cell>
          <cell r="C21847">
            <v>0</v>
          </cell>
          <cell r="D21847">
            <v>0</v>
          </cell>
          <cell r="E21847">
            <v>0</v>
          </cell>
          <cell r="F21847">
            <v>0</v>
          </cell>
        </row>
        <row r="21848">
          <cell r="A21848">
            <v>0</v>
          </cell>
          <cell r="B21848" t="str">
            <v>PRECIO UNITARIO  (un)</v>
          </cell>
          <cell r="C21848">
            <v>0</v>
          </cell>
          <cell r="D21848">
            <v>0</v>
          </cell>
          <cell r="E21848">
            <v>0</v>
          </cell>
          <cell r="F21848">
            <v>570926</v>
          </cell>
        </row>
        <row r="21849">
          <cell r="A21849">
            <v>0</v>
          </cell>
          <cell r="B21849">
            <v>0</v>
          </cell>
          <cell r="C21849">
            <v>0</v>
          </cell>
          <cell r="D21849">
            <v>0</v>
          </cell>
          <cell r="E21849">
            <v>0</v>
          </cell>
          <cell r="F21849">
            <v>0</v>
          </cell>
        </row>
        <row r="21850">
          <cell r="A21850">
            <v>0</v>
          </cell>
          <cell r="B21850">
            <v>0</v>
          </cell>
          <cell r="C21850">
            <v>0</v>
          </cell>
          <cell r="D21850">
            <v>0</v>
          </cell>
          <cell r="E21850">
            <v>0</v>
          </cell>
          <cell r="F21850">
            <v>0</v>
          </cell>
        </row>
        <row r="21851">
          <cell r="A21851" t="str">
            <v>6.2.3.33.1.5.41A</v>
          </cell>
          <cell r="B21851" t="str">
            <v>Niple en Hierro Dúctil Ø4", L= 5,29 m, extremo brida, según norma de fabricación ASTM 536, incluye juego de empaques y tornillos.</v>
          </cell>
          <cell r="C21851" t="str">
            <v>un</v>
          </cell>
          <cell r="D21851">
            <v>63296</v>
          </cell>
          <cell r="E21851">
            <v>2257900</v>
          </cell>
          <cell r="F21851" t="e">
            <v>#REF!</v>
          </cell>
        </row>
        <row r="21852">
          <cell r="B21852">
            <v>0</v>
          </cell>
          <cell r="C21852">
            <v>0</v>
          </cell>
          <cell r="D21852">
            <v>0</v>
          </cell>
          <cell r="E21852">
            <v>0</v>
          </cell>
          <cell r="F21852">
            <v>0</v>
          </cell>
        </row>
        <row r="21853">
          <cell r="B21853" t="str">
            <v>Instalación niple en Hierro Dúctil Ø4", L= 5,29 m, extremo brida, según norma de fabricación ASTM 536, incluye juego de empaques y tornillos.</v>
          </cell>
          <cell r="C21853">
            <v>0</v>
          </cell>
          <cell r="D21853">
            <v>0</v>
          </cell>
          <cell r="E21853">
            <v>0</v>
          </cell>
          <cell r="F21853">
            <v>0</v>
          </cell>
        </row>
        <row r="21854">
          <cell r="A21854">
            <v>0</v>
          </cell>
          <cell r="B21854" t="str">
            <v>Salario Oficial + 4 Ayudantes  dia con prestaciones</v>
          </cell>
          <cell r="C21854" t="str">
            <v>día</v>
          </cell>
          <cell r="D21854">
            <v>3</v>
          </cell>
          <cell r="E21854">
            <v>180845.27999999997</v>
          </cell>
          <cell r="F21854">
            <v>60281.759999999987</v>
          </cell>
        </row>
        <row r="21855">
          <cell r="A21855">
            <v>0</v>
          </cell>
          <cell r="B21855" t="str">
            <v>Herramienta menor (5% M.O.)</v>
          </cell>
          <cell r="C21855" t="str">
            <v>gl</v>
          </cell>
          <cell r="D21855">
            <v>0.05</v>
          </cell>
          <cell r="E21855">
            <v>60281.759999999987</v>
          </cell>
          <cell r="F21855">
            <v>3014.0879999999997</v>
          </cell>
        </row>
        <row r="21856">
          <cell r="A21856">
            <v>0</v>
          </cell>
          <cell r="B21856" t="str">
            <v>Precio directo</v>
          </cell>
          <cell r="C21856">
            <v>0</v>
          </cell>
          <cell r="D21856">
            <v>0</v>
          </cell>
          <cell r="E21856">
            <v>0</v>
          </cell>
          <cell r="F21856">
            <v>63295.847999999984</v>
          </cell>
        </row>
        <row r="21857">
          <cell r="A21857">
            <v>0</v>
          </cell>
          <cell r="B21857" t="str">
            <v xml:space="preserve">A.I.U </v>
          </cell>
          <cell r="C21857">
            <v>0</v>
          </cell>
          <cell r="D21857">
            <v>0</v>
          </cell>
          <cell r="E21857">
            <v>0</v>
          </cell>
          <cell r="F21857">
            <v>0</v>
          </cell>
        </row>
        <row r="21858">
          <cell r="A21858">
            <v>0</v>
          </cell>
          <cell r="B21858" t="str">
            <v>PRECIO UNITARIO  (un)</v>
          </cell>
          <cell r="C21858">
            <v>0</v>
          </cell>
          <cell r="D21858">
            <v>0</v>
          </cell>
          <cell r="E21858">
            <v>0</v>
          </cell>
          <cell r="F21858">
            <v>63296</v>
          </cell>
        </row>
        <row r="21859">
          <cell r="A21859">
            <v>0</v>
          </cell>
          <cell r="B21859">
            <v>0</v>
          </cell>
          <cell r="C21859">
            <v>0</v>
          </cell>
          <cell r="D21859">
            <v>0</v>
          </cell>
          <cell r="E21859">
            <v>0</v>
          </cell>
          <cell r="F21859">
            <v>0</v>
          </cell>
        </row>
        <row r="21860">
          <cell r="A21860">
            <v>0</v>
          </cell>
          <cell r="B21860" t="str">
            <v>Suministro niple en Hierro Dúctil Ø4", L= 5,29 m, extremo brida, según norma de fabricación ASTM 536, incluye juego de empaques y tornillos.</v>
          </cell>
          <cell r="C21860">
            <v>0</v>
          </cell>
          <cell r="D21860">
            <v>0</v>
          </cell>
          <cell r="E21860">
            <v>0</v>
          </cell>
          <cell r="F21860">
            <v>0</v>
          </cell>
        </row>
        <row r="21861">
          <cell r="A21861">
            <v>0</v>
          </cell>
          <cell r="B21861" t="str">
            <v>Niple en Hierro Dúctil Ø4" L= 5,29m, extremo brida.</v>
          </cell>
          <cell r="C21861" t="str">
            <v>un</v>
          </cell>
          <cell r="D21861">
            <v>1</v>
          </cell>
          <cell r="E21861">
            <v>2133650.4782608696</v>
          </cell>
          <cell r="F21861">
            <v>2133650.4782608696</v>
          </cell>
        </row>
        <row r="21862">
          <cell r="A21862">
            <v>0</v>
          </cell>
          <cell r="B21862" t="str">
            <v>Juego de empaques y tornillos 4"</v>
          </cell>
          <cell r="C21862" t="str">
            <v>un</v>
          </cell>
          <cell r="D21862">
            <v>1</v>
          </cell>
          <cell r="E21862">
            <v>37407.679999999993</v>
          </cell>
          <cell r="F21862">
            <v>37407.679999999993</v>
          </cell>
        </row>
        <row r="21863">
          <cell r="A21863">
            <v>0</v>
          </cell>
          <cell r="B21863" t="str">
            <v>Transporte</v>
          </cell>
          <cell r="C21863" t="str">
            <v>un</v>
          </cell>
          <cell r="D21863">
            <v>1</v>
          </cell>
          <cell r="E21863">
            <v>86842.326330434793</v>
          </cell>
          <cell r="F21863">
            <v>86842.326330434793</v>
          </cell>
        </row>
        <row r="21864">
          <cell r="A21864">
            <v>0</v>
          </cell>
          <cell r="B21864" t="str">
            <v>Precio directo</v>
          </cell>
          <cell r="C21864">
            <v>0</v>
          </cell>
          <cell r="D21864">
            <v>0</v>
          </cell>
          <cell r="E21864">
            <v>0</v>
          </cell>
          <cell r="F21864">
            <v>2257900.4845913048</v>
          </cell>
        </row>
        <row r="21865">
          <cell r="A21865">
            <v>0</v>
          </cell>
          <cell r="B21865" t="str">
            <v xml:space="preserve">A.I.U </v>
          </cell>
          <cell r="C21865">
            <v>0</v>
          </cell>
          <cell r="D21865">
            <v>0</v>
          </cell>
          <cell r="E21865">
            <v>0</v>
          </cell>
          <cell r="F21865">
            <v>0</v>
          </cell>
        </row>
        <row r="21866">
          <cell r="A21866">
            <v>0</v>
          </cell>
          <cell r="B21866" t="str">
            <v>PRECIO UNITARIO  (un)</v>
          </cell>
          <cell r="C21866">
            <v>0</v>
          </cell>
          <cell r="D21866">
            <v>0</v>
          </cell>
          <cell r="E21866">
            <v>0</v>
          </cell>
          <cell r="F21866">
            <v>2257900</v>
          </cell>
        </row>
        <row r="21867">
          <cell r="A21867">
            <v>0</v>
          </cell>
          <cell r="B21867">
            <v>0</v>
          </cell>
          <cell r="C21867">
            <v>0</v>
          </cell>
          <cell r="D21867">
            <v>0</v>
          </cell>
          <cell r="E21867">
            <v>0</v>
          </cell>
          <cell r="F21867">
            <v>0</v>
          </cell>
        </row>
        <row r="21868">
          <cell r="A21868">
            <v>0</v>
          </cell>
          <cell r="B21868">
            <v>0</v>
          </cell>
          <cell r="C21868">
            <v>0</v>
          </cell>
          <cell r="D21868">
            <v>0</v>
          </cell>
          <cell r="E21868">
            <v>0</v>
          </cell>
          <cell r="F21868">
            <v>0</v>
          </cell>
        </row>
        <row r="21869">
          <cell r="A21869" t="str">
            <v>6.2.3.33.1.5.41B</v>
          </cell>
          <cell r="B21869" t="str">
            <v>Niple en Hierro Dúctil Ø4", L= 0,90 m, extremo brida, según norma de fabricación ASTM 536, incluye juego de empaques y tornillos.</v>
          </cell>
          <cell r="C21869" t="str">
            <v>un</v>
          </cell>
          <cell r="D21869">
            <v>42197</v>
          </cell>
          <cell r="E21869">
            <v>531603</v>
          </cell>
          <cell r="F21869" t="e">
            <v>#REF!</v>
          </cell>
        </row>
        <row r="21870">
          <cell r="B21870">
            <v>0</v>
          </cell>
          <cell r="C21870">
            <v>0</v>
          </cell>
          <cell r="D21870">
            <v>0</v>
          </cell>
          <cell r="E21870">
            <v>0</v>
          </cell>
          <cell r="F21870">
            <v>0</v>
          </cell>
        </row>
        <row r="21871">
          <cell r="B21871" t="str">
            <v>Instalación niple en Hierro Dúctil Ø4", L= 0,90 m, extremo brida, según norma de fabricación ASTM 536, incluye juego de empaques y tornillos.</v>
          </cell>
          <cell r="C21871">
            <v>0</v>
          </cell>
          <cell r="D21871">
            <v>0</v>
          </cell>
          <cell r="E21871">
            <v>0</v>
          </cell>
          <cell r="F21871">
            <v>0</v>
          </cell>
        </row>
        <row r="21872">
          <cell r="A21872">
            <v>0</v>
          </cell>
          <cell r="B21872" t="str">
            <v>Salario Oficial + 2 Ayudantes  dia con prestaciones</v>
          </cell>
          <cell r="C21872" t="str">
            <v>día</v>
          </cell>
          <cell r="D21872">
            <v>3</v>
          </cell>
          <cell r="E21872">
            <v>120563.51999999999</v>
          </cell>
          <cell r="F21872">
            <v>40187.839999999997</v>
          </cell>
        </row>
        <row r="21873">
          <cell r="A21873">
            <v>0</v>
          </cell>
          <cell r="B21873" t="str">
            <v>Herramienta menor (5% M.O.)</v>
          </cell>
          <cell r="C21873" t="str">
            <v>gl</v>
          </cell>
          <cell r="D21873">
            <v>0.05</v>
          </cell>
          <cell r="E21873">
            <v>40187.839999999997</v>
          </cell>
          <cell r="F21873">
            <v>2009.3919999999998</v>
          </cell>
        </row>
        <row r="21874">
          <cell r="A21874">
            <v>0</v>
          </cell>
          <cell r="B21874" t="str">
            <v>Precio directo</v>
          </cell>
          <cell r="C21874">
            <v>0</v>
          </cell>
          <cell r="D21874">
            <v>0</v>
          </cell>
          <cell r="E21874">
            <v>0</v>
          </cell>
          <cell r="F21874">
            <v>42197.231999999996</v>
          </cell>
        </row>
        <row r="21875">
          <cell r="A21875">
            <v>0</v>
          </cell>
          <cell r="B21875" t="str">
            <v xml:space="preserve">A.I.U </v>
          </cell>
          <cell r="C21875">
            <v>0</v>
          </cell>
          <cell r="D21875">
            <v>0</v>
          </cell>
          <cell r="E21875">
            <v>0</v>
          </cell>
          <cell r="F21875">
            <v>0</v>
          </cell>
        </row>
        <row r="21876">
          <cell r="A21876">
            <v>0</v>
          </cell>
          <cell r="B21876" t="str">
            <v>PRECIO UNITARIO  (un)</v>
          </cell>
          <cell r="C21876">
            <v>0</v>
          </cell>
          <cell r="D21876">
            <v>0</v>
          </cell>
          <cell r="E21876">
            <v>0</v>
          </cell>
          <cell r="F21876">
            <v>42197</v>
          </cell>
        </row>
        <row r="21877">
          <cell r="A21877">
            <v>0</v>
          </cell>
          <cell r="B21877">
            <v>0</v>
          </cell>
          <cell r="C21877">
            <v>0</v>
          </cell>
          <cell r="D21877">
            <v>0</v>
          </cell>
          <cell r="E21877">
            <v>0</v>
          </cell>
          <cell r="F21877">
            <v>0</v>
          </cell>
        </row>
        <row r="21878">
          <cell r="A21878">
            <v>0</v>
          </cell>
          <cell r="B21878" t="str">
            <v>Suministro niple en Hierro Dúctil Ø4", L= 0,90 m, extremo brida, según norma de fabricación ASTM 536, incluye juego de empaques y tornillos.</v>
          </cell>
          <cell r="C21878">
            <v>0</v>
          </cell>
          <cell r="D21878">
            <v>0</v>
          </cell>
          <cell r="E21878">
            <v>0</v>
          </cell>
          <cell r="F21878">
            <v>0</v>
          </cell>
        </row>
        <row r="21879">
          <cell r="A21879">
            <v>0</v>
          </cell>
          <cell r="B21879" t="str">
            <v>Niple en Hierro Dúctil Ø4" L= 0,90m</v>
          </cell>
          <cell r="C21879" t="str">
            <v>un</v>
          </cell>
          <cell r="D21879">
            <v>1</v>
          </cell>
          <cell r="E21879">
            <v>473749.34782608697</v>
          </cell>
          <cell r="F21879">
            <v>473749.34782608697</v>
          </cell>
        </row>
        <row r="21880">
          <cell r="A21880">
            <v>0</v>
          </cell>
          <cell r="B21880" t="str">
            <v>Juego de empaques y tornillos 4"</v>
          </cell>
          <cell r="C21880" t="str">
            <v>un</v>
          </cell>
          <cell r="D21880">
            <v>1</v>
          </cell>
          <cell r="E21880">
            <v>37407.679999999993</v>
          </cell>
          <cell r="F21880">
            <v>37407.679999999993</v>
          </cell>
        </row>
        <row r="21881">
          <cell r="A21881">
            <v>0</v>
          </cell>
          <cell r="B21881" t="str">
            <v>Transporte</v>
          </cell>
          <cell r="C21881" t="str">
            <v>un</v>
          </cell>
          <cell r="D21881">
            <v>1</v>
          </cell>
          <cell r="E21881">
            <v>20446.281113043478</v>
          </cell>
          <cell r="F21881">
            <v>20446.281113043478</v>
          </cell>
        </row>
        <row r="21882">
          <cell r="A21882">
            <v>0</v>
          </cell>
          <cell r="B21882" t="str">
            <v>Precio directo</v>
          </cell>
          <cell r="C21882">
            <v>0</v>
          </cell>
          <cell r="D21882">
            <v>0</v>
          </cell>
          <cell r="E21882">
            <v>0</v>
          </cell>
          <cell r="F21882">
            <v>531603.30893913039</v>
          </cell>
        </row>
        <row r="21883">
          <cell r="A21883">
            <v>0</v>
          </cell>
          <cell r="B21883" t="str">
            <v xml:space="preserve">A.I.U </v>
          </cell>
          <cell r="C21883">
            <v>0</v>
          </cell>
          <cell r="D21883">
            <v>0</v>
          </cell>
          <cell r="E21883">
            <v>0</v>
          </cell>
          <cell r="F21883">
            <v>0</v>
          </cell>
        </row>
        <row r="21884">
          <cell r="A21884">
            <v>0</v>
          </cell>
          <cell r="B21884" t="str">
            <v>PRECIO UNITARIO  (un)</v>
          </cell>
          <cell r="C21884">
            <v>0</v>
          </cell>
          <cell r="D21884">
            <v>0</v>
          </cell>
          <cell r="E21884">
            <v>0</v>
          </cell>
          <cell r="F21884">
            <v>531603</v>
          </cell>
        </row>
        <row r="21885">
          <cell r="A21885">
            <v>0</v>
          </cell>
          <cell r="B21885">
            <v>0</v>
          </cell>
          <cell r="C21885">
            <v>0</v>
          </cell>
          <cell r="D21885">
            <v>0</v>
          </cell>
          <cell r="E21885">
            <v>0</v>
          </cell>
          <cell r="F21885">
            <v>0</v>
          </cell>
        </row>
        <row r="21886">
          <cell r="A21886">
            <v>0</v>
          </cell>
          <cell r="B21886">
            <v>0</v>
          </cell>
          <cell r="C21886">
            <v>0</v>
          </cell>
          <cell r="D21886">
            <v>0</v>
          </cell>
          <cell r="E21886">
            <v>0</v>
          </cell>
          <cell r="F21886">
            <v>0</v>
          </cell>
        </row>
        <row r="21887">
          <cell r="A21887" t="str">
            <v>11.64A</v>
          </cell>
          <cell r="B21887" t="str">
            <v>Bomba centrifuga sumergible Q=3,7L/s, TDH=47,9m, P=10 HP, 60HZ, 3.470 r.p.m., 460 voltios, tipo IEC 34, protección IP-68.</v>
          </cell>
          <cell r="C21887" t="str">
            <v>un</v>
          </cell>
          <cell r="D21887">
            <v>1597575</v>
          </cell>
          <cell r="E21887">
            <v>16117800</v>
          </cell>
          <cell r="F21887" t="e">
            <v>#REF!</v>
          </cell>
        </row>
        <row r="21888">
          <cell r="B21888">
            <v>0</v>
          </cell>
          <cell r="C21888">
            <v>0</v>
          </cell>
          <cell r="D21888">
            <v>0</v>
          </cell>
          <cell r="E21888">
            <v>0</v>
          </cell>
          <cell r="F21888">
            <v>0</v>
          </cell>
        </row>
        <row r="21889">
          <cell r="B21889" t="str">
            <v>Instalación  de Bomba centrifuga sumergible Q=3,7L/s, TDH=47,9m, P=10 HP, 60HZ, 3.470 r.p.m., 460 voltios, tipo IEC 34, protección IP-68.</v>
          </cell>
          <cell r="C21889">
            <v>0</v>
          </cell>
          <cell r="D21889">
            <v>0</v>
          </cell>
          <cell r="E21889">
            <v>0</v>
          </cell>
          <cell r="F21889">
            <v>0</v>
          </cell>
        </row>
        <row r="21890">
          <cell r="A21890">
            <v>0</v>
          </cell>
          <cell r="B21890" t="str">
            <v>Ingeniero</v>
          </cell>
          <cell r="C21890" t="str">
            <v>semana</v>
          </cell>
          <cell r="D21890">
            <v>0.7</v>
          </cell>
          <cell r="E21890">
            <v>875000</v>
          </cell>
          <cell r="F21890">
            <v>612500</v>
          </cell>
        </row>
        <row r="21891">
          <cell r="A21891">
            <v>0</v>
          </cell>
          <cell r="B21891" t="str">
            <v>Tecnico mecánico</v>
          </cell>
          <cell r="C21891" t="str">
            <v>mes</v>
          </cell>
          <cell r="D21891">
            <v>0.2</v>
          </cell>
          <cell r="E21891">
            <v>3045000</v>
          </cell>
          <cell r="F21891">
            <v>609000</v>
          </cell>
        </row>
        <row r="21892">
          <cell r="A21892">
            <v>0</v>
          </cell>
          <cell r="B21892" t="str">
            <v>Ayudante mecanico calificado</v>
          </cell>
          <cell r="C21892" t="str">
            <v>mes</v>
          </cell>
          <cell r="D21892">
            <v>0.15</v>
          </cell>
          <cell r="E21892">
            <v>2000000</v>
          </cell>
          <cell r="F21892">
            <v>300000</v>
          </cell>
        </row>
        <row r="21893">
          <cell r="A21893">
            <v>0</v>
          </cell>
          <cell r="B21893" t="str">
            <v>Herramienta menor (5% M.O.)</v>
          </cell>
          <cell r="C21893" t="str">
            <v>gl</v>
          </cell>
          <cell r="D21893">
            <v>0.05</v>
          </cell>
          <cell r="E21893">
            <v>1521500</v>
          </cell>
          <cell r="F21893">
            <v>76075</v>
          </cell>
        </row>
        <row r="21894">
          <cell r="A21894">
            <v>0</v>
          </cell>
          <cell r="B21894" t="str">
            <v>Costo directo</v>
          </cell>
          <cell r="C21894">
            <v>0</v>
          </cell>
          <cell r="D21894">
            <v>0</v>
          </cell>
          <cell r="E21894">
            <v>0</v>
          </cell>
          <cell r="F21894">
            <v>1597575</v>
          </cell>
        </row>
        <row r="21895">
          <cell r="A21895">
            <v>0</v>
          </cell>
          <cell r="B21895" t="str">
            <v xml:space="preserve">A.I.U </v>
          </cell>
          <cell r="C21895">
            <v>0</v>
          </cell>
          <cell r="D21895">
            <v>0</v>
          </cell>
          <cell r="E21895">
            <v>0</v>
          </cell>
          <cell r="F21895">
            <v>0</v>
          </cell>
        </row>
        <row r="21896">
          <cell r="A21896">
            <v>0</v>
          </cell>
          <cell r="B21896" t="str">
            <v>PRECIO UNITARIO (un)</v>
          </cell>
          <cell r="C21896">
            <v>0</v>
          </cell>
          <cell r="D21896">
            <v>0</v>
          </cell>
          <cell r="E21896">
            <v>0</v>
          </cell>
          <cell r="F21896">
            <v>1597575</v>
          </cell>
        </row>
        <row r="21897">
          <cell r="A21897">
            <v>0</v>
          </cell>
          <cell r="B21897">
            <v>0</v>
          </cell>
          <cell r="C21897">
            <v>0</v>
          </cell>
          <cell r="D21897">
            <v>0</v>
          </cell>
          <cell r="E21897">
            <v>0</v>
          </cell>
          <cell r="F21897">
            <v>0</v>
          </cell>
        </row>
        <row r="21898">
          <cell r="A21898">
            <v>0</v>
          </cell>
          <cell r="B21898" t="str">
            <v>Suministro de  Bomba centrifuga sumergible Q=3,7L/s, TDH=47,9m, P=10 HP, 60HZ, 3.470 r.p.m., 460 voltios, tipo IEC 34, protección IP-68.</v>
          </cell>
          <cell r="C21898">
            <v>0</v>
          </cell>
          <cell r="D21898">
            <v>0</v>
          </cell>
          <cell r="E21898">
            <v>0</v>
          </cell>
          <cell r="F21898">
            <v>0</v>
          </cell>
        </row>
        <row r="21899">
          <cell r="A21899">
            <v>0</v>
          </cell>
          <cell r="B21899" t="str">
            <v>Bomba centrifuga sumergible Q=3,7L/s, TDH=47,9m, P=10 HP</v>
          </cell>
          <cell r="C21899" t="str">
            <v>un</v>
          </cell>
          <cell r="D21899">
            <v>1</v>
          </cell>
          <cell r="E21899">
            <v>15317799.999999998</v>
          </cell>
          <cell r="F21899">
            <v>15317799.999999998</v>
          </cell>
        </row>
        <row r="21900">
          <cell r="A21900">
            <v>0</v>
          </cell>
          <cell r="B21900" t="str">
            <v xml:space="preserve">Transporte </v>
          </cell>
          <cell r="C21900" t="str">
            <v>gl</v>
          </cell>
          <cell r="D21900">
            <v>1</v>
          </cell>
          <cell r="E21900">
            <v>800000</v>
          </cell>
          <cell r="F21900">
            <v>800000</v>
          </cell>
        </row>
        <row r="21901">
          <cell r="A21901">
            <v>0</v>
          </cell>
          <cell r="B21901" t="str">
            <v>Costo directo</v>
          </cell>
          <cell r="C21901">
            <v>0</v>
          </cell>
          <cell r="D21901">
            <v>0</v>
          </cell>
          <cell r="E21901">
            <v>0</v>
          </cell>
          <cell r="F21901">
            <v>16117799.999999998</v>
          </cell>
        </row>
        <row r="21902">
          <cell r="A21902">
            <v>0</v>
          </cell>
          <cell r="B21902" t="str">
            <v xml:space="preserve">A.I.U </v>
          </cell>
          <cell r="C21902">
            <v>0</v>
          </cell>
          <cell r="D21902">
            <v>0</v>
          </cell>
          <cell r="E21902">
            <v>0</v>
          </cell>
          <cell r="F21902">
            <v>0</v>
          </cell>
        </row>
        <row r="21903">
          <cell r="A21903">
            <v>0</v>
          </cell>
          <cell r="B21903" t="str">
            <v>PRECIO UNITARIO (un)</v>
          </cell>
          <cell r="C21903">
            <v>0</v>
          </cell>
          <cell r="D21903">
            <v>0</v>
          </cell>
          <cell r="E21903">
            <v>0</v>
          </cell>
          <cell r="F21903">
            <v>16117800</v>
          </cell>
        </row>
        <row r="21904">
          <cell r="A21904">
            <v>0</v>
          </cell>
          <cell r="B21904">
            <v>0</v>
          </cell>
          <cell r="C21904">
            <v>0</v>
          </cell>
          <cell r="D21904">
            <v>0</v>
          </cell>
          <cell r="E21904">
            <v>0</v>
          </cell>
          <cell r="F21904">
            <v>0</v>
          </cell>
        </row>
        <row r="21905">
          <cell r="A21905">
            <v>0</v>
          </cell>
          <cell r="B21905">
            <v>0</v>
          </cell>
          <cell r="C21905">
            <v>0</v>
          </cell>
          <cell r="D21905">
            <v>0</v>
          </cell>
          <cell r="E21905">
            <v>0</v>
          </cell>
          <cell r="F21905">
            <v>0</v>
          </cell>
        </row>
        <row r="21906">
          <cell r="A21906" t="str">
            <v>11.1A</v>
          </cell>
          <cell r="B21906" t="str">
            <v>Bomba centrifuga sumergible Trifásica Q=15,5L/s, H=22,1m, P=12HP, 1.760 r.p.m., 460 voltios, 60 Hz, tipo IEC 34, protección IP-68.</v>
          </cell>
          <cell r="C21906" t="str">
            <v>un</v>
          </cell>
          <cell r="D21906">
            <v>2021250</v>
          </cell>
          <cell r="E21906">
            <v>16196544</v>
          </cell>
          <cell r="F21906" t="e">
            <v>#REF!</v>
          </cell>
        </row>
        <row r="21907">
          <cell r="B21907">
            <v>0</v>
          </cell>
          <cell r="C21907">
            <v>0</v>
          </cell>
          <cell r="D21907">
            <v>0</v>
          </cell>
          <cell r="E21907">
            <v>0</v>
          </cell>
          <cell r="F21907">
            <v>0</v>
          </cell>
        </row>
        <row r="21908">
          <cell r="B21908" t="str">
            <v>Instalación de Bomba centrifuga sumergible Trifásica Q=15,5L/s, H=22,1m, P=12HP, 1.760 r.p.m., 460 voltios, 60 Hz, tipo IEC 34, protección IP-68.</v>
          </cell>
          <cell r="C21908">
            <v>0</v>
          </cell>
          <cell r="D21908">
            <v>0</v>
          </cell>
          <cell r="E21908">
            <v>0</v>
          </cell>
          <cell r="F21908">
            <v>0</v>
          </cell>
        </row>
        <row r="21909">
          <cell r="A21909">
            <v>0</v>
          </cell>
          <cell r="B21909" t="str">
            <v>Salario mes de Ayudante Mecánico Calificado</v>
          </cell>
          <cell r="C21909" t="str">
            <v>mes</v>
          </cell>
          <cell r="D21909">
            <v>0.35</v>
          </cell>
          <cell r="E21909">
            <v>2000000</v>
          </cell>
          <cell r="F21909">
            <v>700000</v>
          </cell>
        </row>
        <row r="21910">
          <cell r="A21910">
            <v>0</v>
          </cell>
          <cell r="B21910" t="str">
            <v>Salario semana de Ingeniero</v>
          </cell>
          <cell r="C21910" t="str">
            <v>semana</v>
          </cell>
          <cell r="D21910">
            <v>0.35</v>
          </cell>
          <cell r="E21910">
            <v>875000</v>
          </cell>
          <cell r="F21910">
            <v>306250</v>
          </cell>
        </row>
        <row r="21911">
          <cell r="A21911">
            <v>0</v>
          </cell>
          <cell r="B21911" t="str">
            <v>Salario mes de Técnico Mecánico</v>
          </cell>
          <cell r="C21911" t="str">
            <v>mes</v>
          </cell>
          <cell r="D21911">
            <v>0.35</v>
          </cell>
          <cell r="E21911">
            <v>2625000</v>
          </cell>
          <cell r="F21911">
            <v>918749.99999999988</v>
          </cell>
        </row>
        <row r="21912">
          <cell r="A21912">
            <v>0</v>
          </cell>
          <cell r="B21912" t="str">
            <v>Herramienta menor (5% M.O.)</v>
          </cell>
          <cell r="C21912" t="str">
            <v>gl</v>
          </cell>
          <cell r="D21912">
            <v>0.05</v>
          </cell>
          <cell r="E21912">
            <v>1925000</v>
          </cell>
          <cell r="F21912">
            <v>96250</v>
          </cell>
        </row>
        <row r="21913">
          <cell r="A21913">
            <v>0</v>
          </cell>
          <cell r="B21913" t="str">
            <v>Costo directo</v>
          </cell>
          <cell r="C21913">
            <v>0</v>
          </cell>
          <cell r="D21913">
            <v>0</v>
          </cell>
          <cell r="E21913">
            <v>0</v>
          </cell>
          <cell r="F21913">
            <v>2021250</v>
          </cell>
        </row>
        <row r="21914">
          <cell r="A21914">
            <v>0</v>
          </cell>
          <cell r="B21914" t="str">
            <v xml:space="preserve">A.I.U </v>
          </cell>
          <cell r="C21914">
            <v>0</v>
          </cell>
          <cell r="D21914">
            <v>0</v>
          </cell>
          <cell r="E21914">
            <v>0</v>
          </cell>
          <cell r="F21914">
            <v>0</v>
          </cell>
        </row>
        <row r="21915">
          <cell r="A21915">
            <v>0</v>
          </cell>
          <cell r="B21915" t="str">
            <v>PRECIO UNITARIO  (un)</v>
          </cell>
          <cell r="C21915">
            <v>0</v>
          </cell>
          <cell r="D21915">
            <v>0</v>
          </cell>
          <cell r="E21915">
            <v>0</v>
          </cell>
          <cell r="F21915">
            <v>2021250</v>
          </cell>
        </row>
        <row r="21916">
          <cell r="A21916">
            <v>0</v>
          </cell>
          <cell r="B21916">
            <v>0</v>
          </cell>
          <cell r="C21916">
            <v>0</v>
          </cell>
          <cell r="D21916">
            <v>0</v>
          </cell>
          <cell r="E21916">
            <v>0</v>
          </cell>
          <cell r="F21916">
            <v>0</v>
          </cell>
        </row>
        <row r="21917">
          <cell r="A21917">
            <v>0</v>
          </cell>
          <cell r="B21917" t="str">
            <v>Suministro de Bomba centrifuga sumergible Trifásica Q=15,5L/s, H=22,1m, P=12HP, 1.760 r.p.m., 460 voltios, 60 Hz, tipo IEC 34, protección IP-68.</v>
          </cell>
          <cell r="C21917">
            <v>0</v>
          </cell>
          <cell r="D21917">
            <v>0</v>
          </cell>
          <cell r="E21917">
            <v>0</v>
          </cell>
          <cell r="F21917">
            <v>0</v>
          </cell>
        </row>
        <row r="21918">
          <cell r="A21918">
            <v>0</v>
          </cell>
          <cell r="B21918" t="str">
            <v>Bomba centrifuga sumergible Trifásica Q=15,5L/s, H=22,1m, P=12HP</v>
          </cell>
          <cell r="C21918" t="str">
            <v>un</v>
          </cell>
          <cell r="D21918">
            <v>1</v>
          </cell>
          <cell r="E21918">
            <v>15573600</v>
          </cell>
          <cell r="F21918">
            <v>15573600</v>
          </cell>
        </row>
        <row r="21919">
          <cell r="A21919">
            <v>0</v>
          </cell>
          <cell r="B21919" t="str">
            <v>Transporte</v>
          </cell>
          <cell r="C21919" t="str">
            <v>un</v>
          </cell>
          <cell r="D21919">
            <v>1</v>
          </cell>
          <cell r="E21919">
            <v>622944</v>
          </cell>
          <cell r="F21919">
            <v>622944</v>
          </cell>
        </row>
        <row r="21920">
          <cell r="A21920">
            <v>0</v>
          </cell>
          <cell r="B21920" t="str">
            <v>Costo directo</v>
          </cell>
          <cell r="C21920">
            <v>0</v>
          </cell>
          <cell r="D21920">
            <v>0</v>
          </cell>
          <cell r="E21920">
            <v>0</v>
          </cell>
          <cell r="F21920">
            <v>16196544</v>
          </cell>
        </row>
        <row r="21921">
          <cell r="A21921">
            <v>0</v>
          </cell>
          <cell r="B21921" t="str">
            <v xml:space="preserve">A.I.U </v>
          </cell>
          <cell r="C21921">
            <v>0</v>
          </cell>
          <cell r="D21921">
            <v>0</v>
          </cell>
          <cell r="E21921">
            <v>0</v>
          </cell>
          <cell r="F21921">
            <v>0</v>
          </cell>
        </row>
        <row r="21922">
          <cell r="A21922">
            <v>0</v>
          </cell>
          <cell r="B21922" t="str">
            <v>PRECIO UNITARIO  (un)</v>
          </cell>
          <cell r="C21922">
            <v>0</v>
          </cell>
          <cell r="D21922">
            <v>0</v>
          </cell>
          <cell r="E21922">
            <v>0</v>
          </cell>
          <cell r="F21922">
            <v>16196544</v>
          </cell>
        </row>
        <row r="21923">
          <cell r="A21923">
            <v>0</v>
          </cell>
          <cell r="B21923">
            <v>0</v>
          </cell>
          <cell r="C21923">
            <v>0</v>
          </cell>
          <cell r="D21923">
            <v>0</v>
          </cell>
          <cell r="E21923">
            <v>0</v>
          </cell>
          <cell r="F21923">
            <v>0</v>
          </cell>
        </row>
        <row r="21924">
          <cell r="A21924">
            <v>0</v>
          </cell>
          <cell r="B21924">
            <v>0</v>
          </cell>
          <cell r="C21924">
            <v>0</v>
          </cell>
          <cell r="D21924">
            <v>0</v>
          </cell>
          <cell r="E21924">
            <v>0</v>
          </cell>
          <cell r="F21924">
            <v>0</v>
          </cell>
        </row>
        <row r="21925">
          <cell r="A21925" t="str">
            <v>6.2.3.33.1.5.21</v>
          </cell>
          <cell r="B21925" t="str">
            <v>Niple en Hierro Dúctil Ø4", L= 0,50 m, extremo brida, según norma de fabricación ASTM 536, incluye juego de empaques y tornillos.</v>
          </cell>
          <cell r="C21925" t="str">
            <v>un</v>
          </cell>
          <cell r="D21925">
            <v>42349</v>
          </cell>
          <cell r="E21925">
            <v>374309</v>
          </cell>
          <cell r="F21925">
            <v>0</v>
          </cell>
        </row>
        <row r="21926">
          <cell r="B21926">
            <v>0</v>
          </cell>
          <cell r="C21926">
            <v>0</v>
          </cell>
          <cell r="D21926">
            <v>0</v>
          </cell>
          <cell r="E21926">
            <v>0</v>
          </cell>
          <cell r="F21926">
            <v>0</v>
          </cell>
        </row>
        <row r="21927">
          <cell r="B21927" t="str">
            <v>Instalación niple en Hierro Dúctil Ø4", L= 0,50 m, extremo brida, según norma de fabricación ASTM 536, incluye juego de empaques y tornillos.</v>
          </cell>
          <cell r="C21927">
            <v>0</v>
          </cell>
          <cell r="D21927">
            <v>0</v>
          </cell>
          <cell r="E21927">
            <v>0</v>
          </cell>
          <cell r="F21927">
            <v>0</v>
          </cell>
        </row>
        <row r="21928">
          <cell r="B21928" t="str">
            <v>Salario Oficial + 2 Ayudantes  dia con prestaciones</v>
          </cell>
          <cell r="C21928" t="str">
            <v>día</v>
          </cell>
          <cell r="D21928">
            <v>3</v>
          </cell>
          <cell r="E21928">
            <v>120563.51999999999</v>
          </cell>
          <cell r="F21928">
            <v>40187.839999999997</v>
          </cell>
        </row>
        <row r="21929">
          <cell r="A21929">
            <v>0</v>
          </cell>
          <cell r="B21929" t="str">
            <v>Lubricante (500 grs)</v>
          </cell>
          <cell r="C21929" t="str">
            <v>gl</v>
          </cell>
          <cell r="D21929">
            <v>100</v>
          </cell>
          <cell r="E21929">
            <v>15195.999999999998</v>
          </cell>
          <cell r="F21929">
            <v>151.95999999999998</v>
          </cell>
        </row>
        <row r="21930">
          <cell r="A21930">
            <v>0</v>
          </cell>
          <cell r="B21930" t="str">
            <v>Herramienta menor (5% M.O.)</v>
          </cell>
          <cell r="C21930" t="str">
            <v>gl</v>
          </cell>
          <cell r="D21930">
            <v>0.05</v>
          </cell>
          <cell r="E21930">
            <v>40187.839999999997</v>
          </cell>
          <cell r="F21930">
            <v>2009.3919999999998</v>
          </cell>
        </row>
        <row r="21931">
          <cell r="A21931">
            <v>0</v>
          </cell>
          <cell r="B21931" t="str">
            <v>Precio directo</v>
          </cell>
          <cell r="C21931">
            <v>0</v>
          </cell>
          <cell r="D21931">
            <v>0</v>
          </cell>
          <cell r="E21931">
            <v>0</v>
          </cell>
          <cell r="F21931">
            <v>42349.191999999995</v>
          </cell>
        </row>
        <row r="21932">
          <cell r="A21932">
            <v>0</v>
          </cell>
          <cell r="B21932" t="str">
            <v xml:space="preserve">A.I.U </v>
          </cell>
          <cell r="C21932">
            <v>0</v>
          </cell>
          <cell r="D21932">
            <v>0</v>
          </cell>
          <cell r="E21932">
            <v>0</v>
          </cell>
          <cell r="F21932">
            <v>0</v>
          </cell>
        </row>
        <row r="21933">
          <cell r="A21933">
            <v>0</v>
          </cell>
          <cell r="B21933" t="str">
            <v>PRECIO UNITARIO  (un)</v>
          </cell>
          <cell r="C21933">
            <v>0</v>
          </cell>
          <cell r="D21933">
            <v>0</v>
          </cell>
          <cell r="E21933">
            <v>0</v>
          </cell>
          <cell r="F21933">
            <v>42349</v>
          </cell>
        </row>
        <row r="21934">
          <cell r="A21934">
            <v>0</v>
          </cell>
          <cell r="B21934">
            <v>0</v>
          </cell>
          <cell r="C21934">
            <v>0</v>
          </cell>
          <cell r="D21934">
            <v>0</v>
          </cell>
          <cell r="E21934">
            <v>0</v>
          </cell>
          <cell r="F21934">
            <v>0</v>
          </cell>
        </row>
        <row r="21935">
          <cell r="A21935">
            <v>0</v>
          </cell>
          <cell r="B21935" t="str">
            <v>Suministro niple en Hierro Dúctil Ø4", L= 0,50 m, extremo brida, según norma de fabricación ASTM 536, incluye juego de empaques y tornillos.</v>
          </cell>
          <cell r="C21935">
            <v>0</v>
          </cell>
          <cell r="D21935">
            <v>0</v>
          </cell>
          <cell r="E21935">
            <v>0</v>
          </cell>
          <cell r="F21935">
            <v>0</v>
          </cell>
        </row>
        <row r="21936">
          <cell r="A21936">
            <v>0</v>
          </cell>
          <cell r="B21936" t="str">
            <v>Niple en Hierro Dúctil Ø4" L= 0,50m</v>
          </cell>
          <cell r="C21936" t="str">
            <v>un</v>
          </cell>
          <cell r="D21936">
            <v>1</v>
          </cell>
          <cell r="E21936">
            <v>322504.73913043475</v>
          </cell>
          <cell r="F21936">
            <v>322504.73913043475</v>
          </cell>
        </row>
        <row r="21937">
          <cell r="A21937">
            <v>0</v>
          </cell>
          <cell r="B21937" t="str">
            <v>Juego de empaques y tornillos 4"</v>
          </cell>
          <cell r="C21937" t="str">
            <v>un</v>
          </cell>
          <cell r="D21937">
            <v>1</v>
          </cell>
          <cell r="E21937">
            <v>37407.679999999993</v>
          </cell>
          <cell r="F21937">
            <v>37407.679999999993</v>
          </cell>
        </row>
        <row r="21938">
          <cell r="A21938">
            <v>0</v>
          </cell>
          <cell r="B21938" t="str">
            <v>Transporte</v>
          </cell>
          <cell r="C21938" t="str">
            <v>un</v>
          </cell>
          <cell r="D21938">
            <v>1</v>
          </cell>
          <cell r="E21938">
            <v>14396.496765217391</v>
          </cell>
          <cell r="F21938">
            <v>14396.496765217391</v>
          </cell>
        </row>
        <row r="21939">
          <cell r="A21939">
            <v>0</v>
          </cell>
          <cell r="B21939" t="str">
            <v>Precio directo</v>
          </cell>
          <cell r="C21939">
            <v>0</v>
          </cell>
          <cell r="D21939">
            <v>0</v>
          </cell>
          <cell r="E21939">
            <v>0</v>
          </cell>
          <cell r="F21939">
            <v>374308.91589565214</v>
          </cell>
        </row>
        <row r="21940">
          <cell r="A21940">
            <v>0</v>
          </cell>
          <cell r="B21940" t="str">
            <v xml:space="preserve">A.I.U </v>
          </cell>
          <cell r="C21940">
            <v>0</v>
          </cell>
          <cell r="D21940">
            <v>0</v>
          </cell>
          <cell r="E21940">
            <v>0</v>
          </cell>
          <cell r="F21940">
            <v>0</v>
          </cell>
        </row>
        <row r="21941">
          <cell r="A21941">
            <v>0</v>
          </cell>
          <cell r="B21941" t="str">
            <v>PRECIO UNITARIO  (un)</v>
          </cell>
          <cell r="C21941">
            <v>0</v>
          </cell>
          <cell r="D21941">
            <v>0</v>
          </cell>
          <cell r="E21941">
            <v>0</v>
          </cell>
          <cell r="F21941">
            <v>374309</v>
          </cell>
        </row>
        <row r="21942">
          <cell r="A21942">
            <v>0</v>
          </cell>
          <cell r="B21942">
            <v>0</v>
          </cell>
          <cell r="C21942">
            <v>0</v>
          </cell>
          <cell r="D21942">
            <v>0</v>
          </cell>
          <cell r="E21942">
            <v>0</v>
          </cell>
          <cell r="F21942">
            <v>0</v>
          </cell>
        </row>
        <row r="21943">
          <cell r="A21943">
            <v>0</v>
          </cell>
          <cell r="B21943">
            <v>0</v>
          </cell>
          <cell r="C21943">
            <v>0</v>
          </cell>
          <cell r="D21943">
            <v>0</v>
          </cell>
          <cell r="E21943">
            <v>0</v>
          </cell>
          <cell r="F21943">
            <v>0</v>
          </cell>
        </row>
        <row r="21944">
          <cell r="A21944" t="str">
            <v>6.2.3.24.3</v>
          </cell>
          <cell r="B21944" t="str">
            <v>Válvula de cheque sin contra pesa en Hierro Dúctil sello elástico, Ø4", Extremo brida, incluye juego de empaques y tornillos, según norma de fabricacion AWWA C-508</v>
          </cell>
          <cell r="C21944" t="str">
            <v>un</v>
          </cell>
          <cell r="D21944">
            <v>42155</v>
          </cell>
          <cell r="E21944">
            <v>859256</v>
          </cell>
          <cell r="F21944">
            <v>0</v>
          </cell>
        </row>
        <row r="21945">
          <cell r="A21945">
            <v>0</v>
          </cell>
          <cell r="B21945">
            <v>0</v>
          </cell>
          <cell r="C21945">
            <v>0</v>
          </cell>
          <cell r="D21945">
            <v>0</v>
          </cell>
          <cell r="E21945">
            <v>0</v>
          </cell>
          <cell r="F21945">
            <v>0</v>
          </cell>
        </row>
        <row r="21946">
          <cell r="B21946" t="str">
            <v>Instalación de Válvula de cheque sin contra pesa en Hierro Dúctil sello elástico, Ø4", Extremo brida, incluye juego de empaques y tornillos, según norma de fabricacion AWWA C-508</v>
          </cell>
          <cell r="C21946">
            <v>0</v>
          </cell>
          <cell r="D21946">
            <v>0</v>
          </cell>
          <cell r="E21946">
            <v>0</v>
          </cell>
          <cell r="F21946">
            <v>0</v>
          </cell>
        </row>
        <row r="21947">
          <cell r="A21947">
            <v>0</v>
          </cell>
          <cell r="B21947" t="str">
            <v>Salario Oficial + 2 Ayudantes  dia con prestaciones</v>
          </cell>
          <cell r="C21947" t="str">
            <v>día</v>
          </cell>
          <cell r="D21947">
            <v>0.33300000000000002</v>
          </cell>
          <cell r="E21947">
            <v>120563.51999999999</v>
          </cell>
          <cell r="F21947">
            <v>40147.652159999998</v>
          </cell>
        </row>
        <row r="21948">
          <cell r="A21948">
            <v>0</v>
          </cell>
          <cell r="B21948" t="str">
            <v>Herramienta menor (5% M.O.)</v>
          </cell>
          <cell r="C21948" t="str">
            <v>gl</v>
          </cell>
          <cell r="D21948">
            <v>0.05</v>
          </cell>
          <cell r="E21948">
            <v>40147.652159999998</v>
          </cell>
          <cell r="F21948">
            <v>2007.3826079999999</v>
          </cell>
        </row>
        <row r="21949">
          <cell r="A21949">
            <v>0</v>
          </cell>
          <cell r="B21949" t="str">
            <v>Costo directo</v>
          </cell>
          <cell r="C21949">
            <v>0</v>
          </cell>
          <cell r="D21949">
            <v>0</v>
          </cell>
          <cell r="E21949">
            <v>0</v>
          </cell>
          <cell r="F21949">
            <v>42155.034767999998</v>
          </cell>
        </row>
        <row r="21950">
          <cell r="A21950">
            <v>0</v>
          </cell>
          <cell r="B21950" t="str">
            <v xml:space="preserve">A.I.U </v>
          </cell>
          <cell r="C21950">
            <v>0</v>
          </cell>
          <cell r="D21950">
            <v>0</v>
          </cell>
          <cell r="E21950">
            <v>0</v>
          </cell>
          <cell r="F21950">
            <v>0</v>
          </cell>
        </row>
        <row r="21951">
          <cell r="A21951">
            <v>0</v>
          </cell>
          <cell r="B21951" t="str">
            <v>PRECIO UNITARIO (un)</v>
          </cell>
          <cell r="C21951">
            <v>0</v>
          </cell>
          <cell r="D21951">
            <v>0</v>
          </cell>
          <cell r="E21951">
            <v>0</v>
          </cell>
          <cell r="F21951">
            <v>42155</v>
          </cell>
        </row>
        <row r="21952">
          <cell r="A21952">
            <v>0</v>
          </cell>
          <cell r="B21952">
            <v>0</v>
          </cell>
          <cell r="C21952">
            <v>0</v>
          </cell>
          <cell r="D21952">
            <v>0</v>
          </cell>
          <cell r="E21952">
            <v>0</v>
          </cell>
          <cell r="F21952">
            <v>0</v>
          </cell>
        </row>
        <row r="21953">
          <cell r="A21953">
            <v>0</v>
          </cell>
          <cell r="B21953" t="str">
            <v>Suministro de Válvula de cheque sin contra pesa en Hierro Dúctil sello elástico, Ø4", Extremo brida, incluye juego de empaques y tornillos, según norma de fabricacion AWWA C-508</v>
          </cell>
          <cell r="C21953">
            <v>0</v>
          </cell>
          <cell r="D21953">
            <v>0</v>
          </cell>
          <cell r="E21953">
            <v>0</v>
          </cell>
          <cell r="F21953">
            <v>0</v>
          </cell>
        </row>
        <row r="21954">
          <cell r="A21954">
            <v>0</v>
          </cell>
          <cell r="B21954" t="str">
            <v>Válvula de cheque sin contra pesa en Hierro Dúctil sello elástico, Ø4", Extremo brida</v>
          </cell>
          <cell r="C21954" t="str">
            <v>un</v>
          </cell>
          <cell r="D21954">
            <v>1</v>
          </cell>
          <cell r="E21954">
            <v>788800</v>
          </cell>
          <cell r="F21954">
            <v>788800</v>
          </cell>
        </row>
        <row r="21955">
          <cell r="A21955">
            <v>0</v>
          </cell>
          <cell r="B21955" t="str">
            <v>Juego de empaques y tornillos 4"</v>
          </cell>
          <cell r="C21955" t="str">
            <v>un</v>
          </cell>
          <cell r="D21955">
            <v>1</v>
          </cell>
          <cell r="E21955">
            <v>37407.679999999993</v>
          </cell>
          <cell r="F21955">
            <v>37407.679999999993</v>
          </cell>
        </row>
        <row r="21956">
          <cell r="A21956">
            <v>0</v>
          </cell>
          <cell r="B21956" t="str">
            <v xml:space="preserve">Transporte </v>
          </cell>
          <cell r="C21956" t="str">
            <v>un</v>
          </cell>
          <cell r="D21956">
            <v>1</v>
          </cell>
          <cell r="E21956">
            <v>33048.307199999996</v>
          </cell>
          <cell r="F21956">
            <v>33048.307199999996</v>
          </cell>
        </row>
        <row r="21957">
          <cell r="A21957">
            <v>0</v>
          </cell>
          <cell r="B21957" t="str">
            <v>Costo directo</v>
          </cell>
          <cell r="C21957">
            <v>0</v>
          </cell>
          <cell r="D21957">
            <v>0</v>
          </cell>
          <cell r="E21957">
            <v>0</v>
          </cell>
          <cell r="F21957">
            <v>859255.98719999997</v>
          </cell>
        </row>
        <row r="21958">
          <cell r="A21958">
            <v>0</v>
          </cell>
          <cell r="B21958" t="str">
            <v xml:space="preserve">A.I.U </v>
          </cell>
          <cell r="C21958">
            <v>0</v>
          </cell>
          <cell r="D21958">
            <v>0</v>
          </cell>
          <cell r="E21958">
            <v>0</v>
          </cell>
          <cell r="F21958">
            <v>0</v>
          </cell>
        </row>
        <row r="21959">
          <cell r="A21959">
            <v>0</v>
          </cell>
          <cell r="B21959" t="str">
            <v>PRECIO UNITARIO (un)</v>
          </cell>
          <cell r="C21959">
            <v>0</v>
          </cell>
          <cell r="D21959">
            <v>0</v>
          </cell>
          <cell r="E21959">
            <v>0</v>
          </cell>
          <cell r="F21959">
            <v>859256</v>
          </cell>
        </row>
        <row r="21960">
          <cell r="A21960">
            <v>0</v>
          </cell>
          <cell r="B21960">
            <v>0</v>
          </cell>
          <cell r="C21960">
            <v>0</v>
          </cell>
          <cell r="D21960">
            <v>0</v>
          </cell>
          <cell r="E21960">
            <v>0</v>
          </cell>
          <cell r="F21960">
            <v>0</v>
          </cell>
        </row>
        <row r="21961">
          <cell r="A21961">
            <v>0</v>
          </cell>
          <cell r="B21961">
            <v>0</v>
          </cell>
          <cell r="C21961">
            <v>0</v>
          </cell>
          <cell r="D21961">
            <v>0</v>
          </cell>
          <cell r="E21961">
            <v>0</v>
          </cell>
          <cell r="F21961">
            <v>0</v>
          </cell>
        </row>
        <row r="21962">
          <cell r="A21962" t="str">
            <v>12.75</v>
          </cell>
          <cell r="B21962" t="str">
            <v>Pasamanos en fibra de vidrio tipo ISOFR (Poliéster) y VINYL ESTER con dos lineas y Guarda Pié incluye( Postes de Sujeción Lateral,Rieles, conexiones de Rieles Horizontales, Rodapié. Conexión Rodapié 90°,Conexión Rodapié Horizontal,finalización de Barandal. Conexiones Esquina Rieles)</v>
          </cell>
          <cell r="C21962" t="str">
            <v>ml</v>
          </cell>
          <cell r="D21962">
            <v>522980</v>
          </cell>
          <cell r="E21962">
            <v>0</v>
          </cell>
          <cell r="F21962">
            <v>0</v>
          </cell>
        </row>
        <row r="21963">
          <cell r="B21963">
            <v>0</v>
          </cell>
          <cell r="C21963">
            <v>0</v>
          </cell>
          <cell r="D21963">
            <v>0</v>
          </cell>
          <cell r="E21963">
            <v>0</v>
          </cell>
          <cell r="F21963">
            <v>0</v>
          </cell>
        </row>
        <row r="21964">
          <cell r="A21964">
            <v>0</v>
          </cell>
          <cell r="B21964" t="str">
            <v>Suministro e Instalación de Pasamanos en fibra de vidrio tipo ISOFR (Poliéster) y VINYL ESTER con dos lineas y Guarda Pié incluye( Postes de Sujeción Lateral,Rieles, conexiones de Rieles Horizontales, Rodapié. Conexión Rodapié 90°,Conexión Rodapié Horizontal,finalización de Barandal. Conexiones Esquina Rieles)</v>
          </cell>
          <cell r="C21964">
            <v>0</v>
          </cell>
          <cell r="D21964">
            <v>0</v>
          </cell>
          <cell r="E21964">
            <v>0</v>
          </cell>
          <cell r="F21964">
            <v>0</v>
          </cell>
        </row>
        <row r="21965">
          <cell r="A21965">
            <v>0</v>
          </cell>
          <cell r="B21965" t="str">
            <v xml:space="preserve">Pasamanos en ISOFR (Poliéster) y VINYL ESTER con dos lineas y Guarda Pié </v>
          </cell>
          <cell r="C21965" t="str">
            <v>ml</v>
          </cell>
          <cell r="D21965">
            <v>1</v>
          </cell>
          <cell r="E21965">
            <v>506520</v>
          </cell>
          <cell r="F21965">
            <v>506520</v>
          </cell>
        </row>
        <row r="21966">
          <cell r="A21966">
            <v>0</v>
          </cell>
          <cell r="B21966" t="str">
            <v>Salario Oficial + 2 Ayudantes  dia con prestaciones</v>
          </cell>
          <cell r="C21966" t="str">
            <v>día</v>
          </cell>
          <cell r="D21966">
            <v>20</v>
          </cell>
          <cell r="E21966">
            <v>120563.51999999999</v>
          </cell>
          <cell r="F21966">
            <v>6028.1759999999995</v>
          </cell>
        </row>
        <row r="21967">
          <cell r="A21967">
            <v>0</v>
          </cell>
          <cell r="B21967" t="str">
            <v xml:space="preserve">Transporte </v>
          </cell>
          <cell r="C21967" t="str">
            <v>ml</v>
          </cell>
          <cell r="D21967">
            <v>0.5</v>
          </cell>
          <cell r="E21967">
            <v>20260.8</v>
          </cell>
          <cell r="F21967">
            <v>10130.4</v>
          </cell>
        </row>
        <row r="21968">
          <cell r="A21968">
            <v>0</v>
          </cell>
          <cell r="B21968" t="str">
            <v>Herramienta menor (5% M.O.)</v>
          </cell>
          <cell r="C21968" t="str">
            <v>gl</v>
          </cell>
          <cell r="D21968">
            <v>0.05</v>
          </cell>
          <cell r="E21968">
            <v>6028.1759999999995</v>
          </cell>
          <cell r="F21968">
            <v>301.40879999999999</v>
          </cell>
        </row>
        <row r="21969">
          <cell r="A21969">
            <v>0</v>
          </cell>
          <cell r="B21969" t="str">
            <v>Costo directo</v>
          </cell>
          <cell r="C21969">
            <v>0</v>
          </cell>
          <cell r="D21969">
            <v>0</v>
          </cell>
          <cell r="E21969">
            <v>0</v>
          </cell>
          <cell r="F21969">
            <v>522979.98479999998</v>
          </cell>
        </row>
        <row r="21970">
          <cell r="A21970">
            <v>0</v>
          </cell>
          <cell r="B21970" t="str">
            <v xml:space="preserve">A.I.U </v>
          </cell>
          <cell r="C21970">
            <v>0</v>
          </cell>
          <cell r="D21970">
            <v>0</v>
          </cell>
          <cell r="E21970">
            <v>0</v>
          </cell>
          <cell r="F21970">
            <v>0</v>
          </cell>
        </row>
        <row r="21971">
          <cell r="A21971">
            <v>0</v>
          </cell>
          <cell r="B21971" t="str">
            <v>PRECIO UNITARIO (ml)</v>
          </cell>
          <cell r="C21971">
            <v>0</v>
          </cell>
          <cell r="D21971">
            <v>0</v>
          </cell>
          <cell r="E21971">
            <v>0</v>
          </cell>
          <cell r="F21971">
            <v>522980</v>
          </cell>
        </row>
        <row r="21972">
          <cell r="A21972">
            <v>0</v>
          </cell>
          <cell r="B21972">
            <v>0</v>
          </cell>
          <cell r="C21972">
            <v>0</v>
          </cell>
          <cell r="D21972">
            <v>0</v>
          </cell>
          <cell r="E21972">
            <v>0</v>
          </cell>
          <cell r="F21972">
            <v>0</v>
          </cell>
        </row>
        <row r="21973">
          <cell r="A21973">
            <v>0</v>
          </cell>
          <cell r="B21973">
            <v>0</v>
          </cell>
          <cell r="C21973">
            <v>0</v>
          </cell>
          <cell r="D21973">
            <v>0</v>
          </cell>
          <cell r="E21973">
            <v>0</v>
          </cell>
          <cell r="F21973">
            <v>0</v>
          </cell>
        </row>
        <row r="21974">
          <cell r="A21974" t="str">
            <v>7.68</v>
          </cell>
          <cell r="B21974" t="str">
            <v>Elaboración y colocación de concreto de f´c=3000PSI para viga de 0,15m x 0,10m, Incluye formaletería, no incluye el acero de refuerzo</v>
          </cell>
          <cell r="C21974" t="str">
            <v>ml</v>
          </cell>
          <cell r="D21974">
            <v>72971</v>
          </cell>
          <cell r="E21974">
            <v>0</v>
          </cell>
          <cell r="F21974">
            <v>0</v>
          </cell>
        </row>
        <row r="21975">
          <cell r="B21975">
            <v>0</v>
          </cell>
          <cell r="C21975">
            <v>0</v>
          </cell>
          <cell r="D21975">
            <v>0</v>
          </cell>
          <cell r="E21975">
            <v>0</v>
          </cell>
          <cell r="F21975">
            <v>0</v>
          </cell>
        </row>
        <row r="21976">
          <cell r="A21976">
            <v>0</v>
          </cell>
          <cell r="B21976" t="str">
            <v>Elaboración y colocación de concreto de f´c=3000PSI para viga de 0,15m x 0,10m, Incluye formaletería, no incluye el acero de refuerzo</v>
          </cell>
          <cell r="C21976">
            <v>0</v>
          </cell>
          <cell r="D21976">
            <v>0</v>
          </cell>
          <cell r="E21976">
            <v>0</v>
          </cell>
          <cell r="F21976">
            <v>0</v>
          </cell>
        </row>
        <row r="21977">
          <cell r="A21977">
            <v>0</v>
          </cell>
          <cell r="B21977" t="str">
            <v>Concreto de f´c= 3500PSI</v>
          </cell>
          <cell r="C21977" t="str">
            <v>m3/ml</v>
          </cell>
          <cell r="D21977">
            <v>1.4999999999999999E-2</v>
          </cell>
          <cell r="E21977">
            <v>1111390</v>
          </cell>
          <cell r="F21977">
            <v>16670.849999999999</v>
          </cell>
        </row>
        <row r="21978">
          <cell r="A21978">
            <v>0</v>
          </cell>
          <cell r="B21978" t="str">
            <v>Tabla de 2cm x 20cm y L = 3,0m, en madera común</v>
          </cell>
          <cell r="C21978" t="str">
            <v>un</v>
          </cell>
          <cell r="D21978">
            <v>0.96</v>
          </cell>
          <cell r="E21978">
            <v>2534.6</v>
          </cell>
          <cell r="F21978">
            <v>2433.2159999999999</v>
          </cell>
        </row>
        <row r="21979">
          <cell r="A21979">
            <v>0</v>
          </cell>
          <cell r="B21979" t="str">
            <v xml:space="preserve">Andamio 1,2 x 1,2m </v>
          </cell>
          <cell r="C21979" t="str">
            <v>un/día</v>
          </cell>
          <cell r="D21979">
            <v>0.1</v>
          </cell>
          <cell r="E21979">
            <v>2204</v>
          </cell>
          <cell r="F21979">
            <v>220.4</v>
          </cell>
        </row>
        <row r="21980">
          <cell r="A21980">
            <v>0</v>
          </cell>
          <cell r="B21980" t="str">
            <v>Chapeta tensora 3/8 cuña</v>
          </cell>
          <cell r="C21980" t="str">
            <v>día</v>
          </cell>
          <cell r="D21980">
            <v>6</v>
          </cell>
          <cell r="E21980">
            <v>25.299999999999997</v>
          </cell>
          <cell r="F21980">
            <v>151.79999999999998</v>
          </cell>
        </row>
        <row r="21981">
          <cell r="A21981">
            <v>0</v>
          </cell>
          <cell r="B21981" t="str">
            <v>Tapa colum.2.4x0.20 metal</v>
          </cell>
          <cell r="C21981" t="str">
            <v>día</v>
          </cell>
          <cell r="D21981">
            <v>1.5</v>
          </cell>
          <cell r="E21981">
            <v>957.00000000000011</v>
          </cell>
          <cell r="F21981">
            <v>1435.5000000000002</v>
          </cell>
        </row>
        <row r="21982">
          <cell r="A21982">
            <v>0</v>
          </cell>
          <cell r="B21982" t="str">
            <v>Tensor</v>
          </cell>
          <cell r="C21982" t="str">
            <v>día</v>
          </cell>
          <cell r="D21982">
            <v>6</v>
          </cell>
          <cell r="E21982">
            <v>47.15</v>
          </cell>
          <cell r="F21982">
            <v>282.89999999999998</v>
          </cell>
        </row>
        <row r="21983">
          <cell r="A21983">
            <v>0</v>
          </cell>
          <cell r="B21983" t="str">
            <v>Cuña en "T" form.columna</v>
          </cell>
          <cell r="C21983" t="str">
            <v>día</v>
          </cell>
          <cell r="D21983">
            <v>7</v>
          </cell>
          <cell r="E21983">
            <v>6.8999999999999995</v>
          </cell>
          <cell r="F21983">
            <v>48.3</v>
          </cell>
        </row>
        <row r="21984">
          <cell r="A21984">
            <v>0</v>
          </cell>
          <cell r="B21984" t="str">
            <v>Tacos metalicos largos 2.10 - 3.5</v>
          </cell>
          <cell r="C21984" t="str">
            <v>día</v>
          </cell>
          <cell r="D21984">
            <v>1</v>
          </cell>
          <cell r="E21984">
            <v>114.99999999999999</v>
          </cell>
          <cell r="F21984">
            <v>114.99999999999999</v>
          </cell>
        </row>
        <row r="21985">
          <cell r="A21985">
            <v>0</v>
          </cell>
          <cell r="B21985" t="str">
            <v>Vibrador y concretadora</v>
          </cell>
          <cell r="C21985" t="str">
            <v>día</v>
          </cell>
          <cell r="D21985">
            <v>0.25</v>
          </cell>
          <cell r="E21985">
            <v>3906.25</v>
          </cell>
          <cell r="F21985">
            <v>976.5625</v>
          </cell>
        </row>
        <row r="21986">
          <cell r="A21986">
            <v>0</v>
          </cell>
          <cell r="B21986" t="str">
            <v>Salario Oficial + 2 Ayudantes  dia con prestaciones</v>
          </cell>
          <cell r="C21986" t="str">
            <v>día</v>
          </cell>
          <cell r="D21986">
            <v>5</v>
          </cell>
          <cell r="E21986">
            <v>120563.51999999999</v>
          </cell>
          <cell r="F21986">
            <v>24112.703999999998</v>
          </cell>
        </row>
        <row r="21987">
          <cell r="A21987">
            <v>0</v>
          </cell>
          <cell r="B21987" t="str">
            <v>Salario Oficial + 2 Ayudantes  dia con prestaciones</v>
          </cell>
          <cell r="C21987" t="str">
            <v>día</v>
          </cell>
          <cell r="D21987">
            <v>5</v>
          </cell>
          <cell r="E21987">
            <v>120563.51999999999</v>
          </cell>
          <cell r="F21987">
            <v>24112.703999999998</v>
          </cell>
        </row>
        <row r="21988">
          <cell r="A21988">
            <v>0</v>
          </cell>
          <cell r="B21988" t="str">
            <v>Herramienta menor (5% M.O.)</v>
          </cell>
          <cell r="C21988" t="str">
            <v>gl</v>
          </cell>
          <cell r="D21988">
            <v>0.05</v>
          </cell>
          <cell r="E21988">
            <v>48225.407999999996</v>
          </cell>
          <cell r="F21988">
            <v>2411.2703999999999</v>
          </cell>
        </row>
        <row r="21989">
          <cell r="A21989">
            <v>0</v>
          </cell>
          <cell r="B21989" t="str">
            <v>Precio directo</v>
          </cell>
          <cell r="C21989">
            <v>0</v>
          </cell>
          <cell r="D21989">
            <v>0</v>
          </cell>
          <cell r="E21989">
            <v>0</v>
          </cell>
          <cell r="F21989">
            <v>72971.20689999999</v>
          </cell>
        </row>
        <row r="21990">
          <cell r="A21990">
            <v>0</v>
          </cell>
          <cell r="B21990" t="str">
            <v xml:space="preserve">A.I.U </v>
          </cell>
          <cell r="C21990">
            <v>0</v>
          </cell>
          <cell r="D21990">
            <v>0</v>
          </cell>
          <cell r="E21990">
            <v>0</v>
          </cell>
          <cell r="F21990">
            <v>0</v>
          </cell>
        </row>
        <row r="21991">
          <cell r="A21991">
            <v>0</v>
          </cell>
          <cell r="B21991" t="str">
            <v>PRECIO UNITARIO (m)</v>
          </cell>
          <cell r="C21991">
            <v>0</v>
          </cell>
          <cell r="D21991">
            <v>0</v>
          </cell>
          <cell r="E21991">
            <v>0</v>
          </cell>
          <cell r="F21991">
            <v>72971</v>
          </cell>
        </row>
        <row r="21992">
          <cell r="A21992">
            <v>0</v>
          </cell>
          <cell r="B21992">
            <v>0</v>
          </cell>
          <cell r="C21992">
            <v>0</v>
          </cell>
          <cell r="D21992">
            <v>0</v>
          </cell>
          <cell r="E21992">
            <v>0</v>
          </cell>
          <cell r="F21992">
            <v>0</v>
          </cell>
        </row>
        <row r="21993">
          <cell r="A21993">
            <v>0</v>
          </cell>
          <cell r="B21993">
            <v>0</v>
          </cell>
          <cell r="C21993">
            <v>0</v>
          </cell>
          <cell r="D21993">
            <v>0</v>
          </cell>
          <cell r="E21993">
            <v>0</v>
          </cell>
          <cell r="F21993">
            <v>0</v>
          </cell>
        </row>
        <row r="21994">
          <cell r="A21994" t="str">
            <v>7.35</v>
          </cell>
          <cell r="B21994" t="str">
            <v>Elaboración y colocación de concreto de f´c= 3500PSI para columna de 0,20m x 0,15m, Incluye formaletería, no incluye acero de refuerzo</v>
          </cell>
          <cell r="C21994" t="str">
            <v>ml</v>
          </cell>
          <cell r="D21994">
            <v>90775</v>
          </cell>
          <cell r="E21994">
            <v>0</v>
          </cell>
          <cell r="F21994">
            <v>0</v>
          </cell>
        </row>
        <row r="21995">
          <cell r="B21995">
            <v>0</v>
          </cell>
          <cell r="C21995">
            <v>0</v>
          </cell>
          <cell r="D21995">
            <v>0</v>
          </cell>
          <cell r="E21995">
            <v>0</v>
          </cell>
          <cell r="F21995">
            <v>0</v>
          </cell>
        </row>
        <row r="21996">
          <cell r="A21996">
            <v>0</v>
          </cell>
          <cell r="B21996" t="str">
            <v>Elaboración y colocación de concreto de f´c= 3500PSI para columna de 0,20m x 0,15m, Incluye formaletería, no incluye acero de refuerzo</v>
          </cell>
          <cell r="C21996">
            <v>0</v>
          </cell>
          <cell r="D21996">
            <v>0</v>
          </cell>
          <cell r="E21996">
            <v>0</v>
          </cell>
          <cell r="F21996">
            <v>0</v>
          </cell>
        </row>
        <row r="21997">
          <cell r="A21997">
            <v>0</v>
          </cell>
          <cell r="B21997" t="str">
            <v>Concreto de f´c= 3500PSI</v>
          </cell>
          <cell r="C21997" t="str">
            <v>m3/ml</v>
          </cell>
          <cell r="D21997">
            <v>0.03</v>
          </cell>
          <cell r="E21997">
            <v>1111390</v>
          </cell>
          <cell r="F21997">
            <v>33341.699999999997</v>
          </cell>
        </row>
        <row r="21998">
          <cell r="A21998">
            <v>0</v>
          </cell>
          <cell r="B21998" t="str">
            <v>Tabla 2cm x 20cm en madera común (3m)</v>
          </cell>
          <cell r="C21998" t="str">
            <v>ml</v>
          </cell>
          <cell r="D21998">
            <v>0.96</v>
          </cell>
          <cell r="E21998">
            <v>2534.6</v>
          </cell>
          <cell r="F21998">
            <v>2433.2159999999999</v>
          </cell>
        </row>
        <row r="21999">
          <cell r="A21999">
            <v>0</v>
          </cell>
          <cell r="B21999" t="str">
            <v>Concretadora 1 1/2</v>
          </cell>
          <cell r="C21999" t="str">
            <v>hora</v>
          </cell>
          <cell r="D21999">
            <v>0.2</v>
          </cell>
          <cell r="E21999">
            <v>6250</v>
          </cell>
          <cell r="F21999">
            <v>1250</v>
          </cell>
        </row>
        <row r="22000">
          <cell r="A22000">
            <v>0</v>
          </cell>
          <cell r="B22000" t="str">
            <v xml:space="preserve">Andamio 1,2 x 1,2m </v>
          </cell>
          <cell r="C22000" t="str">
            <v>un/día</v>
          </cell>
          <cell r="D22000">
            <v>0.1</v>
          </cell>
          <cell r="E22000">
            <v>2204</v>
          </cell>
          <cell r="F22000">
            <v>220.4</v>
          </cell>
        </row>
        <row r="22001">
          <cell r="A22001">
            <v>0</v>
          </cell>
          <cell r="B22001" t="str">
            <v>Chapeta tensora 3/8 cuña</v>
          </cell>
          <cell r="C22001" t="str">
            <v>día</v>
          </cell>
          <cell r="D22001">
            <v>6</v>
          </cell>
          <cell r="E22001">
            <v>25.3</v>
          </cell>
          <cell r="F22001">
            <v>151.80000000000001</v>
          </cell>
        </row>
        <row r="22002">
          <cell r="A22002">
            <v>0</v>
          </cell>
          <cell r="B22002" t="str">
            <v>Tapa colum.2.4x0.20 metal</v>
          </cell>
          <cell r="C22002" t="str">
            <v>día</v>
          </cell>
          <cell r="D22002">
            <v>1.5</v>
          </cell>
          <cell r="E22002">
            <v>957.00000000000011</v>
          </cell>
          <cell r="F22002">
            <v>1435.5000000000002</v>
          </cell>
        </row>
        <row r="22003">
          <cell r="A22003">
            <v>0</v>
          </cell>
          <cell r="B22003" t="str">
            <v>Tensor</v>
          </cell>
          <cell r="C22003" t="str">
            <v>día</v>
          </cell>
          <cell r="D22003">
            <v>6</v>
          </cell>
          <cell r="E22003">
            <v>45.1</v>
          </cell>
          <cell r="F22003">
            <v>270.60000000000002</v>
          </cell>
        </row>
        <row r="22004">
          <cell r="A22004">
            <v>0</v>
          </cell>
          <cell r="B22004" t="str">
            <v>Cuña en "T" form.columna</v>
          </cell>
          <cell r="C22004" t="str">
            <v>día</v>
          </cell>
          <cell r="D22004">
            <v>7</v>
          </cell>
          <cell r="E22004">
            <v>6.6000000000000005</v>
          </cell>
          <cell r="F22004">
            <v>46.2</v>
          </cell>
        </row>
        <row r="22005">
          <cell r="A22005">
            <v>0</v>
          </cell>
          <cell r="B22005">
            <v>0</v>
          </cell>
          <cell r="C22005">
            <v>0</v>
          </cell>
          <cell r="D22005">
            <v>0</v>
          </cell>
          <cell r="E22005">
            <v>0</v>
          </cell>
          <cell r="F22005">
            <v>0</v>
          </cell>
        </row>
        <row r="22006">
          <cell r="A22006">
            <v>0</v>
          </cell>
          <cell r="B22006" t="str">
            <v>Tacos metalicos largos 2.10 - 3.5</v>
          </cell>
          <cell r="C22006" t="str">
            <v>día</v>
          </cell>
          <cell r="D22006">
            <v>1</v>
          </cell>
          <cell r="E22006">
            <v>110.00000000000001</v>
          </cell>
          <cell r="F22006">
            <v>110.00000000000001</v>
          </cell>
        </row>
        <row r="22007">
          <cell r="A22007">
            <v>0</v>
          </cell>
          <cell r="B22007" t="str">
            <v>Vibrador Electrico  (7.000-10.000 r.p.m).</v>
          </cell>
          <cell r="C22007" t="str">
            <v>hra</v>
          </cell>
          <cell r="D22007">
            <v>0.25</v>
          </cell>
          <cell r="E22007">
            <v>3515.625</v>
          </cell>
          <cell r="F22007">
            <v>878.90625</v>
          </cell>
        </row>
        <row r="22008">
          <cell r="A22008">
            <v>0</v>
          </cell>
          <cell r="B22008" t="str">
            <v>Salario Oficial + 2 Ayudantes  dia con prestaciones</v>
          </cell>
          <cell r="C22008" t="str">
            <v>día</v>
          </cell>
          <cell r="D22008">
            <v>5</v>
          </cell>
          <cell r="E22008">
            <v>120563.51999999999</v>
          </cell>
          <cell r="F22008">
            <v>24112.703999999998</v>
          </cell>
        </row>
        <row r="22009">
          <cell r="A22009">
            <v>0</v>
          </cell>
          <cell r="B22009" t="str">
            <v>Salario Oficial + 2 Ayudantes  dia con prestaciones</v>
          </cell>
          <cell r="C22009" t="str">
            <v>día</v>
          </cell>
          <cell r="D22009">
            <v>5</v>
          </cell>
          <cell r="E22009">
            <v>120563.51999999999</v>
          </cell>
          <cell r="F22009">
            <v>24112.703999999998</v>
          </cell>
        </row>
        <row r="22010">
          <cell r="A22010">
            <v>0</v>
          </cell>
          <cell r="B22010" t="str">
            <v>Herramienta menor (5% M.O.)</v>
          </cell>
          <cell r="C22010" t="str">
            <v>gl</v>
          </cell>
          <cell r="D22010">
            <v>0.05</v>
          </cell>
          <cell r="E22010">
            <v>48225.407999999996</v>
          </cell>
          <cell r="F22010">
            <v>2411.2703999999999</v>
          </cell>
        </row>
        <row r="22011">
          <cell r="A22011">
            <v>0</v>
          </cell>
          <cell r="B22011" t="str">
            <v>Precio directo</v>
          </cell>
          <cell r="C22011">
            <v>0</v>
          </cell>
          <cell r="D22011">
            <v>0</v>
          </cell>
          <cell r="E22011">
            <v>0</v>
          </cell>
          <cell r="F22011">
            <v>90775.000649999987</v>
          </cell>
        </row>
        <row r="22012">
          <cell r="A22012">
            <v>0</v>
          </cell>
          <cell r="B22012" t="str">
            <v xml:space="preserve">A.I.U </v>
          </cell>
          <cell r="C22012">
            <v>0</v>
          </cell>
          <cell r="D22012">
            <v>0</v>
          </cell>
          <cell r="E22012">
            <v>0</v>
          </cell>
          <cell r="F22012">
            <v>0</v>
          </cell>
        </row>
        <row r="22013">
          <cell r="A22013">
            <v>0</v>
          </cell>
          <cell r="B22013" t="str">
            <v>PRECIO UNITARIO (m)</v>
          </cell>
          <cell r="C22013">
            <v>0</v>
          </cell>
          <cell r="D22013">
            <v>0</v>
          </cell>
          <cell r="E22013">
            <v>0</v>
          </cell>
          <cell r="F22013">
            <v>90775</v>
          </cell>
        </row>
        <row r="22014">
          <cell r="A22014">
            <v>0</v>
          </cell>
          <cell r="B22014">
            <v>0</v>
          </cell>
          <cell r="C22014">
            <v>0</v>
          </cell>
          <cell r="D22014">
            <v>0</v>
          </cell>
          <cell r="E22014">
            <v>0</v>
          </cell>
          <cell r="F22014">
            <v>0</v>
          </cell>
        </row>
        <row r="22015">
          <cell r="A22015">
            <v>0</v>
          </cell>
          <cell r="B22015">
            <v>0</v>
          </cell>
          <cell r="C22015">
            <v>0</v>
          </cell>
          <cell r="D22015">
            <v>0</v>
          </cell>
          <cell r="E22015">
            <v>0</v>
          </cell>
          <cell r="F22015">
            <v>0</v>
          </cell>
        </row>
        <row r="22016">
          <cell r="A22016" t="str">
            <v>9.3.88</v>
          </cell>
          <cell r="B22016" t="str">
            <v xml:space="preserve"> Puerta en madera de 2,10m x 0,70m, incluye chapa, marco en madera (incluye 2 manos de pintura)</v>
          </cell>
          <cell r="C22016" t="str">
            <v>un</v>
          </cell>
          <cell r="D22016">
            <v>42197</v>
          </cell>
          <cell r="E22016">
            <v>340958</v>
          </cell>
          <cell r="F22016">
            <v>0</v>
          </cell>
        </row>
        <row r="22017">
          <cell r="B22017">
            <v>0</v>
          </cell>
          <cell r="C22017">
            <v>0</v>
          </cell>
          <cell r="D22017">
            <v>0</v>
          </cell>
          <cell r="E22017">
            <v>0</v>
          </cell>
          <cell r="F22017">
            <v>0</v>
          </cell>
        </row>
        <row r="22018">
          <cell r="A22018">
            <v>0</v>
          </cell>
          <cell r="B22018" t="str">
            <v xml:space="preserve">Instalación de Puerta en madera de 0,7m x 2,1m con marco metálico de 0,15m de ancho, incluye chapa y esmalte sintético </v>
          </cell>
          <cell r="C22018">
            <v>0</v>
          </cell>
          <cell r="D22018">
            <v>0</v>
          </cell>
          <cell r="E22018">
            <v>0</v>
          </cell>
          <cell r="F22018">
            <v>0</v>
          </cell>
        </row>
        <row r="22019">
          <cell r="A22019">
            <v>0</v>
          </cell>
          <cell r="B22019" t="str">
            <v>Mano de obra</v>
          </cell>
          <cell r="C22019" t="str">
            <v>un</v>
          </cell>
          <cell r="D22019">
            <v>3</v>
          </cell>
          <cell r="E22019">
            <v>120563.51999999999</v>
          </cell>
          <cell r="F22019">
            <v>40187.839999999997</v>
          </cell>
        </row>
        <row r="22020">
          <cell r="A22020">
            <v>0</v>
          </cell>
          <cell r="B22020" t="str">
            <v>Herramienta menor (5% M.O.)</v>
          </cell>
          <cell r="C22020" t="str">
            <v>gl</v>
          </cell>
          <cell r="D22020">
            <v>0.05</v>
          </cell>
          <cell r="E22020">
            <v>40187.839999999997</v>
          </cell>
          <cell r="F22020">
            <v>2009.3919999999998</v>
          </cell>
        </row>
        <row r="22021">
          <cell r="A22021">
            <v>0</v>
          </cell>
          <cell r="B22021" t="str">
            <v>Costo directo</v>
          </cell>
          <cell r="C22021">
            <v>0</v>
          </cell>
          <cell r="D22021">
            <v>0</v>
          </cell>
          <cell r="E22021">
            <v>0</v>
          </cell>
          <cell r="F22021">
            <v>42197.231999999996</v>
          </cell>
        </row>
        <row r="22022">
          <cell r="A22022">
            <v>0</v>
          </cell>
          <cell r="B22022" t="str">
            <v xml:space="preserve">A.I.U </v>
          </cell>
          <cell r="C22022">
            <v>0</v>
          </cell>
          <cell r="D22022">
            <v>0</v>
          </cell>
          <cell r="E22022">
            <v>0</v>
          </cell>
          <cell r="F22022">
            <v>0</v>
          </cell>
        </row>
        <row r="22023">
          <cell r="A22023">
            <v>0</v>
          </cell>
          <cell r="B22023" t="str">
            <v>PRECIO UNITARIO (un)</v>
          </cell>
          <cell r="C22023">
            <v>0</v>
          </cell>
          <cell r="D22023">
            <v>0</v>
          </cell>
          <cell r="E22023">
            <v>0</v>
          </cell>
          <cell r="F22023">
            <v>42197</v>
          </cell>
        </row>
        <row r="22024">
          <cell r="A22024">
            <v>0</v>
          </cell>
          <cell r="B22024">
            <v>0</v>
          </cell>
          <cell r="C22024">
            <v>0</v>
          </cell>
          <cell r="D22024">
            <v>0</v>
          </cell>
          <cell r="E22024">
            <v>0</v>
          </cell>
          <cell r="F22024">
            <v>0</v>
          </cell>
        </row>
        <row r="22025">
          <cell r="A22025">
            <v>0</v>
          </cell>
          <cell r="B22025" t="str">
            <v xml:space="preserve">Suministro de Puerta en madera de 0,7m x 2,1m con marco metálico de 0,15m de ancho, incluye chapa y esmalte sintético </v>
          </cell>
          <cell r="C22025">
            <v>0</v>
          </cell>
          <cell r="D22025">
            <v>0</v>
          </cell>
          <cell r="E22025">
            <v>0</v>
          </cell>
          <cell r="F22025">
            <v>0</v>
          </cell>
        </row>
        <row r="22026">
          <cell r="A22026">
            <v>0</v>
          </cell>
          <cell r="B22026" t="str">
            <v>Puerta madera. 0,70m x 2,10m</v>
          </cell>
          <cell r="C22026" t="str">
            <v>un</v>
          </cell>
          <cell r="D22026">
            <v>1</v>
          </cell>
          <cell r="E22026">
            <v>258500.00000000003</v>
          </cell>
          <cell r="F22026">
            <v>258500.00000000003</v>
          </cell>
        </row>
        <row r="22027">
          <cell r="A22027">
            <v>0</v>
          </cell>
          <cell r="B22027" t="str">
            <v>Marco metálico ancho 0,15m</v>
          </cell>
          <cell r="C22027" t="str">
            <v>un</v>
          </cell>
          <cell r="D22027">
            <v>1</v>
          </cell>
          <cell r="E22027">
            <v>49500.000000000007</v>
          </cell>
          <cell r="F22027">
            <v>49500.000000000007</v>
          </cell>
        </row>
        <row r="22028">
          <cell r="A22028">
            <v>0</v>
          </cell>
          <cell r="B22028" t="str">
            <v xml:space="preserve">Mortero de pega </v>
          </cell>
          <cell r="C22028" t="str">
            <v>m3</v>
          </cell>
          <cell r="D22028">
            <v>1.848E-2</v>
          </cell>
          <cell r="E22028">
            <v>379007</v>
          </cell>
          <cell r="F22028">
            <v>7004.04936</v>
          </cell>
        </row>
        <row r="22029">
          <cell r="A22029">
            <v>0</v>
          </cell>
          <cell r="B22029" t="str">
            <v>Esmalte Sintetico</v>
          </cell>
          <cell r="C22029" t="str">
            <v>gal</v>
          </cell>
          <cell r="D22029">
            <v>0.3</v>
          </cell>
          <cell r="E22029">
            <v>42801</v>
          </cell>
          <cell r="F22029">
            <v>12840.3</v>
          </cell>
        </row>
        <row r="22030">
          <cell r="A22030">
            <v>0</v>
          </cell>
          <cell r="B22030" t="str">
            <v xml:space="preserve">Transporte </v>
          </cell>
          <cell r="C22030" t="str">
            <v>un</v>
          </cell>
          <cell r="D22030">
            <v>1</v>
          </cell>
          <cell r="E22030">
            <v>13113.773974400003</v>
          </cell>
          <cell r="F22030">
            <v>13113.773974400003</v>
          </cell>
        </row>
        <row r="22031">
          <cell r="A22031">
            <v>0</v>
          </cell>
          <cell r="B22031" t="str">
            <v>Costo directo</v>
          </cell>
          <cell r="C22031">
            <v>0</v>
          </cell>
          <cell r="D22031">
            <v>0</v>
          </cell>
          <cell r="E22031">
            <v>0</v>
          </cell>
          <cell r="F22031">
            <v>340958.12333440006</v>
          </cell>
        </row>
        <row r="22032">
          <cell r="A22032">
            <v>0</v>
          </cell>
          <cell r="B22032" t="str">
            <v xml:space="preserve">A.I.U </v>
          </cell>
          <cell r="C22032">
            <v>0</v>
          </cell>
          <cell r="D22032">
            <v>0</v>
          </cell>
          <cell r="E22032">
            <v>0</v>
          </cell>
          <cell r="F22032">
            <v>0</v>
          </cell>
        </row>
        <row r="22033">
          <cell r="A22033">
            <v>0</v>
          </cell>
          <cell r="B22033" t="str">
            <v>PRECIO UNITARIO (un)</v>
          </cell>
          <cell r="C22033">
            <v>0</v>
          </cell>
          <cell r="D22033">
            <v>0</v>
          </cell>
          <cell r="E22033">
            <v>0</v>
          </cell>
          <cell r="F22033">
            <v>340958</v>
          </cell>
        </row>
        <row r="22034">
          <cell r="A22034">
            <v>0</v>
          </cell>
          <cell r="B22034">
            <v>0</v>
          </cell>
          <cell r="C22034">
            <v>0</v>
          </cell>
          <cell r="D22034">
            <v>0</v>
          </cell>
          <cell r="E22034">
            <v>0</v>
          </cell>
          <cell r="F22034">
            <v>0</v>
          </cell>
        </row>
        <row r="22035">
          <cell r="A22035">
            <v>0</v>
          </cell>
          <cell r="B22035">
            <v>0</v>
          </cell>
          <cell r="C22035">
            <v>0</v>
          </cell>
          <cell r="D22035">
            <v>0</v>
          </cell>
          <cell r="E22035">
            <v>0</v>
          </cell>
          <cell r="F22035">
            <v>0</v>
          </cell>
        </row>
        <row r="22036">
          <cell r="A22036" t="str">
            <v>9.3.10</v>
          </cell>
          <cell r="B22036" t="str">
            <v>Puerta metálica de 2,10m x 2.0m, dos alas, calibre 18, incluye marco, chapa y esmalte sintético.</v>
          </cell>
          <cell r="C22036" t="str">
            <v>un</v>
          </cell>
          <cell r="D22036">
            <v>85150</v>
          </cell>
          <cell r="E22036">
            <v>650760</v>
          </cell>
          <cell r="F22036">
            <v>0</v>
          </cell>
        </row>
        <row r="22037">
          <cell r="A22037">
            <v>0</v>
          </cell>
          <cell r="B22037">
            <v>0</v>
          </cell>
          <cell r="C22037">
            <v>0</v>
          </cell>
          <cell r="D22037">
            <v>0</v>
          </cell>
          <cell r="E22037">
            <v>0</v>
          </cell>
          <cell r="F22037">
            <v>0</v>
          </cell>
        </row>
        <row r="22038">
          <cell r="B22038" t="str">
            <v>Instalación de Puerta metálica de 2,10m x 2.0m, dos alas, calibre 18, incluye marco, chapa y esmalte sintético.</v>
          </cell>
          <cell r="C22038">
            <v>0</v>
          </cell>
          <cell r="D22038">
            <v>0</v>
          </cell>
          <cell r="E22038">
            <v>0</v>
          </cell>
          <cell r="F22038">
            <v>0</v>
          </cell>
        </row>
        <row r="22039">
          <cell r="A22039">
            <v>0</v>
          </cell>
          <cell r="B22039" t="str">
            <v xml:space="preserve">Mortero de pega </v>
          </cell>
          <cell r="C22039" t="str">
            <v>m3</v>
          </cell>
          <cell r="D22039">
            <v>1.848E-2</v>
          </cell>
          <cell r="E22039">
            <v>379007</v>
          </cell>
          <cell r="F22039">
            <v>7004.04936</v>
          </cell>
        </row>
        <row r="22040">
          <cell r="A22040">
            <v>0</v>
          </cell>
          <cell r="B22040" t="str">
            <v>Esmalte Sintetico</v>
          </cell>
          <cell r="C22040" t="str">
            <v>gal</v>
          </cell>
          <cell r="D22040">
            <v>0.3</v>
          </cell>
          <cell r="E22040">
            <v>49500.000000000007</v>
          </cell>
          <cell r="F22040">
            <v>14850.000000000002</v>
          </cell>
        </row>
        <row r="22041">
          <cell r="A22041">
            <v>0</v>
          </cell>
          <cell r="B22041" t="str">
            <v>Salario Oficial + 2 Ayudantes  dia con prestaciones</v>
          </cell>
          <cell r="C22041" t="str">
            <v>día</v>
          </cell>
          <cell r="D22041">
            <v>2</v>
          </cell>
          <cell r="E22041">
            <v>120563.51999999999</v>
          </cell>
          <cell r="F22041">
            <v>60281.759999999995</v>
          </cell>
        </row>
        <row r="22042">
          <cell r="A22042">
            <v>0</v>
          </cell>
          <cell r="B22042" t="str">
            <v>Herramienta menor (5% M.O.)</v>
          </cell>
          <cell r="C22042" t="str">
            <v>gl</v>
          </cell>
          <cell r="D22042">
            <v>0.05</v>
          </cell>
          <cell r="E22042">
            <v>60281.759999999995</v>
          </cell>
          <cell r="F22042">
            <v>3014.0879999999997</v>
          </cell>
        </row>
        <row r="22043">
          <cell r="A22043">
            <v>0</v>
          </cell>
          <cell r="B22043" t="str">
            <v>Costo directo</v>
          </cell>
          <cell r="C22043">
            <v>0</v>
          </cell>
          <cell r="D22043">
            <v>0</v>
          </cell>
          <cell r="E22043">
            <v>0</v>
          </cell>
          <cell r="F22043">
            <v>85149.897360000003</v>
          </cell>
        </row>
        <row r="22044">
          <cell r="A22044">
            <v>0</v>
          </cell>
          <cell r="B22044" t="str">
            <v xml:space="preserve">A.I.U </v>
          </cell>
          <cell r="C22044">
            <v>0</v>
          </cell>
          <cell r="D22044">
            <v>0</v>
          </cell>
          <cell r="E22044">
            <v>0</v>
          </cell>
          <cell r="F22044">
            <v>0</v>
          </cell>
        </row>
        <row r="22045">
          <cell r="A22045">
            <v>0</v>
          </cell>
          <cell r="B22045" t="str">
            <v>PRECIO UNITARIO (un)</v>
          </cell>
          <cell r="C22045">
            <v>0</v>
          </cell>
          <cell r="D22045">
            <v>0</v>
          </cell>
          <cell r="E22045">
            <v>0</v>
          </cell>
          <cell r="F22045">
            <v>85150</v>
          </cell>
        </row>
        <row r="22046">
          <cell r="A22046">
            <v>0</v>
          </cell>
          <cell r="B22046">
            <v>0</v>
          </cell>
          <cell r="C22046">
            <v>0</v>
          </cell>
          <cell r="D22046">
            <v>0</v>
          </cell>
          <cell r="E22046">
            <v>0</v>
          </cell>
          <cell r="F22046">
            <v>0</v>
          </cell>
        </row>
        <row r="22047">
          <cell r="A22047">
            <v>0</v>
          </cell>
          <cell r="B22047" t="str">
            <v>Suministro de Puerta metálica de 2,10m x 2.0m, dos alas, calibre 18, incluye marco, chapa y esmalte sintético.</v>
          </cell>
          <cell r="C22047">
            <v>0</v>
          </cell>
          <cell r="D22047">
            <v>0</v>
          </cell>
          <cell r="E22047">
            <v>0</v>
          </cell>
          <cell r="F22047">
            <v>0</v>
          </cell>
        </row>
        <row r="22048">
          <cell r="A22048">
            <v>0</v>
          </cell>
          <cell r="B22048" t="str">
            <v>Puerta metálica de 2,10m x 2.0m, dos alas, calibre 18</v>
          </cell>
          <cell r="C22048" t="str">
            <v>un</v>
          </cell>
          <cell r="D22048">
            <v>1</v>
          </cell>
          <cell r="E22048">
            <v>650760</v>
          </cell>
          <cell r="F22048">
            <v>650760</v>
          </cell>
        </row>
        <row r="22049">
          <cell r="A22049">
            <v>0</v>
          </cell>
          <cell r="B22049" t="str">
            <v xml:space="preserve">Transporte </v>
          </cell>
          <cell r="C22049" t="str">
            <v>gl</v>
          </cell>
          <cell r="D22049">
            <v>1</v>
          </cell>
          <cell r="E22049">
            <v>26030.400000000001</v>
          </cell>
          <cell r="F22049">
            <v>26030.400000000001</v>
          </cell>
        </row>
        <row r="22050">
          <cell r="A22050">
            <v>0</v>
          </cell>
          <cell r="B22050" t="str">
            <v>Costo directo</v>
          </cell>
          <cell r="C22050">
            <v>0</v>
          </cell>
          <cell r="D22050">
            <v>0</v>
          </cell>
          <cell r="E22050">
            <v>0</v>
          </cell>
          <cell r="F22050">
            <v>650760</v>
          </cell>
        </row>
        <row r="22051">
          <cell r="A22051">
            <v>0</v>
          </cell>
          <cell r="B22051" t="str">
            <v xml:space="preserve">A.I.U </v>
          </cell>
          <cell r="C22051">
            <v>0</v>
          </cell>
          <cell r="D22051">
            <v>0</v>
          </cell>
          <cell r="E22051">
            <v>0</v>
          </cell>
          <cell r="F22051">
            <v>0</v>
          </cell>
        </row>
        <row r="22052">
          <cell r="A22052">
            <v>0</v>
          </cell>
          <cell r="B22052" t="str">
            <v>PRECIO UNITARIO (un)</v>
          </cell>
          <cell r="C22052">
            <v>0</v>
          </cell>
          <cell r="D22052">
            <v>0</v>
          </cell>
          <cell r="E22052">
            <v>0</v>
          </cell>
          <cell r="F22052">
            <v>650760</v>
          </cell>
        </row>
        <row r="22053">
          <cell r="A22053">
            <v>0</v>
          </cell>
          <cell r="B22053">
            <v>0</v>
          </cell>
          <cell r="C22053">
            <v>0</v>
          </cell>
          <cell r="D22053">
            <v>0</v>
          </cell>
          <cell r="E22053">
            <v>0</v>
          </cell>
          <cell r="F22053">
            <v>0</v>
          </cell>
        </row>
        <row r="22054">
          <cell r="A22054">
            <v>0</v>
          </cell>
          <cell r="B22054">
            <v>0</v>
          </cell>
          <cell r="C22054">
            <v>0</v>
          </cell>
          <cell r="D22054">
            <v>0</v>
          </cell>
          <cell r="E22054">
            <v>0</v>
          </cell>
          <cell r="F22054">
            <v>0</v>
          </cell>
        </row>
        <row r="22055">
          <cell r="A22055" t="str">
            <v>9.3.20</v>
          </cell>
          <cell r="B22055" t="str">
            <v xml:space="preserve">Suministro, transporte e instalación de Ventana con marco en periferia de aluminio. Tipo V, 1.00m x 1.20m, de dos cuerpos, uno fijo con vidrio plano de 3 mm de espesor, y uno en celosías </v>
          </cell>
          <cell r="C22055" t="str">
            <v>un</v>
          </cell>
          <cell r="D22055">
            <v>206547.92400000003</v>
          </cell>
          <cell r="E22055">
            <v>0</v>
          </cell>
          <cell r="F22055">
            <v>0</v>
          </cell>
        </row>
        <row r="22056">
          <cell r="A22056">
            <v>0</v>
          </cell>
          <cell r="B22056">
            <v>0</v>
          </cell>
          <cell r="C22056">
            <v>0</v>
          </cell>
          <cell r="D22056">
            <v>0</v>
          </cell>
          <cell r="E22056">
            <v>0</v>
          </cell>
          <cell r="F22056">
            <v>0</v>
          </cell>
        </row>
        <row r="22057">
          <cell r="B22057" t="str">
            <v>Suministro, transporte e instalación de Ventanas con vidrio plano de 4 mm de espesor, fijo y en celosías con marcos en periferia de aluminio. Tipo V, 1.20m x 1.20m</v>
          </cell>
          <cell r="C22057">
            <v>0</v>
          </cell>
          <cell r="D22057">
            <v>0</v>
          </cell>
          <cell r="E22057">
            <v>0</v>
          </cell>
          <cell r="F22057">
            <v>0</v>
          </cell>
        </row>
        <row r="22058">
          <cell r="A22058">
            <v>0</v>
          </cell>
          <cell r="B22058" t="str">
            <v>Ventana en aluminio  dos cuerpos, uno fijo y uno en celocias</v>
          </cell>
          <cell r="C22058" t="str">
            <v>un</v>
          </cell>
          <cell r="D22058">
            <v>1</v>
          </cell>
          <cell r="E22058">
            <v>99000.000000000015</v>
          </cell>
          <cell r="F22058">
            <v>99000.000000000015</v>
          </cell>
        </row>
        <row r="22059">
          <cell r="A22059">
            <v>0</v>
          </cell>
          <cell r="B22059" t="str">
            <v>Vidrio de 3 mm</v>
          </cell>
          <cell r="C22059" t="str">
            <v>gl</v>
          </cell>
          <cell r="D22059">
            <v>1</v>
          </cell>
          <cell r="E22059">
            <v>60500.000000000007</v>
          </cell>
          <cell r="F22059">
            <v>60500.000000000007</v>
          </cell>
        </row>
        <row r="22060">
          <cell r="A22060">
            <v>0</v>
          </cell>
          <cell r="B22060" t="str">
            <v>Pintura</v>
          </cell>
          <cell r="C22060" t="str">
            <v>gl</v>
          </cell>
          <cell r="D22060">
            <v>1</v>
          </cell>
          <cell r="E22060">
            <v>15400.000000000002</v>
          </cell>
          <cell r="F22060">
            <v>15400.000000000002</v>
          </cell>
        </row>
        <row r="22061">
          <cell r="A22061">
            <v>0</v>
          </cell>
          <cell r="B22061" t="str">
            <v xml:space="preserve">Salario Oficial + Ayudante dia con prestaciones </v>
          </cell>
          <cell r="C22061" t="str">
            <v>día</v>
          </cell>
          <cell r="D22061">
            <v>3</v>
          </cell>
          <cell r="E22061">
            <v>90422.639999999985</v>
          </cell>
          <cell r="F22061">
            <v>30140.879999999994</v>
          </cell>
        </row>
        <row r="22062">
          <cell r="A22062">
            <v>0</v>
          </cell>
          <cell r="B22062" t="str">
            <v>Herramienta menor (5% M.O.)</v>
          </cell>
          <cell r="C22062" t="str">
            <v>gl</v>
          </cell>
          <cell r="D22062">
            <v>0.05</v>
          </cell>
          <cell r="E22062">
            <v>30140.879999999994</v>
          </cell>
          <cell r="F22062">
            <v>1507.0439999999999</v>
          </cell>
        </row>
        <row r="22063">
          <cell r="A22063">
            <v>0</v>
          </cell>
          <cell r="B22063" t="str">
            <v>Costo directo</v>
          </cell>
          <cell r="C22063">
            <v>0</v>
          </cell>
          <cell r="D22063">
            <v>0</v>
          </cell>
          <cell r="E22063">
            <v>0</v>
          </cell>
          <cell r="F22063">
            <v>206547.92400000003</v>
          </cell>
        </row>
        <row r="22064">
          <cell r="A22064">
            <v>0</v>
          </cell>
          <cell r="B22064" t="str">
            <v xml:space="preserve">A.I.U </v>
          </cell>
          <cell r="C22064">
            <v>0</v>
          </cell>
          <cell r="D22064">
            <v>0</v>
          </cell>
          <cell r="E22064">
            <v>0</v>
          </cell>
          <cell r="F22064">
            <v>0</v>
          </cell>
        </row>
        <row r="22065">
          <cell r="A22065">
            <v>0</v>
          </cell>
          <cell r="B22065" t="str">
            <v>PRECIO UNITARIO (un)</v>
          </cell>
          <cell r="C22065">
            <v>0</v>
          </cell>
          <cell r="D22065">
            <v>0</v>
          </cell>
          <cell r="E22065">
            <v>0</v>
          </cell>
          <cell r="F22065">
            <v>206547.92400000003</v>
          </cell>
        </row>
        <row r="22066">
          <cell r="A22066">
            <v>0</v>
          </cell>
          <cell r="B22066">
            <v>0</v>
          </cell>
          <cell r="C22066">
            <v>0</v>
          </cell>
          <cell r="D22066">
            <v>0</v>
          </cell>
          <cell r="E22066">
            <v>0</v>
          </cell>
          <cell r="F22066">
            <v>0</v>
          </cell>
        </row>
        <row r="22067">
          <cell r="A22067">
            <v>0</v>
          </cell>
          <cell r="B22067">
            <v>0</v>
          </cell>
          <cell r="C22067">
            <v>0</v>
          </cell>
          <cell r="D22067">
            <v>0</v>
          </cell>
          <cell r="E22067">
            <v>0</v>
          </cell>
          <cell r="F22067">
            <v>0</v>
          </cell>
        </row>
        <row r="22068">
          <cell r="A22068" t="str">
            <v>13.26</v>
          </cell>
          <cell r="B22068" t="str">
            <v>Compuerta manual de 0,40 m x 0,25 m en A I, Calibre 1/8" (incluye guías en "U" en lámina galvanizada C 1/8)</v>
          </cell>
          <cell r="C22068" t="str">
            <v>un</v>
          </cell>
          <cell r="D22068">
            <v>47472</v>
          </cell>
          <cell r="E22068">
            <v>201696</v>
          </cell>
          <cell r="F22068">
            <v>0</v>
          </cell>
        </row>
        <row r="22069">
          <cell r="B22069">
            <v>0</v>
          </cell>
          <cell r="C22069">
            <v>0</v>
          </cell>
          <cell r="D22069">
            <v>0</v>
          </cell>
          <cell r="E22069">
            <v>0</v>
          </cell>
          <cell r="F22069">
            <v>0</v>
          </cell>
        </row>
        <row r="22070">
          <cell r="A22070">
            <v>0</v>
          </cell>
          <cell r="B22070" t="str">
            <v>Instalación de Compuerta de 0,40m x 0,25m acero inoxidable calibre 1/8" (incluye guía en "u" en lámina galvanizada C1/8)</v>
          </cell>
          <cell r="C22070">
            <v>0</v>
          </cell>
          <cell r="D22070">
            <v>0</v>
          </cell>
          <cell r="E22070">
            <v>0</v>
          </cell>
          <cell r="F22070">
            <v>0</v>
          </cell>
        </row>
        <row r="22071">
          <cell r="A22071">
            <v>0</v>
          </cell>
          <cell r="B22071" t="str">
            <v xml:space="preserve">Salario Oficial + Ayudante dia con prestaciones </v>
          </cell>
          <cell r="C22071" t="str">
            <v>día</v>
          </cell>
          <cell r="D22071">
            <v>2</v>
          </cell>
          <cell r="E22071">
            <v>90422.639999999985</v>
          </cell>
          <cell r="F22071">
            <v>45211.319999999992</v>
          </cell>
        </row>
        <row r="22072">
          <cell r="A22072">
            <v>0</v>
          </cell>
          <cell r="B22072" t="str">
            <v>Herramienta menor (5% M.O.)</v>
          </cell>
          <cell r="C22072" t="str">
            <v>gl</v>
          </cell>
          <cell r="D22072">
            <v>0.05</v>
          </cell>
          <cell r="E22072">
            <v>45211.319999999992</v>
          </cell>
          <cell r="F22072">
            <v>2260.5659999999998</v>
          </cell>
        </row>
        <row r="22073">
          <cell r="A22073">
            <v>0</v>
          </cell>
          <cell r="B22073" t="str">
            <v>Precio directo</v>
          </cell>
          <cell r="C22073">
            <v>0</v>
          </cell>
          <cell r="D22073">
            <v>0</v>
          </cell>
          <cell r="E22073">
            <v>0</v>
          </cell>
          <cell r="F22073">
            <v>47471.885999999991</v>
          </cell>
        </row>
        <row r="22074">
          <cell r="A22074">
            <v>0</v>
          </cell>
          <cell r="B22074" t="str">
            <v xml:space="preserve">A.I.U </v>
          </cell>
          <cell r="C22074">
            <v>0</v>
          </cell>
          <cell r="D22074">
            <v>0</v>
          </cell>
          <cell r="E22074">
            <v>0</v>
          </cell>
          <cell r="F22074">
            <v>0</v>
          </cell>
        </row>
        <row r="22075">
          <cell r="A22075">
            <v>0</v>
          </cell>
          <cell r="B22075" t="str">
            <v>PRECIO UNITARIO (un)</v>
          </cell>
          <cell r="C22075">
            <v>0</v>
          </cell>
          <cell r="D22075">
            <v>0</v>
          </cell>
          <cell r="E22075">
            <v>0</v>
          </cell>
          <cell r="F22075">
            <v>47472</v>
          </cell>
        </row>
        <row r="22076">
          <cell r="A22076">
            <v>0</v>
          </cell>
          <cell r="B22076">
            <v>0</v>
          </cell>
          <cell r="C22076">
            <v>0</v>
          </cell>
          <cell r="D22076">
            <v>0</v>
          </cell>
          <cell r="E22076">
            <v>0</v>
          </cell>
          <cell r="F22076">
            <v>0</v>
          </cell>
        </row>
        <row r="22077">
          <cell r="A22077">
            <v>0</v>
          </cell>
          <cell r="B22077" t="str">
            <v>Suministro de Compuerta de 0,40m x 0,25 m acero inoxidable calibre 1/8" (incluye guía en "u" de 1" x 1/4" en lámina de galvanizada C1/8) (incluye transporte)</v>
          </cell>
          <cell r="C22077">
            <v>0</v>
          </cell>
          <cell r="D22077">
            <v>0</v>
          </cell>
          <cell r="E22077">
            <v>0</v>
          </cell>
          <cell r="F22077">
            <v>0</v>
          </cell>
        </row>
        <row r="22078">
          <cell r="A22078">
            <v>0</v>
          </cell>
          <cell r="B22078" t="str">
            <v>Suministro</v>
          </cell>
          <cell r="C22078" t="str">
            <v>un</v>
          </cell>
          <cell r="D22078">
            <v>1</v>
          </cell>
          <cell r="E22078">
            <v>170100</v>
          </cell>
          <cell r="F22078">
            <v>170100</v>
          </cell>
        </row>
        <row r="22079">
          <cell r="A22079">
            <v>0</v>
          </cell>
          <cell r="B22079" t="str">
            <v>Anclaje para guías en U con neopreno y sellos</v>
          </cell>
          <cell r="C22079" t="str">
            <v>gl</v>
          </cell>
          <cell r="D22079">
            <v>4</v>
          </cell>
          <cell r="E22079">
            <v>6024</v>
          </cell>
          <cell r="F22079">
            <v>24096</v>
          </cell>
        </row>
        <row r="22080">
          <cell r="A22080">
            <v>0</v>
          </cell>
          <cell r="B22080" t="str">
            <v xml:space="preserve">Transporte </v>
          </cell>
          <cell r="C22080" t="str">
            <v>gl</v>
          </cell>
          <cell r="D22080">
            <v>100</v>
          </cell>
          <cell r="E22080">
            <v>750000</v>
          </cell>
          <cell r="F22080">
            <v>7500</v>
          </cell>
        </row>
        <row r="22081">
          <cell r="A22081">
            <v>0</v>
          </cell>
          <cell r="B22081" t="str">
            <v>Precio directo</v>
          </cell>
          <cell r="C22081">
            <v>0</v>
          </cell>
          <cell r="D22081">
            <v>0</v>
          </cell>
          <cell r="E22081">
            <v>0</v>
          </cell>
          <cell r="F22081">
            <v>201696</v>
          </cell>
        </row>
        <row r="22082">
          <cell r="A22082">
            <v>0</v>
          </cell>
          <cell r="B22082" t="str">
            <v xml:space="preserve">A.I.U </v>
          </cell>
          <cell r="C22082">
            <v>0</v>
          </cell>
          <cell r="D22082">
            <v>0</v>
          </cell>
          <cell r="E22082">
            <v>0</v>
          </cell>
          <cell r="F22082">
            <v>0</v>
          </cell>
        </row>
        <row r="22083">
          <cell r="A22083">
            <v>0</v>
          </cell>
          <cell r="B22083" t="str">
            <v>PRECIO UNITARIO (un)</v>
          </cell>
          <cell r="C22083">
            <v>0</v>
          </cell>
          <cell r="D22083">
            <v>0</v>
          </cell>
          <cell r="E22083">
            <v>0</v>
          </cell>
          <cell r="F22083">
            <v>201696</v>
          </cell>
        </row>
        <row r="22084">
          <cell r="A22084">
            <v>0</v>
          </cell>
          <cell r="B22084">
            <v>0</v>
          </cell>
          <cell r="C22084">
            <v>0</v>
          </cell>
          <cell r="D22084">
            <v>0</v>
          </cell>
          <cell r="E22084">
            <v>0</v>
          </cell>
          <cell r="F22084">
            <v>0</v>
          </cell>
        </row>
        <row r="22085">
          <cell r="A22085">
            <v>0</v>
          </cell>
          <cell r="B22085">
            <v>0</v>
          </cell>
          <cell r="C22085">
            <v>0</v>
          </cell>
          <cell r="D22085">
            <v>0</v>
          </cell>
          <cell r="E22085">
            <v>0</v>
          </cell>
          <cell r="F22085">
            <v>0</v>
          </cell>
        </row>
        <row r="22086">
          <cell r="A22086" t="str">
            <v>12.91</v>
          </cell>
          <cell r="B22086" t="str">
            <v>Vertedero triangular en  poliester reforzado con fibra de vidrio (PRFV) de 0,4m de ancho por 0,2m de alto, con ángulo de 90º.  (e = 4mm), incluye guias y sello</v>
          </cell>
          <cell r="C22086" t="str">
            <v>un</v>
          </cell>
          <cell r="D22086">
            <v>12659</v>
          </cell>
          <cell r="E22086">
            <v>32032</v>
          </cell>
          <cell r="F22086">
            <v>0</v>
          </cell>
        </row>
        <row r="22087">
          <cell r="A22087">
            <v>0</v>
          </cell>
          <cell r="B22087">
            <v>0</v>
          </cell>
          <cell r="C22087">
            <v>0</v>
          </cell>
          <cell r="D22087">
            <v>0</v>
          </cell>
          <cell r="E22087">
            <v>0</v>
          </cell>
          <cell r="F22087">
            <v>0</v>
          </cell>
        </row>
        <row r="22088">
          <cell r="B22088" t="str">
            <v>Instalación de Vertedero triangular en  poliester reforzado con fibra de vidrio (PRFV) de 0,4m de ancho por 0,2m de alto, con ángulo de 90º.  (e = 4mm), incluye guias y sello</v>
          </cell>
          <cell r="C22088">
            <v>0</v>
          </cell>
          <cell r="D22088">
            <v>0</v>
          </cell>
          <cell r="E22088">
            <v>0</v>
          </cell>
          <cell r="F22088">
            <v>0</v>
          </cell>
        </row>
        <row r="22089">
          <cell r="A22089">
            <v>0</v>
          </cell>
          <cell r="B22089" t="str">
            <v>Salario Oficial + 2 Ayudantes  dia con prestaciones</v>
          </cell>
          <cell r="C22089" t="str">
            <v>día</v>
          </cell>
          <cell r="D22089">
            <v>10</v>
          </cell>
          <cell r="E22089">
            <v>120563.51999999999</v>
          </cell>
          <cell r="F22089">
            <v>12056.351999999999</v>
          </cell>
        </row>
        <row r="22090">
          <cell r="A22090">
            <v>0</v>
          </cell>
          <cell r="B22090" t="str">
            <v>Herramienta menor (5% M.O.)</v>
          </cell>
          <cell r="C22090" t="str">
            <v>gl</v>
          </cell>
          <cell r="D22090">
            <v>0.05</v>
          </cell>
          <cell r="E22090">
            <v>12056.351999999999</v>
          </cell>
          <cell r="F22090">
            <v>602.81759999999997</v>
          </cell>
        </row>
        <row r="22091">
          <cell r="A22091">
            <v>0</v>
          </cell>
          <cell r="B22091" t="str">
            <v>Precio directo</v>
          </cell>
          <cell r="C22091">
            <v>0</v>
          </cell>
          <cell r="D22091">
            <v>0</v>
          </cell>
          <cell r="E22091">
            <v>0</v>
          </cell>
          <cell r="F22091">
            <v>12659.169599999999</v>
          </cell>
        </row>
        <row r="22092">
          <cell r="A22092">
            <v>0</v>
          </cell>
          <cell r="B22092" t="str">
            <v xml:space="preserve">A.I.U </v>
          </cell>
          <cell r="C22092">
            <v>0</v>
          </cell>
          <cell r="D22092">
            <v>0</v>
          </cell>
          <cell r="E22092">
            <v>0</v>
          </cell>
          <cell r="F22092">
            <v>0</v>
          </cell>
        </row>
        <row r="22093">
          <cell r="A22093">
            <v>0</v>
          </cell>
          <cell r="B22093" t="str">
            <v>PRECIO UNITARIO (un)</v>
          </cell>
          <cell r="C22093">
            <v>0</v>
          </cell>
          <cell r="D22093">
            <v>0</v>
          </cell>
          <cell r="E22093">
            <v>0</v>
          </cell>
          <cell r="F22093">
            <v>12659</v>
          </cell>
        </row>
        <row r="22094">
          <cell r="A22094">
            <v>0</v>
          </cell>
          <cell r="B22094">
            <v>0</v>
          </cell>
          <cell r="C22094">
            <v>0</v>
          </cell>
          <cell r="D22094">
            <v>0</v>
          </cell>
          <cell r="E22094">
            <v>0</v>
          </cell>
          <cell r="F22094">
            <v>0</v>
          </cell>
        </row>
        <row r="22095">
          <cell r="A22095">
            <v>0</v>
          </cell>
          <cell r="B22095" t="str">
            <v>Suministro de Vertedero triangular en  poliester reforzado con fibra de vidrio (PRFV) de 0,4m de ancho por 0,2m de alto, con ángulo de 90º.  (e = 4mm), incluye guias y sello</v>
          </cell>
          <cell r="C22095">
            <v>0</v>
          </cell>
          <cell r="D22095">
            <v>0</v>
          </cell>
          <cell r="E22095">
            <v>0</v>
          </cell>
          <cell r="F22095">
            <v>0</v>
          </cell>
        </row>
        <row r="22096">
          <cell r="A22096">
            <v>0</v>
          </cell>
          <cell r="B22096" t="str">
            <v>Vertedero triangular en  poliester reforzado con fibra de vidrio (PRFV) de 0,4m de ancho por 0,2m de alto, con ángulo de 90º.  (e = 4mm), incluye guias y sello</v>
          </cell>
          <cell r="C22096" t="str">
            <v>un</v>
          </cell>
          <cell r="D22096">
            <v>1</v>
          </cell>
          <cell r="E22096">
            <v>30800.000000000004</v>
          </cell>
          <cell r="F22096">
            <v>30800.000000000004</v>
          </cell>
        </row>
        <row r="22097">
          <cell r="A22097">
            <v>0</v>
          </cell>
          <cell r="B22097" t="str">
            <v xml:space="preserve">Transporte </v>
          </cell>
          <cell r="C22097" t="str">
            <v>un</v>
          </cell>
          <cell r="D22097">
            <v>1</v>
          </cell>
          <cell r="E22097">
            <v>1232.0000000000002</v>
          </cell>
          <cell r="F22097">
            <v>1232.0000000000002</v>
          </cell>
        </row>
        <row r="22098">
          <cell r="A22098">
            <v>0</v>
          </cell>
          <cell r="B22098" t="str">
            <v>Precio directo</v>
          </cell>
          <cell r="C22098">
            <v>0</v>
          </cell>
          <cell r="D22098">
            <v>0</v>
          </cell>
          <cell r="E22098">
            <v>0</v>
          </cell>
          <cell r="F22098">
            <v>32032.000000000004</v>
          </cell>
        </row>
        <row r="22099">
          <cell r="A22099">
            <v>0</v>
          </cell>
          <cell r="B22099" t="str">
            <v xml:space="preserve">A.I.U </v>
          </cell>
          <cell r="C22099">
            <v>0</v>
          </cell>
          <cell r="D22099">
            <v>0</v>
          </cell>
          <cell r="E22099">
            <v>0</v>
          </cell>
          <cell r="F22099">
            <v>0</v>
          </cell>
        </row>
        <row r="22100">
          <cell r="A22100">
            <v>0</v>
          </cell>
          <cell r="B22100" t="str">
            <v>PRECIO UNITARIO (un)</v>
          </cell>
          <cell r="C22100">
            <v>0</v>
          </cell>
          <cell r="D22100">
            <v>0</v>
          </cell>
          <cell r="E22100">
            <v>0</v>
          </cell>
          <cell r="F22100">
            <v>32032</v>
          </cell>
        </row>
        <row r="22101">
          <cell r="A22101">
            <v>0</v>
          </cell>
          <cell r="B22101">
            <v>0</v>
          </cell>
          <cell r="C22101">
            <v>0</v>
          </cell>
          <cell r="D22101">
            <v>0</v>
          </cell>
          <cell r="E22101">
            <v>0</v>
          </cell>
          <cell r="F22101">
            <v>0</v>
          </cell>
        </row>
        <row r="22102">
          <cell r="A22102">
            <v>0</v>
          </cell>
          <cell r="B22102">
            <v>0</v>
          </cell>
          <cell r="C22102">
            <v>0</v>
          </cell>
          <cell r="D22102">
            <v>0</v>
          </cell>
          <cell r="E22102">
            <v>0</v>
          </cell>
          <cell r="F22102">
            <v>0</v>
          </cell>
        </row>
        <row r="22103">
          <cell r="A22103" t="str">
            <v>6.3.9.2</v>
          </cell>
          <cell r="B22103" t="str">
            <v>Buje PVC-Presión Ø1" x Ø3/4", Unión Soldada</v>
          </cell>
          <cell r="C22103" t="str">
            <v>un</v>
          </cell>
          <cell r="D22103">
            <v>1577</v>
          </cell>
          <cell r="E22103">
            <v>959</v>
          </cell>
          <cell r="F22103">
            <v>0</v>
          </cell>
        </row>
        <row r="22104">
          <cell r="A22104">
            <v>0</v>
          </cell>
          <cell r="B22104">
            <v>0</v>
          </cell>
          <cell r="C22104">
            <v>0</v>
          </cell>
          <cell r="D22104">
            <v>0</v>
          </cell>
          <cell r="E22104">
            <v>0</v>
          </cell>
          <cell r="F22104">
            <v>0</v>
          </cell>
        </row>
        <row r="22105">
          <cell r="B22105" t="str">
            <v>Instalación de Buje PVC-Presión Ø1" x Ø3/4", Unión Soldada</v>
          </cell>
          <cell r="C22105">
            <v>0</v>
          </cell>
          <cell r="D22105">
            <v>0</v>
          </cell>
          <cell r="E22105">
            <v>0</v>
          </cell>
          <cell r="F22105">
            <v>0</v>
          </cell>
        </row>
        <row r="22106">
          <cell r="B22106" t="str">
            <v>Soldadura liquida (1/4 gal) y limpiador removedor (1/4 gal)</v>
          </cell>
          <cell r="C22106" t="str">
            <v>gl</v>
          </cell>
          <cell r="D22106">
            <v>180</v>
          </cell>
          <cell r="E22106">
            <v>112922.51999999999</v>
          </cell>
          <cell r="F22106">
            <v>627.34733333333327</v>
          </cell>
        </row>
        <row r="22107">
          <cell r="A22107">
            <v>0</v>
          </cell>
          <cell r="B22107" t="str">
            <v xml:space="preserve">Salario Oficial + Ayudante dia con prestaciones </v>
          </cell>
          <cell r="C22107" t="str">
            <v>día</v>
          </cell>
          <cell r="D22107">
            <v>100</v>
          </cell>
          <cell r="E22107">
            <v>90422.639999999985</v>
          </cell>
          <cell r="F22107">
            <v>904.2263999999999</v>
          </cell>
        </row>
        <row r="22108">
          <cell r="A22108">
            <v>0</v>
          </cell>
          <cell r="B22108" t="str">
            <v>Herramienta menor (5% M.O.)</v>
          </cell>
          <cell r="C22108" t="str">
            <v>gl</v>
          </cell>
          <cell r="D22108">
            <v>0.05</v>
          </cell>
          <cell r="E22108">
            <v>904.2263999999999</v>
          </cell>
          <cell r="F22108">
            <v>45.211320000000001</v>
          </cell>
        </row>
        <row r="22109">
          <cell r="A22109">
            <v>0</v>
          </cell>
          <cell r="B22109" t="str">
            <v>Costo directo</v>
          </cell>
          <cell r="C22109">
            <v>0</v>
          </cell>
          <cell r="D22109">
            <v>0</v>
          </cell>
          <cell r="E22109">
            <v>0</v>
          </cell>
          <cell r="F22109">
            <v>1576.7850533333331</v>
          </cell>
        </row>
        <row r="22110">
          <cell r="A22110">
            <v>0</v>
          </cell>
          <cell r="B22110" t="str">
            <v xml:space="preserve">A.I.U </v>
          </cell>
          <cell r="C22110">
            <v>0</v>
          </cell>
          <cell r="D22110">
            <v>0</v>
          </cell>
          <cell r="E22110">
            <v>0</v>
          </cell>
          <cell r="F22110">
            <v>0</v>
          </cell>
        </row>
        <row r="22111">
          <cell r="A22111">
            <v>0</v>
          </cell>
          <cell r="B22111" t="str">
            <v>PRECIO UNITARIO (un)</v>
          </cell>
          <cell r="C22111">
            <v>0</v>
          </cell>
          <cell r="D22111">
            <v>0</v>
          </cell>
          <cell r="E22111">
            <v>0</v>
          </cell>
          <cell r="F22111">
            <v>1577</v>
          </cell>
        </row>
        <row r="22112">
          <cell r="A22112">
            <v>0</v>
          </cell>
          <cell r="B22112">
            <v>0</v>
          </cell>
          <cell r="C22112">
            <v>0</v>
          </cell>
          <cell r="D22112">
            <v>0</v>
          </cell>
          <cell r="E22112">
            <v>0</v>
          </cell>
          <cell r="F22112">
            <v>0</v>
          </cell>
        </row>
        <row r="22113">
          <cell r="A22113">
            <v>0</v>
          </cell>
          <cell r="B22113" t="str">
            <v>Suministro de Buje PVC-Presión Ø1" x Ø3/4", Unión Soldada</v>
          </cell>
          <cell r="C22113">
            <v>0</v>
          </cell>
          <cell r="D22113">
            <v>0</v>
          </cell>
          <cell r="E22113">
            <v>0</v>
          </cell>
          <cell r="F22113">
            <v>0</v>
          </cell>
        </row>
        <row r="22114">
          <cell r="A22114">
            <v>0</v>
          </cell>
          <cell r="B22114" t="str">
            <v>Buje PVC-Presión Ø1" x Ø3/4"</v>
          </cell>
          <cell r="C22114" t="str">
            <v>un</v>
          </cell>
          <cell r="D22114">
            <v>1</v>
          </cell>
          <cell r="E22114">
            <v>922.19999999999993</v>
          </cell>
          <cell r="F22114">
            <v>922.19999999999993</v>
          </cell>
        </row>
        <row r="22115">
          <cell r="A22115">
            <v>0</v>
          </cell>
          <cell r="B22115" t="str">
            <v xml:space="preserve">Transporte </v>
          </cell>
          <cell r="C22115" t="str">
            <v>un</v>
          </cell>
          <cell r="D22115">
            <v>1</v>
          </cell>
          <cell r="E22115">
            <v>36.887999999999998</v>
          </cell>
          <cell r="F22115">
            <v>36.887999999999998</v>
          </cell>
        </row>
        <row r="22116">
          <cell r="A22116">
            <v>0</v>
          </cell>
          <cell r="B22116" t="str">
            <v>Costo directo</v>
          </cell>
          <cell r="C22116">
            <v>0</v>
          </cell>
          <cell r="D22116">
            <v>0</v>
          </cell>
          <cell r="E22116">
            <v>0</v>
          </cell>
          <cell r="F22116">
            <v>959.08799999999997</v>
          </cell>
        </row>
        <row r="22117">
          <cell r="A22117">
            <v>0</v>
          </cell>
          <cell r="B22117" t="str">
            <v xml:space="preserve">A.I.U </v>
          </cell>
          <cell r="C22117">
            <v>0</v>
          </cell>
          <cell r="D22117">
            <v>0</v>
          </cell>
          <cell r="E22117">
            <v>0</v>
          </cell>
          <cell r="F22117">
            <v>0</v>
          </cell>
        </row>
        <row r="22118">
          <cell r="A22118">
            <v>0</v>
          </cell>
          <cell r="B22118" t="str">
            <v>PRECIO UNITARIO (un)</v>
          </cell>
          <cell r="C22118">
            <v>0</v>
          </cell>
          <cell r="D22118">
            <v>0</v>
          </cell>
          <cell r="E22118">
            <v>0</v>
          </cell>
          <cell r="F22118">
            <v>959</v>
          </cell>
        </row>
        <row r="22119">
          <cell r="A22119">
            <v>0</v>
          </cell>
          <cell r="B22119">
            <v>0</v>
          </cell>
          <cell r="C22119">
            <v>0</v>
          </cell>
          <cell r="D22119">
            <v>0</v>
          </cell>
          <cell r="E22119">
            <v>0</v>
          </cell>
          <cell r="F22119">
            <v>0</v>
          </cell>
        </row>
        <row r="22120">
          <cell r="A22120">
            <v>0</v>
          </cell>
          <cell r="B22120">
            <v>0</v>
          </cell>
          <cell r="C22120">
            <v>0</v>
          </cell>
          <cell r="D22120">
            <v>0</v>
          </cell>
          <cell r="E22120">
            <v>0</v>
          </cell>
          <cell r="F22120">
            <v>0</v>
          </cell>
        </row>
        <row r="22121">
          <cell r="A22121" t="str">
            <v>6.3.6.3</v>
          </cell>
          <cell r="B22121" t="str">
            <v xml:space="preserve">Codo de PVC-P 90º Ø1", Unión soldada  </v>
          </cell>
          <cell r="C22121" t="str">
            <v>un</v>
          </cell>
          <cell r="D22121">
            <v>1241</v>
          </cell>
          <cell r="E22121">
            <v>1615</v>
          </cell>
          <cell r="F22121">
            <v>0</v>
          </cell>
        </row>
        <row r="22122">
          <cell r="A22122">
            <v>0</v>
          </cell>
          <cell r="B22122">
            <v>0</v>
          </cell>
          <cell r="C22122">
            <v>0</v>
          </cell>
          <cell r="D22122">
            <v>0</v>
          </cell>
          <cell r="E22122">
            <v>0</v>
          </cell>
          <cell r="F22122">
            <v>0</v>
          </cell>
        </row>
        <row r="22123">
          <cell r="B22123" t="str">
            <v xml:space="preserve">Instalación de Codo de PVC-P 90º Ø1", Unión soldada  </v>
          </cell>
          <cell r="C22123">
            <v>0</v>
          </cell>
          <cell r="D22123">
            <v>0</v>
          </cell>
          <cell r="E22123">
            <v>0</v>
          </cell>
          <cell r="F22123">
            <v>0</v>
          </cell>
        </row>
        <row r="22124">
          <cell r="B22124" t="str">
            <v>Salario Oficial + 2 Ayudantes  dia con prestaciones</v>
          </cell>
          <cell r="C22124" t="str">
            <v>día</v>
          </cell>
          <cell r="D22124">
            <v>180</v>
          </cell>
          <cell r="E22124">
            <v>120563.51999999999</v>
          </cell>
          <cell r="F22124">
            <v>669.79733333333331</v>
          </cell>
        </row>
        <row r="22125">
          <cell r="A22125">
            <v>0</v>
          </cell>
          <cell r="B22125" t="str">
            <v>Soldadura liquida (1/4 gal) y limpiador removedor (1/4 gal)</v>
          </cell>
          <cell r="C22125" t="str">
            <v>gl</v>
          </cell>
          <cell r="D22125">
            <v>210</v>
          </cell>
          <cell r="E22125">
            <v>112922.51999999999</v>
          </cell>
          <cell r="F22125">
            <v>537.72628571428561</v>
          </cell>
        </row>
        <row r="22126">
          <cell r="A22126">
            <v>0</v>
          </cell>
          <cell r="B22126" t="str">
            <v>Herramienta menor (5% M.O.)</v>
          </cell>
          <cell r="C22126" t="str">
            <v>gl</v>
          </cell>
          <cell r="D22126">
            <v>0.05</v>
          </cell>
          <cell r="E22126">
            <v>669.79733333333331</v>
          </cell>
          <cell r="F22126">
            <v>33.489866666666664</v>
          </cell>
        </row>
        <row r="22127">
          <cell r="A22127">
            <v>0</v>
          </cell>
          <cell r="B22127" t="str">
            <v>Costo directo</v>
          </cell>
          <cell r="C22127">
            <v>0</v>
          </cell>
          <cell r="D22127">
            <v>0</v>
          </cell>
          <cell r="E22127">
            <v>0</v>
          </cell>
          <cell r="F22127">
            <v>1241.0134857142855</v>
          </cell>
        </row>
        <row r="22128">
          <cell r="A22128">
            <v>0</v>
          </cell>
          <cell r="B22128" t="str">
            <v xml:space="preserve">A.I.U </v>
          </cell>
          <cell r="C22128">
            <v>0</v>
          </cell>
          <cell r="D22128">
            <v>0</v>
          </cell>
          <cell r="E22128">
            <v>0</v>
          </cell>
          <cell r="F22128">
            <v>0</v>
          </cell>
        </row>
        <row r="22129">
          <cell r="A22129">
            <v>0</v>
          </cell>
          <cell r="B22129" t="str">
            <v>PRECIO UNITARIO (un)</v>
          </cell>
          <cell r="C22129">
            <v>0</v>
          </cell>
          <cell r="D22129">
            <v>0</v>
          </cell>
          <cell r="E22129">
            <v>0</v>
          </cell>
          <cell r="F22129">
            <v>1241</v>
          </cell>
        </row>
        <row r="22130">
          <cell r="A22130">
            <v>0</v>
          </cell>
          <cell r="B22130">
            <v>0</v>
          </cell>
          <cell r="C22130">
            <v>0</v>
          </cell>
          <cell r="D22130">
            <v>0</v>
          </cell>
          <cell r="E22130">
            <v>0</v>
          </cell>
          <cell r="F22130">
            <v>0</v>
          </cell>
        </row>
        <row r="22131">
          <cell r="A22131">
            <v>0</v>
          </cell>
          <cell r="B22131" t="str">
            <v xml:space="preserve">Suministro de Codo de PVC-P 90º Ø1", Unión soldada  </v>
          </cell>
          <cell r="C22131">
            <v>0</v>
          </cell>
          <cell r="D22131">
            <v>0</v>
          </cell>
          <cell r="E22131">
            <v>0</v>
          </cell>
          <cell r="F22131">
            <v>0</v>
          </cell>
        </row>
        <row r="22132">
          <cell r="A22132">
            <v>0</v>
          </cell>
          <cell r="B22132" t="str">
            <v xml:space="preserve"> Codo de PVC-P 90º Ø1", Unión soldada  </v>
          </cell>
          <cell r="C22132" t="str">
            <v>un</v>
          </cell>
          <cell r="D22132">
            <v>1</v>
          </cell>
          <cell r="E22132">
            <v>1495.24</v>
          </cell>
          <cell r="F22132">
            <v>1495.24</v>
          </cell>
        </row>
        <row r="22133">
          <cell r="A22133">
            <v>0</v>
          </cell>
          <cell r="B22133" t="str">
            <v xml:space="preserve">Transporte </v>
          </cell>
          <cell r="C22133" t="str">
            <v>Gl</v>
          </cell>
          <cell r="D22133">
            <v>2</v>
          </cell>
          <cell r="E22133">
            <v>59.809600000000003</v>
          </cell>
          <cell r="F22133">
            <v>119.61920000000001</v>
          </cell>
        </row>
        <row r="22134">
          <cell r="A22134">
            <v>0</v>
          </cell>
          <cell r="B22134" t="str">
            <v>Costo directo</v>
          </cell>
          <cell r="C22134">
            <v>0</v>
          </cell>
          <cell r="D22134">
            <v>0</v>
          </cell>
          <cell r="E22134">
            <v>0</v>
          </cell>
          <cell r="F22134">
            <v>1614.8592000000001</v>
          </cell>
        </row>
        <row r="22135">
          <cell r="A22135">
            <v>0</v>
          </cell>
          <cell r="B22135" t="str">
            <v xml:space="preserve">A.I.U </v>
          </cell>
          <cell r="C22135">
            <v>0</v>
          </cell>
          <cell r="D22135">
            <v>0</v>
          </cell>
          <cell r="E22135">
            <v>0</v>
          </cell>
          <cell r="F22135">
            <v>0</v>
          </cell>
        </row>
        <row r="22136">
          <cell r="A22136">
            <v>0</v>
          </cell>
          <cell r="B22136" t="str">
            <v>PRECIO UNITARIO (un)</v>
          </cell>
          <cell r="C22136">
            <v>0</v>
          </cell>
          <cell r="D22136">
            <v>0</v>
          </cell>
          <cell r="E22136">
            <v>0</v>
          </cell>
          <cell r="F22136">
            <v>1615</v>
          </cell>
        </row>
        <row r="22137">
          <cell r="A22137">
            <v>0</v>
          </cell>
          <cell r="B22137">
            <v>0</v>
          </cell>
          <cell r="C22137">
            <v>0</v>
          </cell>
          <cell r="D22137">
            <v>0</v>
          </cell>
          <cell r="E22137">
            <v>0</v>
          </cell>
          <cell r="F22137">
            <v>0</v>
          </cell>
        </row>
        <row r="22138">
          <cell r="A22138">
            <v>0</v>
          </cell>
          <cell r="B22138">
            <v>0</v>
          </cell>
          <cell r="C22138">
            <v>0</v>
          </cell>
          <cell r="D22138">
            <v>0</v>
          </cell>
          <cell r="E22138">
            <v>0</v>
          </cell>
          <cell r="F22138">
            <v>0</v>
          </cell>
        </row>
        <row r="22139">
          <cell r="A22139" t="str">
            <v>6.3.8.3</v>
          </cell>
          <cell r="B22139" t="str">
            <v>Tee de PVC-P Ø1", Unión soldada</v>
          </cell>
          <cell r="C22139" t="str">
            <v>un</v>
          </cell>
          <cell r="D22139">
            <v>1890</v>
          </cell>
          <cell r="E22139">
            <v>2165</v>
          </cell>
          <cell r="F22139">
            <v>0</v>
          </cell>
        </row>
        <row r="22140">
          <cell r="B22140">
            <v>0</v>
          </cell>
          <cell r="C22140">
            <v>0</v>
          </cell>
          <cell r="D22140">
            <v>0</v>
          </cell>
          <cell r="E22140">
            <v>0</v>
          </cell>
          <cell r="F22140">
            <v>0</v>
          </cell>
        </row>
        <row r="22141">
          <cell r="B22141" t="str">
            <v>Instalación de Tee de PVC-P Ø1", Unión soldada</v>
          </cell>
          <cell r="C22141">
            <v>0</v>
          </cell>
          <cell r="D22141">
            <v>0</v>
          </cell>
          <cell r="E22141">
            <v>0</v>
          </cell>
          <cell r="F22141">
            <v>0</v>
          </cell>
        </row>
        <row r="22142">
          <cell r="A22142">
            <v>0</v>
          </cell>
          <cell r="B22142" t="str">
            <v xml:space="preserve">Salario Oficial + Ayudante dia con prestaciones </v>
          </cell>
          <cell r="C22142" t="str">
            <v>día</v>
          </cell>
          <cell r="D22142">
            <v>100</v>
          </cell>
          <cell r="E22142">
            <v>90422.639999999985</v>
          </cell>
          <cell r="F22142">
            <v>904.2263999999999</v>
          </cell>
        </row>
        <row r="22143">
          <cell r="A22143">
            <v>0</v>
          </cell>
          <cell r="B22143" t="str">
            <v>Soldadura liquida (1/4 gal) y limpiador removedor (1/4 gal)</v>
          </cell>
          <cell r="C22143" t="str">
            <v>gl</v>
          </cell>
          <cell r="D22143">
            <v>120</v>
          </cell>
          <cell r="E22143">
            <v>112922.51999999999</v>
          </cell>
          <cell r="F22143">
            <v>941.02099999999996</v>
          </cell>
        </row>
        <row r="22144">
          <cell r="A22144">
            <v>0</v>
          </cell>
          <cell r="B22144" t="str">
            <v>Herramienta menor (5% M.O.)</v>
          </cell>
          <cell r="C22144" t="str">
            <v>gl</v>
          </cell>
          <cell r="D22144">
            <v>0.05</v>
          </cell>
          <cell r="E22144">
            <v>904.2263999999999</v>
          </cell>
          <cell r="F22144">
            <v>45.211320000000001</v>
          </cell>
        </row>
        <row r="22145">
          <cell r="A22145">
            <v>0</v>
          </cell>
          <cell r="B22145" t="str">
            <v>Costo directo</v>
          </cell>
          <cell r="C22145">
            <v>0</v>
          </cell>
          <cell r="D22145">
            <v>0</v>
          </cell>
          <cell r="E22145">
            <v>0</v>
          </cell>
          <cell r="F22145">
            <v>1890.4587199999996</v>
          </cell>
        </row>
        <row r="22146">
          <cell r="A22146">
            <v>0</v>
          </cell>
          <cell r="B22146" t="str">
            <v xml:space="preserve">A.I.U </v>
          </cell>
          <cell r="C22146">
            <v>0</v>
          </cell>
          <cell r="D22146">
            <v>0</v>
          </cell>
          <cell r="E22146">
            <v>0</v>
          </cell>
          <cell r="F22146">
            <v>0</v>
          </cell>
        </row>
        <row r="22147">
          <cell r="A22147">
            <v>0</v>
          </cell>
          <cell r="B22147" t="str">
            <v>PRECIO UNITARIO (un)</v>
          </cell>
          <cell r="C22147">
            <v>0</v>
          </cell>
          <cell r="D22147">
            <v>0</v>
          </cell>
          <cell r="E22147">
            <v>0</v>
          </cell>
          <cell r="F22147">
            <v>1890</v>
          </cell>
        </row>
        <row r="22148">
          <cell r="A22148">
            <v>0</v>
          </cell>
          <cell r="B22148">
            <v>0</v>
          </cell>
          <cell r="C22148">
            <v>0</v>
          </cell>
          <cell r="D22148">
            <v>0</v>
          </cell>
          <cell r="E22148">
            <v>0</v>
          </cell>
          <cell r="F22148">
            <v>0</v>
          </cell>
        </row>
        <row r="22149">
          <cell r="A22149">
            <v>0</v>
          </cell>
          <cell r="B22149" t="str">
            <v>Suministro de Tee de PVC-P Ø1", Unión soldada</v>
          </cell>
          <cell r="C22149">
            <v>0</v>
          </cell>
          <cell r="D22149">
            <v>0</v>
          </cell>
          <cell r="E22149">
            <v>0</v>
          </cell>
          <cell r="F22149">
            <v>0</v>
          </cell>
        </row>
        <row r="22150">
          <cell r="A22150">
            <v>0</v>
          </cell>
          <cell r="B22150" t="str">
            <v>Tee de PVC-P Ø1", Unión soldada</v>
          </cell>
          <cell r="C22150" t="str">
            <v>un</v>
          </cell>
          <cell r="D22150">
            <v>1</v>
          </cell>
          <cell r="E22150">
            <v>2082.1999999999998</v>
          </cell>
          <cell r="F22150">
            <v>2082.1999999999998</v>
          </cell>
        </row>
        <row r="22151">
          <cell r="A22151">
            <v>0</v>
          </cell>
          <cell r="B22151" t="str">
            <v xml:space="preserve">Transporte </v>
          </cell>
          <cell r="C22151" t="str">
            <v>un</v>
          </cell>
          <cell r="D22151">
            <v>1</v>
          </cell>
          <cell r="E22151">
            <v>83.287999999999997</v>
          </cell>
          <cell r="F22151">
            <v>83.287999999999997</v>
          </cell>
        </row>
        <row r="22152">
          <cell r="A22152">
            <v>0</v>
          </cell>
          <cell r="B22152" t="str">
            <v>Costo directo</v>
          </cell>
          <cell r="C22152">
            <v>0</v>
          </cell>
          <cell r="D22152">
            <v>0</v>
          </cell>
          <cell r="E22152">
            <v>0</v>
          </cell>
          <cell r="F22152">
            <v>2165.4879999999998</v>
          </cell>
        </row>
        <row r="22153">
          <cell r="A22153">
            <v>0</v>
          </cell>
          <cell r="B22153" t="str">
            <v xml:space="preserve">A.I.U </v>
          </cell>
          <cell r="C22153">
            <v>0</v>
          </cell>
          <cell r="D22153">
            <v>0</v>
          </cell>
          <cell r="E22153">
            <v>0</v>
          </cell>
          <cell r="F22153">
            <v>0</v>
          </cell>
        </row>
        <row r="22154">
          <cell r="A22154">
            <v>0</v>
          </cell>
          <cell r="B22154" t="str">
            <v>PRECIO UNITARIO (un)</v>
          </cell>
          <cell r="C22154">
            <v>0</v>
          </cell>
          <cell r="D22154">
            <v>0</v>
          </cell>
          <cell r="E22154">
            <v>0</v>
          </cell>
          <cell r="F22154">
            <v>2165</v>
          </cell>
        </row>
        <row r="22155">
          <cell r="A22155">
            <v>0</v>
          </cell>
          <cell r="B22155">
            <v>0</v>
          </cell>
          <cell r="C22155">
            <v>0</v>
          </cell>
          <cell r="D22155">
            <v>0</v>
          </cell>
          <cell r="E22155">
            <v>0</v>
          </cell>
          <cell r="F22155">
            <v>0</v>
          </cell>
        </row>
        <row r="22156">
          <cell r="A22156" t="str">
            <v>6.3.2.1</v>
          </cell>
          <cell r="B22156" t="str">
            <v>Tubería de PVC-P Ø3/4" RDE 11, Unión soldada</v>
          </cell>
          <cell r="C22156" t="str">
            <v>ml</v>
          </cell>
          <cell r="D22156">
            <v>825</v>
          </cell>
          <cell r="E22156">
            <v>4071</v>
          </cell>
          <cell r="F22156">
            <v>0</v>
          </cell>
        </row>
        <row r="22157">
          <cell r="A22157">
            <v>0</v>
          </cell>
          <cell r="B22157">
            <v>0</v>
          </cell>
          <cell r="C22157">
            <v>0</v>
          </cell>
          <cell r="D22157">
            <v>0</v>
          </cell>
          <cell r="E22157">
            <v>0</v>
          </cell>
          <cell r="F22157">
            <v>0</v>
          </cell>
        </row>
        <row r="22158">
          <cell r="B22158" t="str">
            <v xml:space="preserve">Instalación de Tubería de PVC-P Ø3/4" RDE 11, Unión soldada </v>
          </cell>
          <cell r="C22158">
            <v>0</v>
          </cell>
          <cell r="D22158">
            <v>0</v>
          </cell>
          <cell r="E22158">
            <v>0</v>
          </cell>
          <cell r="F22158">
            <v>0</v>
          </cell>
        </row>
        <row r="22159">
          <cell r="A22159">
            <v>0</v>
          </cell>
          <cell r="B22159" t="str">
            <v>Soldadura liquida (1/4 gal) y limpiador removedor (1/4 gal)</v>
          </cell>
          <cell r="C22159" t="str">
            <v>gl</v>
          </cell>
          <cell r="D22159">
            <v>400</v>
          </cell>
          <cell r="E22159">
            <v>112922.51999999999</v>
          </cell>
          <cell r="F22159">
            <v>282.30629999999996</v>
          </cell>
        </row>
        <row r="22160">
          <cell r="A22160">
            <v>0</v>
          </cell>
          <cell r="B22160" t="str">
            <v xml:space="preserve">Salario Oficial + Ayudante dia con prestaciones </v>
          </cell>
          <cell r="C22160" t="str">
            <v>día</v>
          </cell>
          <cell r="D22160">
            <v>175</v>
          </cell>
          <cell r="E22160">
            <v>90422.639999999985</v>
          </cell>
          <cell r="F22160">
            <v>516.70079999999996</v>
          </cell>
        </row>
        <row r="22161">
          <cell r="A22161">
            <v>0</v>
          </cell>
          <cell r="B22161" t="str">
            <v>Herramienta menor (5% M.O.)</v>
          </cell>
          <cell r="C22161" t="str">
            <v>gl</v>
          </cell>
          <cell r="D22161">
            <v>0.05</v>
          </cell>
          <cell r="E22161">
            <v>516.70079999999996</v>
          </cell>
          <cell r="F22161">
            <v>25.835039999999999</v>
          </cell>
        </row>
        <row r="22162">
          <cell r="A22162">
            <v>0</v>
          </cell>
          <cell r="B22162" t="str">
            <v>Costo directo</v>
          </cell>
          <cell r="C22162">
            <v>0</v>
          </cell>
          <cell r="D22162">
            <v>0</v>
          </cell>
          <cell r="E22162">
            <v>0</v>
          </cell>
          <cell r="F22162">
            <v>824.84213999999997</v>
          </cell>
        </row>
        <row r="22163">
          <cell r="A22163">
            <v>0</v>
          </cell>
          <cell r="B22163" t="str">
            <v xml:space="preserve">A.I.U </v>
          </cell>
          <cell r="C22163">
            <v>0</v>
          </cell>
          <cell r="D22163">
            <v>0</v>
          </cell>
          <cell r="E22163">
            <v>0</v>
          </cell>
          <cell r="F22163">
            <v>0</v>
          </cell>
        </row>
        <row r="22164">
          <cell r="A22164">
            <v>0</v>
          </cell>
          <cell r="B22164" t="str">
            <v>PRECIO UNITARIO (ml)</v>
          </cell>
          <cell r="C22164">
            <v>0</v>
          </cell>
          <cell r="D22164">
            <v>0</v>
          </cell>
          <cell r="E22164">
            <v>0</v>
          </cell>
          <cell r="F22164">
            <v>825</v>
          </cell>
        </row>
        <row r="22165">
          <cell r="A22165">
            <v>0</v>
          </cell>
          <cell r="B22165">
            <v>0</v>
          </cell>
          <cell r="C22165">
            <v>0</v>
          </cell>
          <cell r="D22165">
            <v>0</v>
          </cell>
          <cell r="E22165">
            <v>0</v>
          </cell>
          <cell r="F22165">
            <v>0</v>
          </cell>
        </row>
        <row r="22166">
          <cell r="A22166">
            <v>0</v>
          </cell>
          <cell r="B22166" t="str">
            <v xml:space="preserve">Suministro de Tubería de PVC-P Ø3/4" RDE 11, Unión soldada  </v>
          </cell>
          <cell r="C22166">
            <v>0</v>
          </cell>
          <cell r="D22166">
            <v>0</v>
          </cell>
          <cell r="E22166">
            <v>0</v>
          </cell>
          <cell r="F22166">
            <v>0</v>
          </cell>
        </row>
        <row r="22167">
          <cell r="A22167">
            <v>0</v>
          </cell>
          <cell r="B22167" t="str">
            <v>Tubería de PVC-P Ø3/4" RDE 11, Unión soldada</v>
          </cell>
          <cell r="C22167" t="str">
            <v>ml</v>
          </cell>
          <cell r="D22167">
            <v>1</v>
          </cell>
          <cell r="E22167">
            <v>3914.0333333333333</v>
          </cell>
          <cell r="F22167">
            <v>3914.0333333333333</v>
          </cell>
        </row>
        <row r="22168">
          <cell r="A22168">
            <v>0</v>
          </cell>
          <cell r="B22168" t="str">
            <v xml:space="preserve">Transporte </v>
          </cell>
          <cell r="C22168" t="str">
            <v>ml</v>
          </cell>
          <cell r="D22168">
            <v>1</v>
          </cell>
          <cell r="E22168">
            <v>156.56133333333332</v>
          </cell>
          <cell r="F22168">
            <v>156.56133333333332</v>
          </cell>
        </row>
        <row r="22169">
          <cell r="A22169">
            <v>0</v>
          </cell>
          <cell r="B22169" t="str">
            <v>Costo directo</v>
          </cell>
          <cell r="C22169">
            <v>0</v>
          </cell>
          <cell r="D22169">
            <v>0</v>
          </cell>
          <cell r="E22169">
            <v>0</v>
          </cell>
          <cell r="F22169">
            <v>4070.5946666666669</v>
          </cell>
        </row>
        <row r="22170">
          <cell r="A22170">
            <v>0</v>
          </cell>
          <cell r="B22170" t="str">
            <v xml:space="preserve">A.I.U </v>
          </cell>
          <cell r="C22170">
            <v>0</v>
          </cell>
          <cell r="D22170">
            <v>0</v>
          </cell>
          <cell r="E22170">
            <v>0</v>
          </cell>
          <cell r="F22170">
            <v>0</v>
          </cell>
        </row>
        <row r="22171">
          <cell r="A22171">
            <v>0</v>
          </cell>
          <cell r="B22171" t="str">
            <v>PRECIO UNITARIO (ml)</v>
          </cell>
          <cell r="C22171">
            <v>0</v>
          </cell>
          <cell r="D22171">
            <v>0</v>
          </cell>
          <cell r="E22171">
            <v>0</v>
          </cell>
          <cell r="F22171">
            <v>4071</v>
          </cell>
        </row>
        <row r="22172">
          <cell r="A22172">
            <v>0</v>
          </cell>
          <cell r="B22172">
            <v>0</v>
          </cell>
          <cell r="C22172">
            <v>0</v>
          </cell>
          <cell r="D22172">
            <v>0</v>
          </cell>
          <cell r="E22172">
            <v>0</v>
          </cell>
          <cell r="F22172">
            <v>0</v>
          </cell>
        </row>
        <row r="22173">
          <cell r="A22173" t="str">
            <v>6.3.8.2</v>
          </cell>
          <cell r="B22173" t="str">
            <v xml:space="preserve">Tee de PVC-P Ø3/4", Unión soldada (US) </v>
          </cell>
          <cell r="C22173" t="str">
            <v>un</v>
          </cell>
          <cell r="D22173">
            <v>2135</v>
          </cell>
          <cell r="E22173">
            <v>1107</v>
          </cell>
          <cell r="F22173">
            <v>0</v>
          </cell>
        </row>
        <row r="22174">
          <cell r="A22174">
            <v>0</v>
          </cell>
          <cell r="B22174">
            <v>0</v>
          </cell>
          <cell r="C22174">
            <v>0</v>
          </cell>
          <cell r="D22174">
            <v>0</v>
          </cell>
          <cell r="E22174">
            <v>0</v>
          </cell>
          <cell r="F22174">
            <v>0</v>
          </cell>
        </row>
        <row r="22175">
          <cell r="B22175" t="str">
            <v>Instalación de Tee de PVC-P Ø3/4", Unión soldada (US) (un)</v>
          </cell>
          <cell r="C22175">
            <v>0</v>
          </cell>
          <cell r="D22175">
            <v>0</v>
          </cell>
          <cell r="E22175">
            <v>0</v>
          </cell>
          <cell r="F22175">
            <v>0</v>
          </cell>
        </row>
        <row r="22176">
          <cell r="A22176">
            <v>0</v>
          </cell>
          <cell r="B22176" t="str">
            <v>Salario Oficial + 2 Ayudantes  dia con prestaciones</v>
          </cell>
          <cell r="C22176" t="str">
            <v>día</v>
          </cell>
          <cell r="D22176">
            <v>100</v>
          </cell>
          <cell r="E22176">
            <v>120563.51999999999</v>
          </cell>
          <cell r="F22176">
            <v>1205.6351999999999</v>
          </cell>
        </row>
        <row r="22177">
          <cell r="A22177">
            <v>0</v>
          </cell>
          <cell r="B22177" t="str">
            <v>Soldadura liquida (1/4 gal) y limpiador removedor (1/4 gal)</v>
          </cell>
          <cell r="C22177" t="str">
            <v>gl</v>
          </cell>
          <cell r="D22177">
            <v>130</v>
          </cell>
          <cell r="E22177">
            <v>112922.51999999999</v>
          </cell>
          <cell r="F22177">
            <v>868.63476923076917</v>
          </cell>
        </row>
        <row r="22178">
          <cell r="A22178">
            <v>0</v>
          </cell>
          <cell r="B22178" t="str">
            <v>Herramienta menor (5% M.O.)</v>
          </cell>
          <cell r="C22178" t="str">
            <v>gl</v>
          </cell>
          <cell r="D22178">
            <v>0.05</v>
          </cell>
          <cell r="E22178">
            <v>1205.6351999999999</v>
          </cell>
          <cell r="F22178">
            <v>60.281759999999998</v>
          </cell>
        </row>
        <row r="22179">
          <cell r="A22179">
            <v>0</v>
          </cell>
          <cell r="B22179" t="str">
            <v>Costo directo</v>
          </cell>
          <cell r="C22179">
            <v>0</v>
          </cell>
          <cell r="D22179">
            <v>0</v>
          </cell>
          <cell r="E22179">
            <v>0</v>
          </cell>
          <cell r="F22179">
            <v>2134.5517292307691</v>
          </cell>
        </row>
        <row r="22180">
          <cell r="A22180">
            <v>0</v>
          </cell>
          <cell r="B22180" t="str">
            <v xml:space="preserve">A.I.U </v>
          </cell>
          <cell r="C22180">
            <v>0</v>
          </cell>
          <cell r="D22180">
            <v>0</v>
          </cell>
          <cell r="E22180">
            <v>0</v>
          </cell>
          <cell r="F22180">
            <v>0</v>
          </cell>
        </row>
        <row r="22181">
          <cell r="A22181">
            <v>0</v>
          </cell>
          <cell r="B22181" t="str">
            <v>PRECIO UNITARIO (un)</v>
          </cell>
          <cell r="C22181">
            <v>0</v>
          </cell>
          <cell r="D22181">
            <v>0</v>
          </cell>
          <cell r="E22181">
            <v>0</v>
          </cell>
          <cell r="F22181">
            <v>2135</v>
          </cell>
        </row>
        <row r="22182">
          <cell r="A22182">
            <v>0</v>
          </cell>
          <cell r="B22182">
            <v>0</v>
          </cell>
          <cell r="C22182">
            <v>0</v>
          </cell>
          <cell r="D22182">
            <v>0</v>
          </cell>
          <cell r="E22182">
            <v>0</v>
          </cell>
          <cell r="F22182">
            <v>0</v>
          </cell>
        </row>
        <row r="22183">
          <cell r="A22183">
            <v>0</v>
          </cell>
          <cell r="B22183" t="str">
            <v>Suministro de Tee de PVC-P Ø3/4", Unión soldada (US) (un)</v>
          </cell>
          <cell r="C22183">
            <v>0</v>
          </cell>
          <cell r="D22183">
            <v>0</v>
          </cell>
          <cell r="E22183">
            <v>0</v>
          </cell>
          <cell r="F22183">
            <v>0</v>
          </cell>
        </row>
        <row r="22184">
          <cell r="A22184">
            <v>0</v>
          </cell>
          <cell r="B22184" t="str">
            <v>Tee de PVC-P Ø3/4", Unión soldada (US)</v>
          </cell>
          <cell r="C22184" t="str">
            <v>un</v>
          </cell>
          <cell r="D22184">
            <v>1</v>
          </cell>
          <cell r="E22184">
            <v>1064.8799999999999</v>
          </cell>
          <cell r="F22184">
            <v>1064.8799999999999</v>
          </cell>
        </row>
        <row r="22185">
          <cell r="A22185">
            <v>0</v>
          </cell>
          <cell r="B22185" t="str">
            <v xml:space="preserve">Transporte </v>
          </cell>
          <cell r="C22185" t="str">
            <v>un</v>
          </cell>
          <cell r="D22185">
            <v>1</v>
          </cell>
          <cell r="E22185">
            <v>42.595199999999998</v>
          </cell>
          <cell r="F22185">
            <v>42.595199999999998</v>
          </cell>
        </row>
        <row r="22186">
          <cell r="A22186">
            <v>0</v>
          </cell>
          <cell r="B22186" t="str">
            <v>Costo directo</v>
          </cell>
          <cell r="C22186">
            <v>0</v>
          </cell>
          <cell r="D22186">
            <v>0</v>
          </cell>
          <cell r="E22186">
            <v>0</v>
          </cell>
          <cell r="F22186">
            <v>1107.4751999999999</v>
          </cell>
        </row>
        <row r="22187">
          <cell r="A22187">
            <v>0</v>
          </cell>
          <cell r="B22187" t="str">
            <v xml:space="preserve">A.I.U </v>
          </cell>
          <cell r="C22187">
            <v>0</v>
          </cell>
          <cell r="D22187">
            <v>0</v>
          </cell>
          <cell r="E22187">
            <v>0</v>
          </cell>
          <cell r="F22187">
            <v>0</v>
          </cell>
        </row>
        <row r="22188">
          <cell r="A22188">
            <v>0</v>
          </cell>
          <cell r="B22188" t="str">
            <v>PRECIO UNITARIO (un)</v>
          </cell>
          <cell r="C22188">
            <v>0</v>
          </cell>
          <cell r="D22188">
            <v>0</v>
          </cell>
          <cell r="E22188">
            <v>0</v>
          </cell>
          <cell r="F22188">
            <v>1107</v>
          </cell>
        </row>
        <row r="22189">
          <cell r="A22189">
            <v>0</v>
          </cell>
          <cell r="B22189">
            <v>0</v>
          </cell>
          <cell r="C22189">
            <v>0</v>
          </cell>
          <cell r="D22189">
            <v>0</v>
          </cell>
          <cell r="E22189">
            <v>0</v>
          </cell>
          <cell r="F22189">
            <v>0</v>
          </cell>
        </row>
        <row r="22190">
          <cell r="A22190" t="str">
            <v>6.3.9.9</v>
          </cell>
          <cell r="B22190" t="str">
            <v>Buje en PVC Presión Ø3/4" x Ø 1/2", unión soldada</v>
          </cell>
          <cell r="C22190" t="str">
            <v>un</v>
          </cell>
          <cell r="D22190">
            <v>1514</v>
          </cell>
          <cell r="E22190">
            <v>481</v>
          </cell>
          <cell r="F22190">
            <v>0</v>
          </cell>
        </row>
        <row r="22191">
          <cell r="A22191">
            <v>0</v>
          </cell>
          <cell r="B22191">
            <v>0</v>
          </cell>
          <cell r="C22191">
            <v>0</v>
          </cell>
          <cell r="D22191">
            <v>0</v>
          </cell>
          <cell r="E22191">
            <v>0</v>
          </cell>
          <cell r="F22191">
            <v>0</v>
          </cell>
        </row>
        <row r="22192">
          <cell r="B22192" t="str">
            <v>Instalacion de Buje en PVC Presión Ø3/4" x Ø 1/2", unión soldada</v>
          </cell>
          <cell r="C22192">
            <v>0</v>
          </cell>
          <cell r="D22192">
            <v>0</v>
          </cell>
          <cell r="E22192">
            <v>0</v>
          </cell>
          <cell r="F22192">
            <v>0</v>
          </cell>
        </row>
        <row r="22193">
          <cell r="B22193" t="str">
            <v>Soldadura liquida (1/4 gal) y limpiador removedor (1/4 gal)</v>
          </cell>
          <cell r="C22193" t="str">
            <v>gl</v>
          </cell>
          <cell r="D22193">
            <v>200</v>
          </cell>
          <cell r="E22193">
            <v>112922.51999999999</v>
          </cell>
          <cell r="F22193">
            <v>564.61259999999993</v>
          </cell>
        </row>
        <row r="22194">
          <cell r="A22194">
            <v>0</v>
          </cell>
          <cell r="B22194" t="str">
            <v xml:space="preserve">Salario Oficial + Ayudante dia con prestaciones </v>
          </cell>
          <cell r="C22194" t="str">
            <v>día</v>
          </cell>
          <cell r="D22194">
            <v>100</v>
          </cell>
          <cell r="E22194">
            <v>90422.639999999985</v>
          </cell>
          <cell r="F22194">
            <v>904.2263999999999</v>
          </cell>
        </row>
        <row r="22195">
          <cell r="A22195">
            <v>0</v>
          </cell>
          <cell r="B22195" t="str">
            <v>Herramienta menor (5% M.O.)</v>
          </cell>
          <cell r="C22195" t="str">
            <v>gl</v>
          </cell>
          <cell r="D22195">
            <v>0.05</v>
          </cell>
          <cell r="E22195">
            <v>904.2263999999999</v>
          </cell>
          <cell r="F22195">
            <v>45.211320000000001</v>
          </cell>
        </row>
        <row r="22196">
          <cell r="A22196">
            <v>0</v>
          </cell>
          <cell r="B22196" t="str">
            <v>Costo directo</v>
          </cell>
          <cell r="C22196">
            <v>0</v>
          </cell>
          <cell r="D22196">
            <v>0</v>
          </cell>
          <cell r="E22196">
            <v>0</v>
          </cell>
          <cell r="F22196">
            <v>1514.0503199999998</v>
          </cell>
        </row>
        <row r="22197">
          <cell r="A22197">
            <v>0</v>
          </cell>
          <cell r="B22197" t="str">
            <v xml:space="preserve">A.I.U </v>
          </cell>
          <cell r="C22197">
            <v>0</v>
          </cell>
          <cell r="D22197">
            <v>0</v>
          </cell>
          <cell r="E22197">
            <v>0</v>
          </cell>
          <cell r="F22197">
            <v>0</v>
          </cell>
        </row>
        <row r="22198">
          <cell r="A22198">
            <v>0</v>
          </cell>
          <cell r="B22198" t="str">
            <v>PRECIO UNITARIO (un)</v>
          </cell>
          <cell r="C22198">
            <v>0</v>
          </cell>
          <cell r="D22198">
            <v>0</v>
          </cell>
          <cell r="E22198">
            <v>0</v>
          </cell>
          <cell r="F22198">
            <v>1514</v>
          </cell>
        </row>
        <row r="22199">
          <cell r="A22199">
            <v>0</v>
          </cell>
          <cell r="B22199">
            <v>0</v>
          </cell>
          <cell r="C22199">
            <v>0</v>
          </cell>
          <cell r="D22199">
            <v>0</v>
          </cell>
          <cell r="E22199">
            <v>0</v>
          </cell>
          <cell r="F22199">
            <v>0</v>
          </cell>
        </row>
        <row r="22200">
          <cell r="A22200">
            <v>0</v>
          </cell>
          <cell r="B22200" t="str">
            <v>Suministro de Buje en PVC Presión  Ø3/4" x Ø 1/2", unión soldada</v>
          </cell>
          <cell r="C22200">
            <v>0</v>
          </cell>
          <cell r="D22200">
            <v>0</v>
          </cell>
          <cell r="E22200">
            <v>0</v>
          </cell>
          <cell r="F22200">
            <v>0</v>
          </cell>
        </row>
        <row r="22201">
          <cell r="A22201">
            <v>0</v>
          </cell>
          <cell r="B22201" t="str">
            <v>Buje en PVC Presión  Ø3/4" x Ø 1/2"</v>
          </cell>
          <cell r="C22201" t="str">
            <v>un</v>
          </cell>
          <cell r="D22201">
            <v>1</v>
          </cell>
          <cell r="E22201">
            <v>462.84</v>
          </cell>
          <cell r="F22201">
            <v>462.84</v>
          </cell>
        </row>
        <row r="22202">
          <cell r="A22202">
            <v>0</v>
          </cell>
          <cell r="B22202" t="str">
            <v xml:space="preserve">Transporte </v>
          </cell>
          <cell r="C22202" t="str">
            <v>un</v>
          </cell>
          <cell r="D22202">
            <v>1</v>
          </cell>
          <cell r="E22202">
            <v>18.5136</v>
          </cell>
          <cell r="F22202">
            <v>18.5136</v>
          </cell>
        </row>
        <row r="22203">
          <cell r="A22203">
            <v>0</v>
          </cell>
          <cell r="B22203" t="str">
            <v>Costo directo</v>
          </cell>
          <cell r="C22203">
            <v>0</v>
          </cell>
          <cell r="D22203">
            <v>0</v>
          </cell>
          <cell r="E22203">
            <v>0</v>
          </cell>
          <cell r="F22203">
            <v>481.35359999999997</v>
          </cell>
        </row>
        <row r="22204">
          <cell r="A22204">
            <v>0</v>
          </cell>
          <cell r="B22204" t="str">
            <v xml:space="preserve">A.I.U </v>
          </cell>
          <cell r="C22204">
            <v>0</v>
          </cell>
          <cell r="D22204">
            <v>0</v>
          </cell>
          <cell r="E22204">
            <v>0</v>
          </cell>
          <cell r="F22204">
            <v>0</v>
          </cell>
        </row>
        <row r="22205">
          <cell r="A22205">
            <v>0</v>
          </cell>
          <cell r="B22205" t="str">
            <v>PRECIO UNITARIO (un)</v>
          </cell>
          <cell r="C22205">
            <v>0</v>
          </cell>
          <cell r="D22205">
            <v>0</v>
          </cell>
          <cell r="E22205">
            <v>0</v>
          </cell>
          <cell r="F22205">
            <v>481</v>
          </cell>
        </row>
        <row r="22206">
          <cell r="A22206">
            <v>0</v>
          </cell>
          <cell r="B22206">
            <v>0</v>
          </cell>
          <cell r="C22206">
            <v>0</v>
          </cell>
          <cell r="D22206">
            <v>0</v>
          </cell>
          <cell r="E22206">
            <v>0</v>
          </cell>
          <cell r="F22206">
            <v>0</v>
          </cell>
        </row>
        <row r="22207">
          <cell r="A22207" t="str">
            <v>6.3.8.10</v>
          </cell>
          <cell r="B22207" t="str">
            <v>Tee reducida de PVC-Presión Ø3/4"X Ø 1/2", Unión soldada</v>
          </cell>
          <cell r="C22207" t="str">
            <v>un</v>
          </cell>
          <cell r="D22207">
            <v>1514</v>
          </cell>
          <cell r="E22207">
            <v>1635</v>
          </cell>
          <cell r="F22207">
            <v>0</v>
          </cell>
        </row>
        <row r="22208">
          <cell r="A22208">
            <v>0</v>
          </cell>
          <cell r="B22208">
            <v>0</v>
          </cell>
          <cell r="C22208">
            <v>0</v>
          </cell>
          <cell r="D22208">
            <v>0</v>
          </cell>
          <cell r="E22208">
            <v>0</v>
          </cell>
          <cell r="F22208">
            <v>0</v>
          </cell>
        </row>
        <row r="22209">
          <cell r="B22209" t="str">
            <v>Instalación de Tee reducida de PVC-Presión Ø3/4"X Ø 1/2", Unión soldada</v>
          </cell>
          <cell r="C22209" t="str">
            <v xml:space="preserve"> UNIDAD </v>
          </cell>
          <cell r="D22209" t="str">
            <v xml:space="preserve"> PRECIO UNIT</v>
          </cell>
          <cell r="E22209" t="str">
            <v xml:space="preserve"> CANTIDAD </v>
          </cell>
          <cell r="F22209" t="str">
            <v xml:space="preserve"> VALOR UNIT </v>
          </cell>
        </row>
        <row r="22210">
          <cell r="B22210" t="str">
            <v>Soldadura liquida (1/4 gal) y limpiador removedor (1/4 gal)</v>
          </cell>
          <cell r="C22210" t="str">
            <v>gl</v>
          </cell>
          <cell r="D22210">
            <v>200</v>
          </cell>
          <cell r="E22210">
            <v>112922.51999999999</v>
          </cell>
          <cell r="F22210">
            <v>564.61259999999993</v>
          </cell>
        </row>
        <row r="22211">
          <cell r="A22211">
            <v>0</v>
          </cell>
          <cell r="B22211" t="str">
            <v xml:space="preserve">Salario Oficial + Ayudante dia con prestaciones </v>
          </cell>
          <cell r="C22211" t="str">
            <v>día</v>
          </cell>
          <cell r="D22211">
            <v>100</v>
          </cell>
          <cell r="E22211">
            <v>90422.639999999985</v>
          </cell>
          <cell r="F22211">
            <v>904.2263999999999</v>
          </cell>
        </row>
        <row r="22212">
          <cell r="A22212">
            <v>0</v>
          </cell>
          <cell r="B22212" t="str">
            <v>Herramienta menor (5% M.O.)</v>
          </cell>
          <cell r="C22212" t="str">
            <v>gl</v>
          </cell>
          <cell r="D22212">
            <v>0.05</v>
          </cell>
          <cell r="E22212">
            <v>904.2263999999999</v>
          </cell>
          <cell r="F22212">
            <v>45.211320000000001</v>
          </cell>
        </row>
        <row r="22213">
          <cell r="A22213">
            <v>0</v>
          </cell>
          <cell r="B22213" t="str">
            <v>Costo directo</v>
          </cell>
          <cell r="C22213">
            <v>0</v>
          </cell>
          <cell r="D22213">
            <v>0</v>
          </cell>
          <cell r="E22213">
            <v>0</v>
          </cell>
          <cell r="F22213">
            <v>1514.0503199999998</v>
          </cell>
        </row>
        <row r="22214">
          <cell r="A22214">
            <v>0</v>
          </cell>
          <cell r="B22214" t="str">
            <v xml:space="preserve">A.I.U </v>
          </cell>
          <cell r="C22214">
            <v>0</v>
          </cell>
          <cell r="D22214">
            <v>0</v>
          </cell>
          <cell r="E22214">
            <v>0</v>
          </cell>
          <cell r="F22214">
            <v>0</v>
          </cell>
        </row>
        <row r="22215">
          <cell r="A22215">
            <v>0</v>
          </cell>
          <cell r="B22215" t="str">
            <v>PRECIO UNITARIO (un)</v>
          </cell>
          <cell r="C22215">
            <v>0</v>
          </cell>
          <cell r="D22215">
            <v>0</v>
          </cell>
          <cell r="E22215">
            <v>0</v>
          </cell>
          <cell r="F22215">
            <v>1514</v>
          </cell>
        </row>
        <row r="22216">
          <cell r="A22216">
            <v>0</v>
          </cell>
          <cell r="B22216">
            <v>0</v>
          </cell>
          <cell r="C22216">
            <v>0</v>
          </cell>
          <cell r="D22216">
            <v>0</v>
          </cell>
          <cell r="E22216">
            <v>0</v>
          </cell>
          <cell r="F22216">
            <v>0</v>
          </cell>
        </row>
        <row r="22217">
          <cell r="A22217">
            <v>0</v>
          </cell>
          <cell r="B22217" t="str">
            <v>Suministro de Tee reducida de PVC-Presión Ø3/4"X Ø 1/2", Unión soldada</v>
          </cell>
          <cell r="C22217">
            <v>0</v>
          </cell>
          <cell r="D22217">
            <v>0</v>
          </cell>
          <cell r="E22217">
            <v>0</v>
          </cell>
          <cell r="F22217">
            <v>0</v>
          </cell>
        </row>
        <row r="22218">
          <cell r="A22218">
            <v>0</v>
          </cell>
          <cell r="B22218" t="str">
            <v>Tee reducida de PVC-Presión Ø 3/4"X Ø 1/2"</v>
          </cell>
          <cell r="C22218" t="str">
            <v>un</v>
          </cell>
          <cell r="D22218">
            <v>1</v>
          </cell>
          <cell r="E22218">
            <v>1571.8</v>
          </cell>
          <cell r="F22218">
            <v>1571.8</v>
          </cell>
        </row>
        <row r="22219">
          <cell r="A22219">
            <v>0</v>
          </cell>
          <cell r="B22219" t="str">
            <v xml:space="preserve">Transporte </v>
          </cell>
          <cell r="C22219" t="str">
            <v>un</v>
          </cell>
          <cell r="D22219">
            <v>1</v>
          </cell>
          <cell r="E22219">
            <v>62.872</v>
          </cell>
          <cell r="F22219">
            <v>62.872</v>
          </cell>
        </row>
        <row r="22220">
          <cell r="A22220">
            <v>0</v>
          </cell>
          <cell r="B22220" t="str">
            <v>Costo directo</v>
          </cell>
          <cell r="C22220">
            <v>0</v>
          </cell>
          <cell r="D22220">
            <v>0</v>
          </cell>
          <cell r="E22220">
            <v>0</v>
          </cell>
          <cell r="F22220">
            <v>1634.672</v>
          </cell>
        </row>
        <row r="22221">
          <cell r="A22221">
            <v>0</v>
          </cell>
          <cell r="B22221" t="str">
            <v xml:space="preserve">A.I.U </v>
          </cell>
          <cell r="C22221">
            <v>0</v>
          </cell>
          <cell r="D22221">
            <v>0</v>
          </cell>
          <cell r="E22221">
            <v>0</v>
          </cell>
          <cell r="F22221">
            <v>0</v>
          </cell>
        </row>
        <row r="22222">
          <cell r="A22222">
            <v>0</v>
          </cell>
          <cell r="B22222" t="str">
            <v>PRECIO UNITARIO (un)</v>
          </cell>
          <cell r="C22222">
            <v>0</v>
          </cell>
          <cell r="D22222">
            <v>0</v>
          </cell>
          <cell r="E22222">
            <v>0</v>
          </cell>
          <cell r="F22222">
            <v>1635</v>
          </cell>
        </row>
        <row r="22223">
          <cell r="A22223">
            <v>0</v>
          </cell>
          <cell r="B22223">
            <v>0</v>
          </cell>
          <cell r="C22223">
            <v>0</v>
          </cell>
          <cell r="D22223">
            <v>0</v>
          </cell>
          <cell r="E22223">
            <v>0</v>
          </cell>
          <cell r="F22223">
            <v>0</v>
          </cell>
        </row>
        <row r="22224">
          <cell r="A22224">
            <v>0</v>
          </cell>
          <cell r="B22224">
            <v>0</v>
          </cell>
          <cell r="C22224">
            <v>0</v>
          </cell>
          <cell r="D22224">
            <v>0</v>
          </cell>
          <cell r="E22224">
            <v>0</v>
          </cell>
          <cell r="F22224">
            <v>0</v>
          </cell>
        </row>
        <row r="22225">
          <cell r="A22225" t="str">
            <v>19.2.35</v>
          </cell>
          <cell r="B22225" t="str">
            <v>Sanitario, tipo Nova económico, incluye elementos necesarios para su instalación</v>
          </cell>
          <cell r="C22225" t="str">
            <v>un</v>
          </cell>
          <cell r="D22225">
            <v>144449</v>
          </cell>
          <cell r="E22225">
            <v>0</v>
          </cell>
          <cell r="F22225">
            <v>0</v>
          </cell>
        </row>
        <row r="22226">
          <cell r="B22226">
            <v>0</v>
          </cell>
          <cell r="C22226">
            <v>0</v>
          </cell>
          <cell r="D22226">
            <v>0</v>
          </cell>
          <cell r="E22226">
            <v>0</v>
          </cell>
          <cell r="F22226">
            <v>0</v>
          </cell>
        </row>
        <row r="22227">
          <cell r="B22227" t="str">
            <v>Suministro, Transporte e Instalación de Sanitario, tipo Nova económico, incluye elementos necesarios para su instalación (un)</v>
          </cell>
          <cell r="C22227">
            <v>0</v>
          </cell>
          <cell r="D22227">
            <v>0</v>
          </cell>
          <cell r="E22227">
            <v>0</v>
          </cell>
          <cell r="F22227">
            <v>0</v>
          </cell>
        </row>
        <row r="22228">
          <cell r="A22228">
            <v>0</v>
          </cell>
          <cell r="B22228" t="str">
            <v>Suministro de Inodoro de tanque de 6L, incluye abasto y desagüe</v>
          </cell>
          <cell r="C22228" t="str">
            <v>un</v>
          </cell>
          <cell r="D22228">
            <v>1</v>
          </cell>
          <cell r="E22228">
            <v>105301.1</v>
          </cell>
          <cell r="F22228">
            <v>105301.1</v>
          </cell>
        </row>
        <row r="22229">
          <cell r="A22229">
            <v>0</v>
          </cell>
          <cell r="B22229" t="str">
            <v xml:space="preserve">Transporte </v>
          </cell>
          <cell r="C22229" t="str">
            <v>gl</v>
          </cell>
          <cell r="D22229">
            <v>100</v>
          </cell>
          <cell r="E22229">
            <v>750000</v>
          </cell>
          <cell r="F22229">
            <v>7500</v>
          </cell>
        </row>
        <row r="22230">
          <cell r="A22230">
            <v>0</v>
          </cell>
          <cell r="B22230" t="str">
            <v xml:space="preserve">Salario Oficial + Ayudante dia con prestaciones </v>
          </cell>
          <cell r="C22230" t="str">
            <v>día</v>
          </cell>
          <cell r="D22230">
            <v>3</v>
          </cell>
          <cell r="E22230">
            <v>90422.639999999985</v>
          </cell>
          <cell r="F22230">
            <v>30140.879999999994</v>
          </cell>
        </row>
        <row r="22231">
          <cell r="A22231">
            <v>0</v>
          </cell>
          <cell r="B22231" t="str">
            <v>Herramienta menor (5% M.O.)</v>
          </cell>
          <cell r="C22231" t="str">
            <v>gl</v>
          </cell>
          <cell r="D22231">
            <v>0.05</v>
          </cell>
          <cell r="E22231">
            <v>30140.879999999994</v>
          </cell>
          <cell r="F22231">
            <v>1507.0439999999999</v>
          </cell>
        </row>
        <row r="22232">
          <cell r="A22232">
            <v>0</v>
          </cell>
          <cell r="B22232" t="str">
            <v>Costo directo</v>
          </cell>
          <cell r="C22232">
            <v>0</v>
          </cell>
          <cell r="D22232">
            <v>0</v>
          </cell>
          <cell r="E22232">
            <v>0</v>
          </cell>
          <cell r="F22232">
            <v>144449.024</v>
          </cell>
        </row>
        <row r="22233">
          <cell r="A22233">
            <v>0</v>
          </cell>
          <cell r="B22233" t="str">
            <v xml:space="preserve">A.I.U </v>
          </cell>
          <cell r="C22233">
            <v>0</v>
          </cell>
          <cell r="D22233">
            <v>0</v>
          </cell>
          <cell r="E22233">
            <v>0</v>
          </cell>
          <cell r="F22233">
            <v>0</v>
          </cell>
        </row>
        <row r="22234">
          <cell r="A22234">
            <v>0</v>
          </cell>
          <cell r="B22234" t="str">
            <v>PRECIO UNITARIO (un)</v>
          </cell>
          <cell r="C22234">
            <v>0</v>
          </cell>
          <cell r="D22234">
            <v>0</v>
          </cell>
          <cell r="E22234">
            <v>0</v>
          </cell>
          <cell r="F22234">
            <v>144449</v>
          </cell>
        </row>
        <row r="22235">
          <cell r="A22235">
            <v>0</v>
          </cell>
          <cell r="B22235">
            <v>0</v>
          </cell>
          <cell r="C22235">
            <v>0</v>
          </cell>
          <cell r="D22235">
            <v>0</v>
          </cell>
          <cell r="E22235">
            <v>0</v>
          </cell>
          <cell r="F22235">
            <v>0</v>
          </cell>
        </row>
        <row r="22236">
          <cell r="A22236" t="str">
            <v>9.3.34</v>
          </cell>
          <cell r="B22236" t="str">
            <v>Suministro, Transporte e Instalación de Lavamanos Línea económica, incluye grifería</v>
          </cell>
          <cell r="C22236" t="str">
            <v>un</v>
          </cell>
          <cell r="D22236">
            <v>104636</v>
          </cell>
          <cell r="E22236">
            <v>0</v>
          </cell>
          <cell r="F22236">
            <v>0</v>
          </cell>
        </row>
        <row r="22237">
          <cell r="B22237">
            <v>0</v>
          </cell>
          <cell r="C22237">
            <v>0</v>
          </cell>
          <cell r="D22237">
            <v>0</v>
          </cell>
          <cell r="E22237">
            <v>0</v>
          </cell>
          <cell r="F22237">
            <v>0</v>
          </cell>
        </row>
        <row r="22238">
          <cell r="A22238">
            <v>0</v>
          </cell>
          <cell r="B22238" t="str">
            <v>Suministro, Transporte e Instalación de Lavamanos Línea económica, incluye grifería</v>
          </cell>
          <cell r="C22238">
            <v>0</v>
          </cell>
          <cell r="D22238">
            <v>0</v>
          </cell>
          <cell r="E22238">
            <v>0</v>
          </cell>
          <cell r="F22238">
            <v>0</v>
          </cell>
        </row>
        <row r="22239">
          <cell r="A22239">
            <v>0</v>
          </cell>
          <cell r="B22239" t="str">
            <v>Lavamanos económico, incluye grifería</v>
          </cell>
          <cell r="C22239" t="str">
            <v>un</v>
          </cell>
          <cell r="D22239">
            <v>1</v>
          </cell>
          <cell r="E22239">
            <v>89200</v>
          </cell>
          <cell r="F22239">
            <v>89200</v>
          </cell>
        </row>
        <row r="22240">
          <cell r="A22240">
            <v>0</v>
          </cell>
          <cell r="B22240" t="str">
            <v xml:space="preserve">Transporte </v>
          </cell>
          <cell r="C22240" t="str">
            <v>gl</v>
          </cell>
          <cell r="D22240">
            <v>1</v>
          </cell>
          <cell r="E22240">
            <v>3568</v>
          </cell>
          <cell r="F22240">
            <v>3568</v>
          </cell>
        </row>
        <row r="22241">
          <cell r="A22241">
            <v>0</v>
          </cell>
          <cell r="B22241" t="str">
            <v xml:space="preserve">Salario Oficial + Ayudante dia con prestaciones </v>
          </cell>
          <cell r="C22241" t="str">
            <v>día</v>
          </cell>
          <cell r="D22241">
            <v>8</v>
          </cell>
          <cell r="E22241">
            <v>90422.639999999985</v>
          </cell>
          <cell r="F22241">
            <v>11302.829999999998</v>
          </cell>
        </row>
        <row r="22242">
          <cell r="A22242">
            <v>0</v>
          </cell>
          <cell r="B22242" t="str">
            <v>Herramienta menor (5% M.O.)</v>
          </cell>
          <cell r="C22242" t="str">
            <v>gl</v>
          </cell>
          <cell r="D22242">
            <v>0.05</v>
          </cell>
          <cell r="E22242">
            <v>11302.829999999998</v>
          </cell>
          <cell r="F22242">
            <v>565.14149999999995</v>
          </cell>
        </row>
        <row r="22243">
          <cell r="A22243">
            <v>0</v>
          </cell>
          <cell r="B22243" t="str">
            <v>Costo directo</v>
          </cell>
          <cell r="C22243">
            <v>0</v>
          </cell>
          <cell r="D22243">
            <v>0</v>
          </cell>
          <cell r="E22243">
            <v>0</v>
          </cell>
          <cell r="F22243">
            <v>104635.9715</v>
          </cell>
        </row>
        <row r="22244">
          <cell r="A22244">
            <v>0</v>
          </cell>
          <cell r="B22244" t="str">
            <v xml:space="preserve">A.I.U </v>
          </cell>
          <cell r="C22244">
            <v>0</v>
          </cell>
          <cell r="D22244">
            <v>0</v>
          </cell>
          <cell r="E22244">
            <v>0</v>
          </cell>
          <cell r="F22244">
            <v>0</v>
          </cell>
        </row>
        <row r="22245">
          <cell r="A22245">
            <v>0</v>
          </cell>
          <cell r="B22245" t="str">
            <v>PRECIO UNITARIO (un)</v>
          </cell>
          <cell r="C22245">
            <v>0</v>
          </cell>
          <cell r="D22245">
            <v>0</v>
          </cell>
          <cell r="E22245">
            <v>0</v>
          </cell>
          <cell r="F22245">
            <v>104636</v>
          </cell>
        </row>
        <row r="22246">
          <cell r="A22246">
            <v>0</v>
          </cell>
          <cell r="B22246">
            <v>0</v>
          </cell>
          <cell r="C22246">
            <v>0</v>
          </cell>
          <cell r="D22246">
            <v>0</v>
          </cell>
          <cell r="E22246">
            <v>0</v>
          </cell>
          <cell r="F22246">
            <v>0</v>
          </cell>
        </row>
        <row r="22247">
          <cell r="A22247">
            <v>0</v>
          </cell>
          <cell r="B22247">
            <v>0</v>
          </cell>
          <cell r="C22247">
            <v>0</v>
          </cell>
          <cell r="D22247">
            <v>0</v>
          </cell>
          <cell r="E22247">
            <v>0</v>
          </cell>
          <cell r="F22247">
            <v>0</v>
          </cell>
        </row>
        <row r="22248">
          <cell r="A22248">
            <v>0</v>
          </cell>
          <cell r="B22248">
            <v>0</v>
          </cell>
          <cell r="C22248">
            <v>0</v>
          </cell>
          <cell r="D22248">
            <v>0</v>
          </cell>
          <cell r="E22248">
            <v>0</v>
          </cell>
          <cell r="F22248">
            <v>0</v>
          </cell>
        </row>
        <row r="22249">
          <cell r="A22249" t="str">
            <v>9.3.35</v>
          </cell>
          <cell r="B22249" t="str">
            <v>Suministro, Transporte e Instalación de Ducha línea económica</v>
          </cell>
          <cell r="C22249" t="str">
            <v>un</v>
          </cell>
          <cell r="D22249">
            <v>28374</v>
          </cell>
          <cell r="E22249">
            <v>0</v>
          </cell>
          <cell r="F22249">
            <v>0</v>
          </cell>
        </row>
        <row r="22250">
          <cell r="B22250">
            <v>0</v>
          </cell>
          <cell r="C22250">
            <v>0</v>
          </cell>
          <cell r="D22250">
            <v>0</v>
          </cell>
          <cell r="E22250">
            <v>0</v>
          </cell>
          <cell r="F22250">
            <v>0</v>
          </cell>
        </row>
        <row r="22251">
          <cell r="A22251">
            <v>0</v>
          </cell>
          <cell r="B22251" t="str">
            <v>Suministro, Transporte e Instalación de Ducha línea económica</v>
          </cell>
          <cell r="C22251">
            <v>0</v>
          </cell>
          <cell r="D22251">
            <v>0</v>
          </cell>
          <cell r="E22251">
            <v>0</v>
          </cell>
          <cell r="F22251">
            <v>0</v>
          </cell>
        </row>
        <row r="22252">
          <cell r="A22252">
            <v>0</v>
          </cell>
          <cell r="B22252" t="str">
            <v>Ducha</v>
          </cell>
          <cell r="C22252" t="str">
            <v>un</v>
          </cell>
          <cell r="D22252">
            <v>1</v>
          </cell>
          <cell r="E22252">
            <v>25000</v>
          </cell>
          <cell r="F22252">
            <v>25000</v>
          </cell>
        </row>
        <row r="22253">
          <cell r="A22253">
            <v>0</v>
          </cell>
          <cell r="B22253" t="str">
            <v xml:space="preserve">Transporte </v>
          </cell>
          <cell r="C22253" t="str">
            <v>gl</v>
          </cell>
          <cell r="D22253">
            <v>1</v>
          </cell>
          <cell r="E22253">
            <v>1000</v>
          </cell>
          <cell r="F22253">
            <v>1000</v>
          </cell>
        </row>
        <row r="22254">
          <cell r="A22254">
            <v>0</v>
          </cell>
          <cell r="B22254" t="str">
            <v xml:space="preserve">Salario Oficial + Ayudante dia con prestaciones </v>
          </cell>
          <cell r="C22254" t="str">
            <v>día</v>
          </cell>
          <cell r="D22254">
            <v>40</v>
          </cell>
          <cell r="E22254">
            <v>90422.639999999985</v>
          </cell>
          <cell r="F22254">
            <v>2260.5659999999998</v>
          </cell>
        </row>
        <row r="22255">
          <cell r="A22255">
            <v>0</v>
          </cell>
          <cell r="B22255" t="str">
            <v>Herramienta menor (5% M.O.)</v>
          </cell>
          <cell r="C22255" t="str">
            <v>gl</v>
          </cell>
          <cell r="D22255">
            <v>0.05</v>
          </cell>
          <cell r="E22255">
            <v>2260.5659999999998</v>
          </cell>
          <cell r="F22255">
            <v>113.0283</v>
          </cell>
        </row>
        <row r="22256">
          <cell r="A22256">
            <v>0</v>
          </cell>
          <cell r="B22256" t="str">
            <v>Costo directo</v>
          </cell>
          <cell r="C22256">
            <v>0</v>
          </cell>
          <cell r="D22256">
            <v>0</v>
          </cell>
          <cell r="E22256">
            <v>0</v>
          </cell>
          <cell r="F22256">
            <v>28373.594300000001</v>
          </cell>
        </row>
        <row r="22257">
          <cell r="A22257">
            <v>0</v>
          </cell>
          <cell r="B22257" t="str">
            <v xml:space="preserve">A.I.U </v>
          </cell>
          <cell r="C22257">
            <v>0</v>
          </cell>
          <cell r="D22257">
            <v>0</v>
          </cell>
          <cell r="E22257">
            <v>0</v>
          </cell>
          <cell r="F22257">
            <v>0</v>
          </cell>
        </row>
        <row r="22258">
          <cell r="A22258">
            <v>0</v>
          </cell>
          <cell r="B22258" t="str">
            <v>PRECIO UNITARIO (un)</v>
          </cell>
          <cell r="C22258">
            <v>0</v>
          </cell>
          <cell r="D22258">
            <v>0</v>
          </cell>
          <cell r="E22258">
            <v>0</v>
          </cell>
          <cell r="F22258">
            <v>28374</v>
          </cell>
        </row>
        <row r="22259">
          <cell r="A22259">
            <v>0</v>
          </cell>
          <cell r="B22259">
            <v>0</v>
          </cell>
          <cell r="C22259">
            <v>0</v>
          </cell>
          <cell r="D22259">
            <v>0</v>
          </cell>
          <cell r="E22259">
            <v>0</v>
          </cell>
          <cell r="F22259">
            <v>0</v>
          </cell>
        </row>
        <row r="22260">
          <cell r="A22260" t="str">
            <v>9.3.36</v>
          </cell>
          <cell r="B22260" t="str">
            <v>Suministro, Transporte e Instalación de baldosín tráfico pesado para enchape de piso de baño, incluye lechada, carnaza y pegacor</v>
          </cell>
          <cell r="C22260" t="str">
            <v>m²</v>
          </cell>
          <cell r="D22260">
            <v>103754</v>
          </cell>
          <cell r="E22260">
            <v>0</v>
          </cell>
          <cell r="F22260">
            <v>0</v>
          </cell>
        </row>
        <row r="22261">
          <cell r="A22261">
            <v>0</v>
          </cell>
          <cell r="B22261">
            <v>0</v>
          </cell>
          <cell r="C22261">
            <v>0</v>
          </cell>
          <cell r="D22261">
            <v>0</v>
          </cell>
          <cell r="E22261">
            <v>0</v>
          </cell>
          <cell r="F22261">
            <v>0</v>
          </cell>
        </row>
        <row r="22262">
          <cell r="B22262" t="str">
            <v xml:space="preserve">Suministro, Transporte e Instalación de baldosín tráfico pesado para enchape de piso de baño, incluye lechada, carnaza y pegacor </v>
          </cell>
          <cell r="C22262">
            <v>0</v>
          </cell>
          <cell r="D22262">
            <v>0</v>
          </cell>
          <cell r="E22262">
            <v>0</v>
          </cell>
          <cell r="F22262">
            <v>0</v>
          </cell>
        </row>
        <row r="22263">
          <cell r="A22263">
            <v>0</v>
          </cell>
          <cell r="B22263" t="str">
            <v>Arena de revoque</v>
          </cell>
          <cell r="C22263" t="str">
            <v>m3</v>
          </cell>
          <cell r="D22263">
            <v>5.7999999999999996E-2</v>
          </cell>
          <cell r="E22263">
            <v>98000</v>
          </cell>
          <cell r="F22263">
            <v>5684</v>
          </cell>
        </row>
        <row r="22264">
          <cell r="A22264">
            <v>0</v>
          </cell>
          <cell r="B22264" t="str">
            <v>Cemento</v>
          </cell>
          <cell r="C22264" t="str">
            <v>saco</v>
          </cell>
          <cell r="D22264">
            <v>0.1</v>
          </cell>
          <cell r="E22264">
            <v>28000</v>
          </cell>
          <cell r="F22264">
            <v>2800</v>
          </cell>
        </row>
        <row r="22265">
          <cell r="A22265">
            <v>0</v>
          </cell>
          <cell r="B22265" t="str">
            <v>Pegacor</v>
          </cell>
          <cell r="C22265" t="str">
            <v>saco</v>
          </cell>
          <cell r="D22265">
            <v>0.15</v>
          </cell>
          <cell r="E22265">
            <v>35200</v>
          </cell>
          <cell r="F22265">
            <v>5280</v>
          </cell>
        </row>
        <row r="22266">
          <cell r="A22266">
            <v>0</v>
          </cell>
          <cell r="B22266" t="str">
            <v xml:space="preserve">Transporte </v>
          </cell>
          <cell r="C22266" t="str">
            <v>gl</v>
          </cell>
          <cell r="D22266">
            <v>100</v>
          </cell>
          <cell r="E22266">
            <v>750000</v>
          </cell>
          <cell r="F22266">
            <v>7500</v>
          </cell>
        </row>
        <row r="22267">
          <cell r="A22267">
            <v>0</v>
          </cell>
          <cell r="B22267" t="str">
            <v>Baldosin de 0,10m x 0,10m incluye toritos</v>
          </cell>
          <cell r="C22267" t="str">
            <v>m2</v>
          </cell>
          <cell r="D22267">
            <v>1</v>
          </cell>
          <cell r="E22267">
            <v>38500</v>
          </cell>
          <cell r="F22267">
            <v>38500</v>
          </cell>
        </row>
        <row r="22268">
          <cell r="A22268">
            <v>0</v>
          </cell>
          <cell r="B22268" t="str">
            <v>Lechada y carnaza</v>
          </cell>
          <cell r="C22268" t="str">
            <v>gl</v>
          </cell>
          <cell r="D22268">
            <v>1</v>
          </cell>
          <cell r="E22268">
            <v>3300.0000000000005</v>
          </cell>
          <cell r="F22268">
            <v>3300.0000000000005</v>
          </cell>
        </row>
        <row r="22269">
          <cell r="A22269">
            <v>0</v>
          </cell>
          <cell r="B22269" t="str">
            <v xml:space="preserve">Transporte </v>
          </cell>
          <cell r="C22269" t="str">
            <v>gl</v>
          </cell>
          <cell r="D22269">
            <v>25</v>
          </cell>
          <cell r="E22269">
            <v>750000</v>
          </cell>
          <cell r="F22269">
            <v>30000</v>
          </cell>
        </row>
        <row r="22270">
          <cell r="A22270">
            <v>0</v>
          </cell>
          <cell r="B22270" t="str">
            <v>Desperdicio (5% de materiales)</v>
          </cell>
          <cell r="C22270" t="str">
            <v>gl</v>
          </cell>
          <cell r="D22270">
            <v>0.05</v>
          </cell>
          <cell r="E22270">
            <v>55564</v>
          </cell>
          <cell r="F22270">
            <v>2778.2000000000003</v>
          </cell>
        </row>
        <row r="22271">
          <cell r="A22271">
            <v>0</v>
          </cell>
          <cell r="B22271" t="str">
            <v xml:space="preserve">Salario Oficial + Ayudante dia con prestaciones </v>
          </cell>
          <cell r="C22271" t="str">
            <v>día</v>
          </cell>
          <cell r="D22271">
            <v>12</v>
          </cell>
          <cell r="E22271">
            <v>90422.639999999985</v>
          </cell>
          <cell r="F22271">
            <v>7535.2199999999984</v>
          </cell>
        </row>
        <row r="22272">
          <cell r="A22272">
            <v>0</v>
          </cell>
          <cell r="B22272" t="str">
            <v>Herramienta menor (5% M.O.)</v>
          </cell>
          <cell r="C22272" t="str">
            <v>gl</v>
          </cell>
          <cell r="D22272">
            <v>0.05</v>
          </cell>
          <cell r="E22272">
            <v>7535.2199999999984</v>
          </cell>
          <cell r="F22272">
            <v>376.76099999999997</v>
          </cell>
        </row>
        <row r="22273">
          <cell r="A22273">
            <v>0</v>
          </cell>
          <cell r="B22273" t="str">
            <v>Costo directo</v>
          </cell>
          <cell r="C22273">
            <v>0</v>
          </cell>
          <cell r="D22273">
            <v>0</v>
          </cell>
          <cell r="E22273">
            <v>0</v>
          </cell>
          <cell r="F22273">
            <v>103754.181</v>
          </cell>
        </row>
        <row r="22274">
          <cell r="A22274">
            <v>0</v>
          </cell>
          <cell r="B22274" t="str">
            <v xml:space="preserve">A.I.U </v>
          </cell>
          <cell r="C22274">
            <v>0</v>
          </cell>
          <cell r="D22274">
            <v>0</v>
          </cell>
          <cell r="E22274">
            <v>0</v>
          </cell>
          <cell r="F22274">
            <v>0</v>
          </cell>
        </row>
        <row r="22275">
          <cell r="A22275">
            <v>0</v>
          </cell>
          <cell r="B22275" t="str">
            <v>PRECIO UNITARIO (m2)</v>
          </cell>
          <cell r="C22275">
            <v>0</v>
          </cell>
          <cell r="D22275">
            <v>0</v>
          </cell>
          <cell r="E22275">
            <v>0</v>
          </cell>
          <cell r="F22275">
            <v>103754</v>
          </cell>
        </row>
        <row r="22276">
          <cell r="A22276">
            <v>0</v>
          </cell>
          <cell r="B22276">
            <v>0</v>
          </cell>
          <cell r="C22276">
            <v>0</v>
          </cell>
          <cell r="D22276">
            <v>0</v>
          </cell>
          <cell r="E22276">
            <v>0</v>
          </cell>
          <cell r="F22276">
            <v>0</v>
          </cell>
        </row>
        <row r="22277">
          <cell r="A22277" t="str">
            <v>9.3.37</v>
          </cell>
          <cell r="B22277" t="str">
            <v>Suministro, Transporte e Instalación de Cerámica para enchape de paredes de baño, incluye lechada, carnaza y pegacor</v>
          </cell>
          <cell r="C22277" t="str">
            <v>m²</v>
          </cell>
          <cell r="D22277">
            <v>86287</v>
          </cell>
          <cell r="E22277">
            <v>0</v>
          </cell>
          <cell r="F22277">
            <v>0</v>
          </cell>
        </row>
        <row r="22278">
          <cell r="A22278">
            <v>0</v>
          </cell>
          <cell r="B22278">
            <v>0</v>
          </cell>
          <cell r="C22278">
            <v>0</v>
          </cell>
          <cell r="D22278">
            <v>0</v>
          </cell>
          <cell r="E22278">
            <v>0</v>
          </cell>
          <cell r="F22278">
            <v>0</v>
          </cell>
        </row>
        <row r="22279">
          <cell r="B22279" t="str">
            <v>Suministro, Transporte e Instalación de Cerámica para enchape de paredes de baño, incluye lechada, carnaza y pegacor</v>
          </cell>
          <cell r="C22279">
            <v>0</v>
          </cell>
          <cell r="D22279">
            <v>0</v>
          </cell>
          <cell r="E22279">
            <v>0</v>
          </cell>
          <cell r="F22279">
            <v>0</v>
          </cell>
        </row>
        <row r="22280">
          <cell r="A22280">
            <v>0</v>
          </cell>
          <cell r="B22280" t="str">
            <v>Arena de revoque</v>
          </cell>
          <cell r="C22280" t="str">
            <v>m3</v>
          </cell>
          <cell r="D22280">
            <v>5.7999999999999996E-2</v>
          </cell>
          <cell r="E22280">
            <v>98000</v>
          </cell>
          <cell r="F22280">
            <v>5684</v>
          </cell>
        </row>
        <row r="22281">
          <cell r="A22281">
            <v>0</v>
          </cell>
          <cell r="B22281" t="str">
            <v>Cemento</v>
          </cell>
          <cell r="C22281" t="str">
            <v>saco</v>
          </cell>
          <cell r="D22281">
            <v>0.1</v>
          </cell>
          <cell r="E22281">
            <v>28000</v>
          </cell>
          <cell r="F22281">
            <v>2800</v>
          </cell>
        </row>
        <row r="22282">
          <cell r="A22282">
            <v>0</v>
          </cell>
          <cell r="B22282" t="str">
            <v>Pegacor</v>
          </cell>
          <cell r="C22282" t="str">
            <v>saco</v>
          </cell>
          <cell r="D22282">
            <v>0.15</v>
          </cell>
          <cell r="E22282">
            <v>35200</v>
          </cell>
          <cell r="F22282">
            <v>5280</v>
          </cell>
        </row>
        <row r="22283">
          <cell r="A22283">
            <v>0</v>
          </cell>
          <cell r="B22283" t="str">
            <v xml:space="preserve">Transporte </v>
          </cell>
          <cell r="C22283" t="str">
            <v>gl</v>
          </cell>
          <cell r="D22283">
            <v>25</v>
          </cell>
          <cell r="E22283">
            <v>750000</v>
          </cell>
          <cell r="F22283">
            <v>30000</v>
          </cell>
        </row>
        <row r="22284">
          <cell r="A22284">
            <v>0</v>
          </cell>
          <cell r="B22284" t="str">
            <v>Cerámica</v>
          </cell>
          <cell r="C22284" t="str">
            <v>m2</v>
          </cell>
          <cell r="D22284">
            <v>1</v>
          </cell>
          <cell r="E22284">
            <v>27500.000000000004</v>
          </cell>
          <cell r="F22284">
            <v>27500.000000000004</v>
          </cell>
        </row>
        <row r="22285">
          <cell r="A22285">
            <v>0</v>
          </cell>
          <cell r="B22285" t="str">
            <v>Lechada y carnaza</v>
          </cell>
          <cell r="C22285">
            <v>0</v>
          </cell>
          <cell r="D22285">
            <v>1</v>
          </cell>
          <cell r="E22285">
            <v>3300.0000000000005</v>
          </cell>
          <cell r="F22285">
            <v>3300.0000000000005</v>
          </cell>
        </row>
        <row r="22286">
          <cell r="A22286">
            <v>0</v>
          </cell>
          <cell r="B22286" t="str">
            <v>Desperdicio (5% de materiales)</v>
          </cell>
          <cell r="C22286" t="str">
            <v>gl</v>
          </cell>
          <cell r="D22286">
            <v>0.05</v>
          </cell>
          <cell r="E22286">
            <v>44564</v>
          </cell>
          <cell r="F22286">
            <v>2228.2000000000003</v>
          </cell>
        </row>
        <row r="22287">
          <cell r="A22287">
            <v>0</v>
          </cell>
          <cell r="B22287" t="str">
            <v xml:space="preserve">Salario Oficial + Ayudante dia con prestaciones </v>
          </cell>
          <cell r="C22287" t="str">
            <v>día</v>
          </cell>
          <cell r="D22287">
            <v>10</v>
          </cell>
          <cell r="E22287">
            <v>90422.639999999985</v>
          </cell>
          <cell r="F22287">
            <v>9042.2639999999992</v>
          </cell>
        </row>
        <row r="22288">
          <cell r="A22288">
            <v>0</v>
          </cell>
          <cell r="B22288" t="str">
            <v>Herramienta menor (5% M.O.)</v>
          </cell>
          <cell r="C22288" t="str">
            <v>gl</v>
          </cell>
          <cell r="D22288">
            <v>0.05</v>
          </cell>
          <cell r="E22288">
            <v>9042.2639999999992</v>
          </cell>
          <cell r="F22288">
            <v>452.11320000000001</v>
          </cell>
        </row>
        <row r="22289">
          <cell r="A22289">
            <v>0</v>
          </cell>
          <cell r="B22289" t="str">
            <v>Costo directo</v>
          </cell>
          <cell r="C22289">
            <v>0</v>
          </cell>
          <cell r="D22289">
            <v>0</v>
          </cell>
          <cell r="E22289">
            <v>0</v>
          </cell>
          <cell r="F22289">
            <v>86286.5772</v>
          </cell>
        </row>
        <row r="22290">
          <cell r="A22290">
            <v>0</v>
          </cell>
          <cell r="B22290" t="str">
            <v xml:space="preserve">A.I.U </v>
          </cell>
          <cell r="C22290">
            <v>0</v>
          </cell>
          <cell r="D22290">
            <v>0</v>
          </cell>
          <cell r="E22290">
            <v>0</v>
          </cell>
          <cell r="F22290">
            <v>0</v>
          </cell>
        </row>
        <row r="22291">
          <cell r="A22291">
            <v>0</v>
          </cell>
          <cell r="B22291" t="str">
            <v>PRECIO UNITARIO (m2)</v>
          </cell>
          <cell r="C22291">
            <v>0</v>
          </cell>
          <cell r="D22291">
            <v>0</v>
          </cell>
          <cell r="E22291">
            <v>0</v>
          </cell>
          <cell r="F22291">
            <v>86287</v>
          </cell>
        </row>
        <row r="22292">
          <cell r="A22292">
            <v>0</v>
          </cell>
          <cell r="B22292">
            <v>0</v>
          </cell>
          <cell r="C22292">
            <v>0</v>
          </cell>
          <cell r="D22292">
            <v>0</v>
          </cell>
          <cell r="E22292">
            <v>0</v>
          </cell>
          <cell r="F22292">
            <v>0</v>
          </cell>
        </row>
        <row r="22293">
          <cell r="A22293">
            <v>0</v>
          </cell>
          <cell r="B22293">
            <v>0</v>
          </cell>
          <cell r="C22293">
            <v>0</v>
          </cell>
          <cell r="D22293">
            <v>0</v>
          </cell>
          <cell r="E22293">
            <v>0</v>
          </cell>
          <cell r="F22293">
            <v>0</v>
          </cell>
        </row>
        <row r="22294">
          <cell r="A22294" t="str">
            <v>5.5.1</v>
          </cell>
          <cell r="B22294" t="str">
            <v xml:space="preserve">S.T.I Tubería de PVC Sanitaria de Ø2" </v>
          </cell>
          <cell r="C22294" t="str">
            <v>ml</v>
          </cell>
          <cell r="D22294">
            <v>2110</v>
          </cell>
          <cell r="E22294">
            <v>10473</v>
          </cell>
          <cell r="F22294">
            <v>12583</v>
          </cell>
        </row>
        <row r="22295">
          <cell r="A22295">
            <v>0</v>
          </cell>
          <cell r="B22295">
            <v>0</v>
          </cell>
          <cell r="C22295">
            <v>0</v>
          </cell>
          <cell r="D22295">
            <v>0</v>
          </cell>
          <cell r="E22295">
            <v>0</v>
          </cell>
          <cell r="F22295">
            <v>0</v>
          </cell>
        </row>
        <row r="22296">
          <cell r="A22296">
            <v>0</v>
          </cell>
          <cell r="B22296" t="str">
            <v xml:space="preserve">Instalación de Tubería de PVC Sanitaria de Ø2" </v>
          </cell>
          <cell r="C22296">
            <v>0</v>
          </cell>
          <cell r="D22296">
            <v>0</v>
          </cell>
          <cell r="E22296">
            <v>0</v>
          </cell>
          <cell r="F22296">
            <v>0</v>
          </cell>
        </row>
        <row r="22297">
          <cell r="A22297">
            <v>0</v>
          </cell>
          <cell r="B22297" t="str">
            <v>Salario Oficial + 2 Ayudantes  dia con prestaciones</v>
          </cell>
          <cell r="C22297" t="str">
            <v>día</v>
          </cell>
          <cell r="D22297">
            <v>60</v>
          </cell>
          <cell r="E22297">
            <v>120563.51999999999</v>
          </cell>
          <cell r="F22297">
            <v>2009.3919999999998</v>
          </cell>
        </row>
        <row r="22298">
          <cell r="B22298" t="str">
            <v>Herramienta menor (5% M.O.)</v>
          </cell>
          <cell r="C22298" t="str">
            <v>gl</v>
          </cell>
          <cell r="D22298">
            <v>0.05</v>
          </cell>
          <cell r="E22298">
            <v>2009.3919999999998</v>
          </cell>
          <cell r="F22298">
            <v>100.4696</v>
          </cell>
        </row>
        <row r="22299">
          <cell r="A22299">
            <v>0</v>
          </cell>
          <cell r="B22299" t="str">
            <v>Costo directo</v>
          </cell>
          <cell r="C22299">
            <v>0</v>
          </cell>
          <cell r="D22299">
            <v>0</v>
          </cell>
          <cell r="E22299">
            <v>0</v>
          </cell>
          <cell r="F22299">
            <v>2109.8615999999997</v>
          </cell>
        </row>
        <row r="22300">
          <cell r="A22300">
            <v>0</v>
          </cell>
          <cell r="B22300" t="str">
            <v xml:space="preserve">A.I.U </v>
          </cell>
          <cell r="C22300">
            <v>0</v>
          </cell>
          <cell r="D22300">
            <v>0</v>
          </cell>
          <cell r="E22300">
            <v>0</v>
          </cell>
          <cell r="F22300">
            <v>0</v>
          </cell>
        </row>
        <row r="22301">
          <cell r="A22301">
            <v>0</v>
          </cell>
          <cell r="B22301" t="str">
            <v>PRECIO UNITARIO (m)</v>
          </cell>
          <cell r="C22301">
            <v>0</v>
          </cell>
          <cell r="D22301">
            <v>0</v>
          </cell>
          <cell r="E22301">
            <v>0</v>
          </cell>
          <cell r="F22301">
            <v>2110</v>
          </cell>
        </row>
        <row r="22302">
          <cell r="A22302">
            <v>0</v>
          </cell>
          <cell r="B22302">
            <v>0</v>
          </cell>
          <cell r="C22302">
            <v>0</v>
          </cell>
          <cell r="D22302">
            <v>0</v>
          </cell>
          <cell r="E22302">
            <v>0</v>
          </cell>
          <cell r="F22302">
            <v>0</v>
          </cell>
        </row>
        <row r="22303">
          <cell r="A22303">
            <v>0</v>
          </cell>
          <cell r="B22303" t="str">
            <v xml:space="preserve">Suministro de  Tubería de PVC Sanitaria de Ø2" </v>
          </cell>
          <cell r="C22303">
            <v>0</v>
          </cell>
          <cell r="D22303">
            <v>0</v>
          </cell>
          <cell r="E22303">
            <v>0</v>
          </cell>
          <cell r="F22303">
            <v>0</v>
          </cell>
        </row>
        <row r="22304">
          <cell r="A22304">
            <v>0</v>
          </cell>
          <cell r="B22304" t="str">
            <v>Tubería</v>
          </cell>
          <cell r="C22304" t="str">
            <v>ml</v>
          </cell>
          <cell r="D22304">
            <v>1.0329999999999999</v>
          </cell>
          <cell r="E22304">
            <v>9141</v>
          </cell>
          <cell r="F22304">
            <v>9442.6529999999984</v>
          </cell>
        </row>
        <row r="22305">
          <cell r="A22305">
            <v>0</v>
          </cell>
          <cell r="B22305" t="str">
            <v>Soldadura liquida (1/4 gal) y limpiador removedor (1/4 gal)</v>
          </cell>
          <cell r="C22305" t="str">
            <v>gl</v>
          </cell>
          <cell r="D22305">
            <v>180</v>
          </cell>
          <cell r="E22305">
            <v>112922.51999999999</v>
          </cell>
          <cell r="F22305">
            <v>627.34733333333327</v>
          </cell>
        </row>
        <row r="22306">
          <cell r="A22306">
            <v>0</v>
          </cell>
          <cell r="B22306" t="str">
            <v xml:space="preserve">Transporte </v>
          </cell>
          <cell r="C22306">
            <v>0</v>
          </cell>
          <cell r="D22306">
            <v>1</v>
          </cell>
          <cell r="E22306">
            <v>402.80001333333325</v>
          </cell>
          <cell r="F22306">
            <v>402.80001333333325</v>
          </cell>
        </row>
        <row r="22307">
          <cell r="A22307">
            <v>0</v>
          </cell>
          <cell r="B22307" t="str">
            <v>Costo directo</v>
          </cell>
          <cell r="C22307">
            <v>0</v>
          </cell>
          <cell r="D22307">
            <v>0</v>
          </cell>
          <cell r="E22307">
            <v>0</v>
          </cell>
          <cell r="F22307">
            <v>10472.800346666665</v>
          </cell>
        </row>
        <row r="22308">
          <cell r="A22308">
            <v>0</v>
          </cell>
          <cell r="B22308" t="str">
            <v xml:space="preserve">A.I.U </v>
          </cell>
          <cell r="C22308">
            <v>0</v>
          </cell>
          <cell r="D22308">
            <v>0</v>
          </cell>
          <cell r="E22308">
            <v>0</v>
          </cell>
          <cell r="F22308">
            <v>0</v>
          </cell>
        </row>
        <row r="22309">
          <cell r="A22309">
            <v>0</v>
          </cell>
          <cell r="B22309" t="str">
            <v>PRECIO UNITARIO (m)</v>
          </cell>
          <cell r="C22309">
            <v>0</v>
          </cell>
          <cell r="D22309">
            <v>0</v>
          </cell>
          <cell r="E22309">
            <v>0</v>
          </cell>
          <cell r="F22309">
            <v>10473</v>
          </cell>
        </row>
        <row r="22310">
          <cell r="A22310">
            <v>0</v>
          </cell>
          <cell r="B22310">
            <v>0</v>
          </cell>
          <cell r="C22310">
            <v>0</v>
          </cell>
          <cell r="D22310">
            <v>0</v>
          </cell>
          <cell r="E22310">
            <v>0</v>
          </cell>
          <cell r="F22310">
            <v>0</v>
          </cell>
        </row>
        <row r="22311">
          <cell r="A22311">
            <v>0</v>
          </cell>
          <cell r="B22311">
            <v>0</v>
          </cell>
          <cell r="C22311">
            <v>0</v>
          </cell>
          <cell r="D22311">
            <v>0</v>
          </cell>
          <cell r="E22311">
            <v>0</v>
          </cell>
          <cell r="F22311">
            <v>0</v>
          </cell>
        </row>
        <row r="22312">
          <cell r="A22312" t="str">
            <v>6.2.3.26.4</v>
          </cell>
          <cell r="B22312" t="str">
            <v xml:space="preserve">Válvula de pie con coladera sello elástico Ø6", Bridada, interiores en bronce o SS, canastilla aluminio </v>
          </cell>
          <cell r="C22312" t="str">
            <v>un</v>
          </cell>
          <cell r="D22312">
            <v>63296</v>
          </cell>
          <cell r="E22312">
            <v>1450613</v>
          </cell>
          <cell r="F22312">
            <v>0</v>
          </cell>
        </row>
        <row r="22313">
          <cell r="A22313">
            <v>0</v>
          </cell>
          <cell r="B22313">
            <v>0</v>
          </cell>
          <cell r="C22313">
            <v>0</v>
          </cell>
          <cell r="D22313">
            <v>0</v>
          </cell>
          <cell r="E22313">
            <v>0</v>
          </cell>
          <cell r="F22313">
            <v>0</v>
          </cell>
        </row>
        <row r="22314">
          <cell r="B22314" t="str">
            <v xml:space="preserve">Instalación de Válvula de pie con coladera sello elástico Ø6", Bridada, interiores en bronce o SS, canastilla aluminio </v>
          </cell>
          <cell r="C22314">
            <v>0</v>
          </cell>
          <cell r="D22314">
            <v>0</v>
          </cell>
          <cell r="E22314">
            <v>0</v>
          </cell>
          <cell r="F22314">
            <v>0</v>
          </cell>
        </row>
        <row r="22315">
          <cell r="A22315">
            <v>0</v>
          </cell>
          <cell r="B22315" t="str">
            <v>Salario Oficial + 2 Ayudantes  dia con prestaciones</v>
          </cell>
          <cell r="C22315" t="str">
            <v>día</v>
          </cell>
          <cell r="D22315">
            <v>2</v>
          </cell>
          <cell r="E22315">
            <v>120563.51999999999</v>
          </cell>
          <cell r="F22315">
            <v>60281.759999999995</v>
          </cell>
        </row>
        <row r="22316">
          <cell r="A22316">
            <v>0</v>
          </cell>
          <cell r="B22316" t="str">
            <v>Herramienta menor (5% M.O.)</v>
          </cell>
          <cell r="C22316" t="str">
            <v>gl</v>
          </cell>
          <cell r="D22316">
            <v>0.05</v>
          </cell>
          <cell r="E22316">
            <v>60281.759999999995</v>
          </cell>
          <cell r="F22316">
            <v>3014.0879999999997</v>
          </cell>
        </row>
        <row r="22317">
          <cell r="A22317">
            <v>0</v>
          </cell>
          <cell r="B22317" t="str">
            <v>Costo directo</v>
          </cell>
          <cell r="C22317">
            <v>0</v>
          </cell>
          <cell r="D22317">
            <v>0</v>
          </cell>
          <cell r="E22317">
            <v>0</v>
          </cell>
          <cell r="F22317">
            <v>63295.847999999998</v>
          </cell>
        </row>
        <row r="22318">
          <cell r="A22318">
            <v>0</v>
          </cell>
          <cell r="B22318" t="str">
            <v xml:space="preserve">A.I.U </v>
          </cell>
          <cell r="C22318">
            <v>0</v>
          </cell>
          <cell r="D22318">
            <v>0</v>
          </cell>
          <cell r="E22318">
            <v>0</v>
          </cell>
          <cell r="F22318">
            <v>0</v>
          </cell>
        </row>
        <row r="22319">
          <cell r="A22319">
            <v>0</v>
          </cell>
          <cell r="B22319" t="str">
            <v>PRECIO UNITARIO  (un)</v>
          </cell>
          <cell r="C22319">
            <v>0</v>
          </cell>
          <cell r="D22319">
            <v>0</v>
          </cell>
          <cell r="E22319">
            <v>0</v>
          </cell>
          <cell r="F22319">
            <v>63296</v>
          </cell>
        </row>
        <row r="22320">
          <cell r="A22320">
            <v>0</v>
          </cell>
          <cell r="B22320">
            <v>0</v>
          </cell>
          <cell r="C22320">
            <v>0</v>
          </cell>
          <cell r="D22320">
            <v>0</v>
          </cell>
          <cell r="E22320">
            <v>0</v>
          </cell>
          <cell r="F22320">
            <v>0</v>
          </cell>
        </row>
        <row r="22321">
          <cell r="A22321">
            <v>0</v>
          </cell>
          <cell r="B22321" t="str">
            <v xml:space="preserve">Suministro de Válvula de pie con coladera sello elástico Ø6", Bridada, interiores en bronce o SS, canastilla aluminio </v>
          </cell>
          <cell r="C22321">
            <v>0</v>
          </cell>
          <cell r="D22321">
            <v>0</v>
          </cell>
          <cell r="E22321">
            <v>0</v>
          </cell>
          <cell r="F22321">
            <v>0</v>
          </cell>
        </row>
        <row r="22322">
          <cell r="A22322">
            <v>0</v>
          </cell>
          <cell r="B22322" t="str">
            <v>Válvula de pie con coladera sello elástico Ø6"</v>
          </cell>
          <cell r="C22322" t="str">
            <v>un</v>
          </cell>
          <cell r="D22322">
            <v>1</v>
          </cell>
          <cell r="E22322">
            <v>1394820</v>
          </cell>
          <cell r="F22322">
            <v>1394820</v>
          </cell>
        </row>
        <row r="22323">
          <cell r="A22323">
            <v>0</v>
          </cell>
          <cell r="B22323" t="str">
            <v>Transporte</v>
          </cell>
          <cell r="C22323" t="str">
            <v>un</v>
          </cell>
          <cell r="D22323">
            <v>1</v>
          </cell>
          <cell r="E22323">
            <v>55792.800000000003</v>
          </cell>
          <cell r="F22323">
            <v>55792.800000000003</v>
          </cell>
        </row>
        <row r="22324">
          <cell r="A22324">
            <v>0</v>
          </cell>
          <cell r="B22324" t="str">
            <v>Costo directo</v>
          </cell>
          <cell r="C22324">
            <v>0</v>
          </cell>
          <cell r="D22324">
            <v>0</v>
          </cell>
          <cell r="E22324">
            <v>0</v>
          </cell>
          <cell r="F22324">
            <v>1450612.8</v>
          </cell>
        </row>
        <row r="22325">
          <cell r="A22325">
            <v>0</v>
          </cell>
          <cell r="B22325" t="str">
            <v xml:space="preserve">A.I.U </v>
          </cell>
          <cell r="C22325">
            <v>0</v>
          </cell>
          <cell r="D22325">
            <v>0</v>
          </cell>
          <cell r="E22325">
            <v>0</v>
          </cell>
          <cell r="F22325">
            <v>0</v>
          </cell>
        </row>
        <row r="22326">
          <cell r="A22326">
            <v>0</v>
          </cell>
          <cell r="B22326" t="str">
            <v>PRECIO UNITARIO  (un)</v>
          </cell>
          <cell r="C22326">
            <v>0</v>
          </cell>
          <cell r="D22326">
            <v>0</v>
          </cell>
          <cell r="E22326">
            <v>0</v>
          </cell>
          <cell r="F22326">
            <v>1450613</v>
          </cell>
        </row>
        <row r="22327">
          <cell r="A22327">
            <v>0</v>
          </cell>
          <cell r="B22327">
            <v>0</v>
          </cell>
          <cell r="C22327">
            <v>0</v>
          </cell>
          <cell r="D22327">
            <v>0</v>
          </cell>
          <cell r="E22327">
            <v>0</v>
          </cell>
          <cell r="F22327">
            <v>0</v>
          </cell>
        </row>
        <row r="22328">
          <cell r="A22328">
            <v>0</v>
          </cell>
          <cell r="B22328">
            <v>0</v>
          </cell>
          <cell r="C22328">
            <v>0</v>
          </cell>
          <cell r="D22328">
            <v>0</v>
          </cell>
          <cell r="E22328">
            <v>0</v>
          </cell>
          <cell r="F22328">
            <v>0</v>
          </cell>
        </row>
        <row r="22329">
          <cell r="A22329" t="str">
            <v>6.2.3.2.38</v>
          </cell>
          <cell r="B22329" t="str">
            <v>Codo de 90° en Hierro Ductil de Ø8", extremo brida - brida, según norma de fabricación AWWA C-153 / C110, incluye juego de empaques y tornillos</v>
          </cell>
          <cell r="C22329" t="str">
            <v>un</v>
          </cell>
          <cell r="D22329">
            <v>126592</v>
          </cell>
          <cell r="E22329">
            <v>854929</v>
          </cell>
          <cell r="F22329">
            <v>0</v>
          </cell>
        </row>
        <row r="22330">
          <cell r="A22330">
            <v>0</v>
          </cell>
          <cell r="B22330">
            <v>0</v>
          </cell>
          <cell r="C22330">
            <v>0</v>
          </cell>
          <cell r="D22330">
            <v>0</v>
          </cell>
          <cell r="E22330">
            <v>0</v>
          </cell>
          <cell r="F22330">
            <v>0</v>
          </cell>
        </row>
        <row r="22331">
          <cell r="B22331" t="str">
            <v>Instalación de Codo de 90° en Hierro Ductil de Ø8", extremo brida - brida, según norma de fabricación AWWA C-153 / C110, incluye juego de empaques y tornillos</v>
          </cell>
          <cell r="C22331">
            <v>0</v>
          </cell>
          <cell r="D22331">
            <v>0</v>
          </cell>
          <cell r="E22331">
            <v>0</v>
          </cell>
          <cell r="F22331">
            <v>0</v>
          </cell>
        </row>
        <row r="22332">
          <cell r="A22332">
            <v>0</v>
          </cell>
          <cell r="B22332" t="str">
            <v>Salario Oficial + 2 Ayudantes  dia con prestaciones</v>
          </cell>
          <cell r="C22332" t="str">
            <v>día</v>
          </cell>
          <cell r="D22332">
            <v>1</v>
          </cell>
          <cell r="E22332">
            <v>120563.51999999999</v>
          </cell>
          <cell r="F22332">
            <v>120563.51999999999</v>
          </cell>
        </row>
        <row r="22333">
          <cell r="A22333">
            <v>0</v>
          </cell>
          <cell r="B22333" t="str">
            <v>Herramienta menor (5% M.O.)</v>
          </cell>
          <cell r="C22333" t="str">
            <v>gl</v>
          </cell>
          <cell r="D22333">
            <v>0.05</v>
          </cell>
          <cell r="E22333">
            <v>120563.51999999999</v>
          </cell>
          <cell r="F22333">
            <v>6028.1759999999995</v>
          </cell>
        </row>
        <row r="22334">
          <cell r="A22334">
            <v>0</v>
          </cell>
          <cell r="B22334" t="str">
            <v>Costo directo</v>
          </cell>
          <cell r="C22334">
            <v>0</v>
          </cell>
          <cell r="D22334">
            <v>0</v>
          </cell>
          <cell r="E22334">
            <v>0</v>
          </cell>
          <cell r="F22334">
            <v>126591.696</v>
          </cell>
        </row>
        <row r="22335">
          <cell r="A22335">
            <v>0</v>
          </cell>
          <cell r="B22335" t="str">
            <v xml:space="preserve">A.I.U </v>
          </cell>
          <cell r="C22335">
            <v>0</v>
          </cell>
          <cell r="D22335">
            <v>0</v>
          </cell>
          <cell r="E22335">
            <v>0</v>
          </cell>
          <cell r="F22335">
            <v>0</v>
          </cell>
        </row>
        <row r="22336">
          <cell r="A22336">
            <v>0</v>
          </cell>
          <cell r="B22336" t="str">
            <v>PRECIO UNITARIO  (m)</v>
          </cell>
          <cell r="C22336">
            <v>0</v>
          </cell>
          <cell r="D22336">
            <v>0</v>
          </cell>
          <cell r="E22336">
            <v>0</v>
          </cell>
          <cell r="F22336">
            <v>126592</v>
          </cell>
        </row>
        <row r="22337">
          <cell r="A22337">
            <v>0</v>
          </cell>
          <cell r="B22337">
            <v>0</v>
          </cell>
          <cell r="C22337">
            <v>0</v>
          </cell>
          <cell r="D22337">
            <v>0</v>
          </cell>
          <cell r="E22337">
            <v>0</v>
          </cell>
          <cell r="F22337">
            <v>0</v>
          </cell>
        </row>
        <row r="22338">
          <cell r="A22338">
            <v>0</v>
          </cell>
          <cell r="B22338" t="str">
            <v>Suministro de Codo de 90° en Hierro Ductil de Ø8", extremo brida - brida, según norma de fabricación AWWA C-153 / C110, incluye juego de empaques y tornillos</v>
          </cell>
          <cell r="C22338">
            <v>0</v>
          </cell>
          <cell r="D22338">
            <v>0</v>
          </cell>
          <cell r="E22338">
            <v>0</v>
          </cell>
          <cell r="F22338">
            <v>0</v>
          </cell>
        </row>
        <row r="22339">
          <cell r="A22339">
            <v>0</v>
          </cell>
          <cell r="B22339" t="str">
            <v xml:space="preserve">Codo 90º de hierro dúctil, bridado Ø8" </v>
          </cell>
          <cell r="C22339" t="str">
            <v>un</v>
          </cell>
          <cell r="D22339">
            <v>1</v>
          </cell>
          <cell r="E22339">
            <v>756320</v>
          </cell>
          <cell r="F22339">
            <v>756320</v>
          </cell>
        </row>
        <row r="22340">
          <cell r="A22340">
            <v>0</v>
          </cell>
          <cell r="B22340" t="str">
            <v>Juego de empaques y tornillos 8"</v>
          </cell>
          <cell r="C22340" t="str">
            <v>un</v>
          </cell>
          <cell r="D22340">
            <v>1</v>
          </cell>
          <cell r="E22340">
            <v>68356.479999999981</v>
          </cell>
          <cell r="F22340">
            <v>68356.479999999981</v>
          </cell>
        </row>
        <row r="22341">
          <cell r="A22341">
            <v>0</v>
          </cell>
          <cell r="B22341" t="str">
            <v>Transporte</v>
          </cell>
          <cell r="C22341" t="str">
            <v>un</v>
          </cell>
          <cell r="D22341">
            <v>1</v>
          </cell>
          <cell r="E22341">
            <v>30252.799999999999</v>
          </cell>
          <cell r="F22341">
            <v>30252.799999999999</v>
          </cell>
        </row>
        <row r="22342">
          <cell r="A22342">
            <v>0</v>
          </cell>
          <cell r="B22342" t="str">
            <v>Costo directo</v>
          </cell>
          <cell r="C22342">
            <v>0</v>
          </cell>
          <cell r="D22342">
            <v>0</v>
          </cell>
          <cell r="E22342">
            <v>0</v>
          </cell>
          <cell r="F22342">
            <v>854929.28</v>
          </cell>
        </row>
        <row r="22343">
          <cell r="A22343">
            <v>0</v>
          </cell>
          <cell r="B22343" t="str">
            <v xml:space="preserve">A.I.U </v>
          </cell>
          <cell r="C22343">
            <v>0</v>
          </cell>
          <cell r="D22343">
            <v>0</v>
          </cell>
          <cell r="E22343">
            <v>0</v>
          </cell>
          <cell r="F22343">
            <v>0</v>
          </cell>
        </row>
        <row r="22344">
          <cell r="A22344">
            <v>0</v>
          </cell>
          <cell r="B22344" t="str">
            <v>PRECIO UNITARIO  (m)</v>
          </cell>
          <cell r="C22344">
            <v>0</v>
          </cell>
          <cell r="D22344">
            <v>0</v>
          </cell>
          <cell r="E22344">
            <v>0</v>
          </cell>
          <cell r="F22344">
            <v>854929</v>
          </cell>
        </row>
        <row r="22345">
          <cell r="A22345">
            <v>0</v>
          </cell>
          <cell r="B22345">
            <v>0</v>
          </cell>
          <cell r="C22345">
            <v>0</v>
          </cell>
          <cell r="D22345">
            <v>0</v>
          </cell>
          <cell r="E22345">
            <v>0</v>
          </cell>
          <cell r="F22345">
            <v>0</v>
          </cell>
        </row>
        <row r="22346">
          <cell r="A22346">
            <v>0</v>
          </cell>
          <cell r="B22346">
            <v>0</v>
          </cell>
          <cell r="C22346">
            <v>0</v>
          </cell>
          <cell r="D22346">
            <v>0</v>
          </cell>
          <cell r="E22346">
            <v>0</v>
          </cell>
          <cell r="F22346">
            <v>0</v>
          </cell>
        </row>
        <row r="22347">
          <cell r="A22347" t="str">
            <v>6.2.3.11.4</v>
          </cell>
          <cell r="B22347" t="str">
            <v>unión de construcción y reparación de Ø6"</v>
          </cell>
          <cell r="C22347" t="str">
            <v>un</v>
          </cell>
          <cell r="D22347">
            <v>32154</v>
          </cell>
          <cell r="E22347">
            <v>219565</v>
          </cell>
          <cell r="F22347">
            <v>0</v>
          </cell>
        </row>
        <row r="22348">
          <cell r="A22348">
            <v>0</v>
          </cell>
          <cell r="B22348">
            <v>0</v>
          </cell>
          <cell r="C22348">
            <v>0</v>
          </cell>
          <cell r="D22348">
            <v>0</v>
          </cell>
          <cell r="E22348">
            <v>0</v>
          </cell>
          <cell r="F22348">
            <v>0</v>
          </cell>
        </row>
        <row r="22349">
          <cell r="B22349" t="str">
            <v xml:space="preserve">Instalación de unión de construcción y reparación de Ø6" (un) </v>
          </cell>
          <cell r="C22349">
            <v>0</v>
          </cell>
          <cell r="D22349">
            <v>0</v>
          </cell>
          <cell r="E22349">
            <v>0</v>
          </cell>
          <cell r="F22349">
            <v>0</v>
          </cell>
        </row>
        <row r="22350">
          <cell r="A22350">
            <v>0</v>
          </cell>
          <cell r="B22350" t="str">
            <v>Lubricante (500 grs)</v>
          </cell>
          <cell r="C22350" t="str">
            <v>gl</v>
          </cell>
          <cell r="D22350">
            <v>30</v>
          </cell>
          <cell r="E22350">
            <v>15195.999999999998</v>
          </cell>
          <cell r="F22350">
            <v>506.53333333333325</v>
          </cell>
        </row>
        <row r="22351">
          <cell r="A22351">
            <v>0</v>
          </cell>
          <cell r="B22351" t="str">
            <v xml:space="preserve">Salario Oficial + Ayudante dia con prestaciones </v>
          </cell>
          <cell r="C22351" t="str">
            <v>día</v>
          </cell>
          <cell r="D22351">
            <v>3</v>
          </cell>
          <cell r="E22351">
            <v>90422.639999999985</v>
          </cell>
          <cell r="F22351">
            <v>30140.879999999994</v>
          </cell>
        </row>
        <row r="22352">
          <cell r="A22352">
            <v>0</v>
          </cell>
          <cell r="B22352" t="str">
            <v>Herramienta menor (5% M.O.)</v>
          </cell>
          <cell r="C22352" t="str">
            <v>gl</v>
          </cell>
          <cell r="D22352">
            <v>0.05</v>
          </cell>
          <cell r="E22352">
            <v>30140.879999999994</v>
          </cell>
          <cell r="F22352">
            <v>1507.0439999999999</v>
          </cell>
        </row>
        <row r="22353">
          <cell r="A22353">
            <v>0</v>
          </cell>
          <cell r="B22353" t="str">
            <v>Costo directo</v>
          </cell>
          <cell r="C22353">
            <v>0</v>
          </cell>
          <cell r="D22353">
            <v>0</v>
          </cell>
          <cell r="E22353">
            <v>0</v>
          </cell>
          <cell r="F22353">
            <v>32154.457333333325</v>
          </cell>
        </row>
        <row r="22354">
          <cell r="A22354">
            <v>0</v>
          </cell>
          <cell r="B22354" t="str">
            <v xml:space="preserve">A.I.U </v>
          </cell>
          <cell r="C22354">
            <v>0</v>
          </cell>
          <cell r="D22354">
            <v>0</v>
          </cell>
          <cell r="E22354">
            <v>0</v>
          </cell>
          <cell r="F22354">
            <v>0</v>
          </cell>
        </row>
        <row r="22355">
          <cell r="A22355">
            <v>0</v>
          </cell>
          <cell r="B22355" t="str">
            <v>PRECIO UNITARIO (un)</v>
          </cell>
          <cell r="C22355">
            <v>0</v>
          </cell>
          <cell r="D22355">
            <v>0</v>
          </cell>
          <cell r="E22355">
            <v>0</v>
          </cell>
          <cell r="F22355">
            <v>32154</v>
          </cell>
        </row>
        <row r="22356">
          <cell r="A22356">
            <v>0</v>
          </cell>
          <cell r="B22356">
            <v>0</v>
          </cell>
          <cell r="C22356">
            <v>0</v>
          </cell>
          <cell r="D22356">
            <v>0</v>
          </cell>
          <cell r="E22356">
            <v>0</v>
          </cell>
          <cell r="F22356">
            <v>0</v>
          </cell>
        </row>
        <row r="22357">
          <cell r="A22357">
            <v>0</v>
          </cell>
          <cell r="B22357" t="str">
            <v xml:space="preserve">Suministro de unión de construcción y reparación de Ø6" (un) </v>
          </cell>
          <cell r="C22357">
            <v>0</v>
          </cell>
          <cell r="D22357">
            <v>0</v>
          </cell>
          <cell r="E22357">
            <v>0</v>
          </cell>
          <cell r="F22357">
            <v>0</v>
          </cell>
        </row>
        <row r="22358">
          <cell r="A22358">
            <v>0</v>
          </cell>
          <cell r="B22358" t="str">
            <v>unión de construcción y reparación de Ø6"</v>
          </cell>
          <cell r="C22358" t="str">
            <v>un</v>
          </cell>
          <cell r="D22358">
            <v>1</v>
          </cell>
          <cell r="E22358">
            <v>211120</v>
          </cell>
          <cell r="F22358">
            <v>211120</v>
          </cell>
        </row>
        <row r="22359">
          <cell r="A22359">
            <v>0</v>
          </cell>
          <cell r="B22359" t="str">
            <v xml:space="preserve">Transporte </v>
          </cell>
          <cell r="C22359" t="str">
            <v>un</v>
          </cell>
          <cell r="D22359">
            <v>1</v>
          </cell>
          <cell r="E22359">
            <v>8444.7999999999993</v>
          </cell>
          <cell r="F22359">
            <v>8444.7999999999993</v>
          </cell>
        </row>
        <row r="22360">
          <cell r="A22360">
            <v>0</v>
          </cell>
          <cell r="B22360" t="str">
            <v>Costo directo</v>
          </cell>
          <cell r="C22360">
            <v>0</v>
          </cell>
          <cell r="D22360">
            <v>0</v>
          </cell>
          <cell r="E22360">
            <v>0</v>
          </cell>
          <cell r="F22360">
            <v>219564.79999999999</v>
          </cell>
        </row>
        <row r="22361">
          <cell r="A22361">
            <v>0</v>
          </cell>
          <cell r="B22361" t="str">
            <v xml:space="preserve">A.I.U </v>
          </cell>
          <cell r="C22361">
            <v>0</v>
          </cell>
          <cell r="D22361">
            <v>0</v>
          </cell>
          <cell r="E22361">
            <v>0</v>
          </cell>
          <cell r="F22361">
            <v>0</v>
          </cell>
        </row>
        <row r="22362">
          <cell r="A22362">
            <v>0</v>
          </cell>
          <cell r="B22362" t="str">
            <v>PRECIO UNITARIO (m)</v>
          </cell>
          <cell r="C22362">
            <v>0</v>
          </cell>
          <cell r="D22362">
            <v>0</v>
          </cell>
          <cell r="E22362">
            <v>0</v>
          </cell>
          <cell r="F22362">
            <v>219565</v>
          </cell>
        </row>
        <row r="22363">
          <cell r="A22363">
            <v>0</v>
          </cell>
          <cell r="B22363">
            <v>0</v>
          </cell>
          <cell r="C22363">
            <v>0</v>
          </cell>
          <cell r="D22363">
            <v>0</v>
          </cell>
          <cell r="E22363">
            <v>0</v>
          </cell>
          <cell r="F22363">
            <v>0</v>
          </cell>
        </row>
        <row r="22364">
          <cell r="A22364">
            <v>0</v>
          </cell>
          <cell r="B22364">
            <v>0</v>
          </cell>
          <cell r="C22364">
            <v>0</v>
          </cell>
          <cell r="D22364">
            <v>0</v>
          </cell>
          <cell r="E22364">
            <v>0</v>
          </cell>
          <cell r="F22364">
            <v>0</v>
          </cell>
        </row>
        <row r="22365">
          <cell r="A22365" t="str">
            <v>11.17</v>
          </cell>
          <cell r="B22365" t="str">
            <v xml:space="preserve"> Manómetro de 0 a 3 Bar</v>
          </cell>
          <cell r="C22365" t="str">
            <v>un</v>
          </cell>
          <cell r="D22365">
            <v>31648</v>
          </cell>
          <cell r="E22365">
            <v>192750</v>
          </cell>
          <cell r="F22365">
            <v>0</v>
          </cell>
        </row>
        <row r="22366">
          <cell r="A22366">
            <v>0</v>
          </cell>
          <cell r="B22366">
            <v>0</v>
          </cell>
          <cell r="C22366">
            <v>0</v>
          </cell>
          <cell r="D22366">
            <v>0</v>
          </cell>
          <cell r="E22366">
            <v>0</v>
          </cell>
          <cell r="F22366">
            <v>0</v>
          </cell>
        </row>
        <row r="22367">
          <cell r="B22367" t="str">
            <v>Instalación de Manómetro 0 a 3 BAR (un)</v>
          </cell>
          <cell r="C22367">
            <v>0</v>
          </cell>
          <cell r="D22367">
            <v>0</v>
          </cell>
          <cell r="E22367">
            <v>0</v>
          </cell>
          <cell r="F22367">
            <v>0</v>
          </cell>
        </row>
        <row r="22368">
          <cell r="A22368">
            <v>0</v>
          </cell>
          <cell r="B22368" t="str">
            <v>Mano de obra</v>
          </cell>
          <cell r="C22368">
            <v>0</v>
          </cell>
          <cell r="D22368">
            <v>0</v>
          </cell>
          <cell r="E22368">
            <v>0</v>
          </cell>
          <cell r="F22368">
            <v>0</v>
          </cell>
        </row>
        <row r="22369">
          <cell r="A22369">
            <v>0</v>
          </cell>
          <cell r="B22369">
            <v>0</v>
          </cell>
          <cell r="C22369" t="str">
            <v>día</v>
          </cell>
          <cell r="D22369">
            <v>1</v>
          </cell>
          <cell r="E22369">
            <v>30140.879999999997</v>
          </cell>
          <cell r="F22369">
            <v>30140.879999999997</v>
          </cell>
        </row>
        <row r="22370">
          <cell r="A22370">
            <v>0</v>
          </cell>
          <cell r="B22370" t="str">
            <v>Herramienta menor (5% M.O.)</v>
          </cell>
          <cell r="C22370" t="str">
            <v>gl</v>
          </cell>
          <cell r="D22370">
            <v>0.05</v>
          </cell>
          <cell r="E22370">
            <v>30140.879999999997</v>
          </cell>
          <cell r="F22370">
            <v>1507.0439999999999</v>
          </cell>
        </row>
        <row r="22371">
          <cell r="A22371">
            <v>0</v>
          </cell>
          <cell r="B22371" t="str">
            <v>Costo directo</v>
          </cell>
          <cell r="C22371">
            <v>0</v>
          </cell>
          <cell r="D22371">
            <v>0</v>
          </cell>
          <cell r="E22371">
            <v>0</v>
          </cell>
          <cell r="F22371">
            <v>31647.923999999999</v>
          </cell>
        </row>
        <row r="22372">
          <cell r="A22372">
            <v>0</v>
          </cell>
          <cell r="B22372" t="str">
            <v xml:space="preserve">A.I.U </v>
          </cell>
          <cell r="C22372">
            <v>0</v>
          </cell>
          <cell r="D22372">
            <v>0</v>
          </cell>
          <cell r="E22372">
            <v>0</v>
          </cell>
          <cell r="F22372">
            <v>0</v>
          </cell>
        </row>
        <row r="22373">
          <cell r="A22373">
            <v>0</v>
          </cell>
          <cell r="B22373" t="str">
            <v>PRECIO UNITARIO (un)</v>
          </cell>
          <cell r="C22373">
            <v>0</v>
          </cell>
          <cell r="D22373">
            <v>0</v>
          </cell>
          <cell r="E22373">
            <v>0</v>
          </cell>
          <cell r="F22373">
            <v>31648</v>
          </cell>
        </row>
        <row r="22374">
          <cell r="A22374">
            <v>0</v>
          </cell>
          <cell r="B22374">
            <v>0</v>
          </cell>
          <cell r="C22374">
            <v>0</v>
          </cell>
          <cell r="D22374">
            <v>0</v>
          </cell>
          <cell r="E22374">
            <v>0</v>
          </cell>
          <cell r="F22374">
            <v>0</v>
          </cell>
        </row>
        <row r="22375">
          <cell r="A22375">
            <v>0</v>
          </cell>
          <cell r="B22375" t="str">
            <v>Suministro de Manómetro 0 a 3 BAR (un) (incluye transporte)</v>
          </cell>
          <cell r="C22375">
            <v>0</v>
          </cell>
          <cell r="D22375">
            <v>0</v>
          </cell>
          <cell r="E22375">
            <v>0</v>
          </cell>
          <cell r="F22375">
            <v>0</v>
          </cell>
        </row>
        <row r="22376">
          <cell r="A22376">
            <v>0</v>
          </cell>
          <cell r="B22376" t="str">
            <v xml:space="preserve">Suminstro </v>
          </cell>
          <cell r="C22376" t="str">
            <v>un</v>
          </cell>
          <cell r="D22376">
            <v>1</v>
          </cell>
          <cell r="E22376">
            <v>189000</v>
          </cell>
          <cell r="F22376">
            <v>189000</v>
          </cell>
        </row>
        <row r="22377">
          <cell r="A22377">
            <v>0</v>
          </cell>
          <cell r="B22377" t="str">
            <v xml:space="preserve">Transporte </v>
          </cell>
          <cell r="C22377" t="str">
            <v>Gl</v>
          </cell>
          <cell r="D22377">
            <v>200</v>
          </cell>
          <cell r="E22377">
            <v>750000</v>
          </cell>
          <cell r="F22377">
            <v>3750</v>
          </cell>
        </row>
        <row r="22378">
          <cell r="A22378">
            <v>0</v>
          </cell>
          <cell r="B22378" t="str">
            <v>Costo directo</v>
          </cell>
          <cell r="C22378">
            <v>0</v>
          </cell>
          <cell r="D22378">
            <v>0</v>
          </cell>
          <cell r="E22378">
            <v>0</v>
          </cell>
          <cell r="F22378">
            <v>192750</v>
          </cell>
        </row>
        <row r="22379">
          <cell r="A22379">
            <v>0</v>
          </cell>
          <cell r="B22379" t="str">
            <v xml:space="preserve">A.I.U </v>
          </cell>
          <cell r="C22379">
            <v>0</v>
          </cell>
          <cell r="D22379">
            <v>0</v>
          </cell>
          <cell r="E22379">
            <v>0</v>
          </cell>
          <cell r="F22379">
            <v>0</v>
          </cell>
        </row>
        <row r="22380">
          <cell r="A22380">
            <v>0</v>
          </cell>
          <cell r="B22380" t="str">
            <v>PRECIO UNITARIO (un)</v>
          </cell>
          <cell r="C22380">
            <v>0</v>
          </cell>
          <cell r="D22380">
            <v>0</v>
          </cell>
          <cell r="E22380">
            <v>0</v>
          </cell>
          <cell r="F22380">
            <v>192750</v>
          </cell>
        </row>
        <row r="22381">
          <cell r="A22381">
            <v>0</v>
          </cell>
          <cell r="B22381">
            <v>0</v>
          </cell>
          <cell r="C22381">
            <v>0</v>
          </cell>
          <cell r="D22381">
            <v>0</v>
          </cell>
          <cell r="E22381">
            <v>0</v>
          </cell>
          <cell r="F22381">
            <v>0</v>
          </cell>
        </row>
        <row r="22382">
          <cell r="A22382">
            <v>0</v>
          </cell>
          <cell r="B22382">
            <v>0</v>
          </cell>
          <cell r="C22382">
            <v>0</v>
          </cell>
          <cell r="D22382">
            <v>0</v>
          </cell>
          <cell r="E22382">
            <v>0</v>
          </cell>
          <cell r="F22382">
            <v>0</v>
          </cell>
        </row>
        <row r="22383">
          <cell r="A22383" t="str">
            <v>6.2.3.25.1A</v>
          </cell>
          <cell r="B22383" t="str">
            <v>Válvula ventosa doble cámara y triple acción roscada de Ø 1/2" en hierro dúctil, incluye accesorios</v>
          </cell>
          <cell r="C22383" t="str">
            <v>un</v>
          </cell>
          <cell r="D22383">
            <v>3165</v>
          </cell>
          <cell r="E22383">
            <v>591644</v>
          </cell>
          <cell r="F22383">
            <v>0</v>
          </cell>
        </row>
        <row r="22384">
          <cell r="A22384">
            <v>0</v>
          </cell>
          <cell r="B22384">
            <v>0</v>
          </cell>
          <cell r="C22384">
            <v>0</v>
          </cell>
          <cell r="D22384">
            <v>0</v>
          </cell>
          <cell r="E22384">
            <v>0</v>
          </cell>
          <cell r="F22384">
            <v>0</v>
          </cell>
        </row>
        <row r="22385">
          <cell r="B22385" t="str">
            <v>Instalación de Válvula ventosa doble cámara y triple acción roscada de Ø 1/2" en hierro dúctil, incluye accesorios</v>
          </cell>
          <cell r="C22385">
            <v>0</v>
          </cell>
          <cell r="D22385">
            <v>0</v>
          </cell>
          <cell r="E22385">
            <v>0</v>
          </cell>
          <cell r="F22385">
            <v>0</v>
          </cell>
        </row>
        <row r="22386">
          <cell r="A22386">
            <v>0</v>
          </cell>
          <cell r="B22386" t="str">
            <v xml:space="preserve">Salario Oficial + Ayudante dia con prestaciones </v>
          </cell>
          <cell r="C22386" t="str">
            <v>día</v>
          </cell>
          <cell r="D22386">
            <v>30</v>
          </cell>
          <cell r="E22386">
            <v>90422.639999999985</v>
          </cell>
          <cell r="F22386">
            <v>3014.0879999999993</v>
          </cell>
        </row>
        <row r="22387">
          <cell r="A22387">
            <v>0</v>
          </cell>
          <cell r="B22387" t="str">
            <v>Herramienta menor (5% M.O.)</v>
          </cell>
          <cell r="C22387" t="str">
            <v>gl</v>
          </cell>
          <cell r="D22387">
            <v>0.05</v>
          </cell>
          <cell r="E22387">
            <v>3014.0879999999993</v>
          </cell>
          <cell r="F22387">
            <v>150.70439999999996</v>
          </cell>
        </row>
        <row r="22388">
          <cell r="A22388">
            <v>0</v>
          </cell>
          <cell r="B22388" t="str">
            <v>Costo directo</v>
          </cell>
          <cell r="C22388">
            <v>0</v>
          </cell>
          <cell r="D22388">
            <v>0</v>
          </cell>
          <cell r="E22388">
            <v>0</v>
          </cell>
          <cell r="F22388">
            <v>3164.7923999999994</v>
          </cell>
        </row>
        <row r="22389">
          <cell r="A22389">
            <v>0</v>
          </cell>
          <cell r="B22389" t="str">
            <v xml:space="preserve">A.I.U </v>
          </cell>
          <cell r="C22389">
            <v>0</v>
          </cell>
          <cell r="D22389">
            <v>0</v>
          </cell>
          <cell r="E22389">
            <v>0</v>
          </cell>
          <cell r="F22389">
            <v>0</v>
          </cell>
        </row>
        <row r="22390">
          <cell r="A22390">
            <v>0</v>
          </cell>
          <cell r="B22390" t="str">
            <v>PRECIO UNITARIO (un)</v>
          </cell>
          <cell r="C22390">
            <v>0</v>
          </cell>
          <cell r="D22390">
            <v>0</v>
          </cell>
          <cell r="E22390">
            <v>0</v>
          </cell>
          <cell r="F22390">
            <v>3165</v>
          </cell>
        </row>
        <row r="22391">
          <cell r="A22391">
            <v>0</v>
          </cell>
          <cell r="B22391">
            <v>0</v>
          </cell>
          <cell r="C22391">
            <v>0</v>
          </cell>
          <cell r="D22391">
            <v>0</v>
          </cell>
          <cell r="E22391">
            <v>0</v>
          </cell>
          <cell r="F22391">
            <v>0</v>
          </cell>
        </row>
        <row r="22392">
          <cell r="A22392">
            <v>0</v>
          </cell>
          <cell r="B22392" t="str">
            <v>Suministro de Válvula ventosa doble cámara y triple acción roscada de Ø 1/2" en hierro dúctil, incluye accesorios</v>
          </cell>
          <cell r="C22392">
            <v>0</v>
          </cell>
          <cell r="D22392">
            <v>0</v>
          </cell>
          <cell r="E22392">
            <v>0</v>
          </cell>
          <cell r="F22392">
            <v>0</v>
          </cell>
        </row>
        <row r="22393">
          <cell r="A22393">
            <v>0</v>
          </cell>
          <cell r="B22393" t="str">
            <v xml:space="preserve">Válvula ventosa doble cámara y triple acción roscada de Ø 1/2" </v>
          </cell>
          <cell r="C22393" t="str">
            <v>un</v>
          </cell>
          <cell r="D22393">
            <v>1</v>
          </cell>
          <cell r="E22393">
            <v>548680</v>
          </cell>
          <cell r="F22393">
            <v>548680</v>
          </cell>
        </row>
        <row r="22394">
          <cell r="A22394">
            <v>0</v>
          </cell>
          <cell r="B22394" t="str">
            <v>Niple en HG roscado; L=0,10 m, Ø1/2"</v>
          </cell>
          <cell r="C22394" t="str">
            <v>un</v>
          </cell>
          <cell r="D22394">
            <v>2</v>
          </cell>
          <cell r="E22394">
            <v>2154</v>
          </cell>
          <cell r="F22394">
            <v>4308</v>
          </cell>
        </row>
        <row r="22395">
          <cell r="A22395">
            <v>0</v>
          </cell>
          <cell r="B22395" t="str">
            <v>Válvula de bola Ø1/2"</v>
          </cell>
          <cell r="C22395" t="str">
            <v>un</v>
          </cell>
          <cell r="D22395">
            <v>1</v>
          </cell>
          <cell r="E22395">
            <v>15900</v>
          </cell>
          <cell r="F22395">
            <v>15900</v>
          </cell>
        </row>
        <row r="22396">
          <cell r="A22396">
            <v>0</v>
          </cell>
          <cell r="B22396" t="str">
            <v xml:space="preserve">Transporte </v>
          </cell>
          <cell r="C22396" t="str">
            <v>un</v>
          </cell>
          <cell r="D22396">
            <v>1</v>
          </cell>
          <cell r="E22396">
            <v>22755.52</v>
          </cell>
          <cell r="F22396">
            <v>22755.52</v>
          </cell>
        </row>
        <row r="22397">
          <cell r="A22397">
            <v>0</v>
          </cell>
          <cell r="B22397" t="str">
            <v>Costo directo</v>
          </cell>
          <cell r="C22397">
            <v>0</v>
          </cell>
          <cell r="D22397">
            <v>0</v>
          </cell>
          <cell r="E22397">
            <v>0</v>
          </cell>
          <cell r="F22397">
            <v>591643.52</v>
          </cell>
        </row>
        <row r="22398">
          <cell r="A22398">
            <v>0</v>
          </cell>
          <cell r="B22398" t="str">
            <v xml:space="preserve">A.I.U </v>
          </cell>
          <cell r="C22398">
            <v>0</v>
          </cell>
          <cell r="D22398">
            <v>0</v>
          </cell>
          <cell r="E22398">
            <v>0</v>
          </cell>
          <cell r="F22398">
            <v>0</v>
          </cell>
        </row>
        <row r="22399">
          <cell r="A22399">
            <v>0</v>
          </cell>
          <cell r="B22399" t="str">
            <v>PRECIO UNITARIO (un)</v>
          </cell>
          <cell r="C22399">
            <v>0</v>
          </cell>
          <cell r="D22399">
            <v>0</v>
          </cell>
          <cell r="E22399">
            <v>0</v>
          </cell>
          <cell r="F22399">
            <v>591644</v>
          </cell>
        </row>
        <row r="22400">
          <cell r="A22400">
            <v>0</v>
          </cell>
          <cell r="B22400">
            <v>0</v>
          </cell>
          <cell r="C22400">
            <v>0</v>
          </cell>
          <cell r="D22400">
            <v>0</v>
          </cell>
          <cell r="E22400">
            <v>0</v>
          </cell>
          <cell r="F22400">
            <v>0</v>
          </cell>
        </row>
        <row r="22401">
          <cell r="A22401">
            <v>0</v>
          </cell>
          <cell r="B22401">
            <v>0</v>
          </cell>
          <cell r="C22401">
            <v>0</v>
          </cell>
          <cell r="D22401">
            <v>0</v>
          </cell>
          <cell r="E22401">
            <v>0</v>
          </cell>
          <cell r="F22401">
            <v>0</v>
          </cell>
        </row>
        <row r="22402">
          <cell r="A22402" t="str">
            <v>6.2.3.32.1</v>
          </cell>
          <cell r="B22402" t="str">
            <v xml:space="preserve">Válvula ventosa en hierro dúctil doble cámara y acción múltiple Ø2", extremo brida - brida, según norma de fabricación AWWA C-512, incluye juego de empaques y tornillos, dos niples HG Ø1/2" L=0,20, Válvula de bola de ½” y Collar de derivacion en hierro ductil Ø2" x Ø1/2". </v>
          </cell>
          <cell r="C22402" t="str">
            <v>un</v>
          </cell>
          <cell r="D22402">
            <v>21099</v>
          </cell>
          <cell r="E22402">
            <v>737148</v>
          </cell>
          <cell r="F22402">
            <v>0</v>
          </cell>
        </row>
        <row r="22403">
          <cell r="A22403">
            <v>0</v>
          </cell>
          <cell r="B22403">
            <v>0</v>
          </cell>
          <cell r="C22403">
            <v>0</v>
          </cell>
          <cell r="D22403">
            <v>0</v>
          </cell>
          <cell r="E22403">
            <v>0</v>
          </cell>
          <cell r="F22403">
            <v>0</v>
          </cell>
        </row>
        <row r="22404">
          <cell r="B22404" t="str">
            <v xml:space="preserve">Instalación de Válvula ventosa en hierro dúctil doble cámara y acción múltiple Ø2", extremo brida - brida, según norma de fabricación AWWA C-512, incluye juego de empaques y tornillos, dos niples HG Ø1/2" L=0,20, Válvula de bola de ½” y Collar de derivacion en hierro ductil Ø2" x Ø1/2". </v>
          </cell>
          <cell r="C22404">
            <v>0</v>
          </cell>
          <cell r="D22404">
            <v>0</v>
          </cell>
          <cell r="E22404">
            <v>0</v>
          </cell>
          <cell r="F22404">
            <v>0</v>
          </cell>
        </row>
        <row r="22405">
          <cell r="B22405" t="str">
            <v>Salario Oficial + 2 Ayudantes  dia con prestaciones</v>
          </cell>
          <cell r="C22405" t="str">
            <v>día</v>
          </cell>
          <cell r="D22405">
            <v>6</v>
          </cell>
          <cell r="E22405">
            <v>120563.51999999999</v>
          </cell>
          <cell r="F22405">
            <v>20093.919999999998</v>
          </cell>
        </row>
        <row r="22406">
          <cell r="A22406">
            <v>0</v>
          </cell>
          <cell r="B22406" t="str">
            <v>Herramienta menor (5% M.O.)</v>
          </cell>
          <cell r="C22406" t="str">
            <v>gl</v>
          </cell>
          <cell r="D22406">
            <v>0.05</v>
          </cell>
          <cell r="E22406">
            <v>20093.919999999998</v>
          </cell>
          <cell r="F22406">
            <v>1004.6959999999999</v>
          </cell>
        </row>
        <row r="22407">
          <cell r="A22407">
            <v>0</v>
          </cell>
          <cell r="B22407" t="str">
            <v>Costo directo</v>
          </cell>
          <cell r="C22407">
            <v>0</v>
          </cell>
          <cell r="D22407">
            <v>0</v>
          </cell>
          <cell r="E22407">
            <v>0</v>
          </cell>
          <cell r="F22407">
            <v>21098.615999999998</v>
          </cell>
        </row>
        <row r="22408">
          <cell r="A22408">
            <v>0</v>
          </cell>
          <cell r="B22408" t="str">
            <v xml:space="preserve">A.I.U </v>
          </cell>
          <cell r="C22408">
            <v>0</v>
          </cell>
          <cell r="D22408">
            <v>0</v>
          </cell>
          <cell r="E22408">
            <v>0</v>
          </cell>
          <cell r="F22408">
            <v>0</v>
          </cell>
        </row>
        <row r="22409">
          <cell r="A22409">
            <v>0</v>
          </cell>
          <cell r="B22409" t="str">
            <v>PRECIO UNITARIO (un)</v>
          </cell>
          <cell r="C22409">
            <v>0</v>
          </cell>
          <cell r="D22409">
            <v>0</v>
          </cell>
          <cell r="E22409">
            <v>0</v>
          </cell>
          <cell r="F22409">
            <v>21099</v>
          </cell>
        </row>
        <row r="22410">
          <cell r="A22410">
            <v>0</v>
          </cell>
          <cell r="B22410">
            <v>0</v>
          </cell>
          <cell r="C22410">
            <v>0</v>
          </cell>
          <cell r="D22410">
            <v>0</v>
          </cell>
          <cell r="E22410">
            <v>0</v>
          </cell>
          <cell r="F22410">
            <v>0</v>
          </cell>
        </row>
        <row r="22411">
          <cell r="A22411">
            <v>0</v>
          </cell>
          <cell r="B22411" t="str">
            <v xml:space="preserve">Suministro de Válvula ventosa en hierro dúctil doble cámara y acción múltiple Ø2", extremo brida - brida, según norma de fabricación AWWA C-512, incluye juego de empaques y tornillos, dos niples HG Ø1/2" L=0,20, Válvula de bola de ½” y Collar de derivacion en hierro ductil Ø2" x Ø1/2". </v>
          </cell>
          <cell r="C22411">
            <v>0</v>
          </cell>
          <cell r="D22411">
            <v>0</v>
          </cell>
          <cell r="E22411">
            <v>0</v>
          </cell>
          <cell r="F22411">
            <v>0</v>
          </cell>
        </row>
        <row r="22412">
          <cell r="A22412">
            <v>0</v>
          </cell>
          <cell r="B22412" t="str">
            <v>Válvula ventosa en HD doble cámara y acción múltiple Ø 2"</v>
          </cell>
          <cell r="C22412" t="str">
            <v>un</v>
          </cell>
          <cell r="D22412">
            <v>1</v>
          </cell>
          <cell r="E22412">
            <v>642640</v>
          </cell>
          <cell r="F22412">
            <v>642640</v>
          </cell>
        </row>
        <row r="22413">
          <cell r="A22413">
            <v>0</v>
          </cell>
          <cell r="B22413" t="str">
            <v>Juego de empaques y tornillos 2"</v>
          </cell>
          <cell r="C22413" t="str">
            <v>un</v>
          </cell>
          <cell r="D22413">
            <v>1</v>
          </cell>
          <cell r="E22413">
            <v>17560.079999999998</v>
          </cell>
          <cell r="F22413">
            <v>17560.079999999998</v>
          </cell>
        </row>
        <row r="22414">
          <cell r="A22414">
            <v>0</v>
          </cell>
          <cell r="B22414" t="str">
            <v>Niple galvanizado de Ø1/2" L=0,20m</v>
          </cell>
          <cell r="C22414" t="str">
            <v>un</v>
          </cell>
          <cell r="D22414">
            <v>2</v>
          </cell>
          <cell r="E22414">
            <v>10920</v>
          </cell>
          <cell r="F22414">
            <v>21840</v>
          </cell>
        </row>
        <row r="22415">
          <cell r="A22415">
            <v>0</v>
          </cell>
          <cell r="B22415" t="str">
            <v xml:space="preserve">Válvula de bola de ½” (13mm) en bronce, con extremos roscados NPT. </v>
          </cell>
          <cell r="C22415" t="str">
            <v>un</v>
          </cell>
          <cell r="D22415">
            <v>1</v>
          </cell>
          <cell r="E22415">
            <v>5500</v>
          </cell>
          <cell r="F22415">
            <v>5500</v>
          </cell>
        </row>
        <row r="22416">
          <cell r="A22416">
            <v>0</v>
          </cell>
          <cell r="B22416" t="str">
            <v>Collar de derivacion en hierro ductil Ø2" x Ø1/2"</v>
          </cell>
          <cell r="C22416" t="str">
            <v>un</v>
          </cell>
          <cell r="D22416">
            <v>1</v>
          </cell>
          <cell r="E22416">
            <v>23200</v>
          </cell>
          <cell r="F22416">
            <v>23200</v>
          </cell>
        </row>
        <row r="22417">
          <cell r="A22417">
            <v>0</v>
          </cell>
          <cell r="B22417" t="str">
            <v xml:space="preserve">Transporte </v>
          </cell>
          <cell r="C22417" t="str">
            <v>un</v>
          </cell>
          <cell r="D22417">
            <v>1</v>
          </cell>
          <cell r="E22417">
            <v>26408.003199999999</v>
          </cell>
          <cell r="F22417">
            <v>26408.003199999999</v>
          </cell>
        </row>
        <row r="22418">
          <cell r="A22418">
            <v>0</v>
          </cell>
          <cell r="B22418" t="str">
            <v>Costo directo</v>
          </cell>
          <cell r="C22418">
            <v>0</v>
          </cell>
          <cell r="D22418">
            <v>0</v>
          </cell>
          <cell r="E22418">
            <v>0</v>
          </cell>
          <cell r="F22418">
            <v>737148.08319999999</v>
          </cell>
        </row>
        <row r="22419">
          <cell r="A22419">
            <v>0</v>
          </cell>
          <cell r="B22419" t="str">
            <v xml:space="preserve">A.I.U </v>
          </cell>
          <cell r="C22419">
            <v>0</v>
          </cell>
          <cell r="D22419">
            <v>0</v>
          </cell>
          <cell r="E22419">
            <v>0</v>
          </cell>
          <cell r="F22419">
            <v>0</v>
          </cell>
        </row>
        <row r="22420">
          <cell r="A22420">
            <v>0</v>
          </cell>
          <cell r="B22420" t="str">
            <v>PRECIO UNITARIO (un)</v>
          </cell>
          <cell r="C22420">
            <v>0</v>
          </cell>
          <cell r="D22420">
            <v>0</v>
          </cell>
          <cell r="E22420">
            <v>0</v>
          </cell>
          <cell r="F22420">
            <v>737148</v>
          </cell>
        </row>
        <row r="22421">
          <cell r="A22421">
            <v>0</v>
          </cell>
          <cell r="B22421">
            <v>0</v>
          </cell>
          <cell r="C22421">
            <v>0</v>
          </cell>
          <cell r="D22421">
            <v>0</v>
          </cell>
          <cell r="E22421">
            <v>0</v>
          </cell>
          <cell r="F22421">
            <v>0</v>
          </cell>
        </row>
        <row r="22422">
          <cell r="A22422">
            <v>0</v>
          </cell>
          <cell r="B22422">
            <v>0</v>
          </cell>
          <cell r="C22422">
            <v>0</v>
          </cell>
          <cell r="D22422">
            <v>0</v>
          </cell>
          <cell r="E22422">
            <v>0</v>
          </cell>
          <cell r="F22422">
            <v>0</v>
          </cell>
        </row>
        <row r="22423">
          <cell r="A22423" t="str">
            <v>5.10.1.1</v>
          </cell>
          <cell r="B22423" t="str">
            <v>S.T.I Tee PVC sanitaria  Ø2", unión soldada</v>
          </cell>
          <cell r="C22423" t="str">
            <v>un</v>
          </cell>
          <cell r="D22423">
            <v>3148</v>
          </cell>
          <cell r="E22423">
            <v>5218</v>
          </cell>
          <cell r="F22423">
            <v>8366</v>
          </cell>
        </row>
        <row r="22424">
          <cell r="A22424">
            <v>0</v>
          </cell>
          <cell r="B22424">
            <v>0</v>
          </cell>
          <cell r="C22424">
            <v>0</v>
          </cell>
          <cell r="D22424">
            <v>0</v>
          </cell>
          <cell r="E22424">
            <v>0</v>
          </cell>
          <cell r="F22424">
            <v>0</v>
          </cell>
        </row>
        <row r="22425">
          <cell r="B22425" t="str">
            <v>Instalación de Tee PVC sanitaria  Ø2", unión soldada</v>
          </cell>
          <cell r="C22425">
            <v>0</v>
          </cell>
          <cell r="D22425">
            <v>0</v>
          </cell>
          <cell r="E22425">
            <v>0</v>
          </cell>
          <cell r="F22425">
            <v>0</v>
          </cell>
        </row>
        <row r="22426">
          <cell r="A22426">
            <v>0</v>
          </cell>
          <cell r="B22426" t="str">
            <v>Salario Oficial + 2 Ayudantes  dia con prestaciones</v>
          </cell>
          <cell r="C22426" t="str">
            <v>día</v>
          </cell>
          <cell r="D22426">
            <v>100</v>
          </cell>
          <cell r="E22426">
            <v>120563.51999999999</v>
          </cell>
          <cell r="F22426">
            <v>1205.6351999999999</v>
          </cell>
        </row>
        <row r="22427">
          <cell r="A22427">
            <v>0</v>
          </cell>
          <cell r="B22427" t="str">
            <v>Soldadura liquida (1/4 gal) y limpiador removedor (1/4 gal)</v>
          </cell>
          <cell r="C22427" t="str">
            <v>gl</v>
          </cell>
          <cell r="D22427">
            <v>60</v>
          </cell>
          <cell r="E22427">
            <v>112922.51999999999</v>
          </cell>
          <cell r="F22427">
            <v>1882.0419999999999</v>
          </cell>
        </row>
        <row r="22428">
          <cell r="A22428">
            <v>0</v>
          </cell>
          <cell r="B22428" t="str">
            <v>Herramienta menor (5% M.O.)</v>
          </cell>
          <cell r="C22428" t="str">
            <v>gl</v>
          </cell>
          <cell r="D22428">
            <v>0.05</v>
          </cell>
          <cell r="E22428">
            <v>1205.6351999999999</v>
          </cell>
          <cell r="F22428">
            <v>60.281759999999998</v>
          </cell>
        </row>
        <row r="22429">
          <cell r="A22429">
            <v>0</v>
          </cell>
          <cell r="B22429" t="str">
            <v>Precio directo</v>
          </cell>
          <cell r="C22429">
            <v>0</v>
          </cell>
          <cell r="D22429">
            <v>0</v>
          </cell>
          <cell r="E22429">
            <v>0</v>
          </cell>
          <cell r="F22429">
            <v>3147.9589599999999</v>
          </cell>
        </row>
        <row r="22430">
          <cell r="A22430">
            <v>0</v>
          </cell>
          <cell r="B22430" t="str">
            <v xml:space="preserve">A.I.U </v>
          </cell>
          <cell r="C22430">
            <v>0</v>
          </cell>
          <cell r="D22430">
            <v>0</v>
          </cell>
          <cell r="E22430">
            <v>0</v>
          </cell>
          <cell r="F22430">
            <v>0</v>
          </cell>
        </row>
        <row r="22431">
          <cell r="A22431">
            <v>0</v>
          </cell>
          <cell r="B22431" t="str">
            <v>PRECIO UNITARIO (un)</v>
          </cell>
          <cell r="C22431">
            <v>0</v>
          </cell>
          <cell r="D22431">
            <v>0</v>
          </cell>
          <cell r="E22431">
            <v>0</v>
          </cell>
          <cell r="F22431">
            <v>3148</v>
          </cell>
        </row>
        <row r="22432">
          <cell r="A22432">
            <v>0</v>
          </cell>
          <cell r="B22432">
            <v>0</v>
          </cell>
          <cell r="C22432">
            <v>0</v>
          </cell>
          <cell r="D22432">
            <v>0</v>
          </cell>
          <cell r="E22432">
            <v>0</v>
          </cell>
          <cell r="F22432">
            <v>0</v>
          </cell>
        </row>
        <row r="22433">
          <cell r="A22433">
            <v>0</v>
          </cell>
          <cell r="B22433" t="str">
            <v>Suministro de Tee PVC sanitaria  Ø2", unión soldada</v>
          </cell>
          <cell r="C22433">
            <v>0</v>
          </cell>
          <cell r="D22433">
            <v>0</v>
          </cell>
          <cell r="E22433">
            <v>0</v>
          </cell>
          <cell r="F22433">
            <v>0</v>
          </cell>
        </row>
        <row r="22434">
          <cell r="A22434">
            <v>0</v>
          </cell>
          <cell r="B22434" t="str">
            <v xml:space="preserve">Tee PVC Sanitaria Ø2" </v>
          </cell>
          <cell r="C22434" t="str">
            <v>un</v>
          </cell>
          <cell r="D22434">
            <v>1</v>
          </cell>
          <cell r="E22434">
            <v>5017</v>
          </cell>
          <cell r="F22434">
            <v>5017</v>
          </cell>
        </row>
        <row r="22435">
          <cell r="A22435">
            <v>0</v>
          </cell>
          <cell r="B22435" t="str">
            <v xml:space="preserve">Transporte </v>
          </cell>
          <cell r="C22435" t="str">
            <v>un</v>
          </cell>
          <cell r="D22435">
            <v>1</v>
          </cell>
          <cell r="E22435">
            <v>200.68</v>
          </cell>
          <cell r="F22435">
            <v>200.68</v>
          </cell>
        </row>
        <row r="22436">
          <cell r="A22436">
            <v>0</v>
          </cell>
          <cell r="B22436" t="str">
            <v>Precio directo</v>
          </cell>
          <cell r="C22436">
            <v>0</v>
          </cell>
          <cell r="D22436">
            <v>0</v>
          </cell>
          <cell r="E22436">
            <v>0</v>
          </cell>
          <cell r="F22436">
            <v>5217.68</v>
          </cell>
        </row>
        <row r="22437">
          <cell r="A22437">
            <v>0</v>
          </cell>
          <cell r="B22437" t="str">
            <v xml:space="preserve">A.I.U </v>
          </cell>
          <cell r="C22437">
            <v>0</v>
          </cell>
          <cell r="D22437">
            <v>0</v>
          </cell>
          <cell r="E22437">
            <v>0</v>
          </cell>
          <cell r="F22437">
            <v>0</v>
          </cell>
        </row>
        <row r="22438">
          <cell r="A22438">
            <v>0</v>
          </cell>
          <cell r="B22438" t="str">
            <v>PRECIO UNITARIO (un)</v>
          </cell>
          <cell r="C22438">
            <v>0</v>
          </cell>
          <cell r="D22438">
            <v>0</v>
          </cell>
          <cell r="E22438">
            <v>0</v>
          </cell>
          <cell r="F22438">
            <v>5218</v>
          </cell>
        </row>
        <row r="22439">
          <cell r="A22439">
            <v>0</v>
          </cell>
          <cell r="B22439">
            <v>0</v>
          </cell>
          <cell r="C22439">
            <v>0</v>
          </cell>
          <cell r="D22439">
            <v>0</v>
          </cell>
          <cell r="E22439">
            <v>0</v>
          </cell>
          <cell r="F22439">
            <v>0</v>
          </cell>
        </row>
        <row r="22440">
          <cell r="A22440">
            <v>0</v>
          </cell>
          <cell r="B22440">
            <v>0</v>
          </cell>
          <cell r="C22440">
            <v>0</v>
          </cell>
          <cell r="D22440">
            <v>0</v>
          </cell>
          <cell r="E22440">
            <v>0</v>
          </cell>
          <cell r="F22440">
            <v>0</v>
          </cell>
        </row>
        <row r="22441">
          <cell r="A22441" t="str">
            <v>6.3.25.5</v>
          </cell>
          <cell r="B22441" t="str">
            <v xml:space="preserve">Válvula de bola en PVC roscada Ø2" </v>
          </cell>
          <cell r="C22441" t="str">
            <v>un</v>
          </cell>
          <cell r="D22441">
            <v>2110</v>
          </cell>
          <cell r="E22441">
            <v>51875</v>
          </cell>
          <cell r="F22441">
            <v>0</v>
          </cell>
        </row>
        <row r="22442">
          <cell r="B22442">
            <v>0</v>
          </cell>
          <cell r="C22442">
            <v>0</v>
          </cell>
          <cell r="D22442">
            <v>0</v>
          </cell>
          <cell r="E22442">
            <v>0</v>
          </cell>
          <cell r="F22442">
            <v>0</v>
          </cell>
        </row>
        <row r="22443">
          <cell r="A22443">
            <v>0</v>
          </cell>
          <cell r="B22443" t="str">
            <v xml:space="preserve">Instalación de Válvula de bola en PVC roscada Ø2" </v>
          </cell>
          <cell r="C22443">
            <v>0</v>
          </cell>
          <cell r="D22443">
            <v>0</v>
          </cell>
          <cell r="E22443">
            <v>0</v>
          </cell>
          <cell r="F22443">
            <v>0</v>
          </cell>
        </row>
        <row r="22444">
          <cell r="A22444">
            <v>0</v>
          </cell>
          <cell r="B22444" t="str">
            <v>Salario Oficial + 2 Ayudantes  dia con prestaciones</v>
          </cell>
          <cell r="C22444" t="str">
            <v>día</v>
          </cell>
          <cell r="D22444">
            <v>60</v>
          </cell>
          <cell r="E22444">
            <v>120563.51999999999</v>
          </cell>
          <cell r="F22444">
            <v>2009.3919999999998</v>
          </cell>
        </row>
        <row r="22445">
          <cell r="A22445">
            <v>0</v>
          </cell>
          <cell r="B22445" t="str">
            <v>Herramienta menor (5% M.O.)</v>
          </cell>
          <cell r="C22445" t="str">
            <v>gl</v>
          </cell>
          <cell r="D22445">
            <v>0.05</v>
          </cell>
          <cell r="E22445">
            <v>2009.3919999999998</v>
          </cell>
          <cell r="F22445">
            <v>100.4696</v>
          </cell>
        </row>
        <row r="22446">
          <cell r="A22446">
            <v>0</v>
          </cell>
          <cell r="B22446" t="str">
            <v>Costo directo</v>
          </cell>
          <cell r="C22446">
            <v>0</v>
          </cell>
          <cell r="D22446">
            <v>0</v>
          </cell>
          <cell r="E22446">
            <v>0</v>
          </cell>
          <cell r="F22446">
            <v>2109.8615999999997</v>
          </cell>
        </row>
        <row r="22447">
          <cell r="A22447">
            <v>0</v>
          </cell>
          <cell r="B22447" t="str">
            <v xml:space="preserve">A.I.U </v>
          </cell>
          <cell r="C22447">
            <v>0</v>
          </cell>
          <cell r="D22447">
            <v>0</v>
          </cell>
          <cell r="E22447">
            <v>0</v>
          </cell>
          <cell r="F22447">
            <v>0</v>
          </cell>
        </row>
        <row r="22448">
          <cell r="A22448">
            <v>0</v>
          </cell>
          <cell r="B22448" t="str">
            <v>PRECIO UNITARIO (un)</v>
          </cell>
          <cell r="C22448">
            <v>0</v>
          </cell>
          <cell r="D22448">
            <v>0</v>
          </cell>
          <cell r="E22448">
            <v>0</v>
          </cell>
          <cell r="F22448">
            <v>2110</v>
          </cell>
        </row>
        <row r="22449">
          <cell r="A22449">
            <v>0</v>
          </cell>
          <cell r="B22449">
            <v>0</v>
          </cell>
          <cell r="C22449">
            <v>0</v>
          </cell>
          <cell r="D22449">
            <v>0</v>
          </cell>
          <cell r="E22449">
            <v>0</v>
          </cell>
          <cell r="F22449">
            <v>0</v>
          </cell>
        </row>
        <row r="22450">
          <cell r="A22450">
            <v>0</v>
          </cell>
          <cell r="B22450" t="str">
            <v xml:space="preserve">Suministro de Válvula de bola en PVC roscada Ø2" </v>
          </cell>
          <cell r="C22450">
            <v>0</v>
          </cell>
          <cell r="D22450">
            <v>0</v>
          </cell>
          <cell r="E22450">
            <v>0</v>
          </cell>
          <cell r="F22450">
            <v>0</v>
          </cell>
        </row>
        <row r="22451">
          <cell r="A22451">
            <v>0</v>
          </cell>
          <cell r="B22451" t="str">
            <v xml:space="preserve">Válvula de bola en PVC roscada Ø2" </v>
          </cell>
          <cell r="C22451" t="str">
            <v>un</v>
          </cell>
          <cell r="D22451">
            <v>1</v>
          </cell>
          <cell r="E22451">
            <v>49880</v>
          </cell>
          <cell r="F22451">
            <v>49880</v>
          </cell>
        </row>
        <row r="22452">
          <cell r="A22452">
            <v>0</v>
          </cell>
          <cell r="B22452" t="str">
            <v xml:space="preserve">Transporte </v>
          </cell>
          <cell r="C22452" t="str">
            <v>un</v>
          </cell>
          <cell r="D22452">
            <v>1</v>
          </cell>
          <cell r="E22452">
            <v>1995.2</v>
          </cell>
          <cell r="F22452">
            <v>1995.2</v>
          </cell>
        </row>
        <row r="22453">
          <cell r="A22453">
            <v>0</v>
          </cell>
          <cell r="B22453" t="str">
            <v>Costo directo</v>
          </cell>
          <cell r="C22453">
            <v>0</v>
          </cell>
          <cell r="D22453">
            <v>0</v>
          </cell>
          <cell r="E22453">
            <v>0</v>
          </cell>
          <cell r="F22453">
            <v>51875.199999999997</v>
          </cell>
        </row>
        <row r="22454">
          <cell r="A22454">
            <v>0</v>
          </cell>
          <cell r="B22454" t="str">
            <v xml:space="preserve">A.I.U </v>
          </cell>
          <cell r="C22454">
            <v>0</v>
          </cell>
          <cell r="D22454">
            <v>0</v>
          </cell>
          <cell r="E22454">
            <v>0</v>
          </cell>
          <cell r="F22454">
            <v>0</v>
          </cell>
        </row>
        <row r="22455">
          <cell r="A22455">
            <v>0</v>
          </cell>
          <cell r="B22455" t="str">
            <v>PRECIO UNITARIO (un)</v>
          </cell>
          <cell r="C22455">
            <v>0</v>
          </cell>
          <cell r="D22455">
            <v>0</v>
          </cell>
          <cell r="E22455">
            <v>0</v>
          </cell>
          <cell r="F22455">
            <v>51875</v>
          </cell>
        </row>
        <row r="22456">
          <cell r="A22456">
            <v>0</v>
          </cell>
          <cell r="B22456">
            <v>0</v>
          </cell>
          <cell r="C22456">
            <v>0</v>
          </cell>
          <cell r="D22456">
            <v>0</v>
          </cell>
          <cell r="E22456">
            <v>0</v>
          </cell>
          <cell r="F22456">
            <v>0</v>
          </cell>
        </row>
        <row r="22457">
          <cell r="A22457">
            <v>0</v>
          </cell>
          <cell r="B22457">
            <v>0</v>
          </cell>
          <cell r="C22457">
            <v>0</v>
          </cell>
          <cell r="D22457">
            <v>0</v>
          </cell>
          <cell r="E22457">
            <v>0</v>
          </cell>
          <cell r="F22457">
            <v>0</v>
          </cell>
        </row>
        <row r="22458">
          <cell r="A22458" t="str">
            <v>5.11.5</v>
          </cell>
          <cell r="B22458" t="str">
            <v>Buje de PVC Sanitario Ø3" x Ø2", Unión Soldada</v>
          </cell>
          <cell r="C22458" t="str">
            <v>un</v>
          </cell>
          <cell r="D22458">
            <v>2046</v>
          </cell>
          <cell r="E22458">
            <v>4344</v>
          </cell>
          <cell r="F22458">
            <v>0</v>
          </cell>
        </row>
        <row r="22459">
          <cell r="B22459">
            <v>0</v>
          </cell>
          <cell r="C22459">
            <v>0</v>
          </cell>
          <cell r="D22459">
            <v>0</v>
          </cell>
          <cell r="E22459">
            <v>0</v>
          </cell>
          <cell r="F22459">
            <v>0</v>
          </cell>
        </row>
        <row r="22460">
          <cell r="A22460">
            <v>0</v>
          </cell>
          <cell r="B22460" t="str">
            <v>Instalacion de Buje de PVC Sanitario Ø3" x Ø2", Unión Soldada</v>
          </cell>
          <cell r="C22460">
            <v>0</v>
          </cell>
          <cell r="D22460">
            <v>0</v>
          </cell>
          <cell r="E22460">
            <v>0</v>
          </cell>
          <cell r="F22460">
            <v>0</v>
          </cell>
        </row>
        <row r="22461">
          <cell r="A22461">
            <v>0</v>
          </cell>
          <cell r="B22461" t="str">
            <v xml:space="preserve">Salario Oficial + Ayudante dia con prestaciones </v>
          </cell>
          <cell r="C22461" t="str">
            <v>día</v>
          </cell>
          <cell r="D22461">
            <v>120</v>
          </cell>
          <cell r="E22461">
            <v>90422.639999999985</v>
          </cell>
          <cell r="F22461">
            <v>753.52199999999982</v>
          </cell>
        </row>
        <row r="22462">
          <cell r="A22462">
            <v>0</v>
          </cell>
          <cell r="B22462" t="str">
            <v>Soldadura liquida (1/4 gal) y limpiador removedor (1/4 gal)</v>
          </cell>
          <cell r="C22462" t="str">
            <v>gl</v>
          </cell>
          <cell r="D22462">
            <v>90</v>
          </cell>
          <cell r="E22462">
            <v>112922.51999999999</v>
          </cell>
          <cell r="F22462">
            <v>1254.6946666666665</v>
          </cell>
        </row>
        <row r="22463">
          <cell r="A22463">
            <v>0</v>
          </cell>
          <cell r="B22463" t="str">
            <v>Herramienta menor (5% M.O.)</v>
          </cell>
          <cell r="C22463" t="str">
            <v>gl</v>
          </cell>
          <cell r="D22463">
            <v>0.05</v>
          </cell>
          <cell r="E22463">
            <v>753.52199999999982</v>
          </cell>
          <cell r="F22463">
            <v>37.676099999999991</v>
          </cell>
        </row>
        <row r="22464">
          <cell r="A22464">
            <v>0</v>
          </cell>
          <cell r="B22464" t="str">
            <v>Costo directo</v>
          </cell>
          <cell r="C22464">
            <v>0</v>
          </cell>
          <cell r="D22464">
            <v>0</v>
          </cell>
          <cell r="E22464">
            <v>0</v>
          </cell>
          <cell r="F22464">
            <v>2045.8927666666661</v>
          </cell>
        </row>
        <row r="22465">
          <cell r="A22465">
            <v>0</v>
          </cell>
          <cell r="B22465" t="str">
            <v xml:space="preserve">A.I.U </v>
          </cell>
          <cell r="C22465">
            <v>0</v>
          </cell>
          <cell r="D22465">
            <v>0</v>
          </cell>
          <cell r="E22465">
            <v>0</v>
          </cell>
          <cell r="F22465">
            <v>0</v>
          </cell>
        </row>
        <row r="22466">
          <cell r="A22466">
            <v>0</v>
          </cell>
          <cell r="B22466" t="str">
            <v>PRECIO UNITARIO (un)</v>
          </cell>
          <cell r="C22466">
            <v>0</v>
          </cell>
          <cell r="D22466">
            <v>0</v>
          </cell>
          <cell r="E22466">
            <v>0</v>
          </cell>
          <cell r="F22466">
            <v>2046</v>
          </cell>
        </row>
        <row r="22467">
          <cell r="A22467">
            <v>0</v>
          </cell>
          <cell r="B22467">
            <v>0</v>
          </cell>
          <cell r="C22467">
            <v>0</v>
          </cell>
          <cell r="D22467">
            <v>0</v>
          </cell>
          <cell r="E22467">
            <v>0</v>
          </cell>
          <cell r="F22467">
            <v>0</v>
          </cell>
        </row>
        <row r="22468">
          <cell r="A22468">
            <v>0</v>
          </cell>
          <cell r="B22468" t="str">
            <v>Suministro de Buje de PVC Sanitario Ø3" x Ø2", Unión Soldada</v>
          </cell>
          <cell r="C22468">
            <v>0</v>
          </cell>
          <cell r="D22468">
            <v>0</v>
          </cell>
          <cell r="E22468">
            <v>0</v>
          </cell>
          <cell r="F22468">
            <v>0</v>
          </cell>
        </row>
        <row r="22469">
          <cell r="A22469">
            <v>0</v>
          </cell>
          <cell r="B22469" t="str">
            <v>Buje de PVC Ø 3" x Ø 2", Unión Soldada</v>
          </cell>
          <cell r="C22469" t="str">
            <v>un</v>
          </cell>
          <cell r="D22469">
            <v>1</v>
          </cell>
          <cell r="E22469">
            <v>4177.16</v>
          </cell>
          <cell r="F22469">
            <v>4177.16</v>
          </cell>
        </row>
        <row r="22470">
          <cell r="A22470">
            <v>0</v>
          </cell>
          <cell r="B22470" t="str">
            <v xml:space="preserve">Transporte </v>
          </cell>
          <cell r="C22470" t="str">
            <v>un</v>
          </cell>
          <cell r="D22470">
            <v>1</v>
          </cell>
          <cell r="E22470">
            <v>167.0864</v>
          </cell>
          <cell r="F22470">
            <v>167.0864</v>
          </cell>
        </row>
        <row r="22471">
          <cell r="A22471">
            <v>0</v>
          </cell>
          <cell r="B22471" t="str">
            <v>Costo directo</v>
          </cell>
          <cell r="C22471">
            <v>0</v>
          </cell>
          <cell r="D22471">
            <v>0</v>
          </cell>
          <cell r="E22471">
            <v>0</v>
          </cell>
          <cell r="F22471">
            <v>4344.2464</v>
          </cell>
        </row>
        <row r="22472">
          <cell r="A22472">
            <v>0</v>
          </cell>
          <cell r="B22472" t="str">
            <v xml:space="preserve">A.I.U </v>
          </cell>
          <cell r="C22472">
            <v>0</v>
          </cell>
          <cell r="D22472">
            <v>0</v>
          </cell>
          <cell r="E22472">
            <v>0</v>
          </cell>
          <cell r="F22472">
            <v>0</v>
          </cell>
        </row>
        <row r="22473">
          <cell r="A22473">
            <v>0</v>
          </cell>
          <cell r="B22473" t="str">
            <v>PRECIO UNITARIO (un)</v>
          </cell>
          <cell r="C22473">
            <v>0</v>
          </cell>
          <cell r="D22473">
            <v>0</v>
          </cell>
          <cell r="E22473">
            <v>0</v>
          </cell>
          <cell r="F22473">
            <v>4344</v>
          </cell>
        </row>
        <row r="22474">
          <cell r="A22474">
            <v>0</v>
          </cell>
          <cell r="B22474">
            <v>0</v>
          </cell>
          <cell r="C22474">
            <v>0</v>
          </cell>
          <cell r="D22474">
            <v>0</v>
          </cell>
          <cell r="E22474">
            <v>0</v>
          </cell>
          <cell r="F22474">
            <v>0</v>
          </cell>
        </row>
        <row r="22475">
          <cell r="A22475" t="str">
            <v>5.11.6</v>
          </cell>
          <cell r="B22475" t="str">
            <v>Buje de PVC Sanitario Ø4" x Ø2", Unión Soldada</v>
          </cell>
          <cell r="C22475" t="str">
            <v>un</v>
          </cell>
          <cell r="D22475">
            <v>2204</v>
          </cell>
          <cell r="E22475">
            <v>7582</v>
          </cell>
          <cell r="F22475">
            <v>0</v>
          </cell>
        </row>
        <row r="22476">
          <cell r="A22476">
            <v>0</v>
          </cell>
          <cell r="B22476">
            <v>0</v>
          </cell>
          <cell r="C22476">
            <v>0</v>
          </cell>
          <cell r="D22476">
            <v>0</v>
          </cell>
          <cell r="E22476">
            <v>0</v>
          </cell>
          <cell r="F22476">
            <v>0</v>
          </cell>
        </row>
        <row r="22477">
          <cell r="A22477">
            <v>0</v>
          </cell>
          <cell r="B22477" t="str">
            <v>Instalacion de Buje de PVC Sanitario Ø4" x Ø2", Unión Soldada</v>
          </cell>
          <cell r="C22477">
            <v>0</v>
          </cell>
          <cell r="D22477">
            <v>0</v>
          </cell>
          <cell r="E22477">
            <v>0</v>
          </cell>
          <cell r="F22477">
            <v>0</v>
          </cell>
        </row>
        <row r="22478">
          <cell r="B22478" t="str">
            <v xml:space="preserve">Salario Oficial + Ayudante dia con prestaciones </v>
          </cell>
          <cell r="C22478" t="str">
            <v>día</v>
          </cell>
          <cell r="D22478">
            <v>100</v>
          </cell>
          <cell r="E22478">
            <v>90422.639999999985</v>
          </cell>
          <cell r="F22478">
            <v>904.2263999999999</v>
          </cell>
        </row>
        <row r="22479">
          <cell r="A22479">
            <v>0</v>
          </cell>
          <cell r="B22479" t="str">
            <v>Soldadura liquida (1/4 gal) y limpiador removedor (1/4 gal)</v>
          </cell>
          <cell r="C22479" t="str">
            <v>gl</v>
          </cell>
          <cell r="D22479">
            <v>90</v>
          </cell>
          <cell r="E22479">
            <v>112922.51999999999</v>
          </cell>
          <cell r="F22479">
            <v>1254.6946666666665</v>
          </cell>
        </row>
        <row r="22480">
          <cell r="A22480">
            <v>0</v>
          </cell>
          <cell r="B22480" t="str">
            <v>Herramienta menor (5% M.O.)</v>
          </cell>
          <cell r="C22480" t="str">
            <v>gl</v>
          </cell>
          <cell r="D22480">
            <v>0.05</v>
          </cell>
          <cell r="E22480">
            <v>904.2263999999999</v>
          </cell>
          <cell r="F22480">
            <v>45.211320000000001</v>
          </cell>
        </row>
        <row r="22481">
          <cell r="A22481">
            <v>0</v>
          </cell>
          <cell r="B22481" t="str">
            <v>Costo directo</v>
          </cell>
          <cell r="C22481">
            <v>0</v>
          </cell>
          <cell r="D22481">
            <v>0</v>
          </cell>
          <cell r="E22481">
            <v>0</v>
          </cell>
          <cell r="F22481">
            <v>2204.1323866666662</v>
          </cell>
        </row>
        <row r="22482">
          <cell r="A22482">
            <v>0</v>
          </cell>
          <cell r="B22482" t="str">
            <v xml:space="preserve">A.I.U </v>
          </cell>
          <cell r="C22482">
            <v>0</v>
          </cell>
          <cell r="D22482">
            <v>0</v>
          </cell>
          <cell r="E22482">
            <v>0</v>
          </cell>
          <cell r="F22482">
            <v>0</v>
          </cell>
        </row>
        <row r="22483">
          <cell r="A22483">
            <v>0</v>
          </cell>
          <cell r="B22483" t="str">
            <v>PRECIO UNITARIO (un)</v>
          </cell>
          <cell r="C22483">
            <v>0</v>
          </cell>
          <cell r="D22483">
            <v>0</v>
          </cell>
          <cell r="E22483">
            <v>0</v>
          </cell>
          <cell r="F22483">
            <v>2204</v>
          </cell>
        </row>
        <row r="22484">
          <cell r="A22484">
            <v>0</v>
          </cell>
          <cell r="B22484">
            <v>0</v>
          </cell>
          <cell r="C22484">
            <v>0</v>
          </cell>
          <cell r="D22484">
            <v>0</v>
          </cell>
          <cell r="E22484">
            <v>0</v>
          </cell>
          <cell r="F22484">
            <v>0</v>
          </cell>
        </row>
        <row r="22485">
          <cell r="A22485">
            <v>0</v>
          </cell>
          <cell r="B22485" t="str">
            <v>Suministro de Buje de PVC Sanitario Ø4" x Ø2", Unión Soldada</v>
          </cell>
          <cell r="C22485">
            <v>0</v>
          </cell>
          <cell r="D22485">
            <v>0</v>
          </cell>
          <cell r="E22485">
            <v>0</v>
          </cell>
          <cell r="F22485">
            <v>0</v>
          </cell>
        </row>
        <row r="22486">
          <cell r="A22486">
            <v>0</v>
          </cell>
          <cell r="B22486" t="str">
            <v>Buje de PVC Ø 4" x Ø 2", Unión Soldada</v>
          </cell>
          <cell r="C22486" t="str">
            <v>un</v>
          </cell>
          <cell r="D22486">
            <v>1</v>
          </cell>
          <cell r="E22486">
            <v>7290.5999999999995</v>
          </cell>
          <cell r="F22486">
            <v>7290.5999999999995</v>
          </cell>
        </row>
        <row r="22487">
          <cell r="A22487">
            <v>0</v>
          </cell>
          <cell r="B22487" t="str">
            <v xml:space="preserve">Transporte </v>
          </cell>
          <cell r="C22487" t="str">
            <v>un</v>
          </cell>
          <cell r="D22487">
            <v>1</v>
          </cell>
          <cell r="E22487">
            <v>291.62399999999997</v>
          </cell>
          <cell r="F22487">
            <v>291.62399999999997</v>
          </cell>
        </row>
        <row r="22488">
          <cell r="A22488">
            <v>0</v>
          </cell>
          <cell r="B22488" t="str">
            <v>Costo directo</v>
          </cell>
          <cell r="C22488">
            <v>0</v>
          </cell>
          <cell r="D22488">
            <v>0</v>
          </cell>
          <cell r="E22488">
            <v>0</v>
          </cell>
          <cell r="F22488">
            <v>7582.2239999999993</v>
          </cell>
        </row>
        <row r="22489">
          <cell r="A22489">
            <v>0</v>
          </cell>
          <cell r="B22489" t="str">
            <v xml:space="preserve">A.I.U </v>
          </cell>
          <cell r="C22489">
            <v>0</v>
          </cell>
          <cell r="D22489">
            <v>0</v>
          </cell>
          <cell r="E22489">
            <v>0</v>
          </cell>
          <cell r="F22489">
            <v>0</v>
          </cell>
        </row>
        <row r="22490">
          <cell r="A22490">
            <v>0</v>
          </cell>
          <cell r="B22490" t="str">
            <v>PRECIO UNITARIO (un)</v>
          </cell>
          <cell r="C22490">
            <v>0</v>
          </cell>
          <cell r="D22490">
            <v>0</v>
          </cell>
          <cell r="E22490">
            <v>0</v>
          </cell>
          <cell r="F22490">
            <v>7582</v>
          </cell>
        </row>
        <row r="22491">
          <cell r="A22491">
            <v>0</v>
          </cell>
          <cell r="B22491">
            <v>0</v>
          </cell>
          <cell r="C22491">
            <v>0</v>
          </cell>
          <cell r="D22491">
            <v>0</v>
          </cell>
          <cell r="E22491">
            <v>0</v>
          </cell>
          <cell r="F22491">
            <v>0</v>
          </cell>
        </row>
        <row r="22492">
          <cell r="A22492">
            <v>7188</v>
          </cell>
          <cell r="B22492" t="str">
            <v>Elaboración y colocación de concreto de f´c = 3000 PSI para viga de Fundación de 0,35m x 0,30m, Incluye formaletería, no incluye acero de refuerzo</v>
          </cell>
          <cell r="C22492" t="str">
            <v>ml</v>
          </cell>
          <cell r="D22492">
            <v>122306</v>
          </cell>
          <cell r="E22492">
            <v>0</v>
          </cell>
          <cell r="F22492">
            <v>0</v>
          </cell>
        </row>
        <row r="22493">
          <cell r="A22493">
            <v>0</v>
          </cell>
          <cell r="B22493">
            <v>0</v>
          </cell>
          <cell r="C22493">
            <v>0</v>
          </cell>
          <cell r="D22493">
            <v>0</v>
          </cell>
          <cell r="E22493">
            <v>0</v>
          </cell>
          <cell r="F22493">
            <v>0</v>
          </cell>
        </row>
        <row r="22494">
          <cell r="B22494" t="str">
            <v>Elaboración y colocación de concreto de f´c = 3000 PSI para viga de Fundación de 0,35m x 0,30m, Incluye formaletería, no incluye acero de refuerzo.</v>
          </cell>
          <cell r="C22494">
            <v>0</v>
          </cell>
          <cell r="D22494">
            <v>0</v>
          </cell>
          <cell r="E22494">
            <v>0</v>
          </cell>
          <cell r="F22494">
            <v>0</v>
          </cell>
        </row>
        <row r="22495">
          <cell r="A22495">
            <v>0</v>
          </cell>
          <cell r="B22495" t="str">
            <v xml:space="preserve">Concreto de 3000 PSI </v>
          </cell>
          <cell r="C22495" t="str">
            <v>m3/ml</v>
          </cell>
          <cell r="D22495">
            <v>0.105</v>
          </cell>
          <cell r="E22495">
            <v>1036655</v>
          </cell>
          <cell r="F22495">
            <v>108848.77499999999</v>
          </cell>
        </row>
        <row r="22496">
          <cell r="A22496">
            <v>0</v>
          </cell>
          <cell r="B22496" t="str">
            <v>Tensor</v>
          </cell>
          <cell r="C22496" t="str">
            <v>un/día</v>
          </cell>
          <cell r="D22496">
            <v>6</v>
          </cell>
          <cell r="E22496">
            <v>52.199999999999996</v>
          </cell>
          <cell r="F22496">
            <v>313.2</v>
          </cell>
        </row>
        <row r="22497">
          <cell r="A22497">
            <v>0</v>
          </cell>
          <cell r="B22497" t="str">
            <v>Can de madera de 3,5 a 4,0m</v>
          </cell>
          <cell r="C22497" t="str">
            <v>un/día</v>
          </cell>
          <cell r="D22497">
            <v>2</v>
          </cell>
          <cell r="E22497">
            <v>231.99999999999997</v>
          </cell>
          <cell r="F22497">
            <v>463.99999999999994</v>
          </cell>
        </row>
        <row r="22498">
          <cell r="A22498">
            <v>0</v>
          </cell>
          <cell r="B22498" t="str">
            <v>Larguero e=1", B=5cm y L=1m</v>
          </cell>
          <cell r="C22498" t="str">
            <v>un/día</v>
          </cell>
          <cell r="D22498">
            <v>2</v>
          </cell>
          <cell r="E22498">
            <v>487.2</v>
          </cell>
          <cell r="F22498">
            <v>974.4</v>
          </cell>
        </row>
        <row r="22499">
          <cell r="A22499">
            <v>0</v>
          </cell>
          <cell r="B22499" t="str">
            <v>Clavos de 3"</v>
          </cell>
          <cell r="C22499" t="str">
            <v>un/dia</v>
          </cell>
          <cell r="D22499">
            <v>30</v>
          </cell>
          <cell r="E22499">
            <v>34.799999999999997</v>
          </cell>
          <cell r="F22499">
            <v>1044</v>
          </cell>
        </row>
        <row r="22500">
          <cell r="A22500">
            <v>0</v>
          </cell>
          <cell r="B22500" t="str">
            <v xml:space="preserve">Transporte </v>
          </cell>
          <cell r="C22500" t="str">
            <v>gl</v>
          </cell>
          <cell r="D22500">
            <v>1</v>
          </cell>
          <cell r="E22500">
            <v>111.824</v>
          </cell>
          <cell r="F22500">
            <v>111.824</v>
          </cell>
        </row>
        <row r="22501">
          <cell r="A22501">
            <v>0</v>
          </cell>
          <cell r="B22501" t="str">
            <v>Salario Oficial + 2 Ayudantes  dia con prestaciones</v>
          </cell>
          <cell r="C22501" t="str">
            <v>día</v>
          </cell>
          <cell r="D22501">
            <v>12</v>
          </cell>
          <cell r="E22501">
            <v>120563.51999999999</v>
          </cell>
          <cell r="F22501">
            <v>10046.959999999999</v>
          </cell>
        </row>
        <row r="22502">
          <cell r="A22502">
            <v>0</v>
          </cell>
          <cell r="B22502" t="str">
            <v>Herramienta menor (5% M.O.)</v>
          </cell>
          <cell r="C22502" t="str">
            <v>gl</v>
          </cell>
          <cell r="D22502">
            <v>0.05</v>
          </cell>
          <cell r="E22502">
            <v>10046.959999999999</v>
          </cell>
          <cell r="F22502">
            <v>502.34799999999996</v>
          </cell>
        </row>
        <row r="22503">
          <cell r="A22503">
            <v>0</v>
          </cell>
          <cell r="B22503" t="str">
            <v>Precio directo</v>
          </cell>
          <cell r="C22503">
            <v>0</v>
          </cell>
          <cell r="D22503">
            <v>0</v>
          </cell>
          <cell r="E22503">
            <v>0</v>
          </cell>
          <cell r="F22503">
            <v>122305.50699999998</v>
          </cell>
        </row>
        <row r="22504">
          <cell r="A22504">
            <v>0</v>
          </cell>
          <cell r="B22504" t="str">
            <v xml:space="preserve">A.I.U </v>
          </cell>
          <cell r="C22504">
            <v>0</v>
          </cell>
          <cell r="D22504">
            <v>0</v>
          </cell>
          <cell r="E22504">
            <v>0</v>
          </cell>
          <cell r="F22504">
            <v>0</v>
          </cell>
        </row>
        <row r="22505">
          <cell r="A22505">
            <v>0</v>
          </cell>
          <cell r="B22505" t="str">
            <v>PRECIO UNITARIO (ml)</v>
          </cell>
          <cell r="C22505">
            <v>0</v>
          </cell>
          <cell r="D22505">
            <v>0</v>
          </cell>
          <cell r="E22505">
            <v>0</v>
          </cell>
          <cell r="F22505">
            <v>122306</v>
          </cell>
        </row>
        <row r="22506">
          <cell r="A22506">
            <v>0</v>
          </cell>
          <cell r="B22506">
            <v>0</v>
          </cell>
          <cell r="C22506">
            <v>0</v>
          </cell>
          <cell r="D22506">
            <v>0</v>
          </cell>
          <cell r="E22506">
            <v>0</v>
          </cell>
          <cell r="F22506">
            <v>0</v>
          </cell>
        </row>
        <row r="22507">
          <cell r="A22507">
            <v>0</v>
          </cell>
          <cell r="B22507">
            <v>0</v>
          </cell>
          <cell r="C22507">
            <v>0</v>
          </cell>
          <cell r="D22507">
            <v>0</v>
          </cell>
          <cell r="E22507">
            <v>0</v>
          </cell>
          <cell r="F22507">
            <v>0</v>
          </cell>
        </row>
        <row r="22508">
          <cell r="A22508" t="str">
            <v>6.2.3.33.1.6.62</v>
          </cell>
          <cell r="B22508" t="str">
            <v>Niple en Hierro Dúctil de Ø6" L=1,50m, extremo brida, según norma de fabricación ASTM A-536; incluye juego de empaques y tornillos</v>
          </cell>
          <cell r="C22508" t="str">
            <v>un</v>
          </cell>
          <cell r="D22508">
            <v>94944</v>
          </cell>
          <cell r="E22508">
            <v>1397928</v>
          </cell>
          <cell r="F22508">
            <v>0</v>
          </cell>
        </row>
        <row r="22509">
          <cell r="A22509">
            <v>0</v>
          </cell>
          <cell r="B22509">
            <v>0</v>
          </cell>
          <cell r="C22509">
            <v>0</v>
          </cell>
          <cell r="D22509">
            <v>0</v>
          </cell>
          <cell r="E22509">
            <v>0</v>
          </cell>
          <cell r="F22509">
            <v>0</v>
          </cell>
        </row>
        <row r="22510">
          <cell r="B22510" t="str">
            <v>Instalación de Niple en Hierro Dúctil de Ø6" L=1,50m, extremo brida, según norma de fabricación ASTM A-536; incluye juego de empaques y tornillos</v>
          </cell>
          <cell r="C22510">
            <v>0</v>
          </cell>
          <cell r="D22510">
            <v>0</v>
          </cell>
          <cell r="E22510">
            <v>0</v>
          </cell>
          <cell r="F22510">
            <v>0</v>
          </cell>
        </row>
        <row r="22511">
          <cell r="A22511">
            <v>0</v>
          </cell>
          <cell r="B22511" t="str">
            <v>Salario Oficial + 4 Ayudantes  dia con prestaciones</v>
          </cell>
          <cell r="C22511" t="str">
            <v>día</v>
          </cell>
          <cell r="D22511">
            <v>2</v>
          </cell>
          <cell r="E22511">
            <v>180845.27999999997</v>
          </cell>
          <cell r="F22511">
            <v>90422.639999999985</v>
          </cell>
        </row>
        <row r="22512">
          <cell r="A22512">
            <v>0</v>
          </cell>
          <cell r="B22512" t="str">
            <v>Herramienta menor (5% M.O.)</v>
          </cell>
          <cell r="C22512" t="str">
            <v>gl</v>
          </cell>
          <cell r="D22512">
            <v>0.05</v>
          </cell>
          <cell r="E22512">
            <v>90422.639999999985</v>
          </cell>
          <cell r="F22512">
            <v>4521.1319999999996</v>
          </cell>
        </row>
        <row r="22513">
          <cell r="A22513">
            <v>0</v>
          </cell>
          <cell r="B22513" t="str">
            <v>Costo directo</v>
          </cell>
          <cell r="C22513">
            <v>0</v>
          </cell>
          <cell r="D22513">
            <v>0</v>
          </cell>
          <cell r="E22513">
            <v>0</v>
          </cell>
          <cell r="F22513">
            <v>94943.771999999983</v>
          </cell>
        </row>
        <row r="22514">
          <cell r="A22514">
            <v>0</v>
          </cell>
          <cell r="B22514" t="str">
            <v xml:space="preserve">A.I.U </v>
          </cell>
          <cell r="C22514">
            <v>0</v>
          </cell>
          <cell r="D22514">
            <v>0</v>
          </cell>
          <cell r="E22514">
            <v>0</v>
          </cell>
          <cell r="F22514">
            <v>0</v>
          </cell>
        </row>
        <row r="22515">
          <cell r="A22515">
            <v>0</v>
          </cell>
          <cell r="B22515" t="str">
            <v>PRECIO UNITARIO (un)</v>
          </cell>
          <cell r="C22515">
            <v>0</v>
          </cell>
          <cell r="D22515">
            <v>0</v>
          </cell>
          <cell r="E22515">
            <v>0</v>
          </cell>
          <cell r="F22515">
            <v>94944</v>
          </cell>
        </row>
        <row r="22516">
          <cell r="A22516">
            <v>0</v>
          </cell>
          <cell r="B22516">
            <v>0</v>
          </cell>
          <cell r="C22516">
            <v>0</v>
          </cell>
          <cell r="D22516">
            <v>0</v>
          </cell>
          <cell r="E22516">
            <v>0</v>
          </cell>
          <cell r="F22516">
            <v>0</v>
          </cell>
        </row>
        <row r="22517">
          <cell r="A22517">
            <v>0</v>
          </cell>
          <cell r="B22517" t="str">
            <v>Suministro de Niple en Hierro Dúctil de Ø6" L=1,50m, extremo brida, según norma de fabricación ASTM A-536; incluye juego de empaques y tornillos</v>
          </cell>
          <cell r="C22517">
            <v>0</v>
          </cell>
          <cell r="D22517">
            <v>0</v>
          </cell>
          <cell r="E22517">
            <v>0</v>
          </cell>
          <cell r="F22517">
            <v>0</v>
          </cell>
        </row>
        <row r="22518">
          <cell r="A22518">
            <v>0</v>
          </cell>
          <cell r="B22518" t="str">
            <v>Niple en Hierro Dúctil de Ø6" L=1,50m</v>
          </cell>
          <cell r="C22518" t="str">
            <v>un</v>
          </cell>
          <cell r="D22518">
            <v>1</v>
          </cell>
          <cell r="E22518">
            <v>1278900</v>
          </cell>
          <cell r="F22518">
            <v>1278900</v>
          </cell>
        </row>
        <row r="22519">
          <cell r="A22519">
            <v>0</v>
          </cell>
          <cell r="B22519" t="str">
            <v>Juego de empaques y tornillos 6"</v>
          </cell>
          <cell r="C22519" t="str">
            <v>un</v>
          </cell>
          <cell r="D22519">
            <v>1</v>
          </cell>
          <cell r="E22519">
            <v>65261.599999999984</v>
          </cell>
          <cell r="F22519">
            <v>65261.599999999984</v>
          </cell>
        </row>
        <row r="22520">
          <cell r="A22520">
            <v>0</v>
          </cell>
          <cell r="B22520" t="str">
            <v xml:space="preserve">Transporte </v>
          </cell>
          <cell r="C22520" t="str">
            <v>un</v>
          </cell>
          <cell r="D22520">
            <v>1</v>
          </cell>
          <cell r="E22520">
            <v>53766.464000000007</v>
          </cell>
          <cell r="F22520">
            <v>53766.464000000007</v>
          </cell>
        </row>
        <row r="22521">
          <cell r="A22521">
            <v>0</v>
          </cell>
          <cell r="B22521" t="str">
            <v>Costo directo</v>
          </cell>
          <cell r="C22521">
            <v>0</v>
          </cell>
          <cell r="D22521">
            <v>0</v>
          </cell>
          <cell r="E22521">
            <v>0</v>
          </cell>
          <cell r="F22521">
            <v>1397928.064</v>
          </cell>
        </row>
        <row r="22522">
          <cell r="A22522">
            <v>0</v>
          </cell>
          <cell r="B22522" t="str">
            <v xml:space="preserve">A.I.U </v>
          </cell>
          <cell r="C22522">
            <v>0</v>
          </cell>
          <cell r="D22522">
            <v>0</v>
          </cell>
          <cell r="E22522">
            <v>0</v>
          </cell>
          <cell r="F22522">
            <v>0</v>
          </cell>
        </row>
        <row r="22523">
          <cell r="A22523">
            <v>0</v>
          </cell>
          <cell r="B22523" t="str">
            <v>PRECIO UNITARIO (un)</v>
          </cell>
          <cell r="C22523">
            <v>0</v>
          </cell>
          <cell r="D22523">
            <v>0</v>
          </cell>
          <cell r="E22523">
            <v>0</v>
          </cell>
          <cell r="F22523">
            <v>1397928</v>
          </cell>
        </row>
        <row r="22524">
          <cell r="A22524">
            <v>0</v>
          </cell>
          <cell r="B22524">
            <v>0</v>
          </cell>
          <cell r="C22524">
            <v>0</v>
          </cell>
          <cell r="D22524">
            <v>0</v>
          </cell>
          <cell r="E22524">
            <v>0</v>
          </cell>
          <cell r="F22524">
            <v>0</v>
          </cell>
        </row>
        <row r="22525">
          <cell r="A22525">
            <v>0</v>
          </cell>
          <cell r="B22525">
            <v>0</v>
          </cell>
          <cell r="C22525">
            <v>0</v>
          </cell>
          <cell r="D22525">
            <v>0</v>
          </cell>
          <cell r="E22525">
            <v>0</v>
          </cell>
          <cell r="F22525">
            <v>0</v>
          </cell>
        </row>
        <row r="22526">
          <cell r="A22526" t="str">
            <v>6.2.3.33.1.6.63</v>
          </cell>
          <cell r="B22526" t="str">
            <v>Niple en Hierro Dúctil de Ø6" L=1,34m, extremo brida, según norma de fabricación ASTM A-536; incluye juego de empaques y tornillos</v>
          </cell>
          <cell r="C22526" t="str">
            <v>un</v>
          </cell>
          <cell r="D22526">
            <v>94944</v>
          </cell>
          <cell r="E22526">
            <v>1275794</v>
          </cell>
          <cell r="F22526">
            <v>0</v>
          </cell>
        </row>
        <row r="22527">
          <cell r="A22527">
            <v>0</v>
          </cell>
          <cell r="B22527">
            <v>0</v>
          </cell>
          <cell r="C22527">
            <v>0</v>
          </cell>
          <cell r="D22527">
            <v>0</v>
          </cell>
          <cell r="E22527">
            <v>0</v>
          </cell>
          <cell r="F22527">
            <v>0</v>
          </cell>
        </row>
        <row r="22528">
          <cell r="B22528" t="str">
            <v>Instalación de Niple en Hierro Dúctil de Ø6" L=1,34m, extremo brida, según norma de fabricación ASTM A-536; incluye juego de empaques y tornillos</v>
          </cell>
          <cell r="C22528">
            <v>0</v>
          </cell>
          <cell r="D22528">
            <v>0</v>
          </cell>
          <cell r="E22528">
            <v>0</v>
          </cell>
          <cell r="F22528">
            <v>0</v>
          </cell>
        </row>
        <row r="22529">
          <cell r="A22529">
            <v>0</v>
          </cell>
          <cell r="B22529" t="str">
            <v>Salario Oficial + 4 Ayudantes  dia con prestaciones</v>
          </cell>
          <cell r="C22529" t="str">
            <v>día</v>
          </cell>
          <cell r="D22529">
            <v>2</v>
          </cell>
          <cell r="E22529">
            <v>180845.27999999997</v>
          </cell>
          <cell r="F22529">
            <v>90422.639999999985</v>
          </cell>
        </row>
        <row r="22530">
          <cell r="A22530">
            <v>0</v>
          </cell>
          <cell r="B22530" t="str">
            <v>Herramienta menor (5% M.O.)</v>
          </cell>
          <cell r="C22530" t="str">
            <v>gl</v>
          </cell>
          <cell r="D22530">
            <v>0.05</v>
          </cell>
          <cell r="E22530">
            <v>90422.639999999985</v>
          </cell>
          <cell r="F22530">
            <v>4521.1319999999996</v>
          </cell>
        </row>
        <row r="22531">
          <cell r="A22531">
            <v>0</v>
          </cell>
          <cell r="B22531" t="str">
            <v>Costo directo</v>
          </cell>
          <cell r="C22531">
            <v>0</v>
          </cell>
          <cell r="D22531">
            <v>0</v>
          </cell>
          <cell r="E22531">
            <v>0</v>
          </cell>
          <cell r="F22531">
            <v>94943.771999999983</v>
          </cell>
        </row>
        <row r="22532">
          <cell r="A22532">
            <v>0</v>
          </cell>
          <cell r="B22532" t="str">
            <v xml:space="preserve">A.I.U </v>
          </cell>
          <cell r="C22532">
            <v>0</v>
          </cell>
          <cell r="D22532">
            <v>0</v>
          </cell>
          <cell r="E22532">
            <v>0</v>
          </cell>
          <cell r="F22532">
            <v>0</v>
          </cell>
        </row>
        <row r="22533">
          <cell r="A22533">
            <v>0</v>
          </cell>
          <cell r="B22533" t="str">
            <v>PRECIO UNITARIO (un)</v>
          </cell>
          <cell r="C22533">
            <v>0</v>
          </cell>
          <cell r="D22533">
            <v>0</v>
          </cell>
          <cell r="E22533">
            <v>0</v>
          </cell>
          <cell r="F22533">
            <v>94944</v>
          </cell>
        </row>
        <row r="22534">
          <cell r="A22534">
            <v>0</v>
          </cell>
          <cell r="B22534">
            <v>0</v>
          </cell>
          <cell r="C22534">
            <v>0</v>
          </cell>
          <cell r="D22534">
            <v>0</v>
          </cell>
          <cell r="E22534">
            <v>0</v>
          </cell>
          <cell r="F22534">
            <v>0</v>
          </cell>
        </row>
        <row r="22535">
          <cell r="A22535">
            <v>0</v>
          </cell>
          <cell r="B22535" t="str">
            <v>Suministro de Niple en Hierro Dúctil de Ø6" L=1,34m, extremo brida, según norma de fabricación ASTM A-536; incluye juego de empaques y tornillos</v>
          </cell>
          <cell r="C22535">
            <v>0</v>
          </cell>
          <cell r="D22535">
            <v>0</v>
          </cell>
          <cell r="E22535">
            <v>0</v>
          </cell>
          <cell r="F22535">
            <v>0</v>
          </cell>
        </row>
        <row r="22536">
          <cell r="A22536">
            <v>0</v>
          </cell>
          <cell r="B22536" t="str">
            <v>Niple en Hierro Dúctil de Ø6" L=1,34m</v>
          </cell>
          <cell r="C22536" t="str">
            <v>un</v>
          </cell>
          <cell r="D22536">
            <v>1</v>
          </cell>
          <cell r="E22536">
            <v>1161463.7391304348</v>
          </cell>
          <cell r="F22536">
            <v>1161463.7391304348</v>
          </cell>
        </row>
        <row r="22537">
          <cell r="A22537">
            <v>0</v>
          </cell>
          <cell r="B22537" t="str">
            <v>Juego de empaques y tornillos 6"</v>
          </cell>
          <cell r="C22537" t="str">
            <v>un</v>
          </cell>
          <cell r="D22537">
            <v>1</v>
          </cell>
          <cell r="E22537">
            <v>65261.599999999984</v>
          </cell>
          <cell r="F22537">
            <v>65261.599999999984</v>
          </cell>
        </row>
        <row r="22538">
          <cell r="A22538">
            <v>0</v>
          </cell>
          <cell r="B22538" t="str">
            <v xml:space="preserve">Transporte </v>
          </cell>
          <cell r="C22538" t="str">
            <v>un</v>
          </cell>
          <cell r="D22538">
            <v>1</v>
          </cell>
          <cell r="E22538">
            <v>49069.013565217399</v>
          </cell>
          <cell r="F22538">
            <v>49069.013565217399</v>
          </cell>
        </row>
        <row r="22539">
          <cell r="A22539">
            <v>0</v>
          </cell>
          <cell r="B22539" t="str">
            <v>Costo directo</v>
          </cell>
          <cell r="C22539">
            <v>0</v>
          </cell>
          <cell r="D22539">
            <v>0</v>
          </cell>
          <cell r="E22539">
            <v>0</v>
          </cell>
          <cell r="F22539">
            <v>1275794.3526956523</v>
          </cell>
        </row>
        <row r="22540">
          <cell r="A22540">
            <v>0</v>
          </cell>
          <cell r="B22540" t="str">
            <v xml:space="preserve">A.I.U </v>
          </cell>
          <cell r="C22540">
            <v>0</v>
          </cell>
          <cell r="D22540">
            <v>0</v>
          </cell>
          <cell r="E22540">
            <v>0</v>
          </cell>
          <cell r="F22540">
            <v>0</v>
          </cell>
        </row>
        <row r="22541">
          <cell r="A22541">
            <v>0</v>
          </cell>
          <cell r="B22541" t="str">
            <v>PRECIO UNITARIO (un)</v>
          </cell>
          <cell r="C22541">
            <v>0</v>
          </cell>
          <cell r="D22541">
            <v>0</v>
          </cell>
          <cell r="E22541">
            <v>0</v>
          </cell>
          <cell r="F22541">
            <v>1275794</v>
          </cell>
        </row>
        <row r="22542">
          <cell r="A22542">
            <v>0</v>
          </cell>
          <cell r="B22542">
            <v>0</v>
          </cell>
          <cell r="C22542">
            <v>0</v>
          </cell>
          <cell r="D22542">
            <v>0</v>
          </cell>
          <cell r="E22542">
            <v>0</v>
          </cell>
          <cell r="F22542">
            <v>0</v>
          </cell>
        </row>
        <row r="22543">
          <cell r="A22543" t="str">
            <v>6.2.3.33.5.2.4.8-A</v>
          </cell>
          <cell r="B22543" t="str">
            <v>Pasamuro en Hierro Dúctil de Ø3" L=0,35m, Z=0,25m, extremo liso, según norma de fabricación ASTM A-536</v>
          </cell>
          <cell r="C22543" t="str">
            <v>un</v>
          </cell>
          <cell r="D22543">
            <v>31749</v>
          </cell>
          <cell r="E22543">
            <v>132427</v>
          </cell>
          <cell r="F22543" t="e">
            <v>#REF!</v>
          </cell>
        </row>
        <row r="22544">
          <cell r="A22544">
            <v>0</v>
          </cell>
          <cell r="B22544">
            <v>0</v>
          </cell>
          <cell r="C22544">
            <v>0</v>
          </cell>
          <cell r="D22544">
            <v>0</v>
          </cell>
          <cell r="E22544">
            <v>0</v>
          </cell>
          <cell r="F22544">
            <v>0</v>
          </cell>
        </row>
        <row r="22545">
          <cell r="B22545" t="str">
            <v>Instalación de Pasamuro en Hierro Dúctil de Ø3" L=0,35m, Z=0,25m, extremo liso, según norma de fabricación ASTM A-536</v>
          </cell>
          <cell r="C22545">
            <v>0</v>
          </cell>
          <cell r="D22545">
            <v>0</v>
          </cell>
          <cell r="E22545">
            <v>0</v>
          </cell>
          <cell r="F22545">
            <v>0</v>
          </cell>
        </row>
        <row r="22546">
          <cell r="A22546">
            <v>0</v>
          </cell>
          <cell r="B22546" t="str">
            <v>Lubricante (500 grs)</v>
          </cell>
          <cell r="C22546" t="str">
            <v>gl</v>
          </cell>
          <cell r="D22546">
            <v>150</v>
          </cell>
          <cell r="E22546">
            <v>15195.999999999998</v>
          </cell>
          <cell r="F22546">
            <v>101.30666666666666</v>
          </cell>
        </row>
        <row r="22547">
          <cell r="B22547" t="str">
            <v>Salario Oficial + 2 Ayudantes  dia con prestaciones</v>
          </cell>
          <cell r="C22547" t="str">
            <v>día</v>
          </cell>
          <cell r="D22547">
            <v>4</v>
          </cell>
          <cell r="E22547">
            <v>120563.51999999999</v>
          </cell>
          <cell r="F22547">
            <v>30140.879999999997</v>
          </cell>
        </row>
        <row r="22548">
          <cell r="B22548" t="str">
            <v>Herramienta menor (5% M.O.)</v>
          </cell>
          <cell r="C22548" t="str">
            <v>gl</v>
          </cell>
          <cell r="D22548">
            <v>0.05</v>
          </cell>
          <cell r="E22548">
            <v>30140.879999999997</v>
          </cell>
          <cell r="F22548">
            <v>1507.0439999999999</v>
          </cell>
        </row>
        <row r="22549">
          <cell r="A22549">
            <v>0</v>
          </cell>
          <cell r="B22549" t="str">
            <v>Precio directo</v>
          </cell>
          <cell r="C22549">
            <v>0</v>
          </cell>
          <cell r="D22549">
            <v>0</v>
          </cell>
          <cell r="E22549">
            <v>0</v>
          </cell>
          <cell r="F22549">
            <v>31749.230666666663</v>
          </cell>
        </row>
        <row r="22550">
          <cell r="A22550">
            <v>0</v>
          </cell>
          <cell r="B22550" t="str">
            <v xml:space="preserve">A.I.U </v>
          </cell>
          <cell r="C22550">
            <v>0</v>
          </cell>
          <cell r="D22550">
            <v>0</v>
          </cell>
          <cell r="E22550">
            <v>0</v>
          </cell>
          <cell r="F22550">
            <v>0</v>
          </cell>
        </row>
        <row r="22551">
          <cell r="A22551">
            <v>0</v>
          </cell>
          <cell r="B22551" t="str">
            <v>PRECIO UNITARIO (un)</v>
          </cell>
          <cell r="C22551">
            <v>0</v>
          </cell>
          <cell r="D22551">
            <v>0</v>
          </cell>
          <cell r="E22551">
            <v>0</v>
          </cell>
          <cell r="F22551">
            <v>31749</v>
          </cell>
        </row>
        <row r="22552">
          <cell r="A22552">
            <v>0</v>
          </cell>
          <cell r="B22552">
            <v>0</v>
          </cell>
          <cell r="C22552">
            <v>0</v>
          </cell>
          <cell r="D22552">
            <v>0</v>
          </cell>
          <cell r="E22552">
            <v>0</v>
          </cell>
          <cell r="F22552">
            <v>0</v>
          </cell>
        </row>
        <row r="22553">
          <cell r="A22553">
            <v>0</v>
          </cell>
          <cell r="B22553" t="str">
            <v>Suministro de Pasamuro en Hierro Dúctil de Ø3" L=0,35m, Z=0,25m, extremo liso, según norma de fabricación ASTM A-536</v>
          </cell>
          <cell r="C22553">
            <v>0</v>
          </cell>
          <cell r="D22553">
            <v>0</v>
          </cell>
          <cell r="E22553">
            <v>0</v>
          </cell>
          <cell r="F22553">
            <v>0</v>
          </cell>
        </row>
        <row r="22554">
          <cell r="A22554">
            <v>0</v>
          </cell>
          <cell r="B22554" t="str">
            <v>Pasamuro en Hierro Dúctil de Ø3" L=0,25m, Z=0,13m</v>
          </cell>
          <cell r="C22554" t="str">
            <v>un</v>
          </cell>
          <cell r="D22554">
            <v>1</v>
          </cell>
          <cell r="E22554">
            <v>127333.65217391303</v>
          </cell>
          <cell r="F22554">
            <v>127333.65217391303</v>
          </cell>
        </row>
        <row r="22555">
          <cell r="A22555">
            <v>0</v>
          </cell>
          <cell r="B22555" t="str">
            <v xml:space="preserve">Transporte </v>
          </cell>
          <cell r="C22555" t="str">
            <v>un</v>
          </cell>
          <cell r="D22555">
            <v>1</v>
          </cell>
          <cell r="E22555">
            <v>5093.3460869565215</v>
          </cell>
          <cell r="F22555">
            <v>5093.3460869565215</v>
          </cell>
        </row>
        <row r="22556">
          <cell r="A22556">
            <v>0</v>
          </cell>
          <cell r="B22556" t="str">
            <v>Precio directo</v>
          </cell>
          <cell r="C22556">
            <v>0</v>
          </cell>
          <cell r="D22556">
            <v>0</v>
          </cell>
          <cell r="E22556">
            <v>0</v>
          </cell>
          <cell r="F22556">
            <v>132426.99826086956</v>
          </cell>
        </row>
        <row r="22557">
          <cell r="A22557">
            <v>0</v>
          </cell>
          <cell r="B22557" t="str">
            <v xml:space="preserve">A.I.U </v>
          </cell>
          <cell r="C22557">
            <v>0</v>
          </cell>
          <cell r="D22557">
            <v>0</v>
          </cell>
          <cell r="E22557">
            <v>0</v>
          </cell>
          <cell r="F22557">
            <v>0</v>
          </cell>
        </row>
        <row r="22558">
          <cell r="A22558">
            <v>0</v>
          </cell>
          <cell r="B22558" t="str">
            <v>PRECIO UNITARIO (un)</v>
          </cell>
          <cell r="C22558">
            <v>0</v>
          </cell>
          <cell r="D22558">
            <v>0</v>
          </cell>
          <cell r="E22558">
            <v>0</v>
          </cell>
          <cell r="F22558">
            <v>132427</v>
          </cell>
        </row>
        <row r="22559">
          <cell r="A22559">
            <v>0</v>
          </cell>
          <cell r="B22559">
            <v>0</v>
          </cell>
          <cell r="C22559">
            <v>0</v>
          </cell>
          <cell r="D22559">
            <v>0</v>
          </cell>
          <cell r="E22559">
            <v>0</v>
          </cell>
          <cell r="F22559">
            <v>0</v>
          </cell>
        </row>
        <row r="22560">
          <cell r="A22560" t="str">
            <v>6.3.18.2</v>
          </cell>
          <cell r="B22560" t="str">
            <v>Unión PVC Ø3" Unión mecánica</v>
          </cell>
          <cell r="C22560" t="str">
            <v>un</v>
          </cell>
          <cell r="D22560">
            <v>4666.2723449999994</v>
          </cell>
          <cell r="E22560">
            <v>27961.205333333332</v>
          </cell>
          <cell r="F22560">
            <v>0</v>
          </cell>
        </row>
        <row r="22561">
          <cell r="A22561">
            <v>0</v>
          </cell>
          <cell r="B22561">
            <v>0</v>
          </cell>
          <cell r="C22561">
            <v>0</v>
          </cell>
          <cell r="D22561">
            <v>0</v>
          </cell>
          <cell r="E22561">
            <v>0</v>
          </cell>
          <cell r="F22561">
            <v>0</v>
          </cell>
        </row>
        <row r="22562">
          <cell r="B22562" t="str">
            <v>Instalación Unión mecánica en  PVC Ø3"</v>
          </cell>
          <cell r="C22562">
            <v>0</v>
          </cell>
          <cell r="D22562">
            <v>0</v>
          </cell>
          <cell r="E22562">
            <v>0</v>
          </cell>
          <cell r="F22562">
            <v>0</v>
          </cell>
        </row>
        <row r="22563">
          <cell r="A22563">
            <v>0</v>
          </cell>
          <cell r="B22563" t="str">
            <v xml:space="preserve">Salario Oficial + Ayudante dia con prestaciones </v>
          </cell>
          <cell r="C22563" t="str">
            <v>día</v>
          </cell>
          <cell r="D22563">
            <v>20</v>
          </cell>
          <cell r="E22563">
            <v>88881.377999999982</v>
          </cell>
          <cell r="F22563">
            <v>4444.0688999999993</v>
          </cell>
        </row>
        <row r="22564">
          <cell r="A22564">
            <v>0</v>
          </cell>
          <cell r="B22564" t="str">
            <v>Herramienta menor (5% M.O.)</v>
          </cell>
          <cell r="C22564" t="str">
            <v>gl</v>
          </cell>
          <cell r="D22564">
            <v>0.05</v>
          </cell>
          <cell r="E22564">
            <v>4444.0688999999993</v>
          </cell>
          <cell r="F22564">
            <v>222.20344499999999</v>
          </cell>
        </row>
        <row r="22565">
          <cell r="A22565">
            <v>0</v>
          </cell>
          <cell r="B22565" t="str">
            <v>Costo directo</v>
          </cell>
          <cell r="C22565">
            <v>0</v>
          </cell>
          <cell r="D22565">
            <v>0</v>
          </cell>
          <cell r="E22565">
            <v>0</v>
          </cell>
          <cell r="F22565">
            <v>4666.2723449999994</v>
          </cell>
        </row>
        <row r="22566">
          <cell r="A22566">
            <v>0</v>
          </cell>
          <cell r="B22566" t="str">
            <v xml:space="preserve">A.I.U </v>
          </cell>
          <cell r="C22566">
            <v>0</v>
          </cell>
          <cell r="D22566">
            <v>0</v>
          </cell>
          <cell r="E22566">
            <v>0</v>
          </cell>
          <cell r="F22566">
            <v>0</v>
          </cell>
        </row>
        <row r="22567">
          <cell r="A22567">
            <v>0</v>
          </cell>
          <cell r="B22567" t="str">
            <v>PRECIO UNITARIO  (un)</v>
          </cell>
          <cell r="C22567">
            <v>0</v>
          </cell>
          <cell r="D22567">
            <v>0</v>
          </cell>
          <cell r="E22567">
            <v>0</v>
          </cell>
          <cell r="F22567">
            <v>4666.2723449999994</v>
          </cell>
        </row>
        <row r="22568">
          <cell r="A22568">
            <v>0</v>
          </cell>
          <cell r="B22568">
            <v>0</v>
          </cell>
          <cell r="C22568">
            <v>0</v>
          </cell>
          <cell r="D22568">
            <v>0</v>
          </cell>
          <cell r="E22568">
            <v>0</v>
          </cell>
          <cell r="F22568">
            <v>0</v>
          </cell>
        </row>
        <row r="22569">
          <cell r="A22569">
            <v>0</v>
          </cell>
          <cell r="B22569" t="str">
            <v>Suministro Unión mecánica en  PVC Ø3"</v>
          </cell>
          <cell r="C22569">
            <v>0</v>
          </cell>
          <cell r="D22569">
            <v>0</v>
          </cell>
          <cell r="E22569">
            <v>0</v>
          </cell>
          <cell r="F22569">
            <v>0</v>
          </cell>
        </row>
        <row r="22570">
          <cell r="A22570">
            <v>0</v>
          </cell>
          <cell r="B22570" t="str">
            <v>Unión PVC Ø3"</v>
          </cell>
          <cell r="C22570" t="str">
            <v>un</v>
          </cell>
          <cell r="D22570">
            <v>1</v>
          </cell>
          <cell r="E22570">
            <v>26801.8</v>
          </cell>
          <cell r="F22570">
            <v>26801.8</v>
          </cell>
        </row>
        <row r="22571">
          <cell r="A22571">
            <v>0</v>
          </cell>
          <cell r="B22571" t="str">
            <v>Lubricante (500 grs)</v>
          </cell>
          <cell r="C22571" t="str">
            <v>gl</v>
          </cell>
          <cell r="D22571">
            <v>150</v>
          </cell>
          <cell r="E22571">
            <v>13100</v>
          </cell>
          <cell r="F22571">
            <v>87.333333333333329</v>
          </cell>
        </row>
        <row r="22572">
          <cell r="A22572">
            <v>0</v>
          </cell>
          <cell r="B22572" t="str">
            <v xml:space="preserve">Transporte </v>
          </cell>
          <cell r="C22572" t="str">
            <v>un</v>
          </cell>
          <cell r="D22572">
            <v>1</v>
          </cell>
          <cell r="E22572">
            <v>1072.0719999999999</v>
          </cell>
          <cell r="F22572">
            <v>1072.0719999999999</v>
          </cell>
        </row>
        <row r="22573">
          <cell r="A22573">
            <v>0</v>
          </cell>
          <cell r="B22573" t="str">
            <v>Costo directo</v>
          </cell>
          <cell r="C22573">
            <v>0</v>
          </cell>
          <cell r="D22573">
            <v>0</v>
          </cell>
          <cell r="E22573">
            <v>0</v>
          </cell>
          <cell r="F22573">
            <v>27961.205333333332</v>
          </cell>
        </row>
        <row r="22574">
          <cell r="A22574">
            <v>0</v>
          </cell>
          <cell r="B22574" t="str">
            <v xml:space="preserve">A.I.U </v>
          </cell>
          <cell r="C22574">
            <v>0</v>
          </cell>
          <cell r="D22574">
            <v>0</v>
          </cell>
          <cell r="E22574">
            <v>0</v>
          </cell>
          <cell r="F22574">
            <v>0</v>
          </cell>
        </row>
        <row r="22575">
          <cell r="A22575">
            <v>0</v>
          </cell>
          <cell r="B22575" t="str">
            <v>PRECIO UNITARIO  (un)</v>
          </cell>
          <cell r="C22575">
            <v>0</v>
          </cell>
          <cell r="D22575">
            <v>0</v>
          </cell>
          <cell r="E22575">
            <v>0</v>
          </cell>
          <cell r="F22575">
            <v>27961.205333333332</v>
          </cell>
        </row>
        <row r="22576">
          <cell r="A22576">
            <v>0</v>
          </cell>
          <cell r="B22576">
            <v>0</v>
          </cell>
          <cell r="C22576">
            <v>0</v>
          </cell>
          <cell r="D22576">
            <v>0</v>
          </cell>
          <cell r="E22576">
            <v>0</v>
          </cell>
          <cell r="F22576">
            <v>0</v>
          </cell>
        </row>
        <row r="22577">
          <cell r="A22577" t="str">
            <v>6.3.7.5</v>
          </cell>
          <cell r="B22577" t="str">
            <v xml:space="preserve">Codo de PVC-P 45º Ø3", Unión soldada </v>
          </cell>
          <cell r="C22577" t="str">
            <v>un</v>
          </cell>
          <cell r="D22577">
            <v>3301</v>
          </cell>
          <cell r="E22577">
            <v>27671</v>
          </cell>
          <cell r="F22577">
            <v>0</v>
          </cell>
        </row>
        <row r="22578">
          <cell r="A22578">
            <v>0</v>
          </cell>
          <cell r="B22578">
            <v>0</v>
          </cell>
          <cell r="C22578">
            <v>0</v>
          </cell>
          <cell r="D22578">
            <v>0</v>
          </cell>
          <cell r="E22578">
            <v>0</v>
          </cell>
          <cell r="F22578">
            <v>0</v>
          </cell>
        </row>
        <row r="22579">
          <cell r="B22579" t="str">
            <v xml:space="preserve">Instalación Codo de PVC-P 45º Ø3", Unión soldada </v>
          </cell>
          <cell r="C22579">
            <v>0</v>
          </cell>
          <cell r="D22579">
            <v>0</v>
          </cell>
          <cell r="E22579">
            <v>0</v>
          </cell>
          <cell r="F22579">
            <v>0</v>
          </cell>
        </row>
        <row r="22580">
          <cell r="A22580">
            <v>0</v>
          </cell>
          <cell r="B22580" t="str">
            <v xml:space="preserve">Salario Oficial + Ayudante dia con prestaciones </v>
          </cell>
          <cell r="C22580" t="str">
            <v>día</v>
          </cell>
          <cell r="D22580">
            <v>120</v>
          </cell>
          <cell r="E22580">
            <v>90422.639999999985</v>
          </cell>
          <cell r="F22580">
            <v>753.52199999999982</v>
          </cell>
        </row>
        <row r="22581">
          <cell r="A22581">
            <v>0</v>
          </cell>
          <cell r="B22581" t="str">
            <v>Soldadura liquida (1/4 gal) y limpiador removedor (1/4 gal)</v>
          </cell>
          <cell r="C22581" t="str">
            <v>gl</v>
          </cell>
          <cell r="D22581">
            <v>45</v>
          </cell>
          <cell r="E22581">
            <v>112922.51999999999</v>
          </cell>
          <cell r="F22581">
            <v>2509.3893333333331</v>
          </cell>
        </row>
        <row r="22582">
          <cell r="A22582">
            <v>0</v>
          </cell>
          <cell r="B22582" t="str">
            <v>Herramienta menor (5% M.O.)</v>
          </cell>
          <cell r="C22582" t="str">
            <v>gl</v>
          </cell>
          <cell r="D22582">
            <v>0.05</v>
          </cell>
          <cell r="E22582">
            <v>753.52199999999982</v>
          </cell>
          <cell r="F22582">
            <v>37.676099999999991</v>
          </cell>
        </row>
        <row r="22583">
          <cell r="A22583">
            <v>0</v>
          </cell>
          <cell r="B22583" t="str">
            <v>Costo directo</v>
          </cell>
          <cell r="C22583">
            <v>0</v>
          </cell>
          <cell r="D22583">
            <v>0</v>
          </cell>
          <cell r="E22583">
            <v>0</v>
          </cell>
          <cell r="F22583">
            <v>3300.5874333333331</v>
          </cell>
        </row>
        <row r="22584">
          <cell r="A22584">
            <v>0</v>
          </cell>
          <cell r="B22584" t="str">
            <v xml:space="preserve">A.I.U </v>
          </cell>
          <cell r="C22584">
            <v>0</v>
          </cell>
          <cell r="D22584">
            <v>0</v>
          </cell>
          <cell r="E22584">
            <v>0</v>
          </cell>
          <cell r="F22584">
            <v>0</v>
          </cell>
        </row>
        <row r="22585">
          <cell r="A22585">
            <v>0</v>
          </cell>
          <cell r="B22585" t="str">
            <v>PRECIO UNITARIO (un)</v>
          </cell>
          <cell r="C22585">
            <v>0</v>
          </cell>
          <cell r="D22585">
            <v>0</v>
          </cell>
          <cell r="E22585">
            <v>0</v>
          </cell>
          <cell r="F22585">
            <v>3301</v>
          </cell>
        </row>
        <row r="22586">
          <cell r="A22586">
            <v>0</v>
          </cell>
          <cell r="B22586">
            <v>0</v>
          </cell>
          <cell r="C22586">
            <v>0</v>
          </cell>
          <cell r="D22586">
            <v>0</v>
          </cell>
          <cell r="E22586">
            <v>0</v>
          </cell>
          <cell r="F22586">
            <v>0</v>
          </cell>
        </row>
        <row r="22587">
          <cell r="A22587">
            <v>0</v>
          </cell>
          <cell r="B22587" t="str">
            <v xml:space="preserve">Suministro de Codo de PVC-P 45º Ø3", Unión soldada </v>
          </cell>
          <cell r="C22587">
            <v>0</v>
          </cell>
          <cell r="D22587">
            <v>0</v>
          </cell>
          <cell r="E22587">
            <v>0</v>
          </cell>
          <cell r="F22587">
            <v>0</v>
          </cell>
        </row>
        <row r="22588">
          <cell r="A22588">
            <v>0</v>
          </cell>
          <cell r="B22588" t="str">
            <v>Suministro</v>
          </cell>
          <cell r="C22588" t="str">
            <v>un</v>
          </cell>
          <cell r="D22588">
            <v>1</v>
          </cell>
          <cell r="E22588">
            <v>27371</v>
          </cell>
          <cell r="F22588">
            <v>27371</v>
          </cell>
        </row>
        <row r="22589">
          <cell r="A22589">
            <v>0</v>
          </cell>
          <cell r="B22589" t="str">
            <v xml:space="preserve">Transporte </v>
          </cell>
          <cell r="C22589" t="str">
            <v>Gl</v>
          </cell>
          <cell r="D22589">
            <v>3</v>
          </cell>
          <cell r="E22589">
            <v>100</v>
          </cell>
          <cell r="F22589">
            <v>300</v>
          </cell>
        </row>
        <row r="22590">
          <cell r="A22590">
            <v>0</v>
          </cell>
          <cell r="B22590" t="str">
            <v>Costo directo</v>
          </cell>
          <cell r="C22590">
            <v>0</v>
          </cell>
          <cell r="D22590">
            <v>0</v>
          </cell>
          <cell r="E22590">
            <v>0</v>
          </cell>
          <cell r="F22590">
            <v>27671</v>
          </cell>
        </row>
        <row r="22591">
          <cell r="A22591">
            <v>0</v>
          </cell>
          <cell r="B22591" t="str">
            <v xml:space="preserve">A.I.U </v>
          </cell>
          <cell r="C22591">
            <v>0</v>
          </cell>
          <cell r="D22591">
            <v>0</v>
          </cell>
          <cell r="E22591">
            <v>0</v>
          </cell>
          <cell r="F22591">
            <v>0</v>
          </cell>
        </row>
        <row r="22592">
          <cell r="A22592">
            <v>0</v>
          </cell>
          <cell r="B22592" t="str">
            <v>PRECIO UNITARIO (un)</v>
          </cell>
          <cell r="C22592">
            <v>0</v>
          </cell>
          <cell r="D22592">
            <v>0</v>
          </cell>
          <cell r="E22592">
            <v>0</v>
          </cell>
          <cell r="F22592">
            <v>27671</v>
          </cell>
        </row>
        <row r="22593">
          <cell r="A22593">
            <v>0</v>
          </cell>
          <cell r="B22593">
            <v>0</v>
          </cell>
          <cell r="C22593">
            <v>0</v>
          </cell>
          <cell r="D22593">
            <v>0</v>
          </cell>
          <cell r="E22593">
            <v>0</v>
          </cell>
          <cell r="F22593">
            <v>0</v>
          </cell>
        </row>
        <row r="22594">
          <cell r="A22594" t="str">
            <v>6.2.3.33.5.3.4.14-A</v>
          </cell>
          <cell r="B22594" t="str">
            <v>Pasamuro en Hierro Dúctil de Ø3" L=0,93m, Z=0,53m, extremo brida - liso, según norma de fabricación ASTM A-536; incluye juego de empaques y tornillos</v>
          </cell>
          <cell r="C22594" t="str">
            <v>un</v>
          </cell>
          <cell r="D22594">
            <v>31749</v>
          </cell>
          <cell r="E22594">
            <v>371424</v>
          </cell>
          <cell r="F22594" t="e">
            <v>#REF!</v>
          </cell>
        </row>
        <row r="22595">
          <cell r="A22595">
            <v>0</v>
          </cell>
          <cell r="B22595">
            <v>0</v>
          </cell>
          <cell r="C22595">
            <v>0</v>
          </cell>
          <cell r="D22595">
            <v>0</v>
          </cell>
          <cell r="E22595">
            <v>0</v>
          </cell>
          <cell r="F22595">
            <v>0</v>
          </cell>
        </row>
        <row r="22596">
          <cell r="B22596" t="str">
            <v>Instalación de Pasamuro en Hierro Dúctil de Ø3" L=0,93m, Z=0,53m, extremo brida - liso, según norma de fabricación ASTM A-536; incluye juego de empaques y tornillos</v>
          </cell>
          <cell r="C22596">
            <v>0</v>
          </cell>
          <cell r="D22596">
            <v>0</v>
          </cell>
          <cell r="E22596">
            <v>0</v>
          </cell>
          <cell r="F22596">
            <v>0</v>
          </cell>
        </row>
        <row r="22597">
          <cell r="A22597">
            <v>0</v>
          </cell>
          <cell r="B22597" t="str">
            <v>Lubricante (500 grs)</v>
          </cell>
          <cell r="C22597" t="str">
            <v>gl</v>
          </cell>
          <cell r="D22597">
            <v>150</v>
          </cell>
          <cell r="E22597">
            <v>15195.999999999998</v>
          </cell>
          <cell r="F22597">
            <v>101.30666666666666</v>
          </cell>
        </row>
        <row r="22598">
          <cell r="B22598" t="str">
            <v>Salario Oficial + 2 Ayudantes  dia con prestaciones</v>
          </cell>
          <cell r="C22598" t="str">
            <v>día</v>
          </cell>
          <cell r="D22598">
            <v>4</v>
          </cell>
          <cell r="E22598">
            <v>120563.51999999999</v>
          </cell>
          <cell r="F22598">
            <v>30140.879999999997</v>
          </cell>
        </row>
        <row r="22599">
          <cell r="A22599">
            <v>0</v>
          </cell>
          <cell r="B22599" t="str">
            <v>Herramienta menor (5% M.O.)</v>
          </cell>
          <cell r="C22599" t="str">
            <v>gl</v>
          </cell>
          <cell r="D22599">
            <v>0.05</v>
          </cell>
          <cell r="E22599">
            <v>30140.879999999997</v>
          </cell>
          <cell r="F22599">
            <v>1507.0439999999999</v>
          </cell>
        </row>
        <row r="22600">
          <cell r="A22600">
            <v>0</v>
          </cell>
          <cell r="B22600" t="str">
            <v>Costo directo</v>
          </cell>
          <cell r="C22600">
            <v>0</v>
          </cell>
          <cell r="D22600">
            <v>0</v>
          </cell>
          <cell r="E22600">
            <v>0</v>
          </cell>
          <cell r="F22600">
            <v>31749.230666666663</v>
          </cell>
        </row>
        <row r="22601">
          <cell r="A22601">
            <v>0</v>
          </cell>
          <cell r="B22601" t="str">
            <v xml:space="preserve">A.I.U </v>
          </cell>
          <cell r="C22601">
            <v>0</v>
          </cell>
          <cell r="D22601">
            <v>0</v>
          </cell>
          <cell r="E22601">
            <v>0</v>
          </cell>
          <cell r="F22601">
            <v>0</v>
          </cell>
        </row>
        <row r="22602">
          <cell r="A22602">
            <v>0</v>
          </cell>
          <cell r="B22602" t="str">
            <v>PRECIO UNITARIO (un)</v>
          </cell>
          <cell r="C22602">
            <v>0</v>
          </cell>
          <cell r="D22602">
            <v>0</v>
          </cell>
          <cell r="E22602">
            <v>0</v>
          </cell>
          <cell r="F22602">
            <v>31749</v>
          </cell>
        </row>
        <row r="22603">
          <cell r="A22603">
            <v>0</v>
          </cell>
          <cell r="B22603">
            <v>0</v>
          </cell>
          <cell r="C22603">
            <v>0</v>
          </cell>
          <cell r="D22603">
            <v>0</v>
          </cell>
          <cell r="E22603">
            <v>0</v>
          </cell>
          <cell r="F22603">
            <v>0</v>
          </cell>
        </row>
        <row r="22604">
          <cell r="A22604">
            <v>0</v>
          </cell>
          <cell r="B22604" t="str">
            <v>Suministro de Pasamuro en Hierro Dúctil de Ø3" L=0,93m, Z=0,53m, extremo brida - liso, según norma de fabricación ASTM A-536; incluye juego de empaques y tornillos</v>
          </cell>
          <cell r="C22604">
            <v>0</v>
          </cell>
          <cell r="D22604">
            <v>0</v>
          </cell>
          <cell r="E22604">
            <v>0</v>
          </cell>
          <cell r="F22604">
            <v>0</v>
          </cell>
        </row>
        <row r="22605">
          <cell r="A22605">
            <v>0</v>
          </cell>
          <cell r="B22605" t="str">
            <v>Pasamuro en Hierro Dúctil de Ø3" L=0,93m, Z=0,53m</v>
          </cell>
          <cell r="C22605" t="str">
            <v>un</v>
          </cell>
          <cell r="D22605">
            <v>1</v>
          </cell>
          <cell r="E22605">
            <v>345970.21739130438</v>
          </cell>
          <cell r="F22605">
            <v>345970.21739130438</v>
          </cell>
        </row>
        <row r="22606">
          <cell r="A22606">
            <v>0</v>
          </cell>
          <cell r="B22606" t="str">
            <v>Juego de empaques y tornillos 3"</v>
          </cell>
          <cell r="C22606" t="str">
            <v>un</v>
          </cell>
          <cell r="D22606">
            <v>0.5</v>
          </cell>
          <cell r="E22606">
            <v>22336.959999999999</v>
          </cell>
          <cell r="F22606">
            <v>11168.48</v>
          </cell>
        </row>
        <row r="22607">
          <cell r="A22607">
            <v>0</v>
          </cell>
          <cell r="B22607" t="str">
            <v xml:space="preserve">Transporte </v>
          </cell>
          <cell r="C22607" t="str">
            <v>un</v>
          </cell>
          <cell r="D22607">
            <v>1</v>
          </cell>
          <cell r="E22607">
            <v>14285.547895652175</v>
          </cell>
          <cell r="F22607">
            <v>14285.547895652175</v>
          </cell>
        </row>
        <row r="22608">
          <cell r="A22608">
            <v>0</v>
          </cell>
          <cell r="B22608" t="str">
            <v>Costo directo</v>
          </cell>
          <cell r="C22608">
            <v>0</v>
          </cell>
          <cell r="D22608">
            <v>0</v>
          </cell>
          <cell r="E22608">
            <v>0</v>
          </cell>
          <cell r="F22608">
            <v>371424.24528695655</v>
          </cell>
        </row>
        <row r="22609">
          <cell r="A22609">
            <v>0</v>
          </cell>
          <cell r="B22609" t="str">
            <v xml:space="preserve">A.I.U </v>
          </cell>
          <cell r="C22609">
            <v>0</v>
          </cell>
          <cell r="D22609">
            <v>0</v>
          </cell>
          <cell r="E22609">
            <v>0</v>
          </cell>
          <cell r="F22609">
            <v>0</v>
          </cell>
        </row>
        <row r="22610">
          <cell r="A22610">
            <v>0</v>
          </cell>
          <cell r="B22610" t="str">
            <v>PRECIO UNITARIO (un)</v>
          </cell>
          <cell r="C22610">
            <v>0</v>
          </cell>
          <cell r="D22610">
            <v>0</v>
          </cell>
          <cell r="E22610">
            <v>0</v>
          </cell>
          <cell r="F22610">
            <v>371424</v>
          </cell>
        </row>
        <row r="22611">
          <cell r="A22611">
            <v>0</v>
          </cell>
          <cell r="B22611">
            <v>0</v>
          </cell>
          <cell r="C22611">
            <v>0</v>
          </cell>
          <cell r="D22611">
            <v>0</v>
          </cell>
          <cell r="E22611">
            <v>0</v>
          </cell>
          <cell r="F22611">
            <v>0</v>
          </cell>
        </row>
        <row r="22612">
          <cell r="A22612" t="str">
            <v>5.17.1.2</v>
          </cell>
          <cell r="B22612" t="str">
            <v>Válvula mariposa PVC lisa Ø3", unión soldada</v>
          </cell>
          <cell r="C22612" t="str">
            <v>un</v>
          </cell>
          <cell r="D22612">
            <v>30641</v>
          </cell>
          <cell r="E22612">
            <v>149594</v>
          </cell>
          <cell r="F22612">
            <v>0</v>
          </cell>
        </row>
        <row r="22613">
          <cell r="A22613">
            <v>0</v>
          </cell>
          <cell r="B22613">
            <v>0</v>
          </cell>
          <cell r="C22613">
            <v>0</v>
          </cell>
          <cell r="D22613">
            <v>0</v>
          </cell>
          <cell r="E22613">
            <v>0</v>
          </cell>
          <cell r="F22613">
            <v>0</v>
          </cell>
        </row>
        <row r="22614">
          <cell r="B22614" t="str">
            <v>Instalación de Válvula mariposa PVC lisa Ø3", unión soldada</v>
          </cell>
          <cell r="C22614">
            <v>0</v>
          </cell>
          <cell r="D22614">
            <v>0</v>
          </cell>
          <cell r="E22614">
            <v>0</v>
          </cell>
          <cell r="F22614">
            <v>0</v>
          </cell>
        </row>
        <row r="22615">
          <cell r="A22615">
            <v>0</v>
          </cell>
          <cell r="B22615" t="str">
            <v>Soldadura liquida (1/4 gal) y limpiador removedor (1/4 gal)</v>
          </cell>
          <cell r="C22615" t="str">
            <v>gl</v>
          </cell>
          <cell r="D22615">
            <v>45</v>
          </cell>
          <cell r="E22615">
            <v>112922.51999999999</v>
          </cell>
          <cell r="F22615">
            <v>2509.3893333333331</v>
          </cell>
        </row>
        <row r="22616">
          <cell r="A22616">
            <v>0</v>
          </cell>
          <cell r="B22616" t="str">
            <v>Salario Oficial + 2 Ayudantes  dia con prestaciones</v>
          </cell>
          <cell r="C22616" t="str">
            <v>día</v>
          </cell>
          <cell r="D22616">
            <v>4.5</v>
          </cell>
          <cell r="E22616">
            <v>120563.51999999999</v>
          </cell>
          <cell r="F22616">
            <v>26791.89333333333</v>
          </cell>
        </row>
        <row r="22617">
          <cell r="A22617">
            <v>0</v>
          </cell>
          <cell r="B22617" t="str">
            <v>Herramienta menor (5% M.O.)</v>
          </cell>
          <cell r="C22617" t="str">
            <v>gl</v>
          </cell>
          <cell r="D22617">
            <v>0.05</v>
          </cell>
          <cell r="E22617">
            <v>26791.89333333333</v>
          </cell>
          <cell r="F22617">
            <v>1339.5946666666666</v>
          </cell>
        </row>
        <row r="22618">
          <cell r="A22618">
            <v>0</v>
          </cell>
          <cell r="B22618" t="str">
            <v>Costo directo</v>
          </cell>
          <cell r="C22618">
            <v>0</v>
          </cell>
          <cell r="D22618">
            <v>0</v>
          </cell>
          <cell r="E22618">
            <v>0</v>
          </cell>
          <cell r="F22618">
            <v>30640.87733333333</v>
          </cell>
        </row>
        <row r="22619">
          <cell r="A22619">
            <v>0</v>
          </cell>
          <cell r="B22619" t="str">
            <v xml:space="preserve">A.I.U </v>
          </cell>
          <cell r="C22619">
            <v>0</v>
          </cell>
          <cell r="D22619">
            <v>0</v>
          </cell>
          <cell r="E22619">
            <v>0</v>
          </cell>
          <cell r="F22619">
            <v>0</v>
          </cell>
        </row>
        <row r="22620">
          <cell r="A22620">
            <v>0</v>
          </cell>
          <cell r="B22620" t="str">
            <v>PRECIO UNITARIO (un)</v>
          </cell>
          <cell r="C22620">
            <v>0</v>
          </cell>
          <cell r="D22620">
            <v>0</v>
          </cell>
          <cell r="E22620">
            <v>0</v>
          </cell>
          <cell r="F22620">
            <v>30641</v>
          </cell>
        </row>
        <row r="22621">
          <cell r="A22621">
            <v>0</v>
          </cell>
          <cell r="B22621">
            <v>0</v>
          </cell>
          <cell r="C22621">
            <v>0</v>
          </cell>
          <cell r="D22621">
            <v>0</v>
          </cell>
          <cell r="E22621">
            <v>0</v>
          </cell>
          <cell r="F22621">
            <v>0</v>
          </cell>
        </row>
        <row r="22622">
          <cell r="A22622">
            <v>0</v>
          </cell>
          <cell r="B22622" t="str">
            <v>Suministro de Válvula mariposa PVC lisa Ø3", unión soldada</v>
          </cell>
          <cell r="C22622">
            <v>0</v>
          </cell>
          <cell r="D22622">
            <v>0</v>
          </cell>
          <cell r="E22622">
            <v>0</v>
          </cell>
          <cell r="F22622">
            <v>0</v>
          </cell>
        </row>
        <row r="22623">
          <cell r="A22623">
            <v>0</v>
          </cell>
          <cell r="B22623" t="str">
            <v>Válvulas mariposas PVC Ø3" lisa</v>
          </cell>
          <cell r="C22623" t="str">
            <v>un</v>
          </cell>
          <cell r="D22623">
            <v>1</v>
          </cell>
          <cell r="E22623">
            <v>143840</v>
          </cell>
          <cell r="F22623">
            <v>143840</v>
          </cell>
        </row>
        <row r="22624">
          <cell r="A22624">
            <v>0</v>
          </cell>
          <cell r="B22624" t="str">
            <v xml:space="preserve">Transporte </v>
          </cell>
          <cell r="C22624" t="str">
            <v>gl</v>
          </cell>
          <cell r="D22624">
            <v>1</v>
          </cell>
          <cell r="E22624">
            <v>5753.6</v>
          </cell>
          <cell r="F22624">
            <v>5753.6</v>
          </cell>
        </row>
        <row r="22625">
          <cell r="A22625">
            <v>0</v>
          </cell>
          <cell r="B22625" t="str">
            <v>Costo directo</v>
          </cell>
          <cell r="C22625">
            <v>0</v>
          </cell>
          <cell r="D22625">
            <v>0</v>
          </cell>
          <cell r="E22625">
            <v>0</v>
          </cell>
          <cell r="F22625">
            <v>149593.60000000001</v>
          </cell>
        </row>
        <row r="22626">
          <cell r="A22626">
            <v>0</v>
          </cell>
          <cell r="B22626" t="str">
            <v xml:space="preserve">A.I.U </v>
          </cell>
          <cell r="C22626">
            <v>0</v>
          </cell>
          <cell r="D22626">
            <v>0</v>
          </cell>
          <cell r="E22626">
            <v>0</v>
          </cell>
          <cell r="F22626">
            <v>0</v>
          </cell>
        </row>
        <row r="22627">
          <cell r="A22627">
            <v>0</v>
          </cell>
          <cell r="B22627" t="str">
            <v>PRECIO UNITARIO (un)</v>
          </cell>
          <cell r="C22627">
            <v>0</v>
          </cell>
          <cell r="D22627">
            <v>0</v>
          </cell>
          <cell r="E22627">
            <v>0</v>
          </cell>
          <cell r="F22627">
            <v>149594</v>
          </cell>
        </row>
        <row r="22628">
          <cell r="A22628">
            <v>0</v>
          </cell>
          <cell r="B22628">
            <v>0</v>
          </cell>
          <cell r="C22628">
            <v>0</v>
          </cell>
          <cell r="D22628">
            <v>0</v>
          </cell>
          <cell r="E22628">
            <v>0</v>
          </cell>
          <cell r="F22628">
            <v>0</v>
          </cell>
        </row>
        <row r="22629">
          <cell r="A22629" t="str">
            <v>9.3.182</v>
          </cell>
          <cell r="B22629" t="str">
            <v>Zuncho plástico para fijación de tuberia PVC-P de Ø6"</v>
          </cell>
          <cell r="C22629" t="str">
            <v>un</v>
          </cell>
          <cell r="D22629">
            <v>8439.4463999999989</v>
          </cell>
          <cell r="E22629">
            <v>35546.639999999999</v>
          </cell>
          <cell r="F22629">
            <v>0</v>
          </cell>
        </row>
        <row r="22630">
          <cell r="A22630">
            <v>0</v>
          </cell>
          <cell r="B22630">
            <v>0</v>
          </cell>
          <cell r="C22630">
            <v>0</v>
          </cell>
          <cell r="D22630">
            <v>0</v>
          </cell>
          <cell r="E22630">
            <v>0</v>
          </cell>
          <cell r="F22630">
            <v>0</v>
          </cell>
        </row>
        <row r="22631">
          <cell r="B22631" t="str">
            <v>Instalación de Zuncho plástico para fijación de tuberia PVC-P de Ø6"</v>
          </cell>
          <cell r="C22631">
            <v>0</v>
          </cell>
          <cell r="D22631">
            <v>0</v>
          </cell>
          <cell r="E22631">
            <v>0</v>
          </cell>
          <cell r="F22631">
            <v>0</v>
          </cell>
        </row>
        <row r="22632">
          <cell r="A22632">
            <v>0</v>
          </cell>
          <cell r="B22632" t="str">
            <v>Salario Oficial + 2 Ayudantes  dia con prestaciones</v>
          </cell>
          <cell r="C22632" t="str">
            <v>día</v>
          </cell>
          <cell r="D22632">
            <v>15</v>
          </cell>
          <cell r="E22632">
            <v>120563.51999999999</v>
          </cell>
          <cell r="F22632">
            <v>8037.5679999999993</v>
          </cell>
        </row>
        <row r="22633">
          <cell r="A22633">
            <v>0</v>
          </cell>
          <cell r="B22633" t="str">
            <v>Formaleta</v>
          </cell>
          <cell r="C22633" t="str">
            <v>gl</v>
          </cell>
          <cell r="D22633">
            <v>0.05</v>
          </cell>
          <cell r="E22633">
            <v>8037.5679999999993</v>
          </cell>
          <cell r="F22633">
            <v>401.8784</v>
          </cell>
        </row>
        <row r="22634">
          <cell r="A22634">
            <v>0</v>
          </cell>
          <cell r="B22634" t="str">
            <v>Costo directo</v>
          </cell>
          <cell r="C22634">
            <v>0</v>
          </cell>
          <cell r="D22634">
            <v>0</v>
          </cell>
          <cell r="E22634">
            <v>0</v>
          </cell>
          <cell r="F22634">
            <v>8439.4463999999989</v>
          </cell>
        </row>
        <row r="22635">
          <cell r="A22635">
            <v>0</v>
          </cell>
          <cell r="B22635" t="str">
            <v xml:space="preserve">A.I.U </v>
          </cell>
          <cell r="C22635">
            <v>0</v>
          </cell>
          <cell r="D22635">
            <v>0</v>
          </cell>
          <cell r="E22635">
            <v>0</v>
          </cell>
          <cell r="F22635">
            <v>0</v>
          </cell>
        </row>
        <row r="22636">
          <cell r="A22636">
            <v>0</v>
          </cell>
          <cell r="B22636" t="str">
            <v>PRECIO UNITARIO  (m)</v>
          </cell>
          <cell r="C22636">
            <v>0</v>
          </cell>
          <cell r="D22636">
            <v>0</v>
          </cell>
          <cell r="E22636">
            <v>0</v>
          </cell>
          <cell r="F22636">
            <v>8439.4463999999989</v>
          </cell>
        </row>
        <row r="22637">
          <cell r="A22637">
            <v>0</v>
          </cell>
          <cell r="B22637">
            <v>0</v>
          </cell>
          <cell r="C22637">
            <v>0</v>
          </cell>
          <cell r="D22637">
            <v>0</v>
          </cell>
          <cell r="E22637">
            <v>0</v>
          </cell>
          <cell r="F22637">
            <v>0</v>
          </cell>
        </row>
        <row r="22638">
          <cell r="A22638">
            <v>0</v>
          </cell>
          <cell r="B22638" t="str">
            <v>Suministro de Zuncho plástico para fijación de tuberia PVC-P de Ø6"</v>
          </cell>
          <cell r="C22638">
            <v>0</v>
          </cell>
          <cell r="D22638">
            <v>0</v>
          </cell>
          <cell r="E22638">
            <v>0</v>
          </cell>
          <cell r="F22638">
            <v>0</v>
          </cell>
        </row>
        <row r="22639">
          <cell r="A22639">
            <v>0</v>
          </cell>
          <cell r="B22639" t="str">
            <v xml:space="preserve">Zuncho plástico </v>
          </cell>
          <cell r="C22639" t="str">
            <v>un</v>
          </cell>
          <cell r="D22639">
            <v>1</v>
          </cell>
          <cell r="E22639">
            <v>32000</v>
          </cell>
          <cell r="F22639">
            <v>32000</v>
          </cell>
        </row>
        <row r="22640">
          <cell r="A22640">
            <v>0</v>
          </cell>
          <cell r="B22640" t="str">
            <v>Perno expansivo en acero inoxidable de  3/8" x 2"</v>
          </cell>
          <cell r="C22640" t="str">
            <v>un</v>
          </cell>
          <cell r="D22640">
            <v>2</v>
          </cell>
          <cell r="E22640">
            <v>1133.32</v>
          </cell>
          <cell r="F22640">
            <v>2266.64</v>
          </cell>
        </row>
        <row r="22641">
          <cell r="A22641">
            <v>0</v>
          </cell>
          <cell r="B22641" t="str">
            <v xml:space="preserve">Transporte </v>
          </cell>
          <cell r="C22641" t="str">
            <v>gl</v>
          </cell>
          <cell r="D22641">
            <v>1</v>
          </cell>
          <cell r="E22641">
            <v>1280</v>
          </cell>
          <cell r="F22641">
            <v>1280</v>
          </cell>
        </row>
        <row r="22642">
          <cell r="A22642">
            <v>0</v>
          </cell>
          <cell r="B22642" t="str">
            <v>Costo directo</v>
          </cell>
          <cell r="C22642">
            <v>0</v>
          </cell>
          <cell r="D22642">
            <v>0</v>
          </cell>
          <cell r="E22642">
            <v>0</v>
          </cell>
          <cell r="F22642">
            <v>35546.639999999999</v>
          </cell>
        </row>
        <row r="22643">
          <cell r="A22643">
            <v>0</v>
          </cell>
          <cell r="B22643" t="str">
            <v xml:space="preserve">A.I.U </v>
          </cell>
          <cell r="C22643">
            <v>0</v>
          </cell>
          <cell r="D22643">
            <v>0</v>
          </cell>
          <cell r="E22643">
            <v>0</v>
          </cell>
          <cell r="F22643">
            <v>0</v>
          </cell>
        </row>
        <row r="22644">
          <cell r="A22644">
            <v>0</v>
          </cell>
          <cell r="B22644" t="str">
            <v>PRECIO UNITARIO  (m)</v>
          </cell>
          <cell r="C22644">
            <v>0</v>
          </cell>
          <cell r="D22644">
            <v>0</v>
          </cell>
          <cell r="E22644">
            <v>0</v>
          </cell>
          <cell r="F22644">
            <v>35546.639999999999</v>
          </cell>
        </row>
        <row r="22645">
          <cell r="A22645">
            <v>0</v>
          </cell>
          <cell r="B22645">
            <v>0</v>
          </cell>
          <cell r="C22645">
            <v>0</v>
          </cell>
          <cell r="D22645">
            <v>0</v>
          </cell>
          <cell r="E22645">
            <v>0</v>
          </cell>
          <cell r="F22645">
            <v>0</v>
          </cell>
        </row>
        <row r="22646">
          <cell r="A22646" t="str">
            <v>6.2.3.33.5.3.6.24-A</v>
          </cell>
          <cell r="B22646" t="str">
            <v>Pasamuro en Hierro Dúctil de Ø6" L=1,24m, Z=0,59m, extremo brida - liso, según norma de fabricación ASTM A-536; incluye juego de empaques y tornillos</v>
          </cell>
          <cell r="C22646" t="str">
            <v>un</v>
          </cell>
          <cell r="D22646">
            <v>94944</v>
          </cell>
          <cell r="E22646">
            <v>1107696</v>
          </cell>
          <cell r="F22646" t="e">
            <v>#REF!</v>
          </cell>
        </row>
        <row r="22647">
          <cell r="A22647">
            <v>0</v>
          </cell>
          <cell r="B22647">
            <v>0</v>
          </cell>
          <cell r="C22647">
            <v>0</v>
          </cell>
          <cell r="D22647">
            <v>0</v>
          </cell>
          <cell r="E22647">
            <v>0</v>
          </cell>
          <cell r="F22647">
            <v>0</v>
          </cell>
        </row>
        <row r="22648">
          <cell r="B22648" t="str">
            <v>Instalación de Pasamuro en Hierro Dúctil de Ø6" L=1,24m, Z=0,59m, extremo brida - liso, según norma de fabricación ASTM A-536; incluye juego de empaques y tornillos</v>
          </cell>
          <cell r="C22648">
            <v>0</v>
          </cell>
          <cell r="D22648">
            <v>0</v>
          </cell>
          <cell r="E22648">
            <v>0</v>
          </cell>
          <cell r="F22648">
            <v>0</v>
          </cell>
        </row>
        <row r="22649">
          <cell r="B22649" t="str">
            <v>Lubricante (500 grs)</v>
          </cell>
          <cell r="C22649" t="str">
            <v>un</v>
          </cell>
          <cell r="D22649">
            <v>45</v>
          </cell>
          <cell r="E22649">
            <v>15195.999999999998</v>
          </cell>
          <cell r="F22649">
            <v>337.68888888888887</v>
          </cell>
        </row>
        <row r="22650">
          <cell r="A22650">
            <v>0</v>
          </cell>
          <cell r="B22650" t="str">
            <v>Salario Oficial + 4 Ayudantes  dia con prestaciones</v>
          </cell>
          <cell r="C22650" t="str">
            <v>día</v>
          </cell>
          <cell r="D22650">
            <v>2</v>
          </cell>
          <cell r="E22650">
            <v>180845.27999999997</v>
          </cell>
          <cell r="F22650">
            <v>90422.639999999985</v>
          </cell>
        </row>
        <row r="22651">
          <cell r="A22651">
            <v>0</v>
          </cell>
          <cell r="B22651" t="str">
            <v>Herramienta menor (5% M.O.)</v>
          </cell>
          <cell r="C22651" t="str">
            <v>gl</v>
          </cell>
          <cell r="D22651">
            <v>0.05</v>
          </cell>
          <cell r="E22651">
            <v>90422.639999999985</v>
          </cell>
          <cell r="F22651">
            <v>4521.1319999999996</v>
          </cell>
        </row>
        <row r="22652">
          <cell r="A22652">
            <v>0</v>
          </cell>
          <cell r="B22652" t="str">
            <v>Costo directo</v>
          </cell>
          <cell r="C22652">
            <v>0</v>
          </cell>
          <cell r="D22652">
            <v>0</v>
          </cell>
          <cell r="E22652">
            <v>0</v>
          </cell>
          <cell r="F22652">
            <v>94943.771999999983</v>
          </cell>
        </row>
        <row r="22653">
          <cell r="A22653">
            <v>0</v>
          </cell>
          <cell r="B22653" t="str">
            <v xml:space="preserve">A.I.U </v>
          </cell>
          <cell r="C22653">
            <v>0</v>
          </cell>
          <cell r="D22653">
            <v>0</v>
          </cell>
          <cell r="E22653">
            <v>0</v>
          </cell>
          <cell r="F22653">
            <v>0</v>
          </cell>
        </row>
        <row r="22654">
          <cell r="A22654">
            <v>0</v>
          </cell>
          <cell r="B22654" t="str">
            <v>PRECIO UNITARIO (un)</v>
          </cell>
          <cell r="C22654">
            <v>0</v>
          </cell>
          <cell r="D22654">
            <v>0</v>
          </cell>
          <cell r="E22654">
            <v>0</v>
          </cell>
          <cell r="F22654">
            <v>94944</v>
          </cell>
        </row>
        <row r="22655">
          <cell r="A22655">
            <v>0</v>
          </cell>
          <cell r="B22655">
            <v>0</v>
          </cell>
          <cell r="C22655">
            <v>0</v>
          </cell>
          <cell r="D22655">
            <v>0</v>
          </cell>
          <cell r="E22655">
            <v>0</v>
          </cell>
          <cell r="F22655">
            <v>0</v>
          </cell>
        </row>
        <row r="22656">
          <cell r="A22656">
            <v>0</v>
          </cell>
          <cell r="B22656" t="str">
            <v>Suministro de Pasamuro en Hierro Dúctil de Ø6" L=1,24m, Z=0,59m, extremo brida - liso, según norma de fabricación ASTM A-536; incluye juego de empaques y tornillos</v>
          </cell>
          <cell r="C22656">
            <v>0</v>
          </cell>
          <cell r="D22656">
            <v>0</v>
          </cell>
          <cell r="E22656">
            <v>0</v>
          </cell>
          <cell r="F22656">
            <v>0</v>
          </cell>
        </row>
        <row r="22657">
          <cell r="A22657">
            <v>0</v>
          </cell>
          <cell r="B22657" t="str">
            <v>Pasamuro en Hierro Dúctil de Ø6" L=1,24m, Z=0,59m</v>
          </cell>
          <cell r="C22657" t="str">
            <v>un</v>
          </cell>
          <cell r="D22657">
            <v>1</v>
          </cell>
          <cell r="E22657">
            <v>1032461.0434782609</v>
          </cell>
          <cell r="F22657">
            <v>1032461.0434782609</v>
          </cell>
        </row>
        <row r="22658">
          <cell r="A22658">
            <v>0</v>
          </cell>
          <cell r="B22658" t="str">
            <v>Juego de empaques y tornillos 6"</v>
          </cell>
          <cell r="C22658" t="str">
            <v>un</v>
          </cell>
          <cell r="D22658">
            <v>0.5</v>
          </cell>
          <cell r="E22658">
            <v>65261.599999999984</v>
          </cell>
          <cell r="F22658">
            <v>32630.799999999992</v>
          </cell>
        </row>
        <row r="22659">
          <cell r="A22659">
            <v>0</v>
          </cell>
          <cell r="B22659" t="str">
            <v xml:space="preserve">Transporte </v>
          </cell>
          <cell r="C22659" t="str">
            <v>un</v>
          </cell>
          <cell r="D22659">
            <v>1</v>
          </cell>
          <cell r="E22659">
            <v>42603.673739130434</v>
          </cell>
          <cell r="F22659">
            <v>42603.673739130434</v>
          </cell>
        </row>
        <row r="22660">
          <cell r="A22660">
            <v>0</v>
          </cell>
          <cell r="B22660" t="str">
            <v>Costo directo</v>
          </cell>
          <cell r="C22660">
            <v>0</v>
          </cell>
          <cell r="D22660">
            <v>0</v>
          </cell>
          <cell r="E22660">
            <v>0</v>
          </cell>
          <cell r="F22660">
            <v>1107695.5172173912</v>
          </cell>
        </row>
        <row r="22661">
          <cell r="A22661">
            <v>0</v>
          </cell>
          <cell r="B22661" t="str">
            <v xml:space="preserve">A.I.U </v>
          </cell>
          <cell r="C22661">
            <v>0</v>
          </cell>
          <cell r="D22661">
            <v>0</v>
          </cell>
          <cell r="E22661">
            <v>0</v>
          </cell>
          <cell r="F22661">
            <v>0</v>
          </cell>
        </row>
        <row r="22662">
          <cell r="A22662">
            <v>0</v>
          </cell>
          <cell r="B22662" t="str">
            <v>PRECIO UNITARIO (un)</v>
          </cell>
          <cell r="C22662">
            <v>0</v>
          </cell>
          <cell r="D22662">
            <v>0</v>
          </cell>
          <cell r="E22662">
            <v>0</v>
          </cell>
          <cell r="F22662">
            <v>1107696</v>
          </cell>
        </row>
        <row r="22663">
          <cell r="A22663">
            <v>0</v>
          </cell>
          <cell r="B22663">
            <v>0</v>
          </cell>
          <cell r="C22663">
            <v>0</v>
          </cell>
          <cell r="D22663">
            <v>0</v>
          </cell>
          <cell r="E22663">
            <v>0</v>
          </cell>
          <cell r="F22663">
            <v>0</v>
          </cell>
        </row>
        <row r="22664">
          <cell r="A22664" t="str">
            <v>6.2.3.33.1.6.64</v>
          </cell>
          <cell r="B22664" t="str">
            <v>Niple en Hierro Dúctil de Ø6" L=0,65m, extremo brida, según norma de fabricación ASTM A-536; incluye juego de empaques y tornillos</v>
          </cell>
          <cell r="C22664" t="str">
            <v>un</v>
          </cell>
          <cell r="D22664">
            <v>94944</v>
          </cell>
          <cell r="E22664">
            <v>749092</v>
          </cell>
          <cell r="F22664">
            <v>0</v>
          </cell>
        </row>
        <row r="22665">
          <cell r="A22665">
            <v>0</v>
          </cell>
          <cell r="B22665">
            <v>0</v>
          </cell>
          <cell r="C22665">
            <v>0</v>
          </cell>
          <cell r="D22665">
            <v>0</v>
          </cell>
          <cell r="E22665">
            <v>0</v>
          </cell>
          <cell r="F22665">
            <v>0</v>
          </cell>
        </row>
        <row r="22666">
          <cell r="A22666">
            <v>0</v>
          </cell>
          <cell r="B22666" t="str">
            <v>Instalación de Niple en Hierro Dúctil de Ø6" L=0,65m, extremo brida, según norma de fabricación ASTM A-536; incluye juego de empaques y tornillos</v>
          </cell>
          <cell r="C22666">
            <v>0</v>
          </cell>
          <cell r="D22666">
            <v>0</v>
          </cell>
          <cell r="E22666">
            <v>0</v>
          </cell>
          <cell r="F22666">
            <v>0</v>
          </cell>
        </row>
        <row r="22667">
          <cell r="B22667" t="str">
            <v>Salario Oficial + 4 Ayudantes  dia con prestaciones</v>
          </cell>
          <cell r="C22667" t="str">
            <v>día</v>
          </cell>
          <cell r="D22667">
            <v>2</v>
          </cell>
          <cell r="E22667">
            <v>180845.27999999997</v>
          </cell>
          <cell r="F22667">
            <v>90422.639999999985</v>
          </cell>
        </row>
        <row r="22668">
          <cell r="A22668">
            <v>0</v>
          </cell>
          <cell r="B22668" t="str">
            <v>Herramienta menor (5% M.O.)</v>
          </cell>
          <cell r="C22668" t="str">
            <v>gl</v>
          </cell>
          <cell r="D22668">
            <v>0.05</v>
          </cell>
          <cell r="E22668">
            <v>90422.639999999985</v>
          </cell>
          <cell r="F22668">
            <v>4521.1319999999996</v>
          </cell>
        </row>
        <row r="22669">
          <cell r="A22669">
            <v>0</v>
          </cell>
          <cell r="B22669" t="str">
            <v>Costo directo</v>
          </cell>
          <cell r="C22669">
            <v>0</v>
          </cell>
          <cell r="D22669">
            <v>0</v>
          </cell>
          <cell r="E22669">
            <v>0</v>
          </cell>
          <cell r="F22669">
            <v>94943.771999999983</v>
          </cell>
        </row>
        <row r="22670">
          <cell r="A22670">
            <v>0</v>
          </cell>
          <cell r="B22670" t="str">
            <v xml:space="preserve">A.I.U </v>
          </cell>
          <cell r="C22670">
            <v>0</v>
          </cell>
          <cell r="D22670">
            <v>0</v>
          </cell>
          <cell r="E22670">
            <v>0</v>
          </cell>
          <cell r="F22670">
            <v>0</v>
          </cell>
        </row>
        <row r="22671">
          <cell r="A22671">
            <v>0</v>
          </cell>
          <cell r="B22671" t="str">
            <v>PRECIO UNITARIO (un)</v>
          </cell>
          <cell r="C22671">
            <v>0</v>
          </cell>
          <cell r="D22671">
            <v>0</v>
          </cell>
          <cell r="E22671">
            <v>0</v>
          </cell>
          <cell r="F22671">
            <v>94944</v>
          </cell>
        </row>
        <row r="22672">
          <cell r="A22672">
            <v>0</v>
          </cell>
          <cell r="B22672">
            <v>0</v>
          </cell>
          <cell r="C22672">
            <v>0</v>
          </cell>
          <cell r="D22672">
            <v>0</v>
          </cell>
          <cell r="E22672">
            <v>0</v>
          </cell>
          <cell r="F22672">
            <v>0</v>
          </cell>
        </row>
        <row r="22673">
          <cell r="A22673">
            <v>0</v>
          </cell>
          <cell r="B22673" t="str">
            <v>Suministro de Niple en Hierro Dúctil de Ø6" L=0,65m, extremo brida, según norma de fabricación ASTM A-536; incluye juego de empaques y tornillos</v>
          </cell>
          <cell r="C22673">
            <v>0</v>
          </cell>
          <cell r="D22673">
            <v>0</v>
          </cell>
          <cell r="E22673">
            <v>0</v>
          </cell>
          <cell r="F22673">
            <v>0</v>
          </cell>
        </row>
        <row r="22674">
          <cell r="A22674">
            <v>0</v>
          </cell>
          <cell r="B22674" t="str">
            <v>Niple en Hierro Dúctil de Ø6" L=0,65m</v>
          </cell>
          <cell r="C22674" t="str">
            <v>un</v>
          </cell>
          <cell r="D22674">
            <v>1</v>
          </cell>
          <cell r="E22674">
            <v>655018.7391304347</v>
          </cell>
          <cell r="F22674">
            <v>655018.7391304347</v>
          </cell>
        </row>
        <row r="22675">
          <cell r="A22675">
            <v>0</v>
          </cell>
          <cell r="B22675" t="str">
            <v>Juego de empaques y tornillos 6"</v>
          </cell>
          <cell r="C22675" t="str">
            <v>un</v>
          </cell>
          <cell r="D22675">
            <v>1</v>
          </cell>
          <cell r="E22675">
            <v>65261.599999999984</v>
          </cell>
          <cell r="F22675">
            <v>65261.599999999984</v>
          </cell>
        </row>
        <row r="22676">
          <cell r="A22676">
            <v>0</v>
          </cell>
          <cell r="B22676" t="str">
            <v xml:space="preserve">Transporte </v>
          </cell>
          <cell r="C22676" t="str">
            <v>un</v>
          </cell>
          <cell r="D22676">
            <v>1</v>
          </cell>
          <cell r="E22676">
            <v>28811.213565217389</v>
          </cell>
          <cell r="F22676">
            <v>28811.213565217389</v>
          </cell>
        </row>
        <row r="22677">
          <cell r="A22677">
            <v>0</v>
          </cell>
          <cell r="B22677" t="str">
            <v>Costo directo</v>
          </cell>
          <cell r="C22677">
            <v>0</v>
          </cell>
          <cell r="D22677">
            <v>0</v>
          </cell>
          <cell r="E22677">
            <v>0</v>
          </cell>
          <cell r="F22677">
            <v>749091.552695652</v>
          </cell>
        </row>
        <row r="22678">
          <cell r="A22678">
            <v>0</v>
          </cell>
          <cell r="B22678" t="str">
            <v xml:space="preserve">A.I.U </v>
          </cell>
          <cell r="C22678">
            <v>0</v>
          </cell>
          <cell r="D22678">
            <v>0</v>
          </cell>
          <cell r="E22678">
            <v>0</v>
          </cell>
          <cell r="F22678">
            <v>0</v>
          </cell>
        </row>
        <row r="22679">
          <cell r="A22679">
            <v>0</v>
          </cell>
          <cell r="B22679" t="str">
            <v>PRECIO UNITARIO (un)</v>
          </cell>
          <cell r="C22679">
            <v>0</v>
          </cell>
          <cell r="D22679">
            <v>0</v>
          </cell>
          <cell r="E22679">
            <v>0</v>
          </cell>
          <cell r="F22679">
            <v>749092</v>
          </cell>
        </row>
        <row r="22680">
          <cell r="A22680">
            <v>0</v>
          </cell>
          <cell r="B22680">
            <v>0</v>
          </cell>
          <cell r="C22680">
            <v>0</v>
          </cell>
          <cell r="D22680">
            <v>0</v>
          </cell>
          <cell r="E22680">
            <v>0</v>
          </cell>
          <cell r="F22680">
            <v>0</v>
          </cell>
        </row>
        <row r="22681">
          <cell r="A22681" t="str">
            <v>6.1.2.4.5.4.2.4-A</v>
          </cell>
          <cell r="B22681" t="str">
            <v xml:space="preserve"> Pasamuro en acero al carbón Ø2", Shedulle 40 sin costura L=0,86m Z=0,39m, extremo  Brida-roscado, según norma de fabricación ASTM A-53, A-106, incluye juego de empaques y tornillos</v>
          </cell>
          <cell r="C22681" t="str">
            <v>un</v>
          </cell>
          <cell r="D22681">
            <v>21099</v>
          </cell>
          <cell r="E22681">
            <v>127861</v>
          </cell>
          <cell r="F22681" t="e">
            <v>#REF!</v>
          </cell>
        </row>
        <row r="22682">
          <cell r="A22682">
            <v>0</v>
          </cell>
          <cell r="B22682">
            <v>0</v>
          </cell>
          <cell r="C22682">
            <v>0</v>
          </cell>
          <cell r="D22682">
            <v>0</v>
          </cell>
          <cell r="E22682">
            <v>0</v>
          </cell>
          <cell r="F22682">
            <v>0</v>
          </cell>
        </row>
        <row r="22683">
          <cell r="B22683" t="str">
            <v>Instalación de  Pasamuro en acero al carbón Ø2", Shedulle 40 sin costura L=0,86m Z=0,39m, extremo  Brida-roscado, según norma de fabricación ASTM A-53, A-106, incluye juego de empaques y tornillos</v>
          </cell>
          <cell r="C22683">
            <v>0</v>
          </cell>
          <cell r="D22683">
            <v>0</v>
          </cell>
          <cell r="E22683">
            <v>0</v>
          </cell>
          <cell r="F22683">
            <v>0</v>
          </cell>
        </row>
        <row r="22684">
          <cell r="B22684" t="str">
            <v>Salario Oficial + 2 Ayudantes  dia con prestaciones</v>
          </cell>
          <cell r="C22684" t="str">
            <v>día</v>
          </cell>
          <cell r="D22684">
            <v>6</v>
          </cell>
          <cell r="E22684">
            <v>120563.51999999999</v>
          </cell>
          <cell r="F22684">
            <v>20093.919999999998</v>
          </cell>
        </row>
        <row r="22685">
          <cell r="A22685">
            <v>0</v>
          </cell>
          <cell r="B22685" t="str">
            <v>Herramienta menor (5% M.O.)</v>
          </cell>
          <cell r="C22685" t="str">
            <v>gl</v>
          </cell>
          <cell r="D22685">
            <v>0.05</v>
          </cell>
          <cell r="E22685">
            <v>20093.919999999998</v>
          </cell>
          <cell r="F22685">
            <v>1004.6959999999999</v>
          </cell>
        </row>
        <row r="22686">
          <cell r="A22686">
            <v>0</v>
          </cell>
          <cell r="B22686" t="str">
            <v>Costo directo</v>
          </cell>
          <cell r="C22686">
            <v>0</v>
          </cell>
          <cell r="D22686">
            <v>0</v>
          </cell>
          <cell r="E22686">
            <v>0</v>
          </cell>
          <cell r="F22686">
            <v>21098.615999999998</v>
          </cell>
        </row>
        <row r="22687">
          <cell r="A22687">
            <v>0</v>
          </cell>
          <cell r="B22687" t="str">
            <v xml:space="preserve">A.I.U </v>
          </cell>
          <cell r="C22687">
            <v>0</v>
          </cell>
          <cell r="D22687">
            <v>0</v>
          </cell>
          <cell r="E22687">
            <v>0</v>
          </cell>
          <cell r="F22687">
            <v>0</v>
          </cell>
        </row>
        <row r="22688">
          <cell r="A22688">
            <v>0</v>
          </cell>
          <cell r="B22688" t="str">
            <v>PRECIO UNITARIO (un)</v>
          </cell>
          <cell r="C22688">
            <v>0</v>
          </cell>
          <cell r="D22688">
            <v>0</v>
          </cell>
          <cell r="E22688">
            <v>0</v>
          </cell>
          <cell r="F22688">
            <v>21099</v>
          </cell>
        </row>
        <row r="22689">
          <cell r="A22689">
            <v>0</v>
          </cell>
          <cell r="B22689">
            <v>0</v>
          </cell>
          <cell r="C22689">
            <v>0</v>
          </cell>
          <cell r="D22689">
            <v>0</v>
          </cell>
          <cell r="E22689">
            <v>0</v>
          </cell>
          <cell r="F22689">
            <v>0</v>
          </cell>
        </row>
        <row r="22690">
          <cell r="A22690">
            <v>0</v>
          </cell>
          <cell r="B22690" t="str">
            <v>Suministro de Pasamuro en acero al carbón Ø2", Shedulle 40 sin costura L=0,86m Z=0,39m, extremo  Brida-roscado, según norma de fabricación ASTM A-53, A-106, incluye juego de empaques y tornillos</v>
          </cell>
          <cell r="C22690">
            <v>0</v>
          </cell>
          <cell r="D22690">
            <v>0</v>
          </cell>
          <cell r="E22690">
            <v>0</v>
          </cell>
          <cell r="F22690">
            <v>0</v>
          </cell>
        </row>
        <row r="22691">
          <cell r="A22691">
            <v>0</v>
          </cell>
          <cell r="B22691" t="str">
            <v>Pasamuro en acero al carbón Ø2", Shedulle 40 sin costura L=0,86m Z=0,39m, extremo  Brida-roscado</v>
          </cell>
          <cell r="C22691" t="str">
            <v>un</v>
          </cell>
          <cell r="D22691">
            <v>1</v>
          </cell>
          <cell r="E22691">
            <v>105383.43894015293</v>
          </cell>
          <cell r="F22691">
            <v>105383.43894015293</v>
          </cell>
        </row>
        <row r="22692">
          <cell r="A22692">
            <v>0</v>
          </cell>
          <cell r="B22692" t="str">
            <v>Juego de empaques y tornillos 2"</v>
          </cell>
          <cell r="C22692" t="str">
            <v>un</v>
          </cell>
          <cell r="D22692">
            <v>1</v>
          </cell>
          <cell r="E22692">
            <v>17560.079999999998</v>
          </cell>
          <cell r="F22692">
            <v>17560.079999999998</v>
          </cell>
        </row>
        <row r="22693">
          <cell r="A22693">
            <v>0</v>
          </cell>
          <cell r="B22693" t="str">
            <v xml:space="preserve">Transporte </v>
          </cell>
          <cell r="C22693" t="str">
            <v>un</v>
          </cell>
          <cell r="D22693">
            <v>1</v>
          </cell>
          <cell r="E22693">
            <v>4917.7407576061178</v>
          </cell>
          <cell r="F22693">
            <v>4917.7407576061178</v>
          </cell>
        </row>
        <row r="22694">
          <cell r="A22694">
            <v>0</v>
          </cell>
          <cell r="B22694" t="str">
            <v>Costo directo</v>
          </cell>
          <cell r="C22694">
            <v>0</v>
          </cell>
          <cell r="D22694">
            <v>0</v>
          </cell>
          <cell r="E22694">
            <v>0</v>
          </cell>
          <cell r="F22694">
            <v>127861.25969775906</v>
          </cell>
        </row>
        <row r="22695">
          <cell r="A22695">
            <v>0</v>
          </cell>
          <cell r="B22695" t="str">
            <v xml:space="preserve">A.I.U </v>
          </cell>
          <cell r="C22695">
            <v>0</v>
          </cell>
          <cell r="D22695">
            <v>0</v>
          </cell>
          <cell r="E22695">
            <v>0</v>
          </cell>
          <cell r="F22695">
            <v>0</v>
          </cell>
        </row>
        <row r="22696">
          <cell r="A22696">
            <v>0</v>
          </cell>
          <cell r="B22696" t="str">
            <v>PRECIO UNITARIO (un)</v>
          </cell>
          <cell r="C22696">
            <v>0</v>
          </cell>
          <cell r="D22696">
            <v>0</v>
          </cell>
          <cell r="E22696">
            <v>0</v>
          </cell>
          <cell r="F22696">
            <v>127861</v>
          </cell>
        </row>
        <row r="22697">
          <cell r="A22697">
            <v>0</v>
          </cell>
          <cell r="B22697">
            <v>0</v>
          </cell>
          <cell r="C22697">
            <v>0</v>
          </cell>
          <cell r="D22697">
            <v>0</v>
          </cell>
          <cell r="E22697">
            <v>0</v>
          </cell>
          <cell r="F22697">
            <v>0</v>
          </cell>
        </row>
        <row r="22698">
          <cell r="A22698">
            <v>0</v>
          </cell>
          <cell r="B22698">
            <v>0</v>
          </cell>
          <cell r="C22698">
            <v>0</v>
          </cell>
          <cell r="D22698">
            <v>0</v>
          </cell>
          <cell r="E22698">
            <v>0</v>
          </cell>
          <cell r="F22698">
            <v>0</v>
          </cell>
        </row>
        <row r="22699">
          <cell r="A22699" t="str">
            <v>6.2.3.33.1.6.21</v>
          </cell>
          <cell r="B22699" t="str">
            <v xml:space="preserve">Niple en Hierro Dúctil ASTM 536 Ø6" Bridado, L=0,75m (Incluye juego de empaques y tornillos) </v>
          </cell>
          <cell r="C22699" t="str">
            <v>un</v>
          </cell>
          <cell r="D22699">
            <v>94944</v>
          </cell>
          <cell r="E22699">
            <v>825425</v>
          </cell>
          <cell r="F22699">
            <v>0</v>
          </cell>
        </row>
        <row r="22700">
          <cell r="A22700">
            <v>0</v>
          </cell>
          <cell r="B22700">
            <v>0</v>
          </cell>
          <cell r="C22700">
            <v>0</v>
          </cell>
          <cell r="D22700">
            <v>0</v>
          </cell>
          <cell r="E22700">
            <v>0</v>
          </cell>
          <cell r="F22700">
            <v>0</v>
          </cell>
        </row>
        <row r="22701">
          <cell r="A22701">
            <v>0</v>
          </cell>
          <cell r="B22701" t="str">
            <v xml:space="preserve">Instalación de Niple en Hierro Dúctil ASTM 536 Ø6" Bridado, L=0,75m (Incluye juego de empaques y tornillos) </v>
          </cell>
          <cell r="C22701">
            <v>0</v>
          </cell>
          <cell r="D22701">
            <v>0</v>
          </cell>
          <cell r="E22701">
            <v>0</v>
          </cell>
          <cell r="F22701">
            <v>0</v>
          </cell>
        </row>
        <row r="22702">
          <cell r="B22702" t="str">
            <v>Salario Oficial + 4 Ayudantes  dia con prestaciones</v>
          </cell>
          <cell r="C22702" t="str">
            <v>día</v>
          </cell>
          <cell r="D22702">
            <v>2</v>
          </cell>
          <cell r="E22702">
            <v>180845.27999999997</v>
          </cell>
          <cell r="F22702">
            <v>90422.639999999985</v>
          </cell>
        </row>
        <row r="22703">
          <cell r="A22703">
            <v>0</v>
          </cell>
          <cell r="B22703" t="str">
            <v>Herramienta menor (0.05 MO)</v>
          </cell>
          <cell r="C22703" t="str">
            <v>gl</v>
          </cell>
          <cell r="D22703">
            <v>0.05</v>
          </cell>
          <cell r="E22703">
            <v>90422.639999999985</v>
          </cell>
          <cell r="F22703">
            <v>4521.1319999999996</v>
          </cell>
        </row>
        <row r="22704">
          <cell r="A22704">
            <v>0</v>
          </cell>
          <cell r="B22704" t="str">
            <v>Costo directo</v>
          </cell>
          <cell r="C22704">
            <v>0</v>
          </cell>
          <cell r="D22704">
            <v>0</v>
          </cell>
          <cell r="E22704">
            <v>0</v>
          </cell>
          <cell r="F22704">
            <v>94943.771999999983</v>
          </cell>
        </row>
        <row r="22705">
          <cell r="A22705">
            <v>0</v>
          </cell>
          <cell r="B22705" t="str">
            <v xml:space="preserve">A.I.U </v>
          </cell>
          <cell r="C22705">
            <v>0</v>
          </cell>
          <cell r="D22705">
            <v>0</v>
          </cell>
          <cell r="E22705">
            <v>0</v>
          </cell>
          <cell r="F22705">
            <v>0</v>
          </cell>
        </row>
        <row r="22706">
          <cell r="A22706">
            <v>0</v>
          </cell>
          <cell r="B22706" t="str">
            <v>PRECIO UNITARIO</v>
          </cell>
          <cell r="C22706">
            <v>0</v>
          </cell>
          <cell r="D22706">
            <v>0</v>
          </cell>
          <cell r="E22706">
            <v>0</v>
          </cell>
          <cell r="F22706">
            <v>94944</v>
          </cell>
        </row>
        <row r="22707">
          <cell r="A22707">
            <v>0</v>
          </cell>
          <cell r="B22707">
            <v>0</v>
          </cell>
          <cell r="C22707">
            <v>0</v>
          </cell>
          <cell r="D22707">
            <v>0</v>
          </cell>
          <cell r="E22707">
            <v>0</v>
          </cell>
          <cell r="F22707">
            <v>0</v>
          </cell>
        </row>
        <row r="22708">
          <cell r="A22708">
            <v>0</v>
          </cell>
          <cell r="B22708" t="str">
            <v xml:space="preserve">Suministro de Niple en Hierro Dúctil ASTM 536 Ø6" Bridado, L=0,75m (Incluye juego de empaques y tornillos) </v>
          </cell>
          <cell r="C22708">
            <v>0</v>
          </cell>
          <cell r="D22708">
            <v>0</v>
          </cell>
          <cell r="E22708">
            <v>0</v>
          </cell>
          <cell r="F22708">
            <v>0</v>
          </cell>
        </row>
        <row r="22709">
          <cell r="A22709">
            <v>0</v>
          </cell>
          <cell r="B22709" t="str">
            <v>Niple en Hierro Dúctil ASTM 536 Ø6" Bridado, L=0,75m</v>
          </cell>
          <cell r="C22709" t="str">
            <v>un</v>
          </cell>
          <cell r="D22709">
            <v>1</v>
          </cell>
          <cell r="E22709">
            <v>728416.65217391297</v>
          </cell>
          <cell r="F22709">
            <v>728416.65217391297</v>
          </cell>
        </row>
        <row r="22710">
          <cell r="A22710">
            <v>0</v>
          </cell>
          <cell r="B22710" t="str">
            <v>Juego de empaques y tornillos</v>
          </cell>
          <cell r="C22710" t="str">
            <v>gl</v>
          </cell>
          <cell r="D22710">
            <v>1</v>
          </cell>
          <cell r="E22710">
            <v>65261.599999999984</v>
          </cell>
          <cell r="F22710">
            <v>65261.599999999984</v>
          </cell>
        </row>
        <row r="22711">
          <cell r="A22711">
            <v>0</v>
          </cell>
          <cell r="B22711" t="str">
            <v>Transporte</v>
          </cell>
          <cell r="C22711" t="str">
            <v>un</v>
          </cell>
          <cell r="D22711">
            <v>1</v>
          </cell>
          <cell r="E22711">
            <v>31747.13008695652</v>
          </cell>
          <cell r="F22711">
            <v>31747.13008695652</v>
          </cell>
        </row>
        <row r="22712">
          <cell r="A22712">
            <v>0</v>
          </cell>
          <cell r="B22712" t="str">
            <v>Costo directo</v>
          </cell>
          <cell r="C22712">
            <v>0</v>
          </cell>
          <cell r="D22712">
            <v>0</v>
          </cell>
          <cell r="E22712">
            <v>0</v>
          </cell>
          <cell r="F22712">
            <v>825425.38226086949</v>
          </cell>
        </row>
        <row r="22713">
          <cell r="A22713">
            <v>0</v>
          </cell>
          <cell r="B22713" t="str">
            <v xml:space="preserve">A.I.U </v>
          </cell>
          <cell r="C22713">
            <v>0</v>
          </cell>
          <cell r="D22713">
            <v>0</v>
          </cell>
          <cell r="E22713">
            <v>0</v>
          </cell>
          <cell r="F22713">
            <v>0</v>
          </cell>
        </row>
        <row r="22714">
          <cell r="A22714">
            <v>0</v>
          </cell>
          <cell r="B22714" t="str">
            <v>PRECIO UNITARIO</v>
          </cell>
          <cell r="C22714">
            <v>0</v>
          </cell>
          <cell r="D22714">
            <v>0</v>
          </cell>
          <cell r="E22714">
            <v>0</v>
          </cell>
          <cell r="F22714">
            <v>825425</v>
          </cell>
        </row>
        <row r="22715">
          <cell r="A22715">
            <v>0</v>
          </cell>
          <cell r="B22715">
            <v>0</v>
          </cell>
          <cell r="C22715">
            <v>0</v>
          </cell>
          <cell r="D22715">
            <v>0</v>
          </cell>
          <cell r="E22715">
            <v>0</v>
          </cell>
          <cell r="F22715">
            <v>0</v>
          </cell>
        </row>
        <row r="22716">
          <cell r="A22716" t="str">
            <v>6.2.3.33.5.3.5.19-A</v>
          </cell>
          <cell r="B22716" t="str">
            <v>Pasamuro en Hierro Dúctil de Ø4" L=0,30m, Z=0,22m, extremo brida - liso, según norma de fabricación ASTM A-536; incluye juego de empaques y tornillos</v>
          </cell>
          <cell r="C22716" t="str">
            <v>un</v>
          </cell>
          <cell r="D22716">
            <v>42349</v>
          </cell>
          <cell r="E22716">
            <v>229948</v>
          </cell>
          <cell r="F22716" t="e">
            <v>#REF!</v>
          </cell>
        </row>
        <row r="22717">
          <cell r="A22717">
            <v>0</v>
          </cell>
          <cell r="B22717">
            <v>0</v>
          </cell>
          <cell r="C22717">
            <v>0</v>
          </cell>
          <cell r="D22717">
            <v>0</v>
          </cell>
          <cell r="E22717">
            <v>0</v>
          </cell>
          <cell r="F22717">
            <v>0</v>
          </cell>
        </row>
        <row r="22718">
          <cell r="B22718" t="str">
            <v>Instalación de Pasamuro en Hierro Dúctil de Ø4" L=0,30m, Z=0,22m, extremo brida - liso, según norma de fabricación ASTM A-536; incluye juego de empaques y tornillos</v>
          </cell>
          <cell r="C22718">
            <v>0</v>
          </cell>
          <cell r="D22718">
            <v>0</v>
          </cell>
          <cell r="E22718">
            <v>0</v>
          </cell>
          <cell r="F22718">
            <v>0</v>
          </cell>
        </row>
        <row r="22719">
          <cell r="B22719" t="str">
            <v>Lubricante (500 grs)</v>
          </cell>
          <cell r="C22719" t="str">
            <v>gl</v>
          </cell>
          <cell r="D22719">
            <v>100</v>
          </cell>
          <cell r="E22719">
            <v>15195.999999999998</v>
          </cell>
          <cell r="F22719">
            <v>151.95999999999998</v>
          </cell>
        </row>
        <row r="22720">
          <cell r="A22720">
            <v>0</v>
          </cell>
          <cell r="B22720" t="str">
            <v>Salario Oficial + 2 Ayudantes  dia con prestaciones</v>
          </cell>
          <cell r="C22720" t="str">
            <v>día</v>
          </cell>
          <cell r="D22720">
            <v>3</v>
          </cell>
          <cell r="E22720">
            <v>120563.51999999999</v>
          </cell>
          <cell r="F22720">
            <v>40187.839999999997</v>
          </cell>
        </row>
        <row r="22721">
          <cell r="A22721">
            <v>0</v>
          </cell>
          <cell r="B22721" t="str">
            <v>Herramienta menor (5% M.O.)</v>
          </cell>
          <cell r="C22721" t="str">
            <v>gl</v>
          </cell>
          <cell r="D22721">
            <v>0.05</v>
          </cell>
          <cell r="E22721">
            <v>40187.839999999997</v>
          </cell>
          <cell r="F22721">
            <v>2009.3919999999998</v>
          </cell>
        </row>
        <row r="22722">
          <cell r="A22722">
            <v>0</v>
          </cell>
          <cell r="B22722" t="str">
            <v>Costo directo</v>
          </cell>
          <cell r="C22722">
            <v>0</v>
          </cell>
          <cell r="D22722">
            <v>0</v>
          </cell>
          <cell r="E22722">
            <v>0</v>
          </cell>
          <cell r="F22722">
            <v>42349.191999999995</v>
          </cell>
        </row>
        <row r="22723">
          <cell r="A22723">
            <v>0</v>
          </cell>
          <cell r="B22723" t="str">
            <v xml:space="preserve">A.I.U </v>
          </cell>
          <cell r="C22723">
            <v>0</v>
          </cell>
          <cell r="D22723">
            <v>0</v>
          </cell>
          <cell r="E22723">
            <v>0</v>
          </cell>
          <cell r="F22723">
            <v>0</v>
          </cell>
        </row>
        <row r="22724">
          <cell r="A22724">
            <v>0</v>
          </cell>
          <cell r="B22724" t="str">
            <v>PRECIO UNITARIO (un)</v>
          </cell>
          <cell r="C22724">
            <v>0</v>
          </cell>
          <cell r="D22724">
            <v>0</v>
          </cell>
          <cell r="E22724">
            <v>0</v>
          </cell>
          <cell r="F22724">
            <v>42349</v>
          </cell>
        </row>
        <row r="22725">
          <cell r="A22725">
            <v>0</v>
          </cell>
          <cell r="B22725">
            <v>0</v>
          </cell>
          <cell r="C22725">
            <v>0</v>
          </cell>
          <cell r="D22725">
            <v>0</v>
          </cell>
          <cell r="E22725">
            <v>0</v>
          </cell>
          <cell r="F22725">
            <v>0</v>
          </cell>
        </row>
        <row r="22726">
          <cell r="A22726">
            <v>0</v>
          </cell>
          <cell r="B22726" t="str">
            <v>Suministro de Pasamuro en Hierro Dúctil de Ø4" L=0,30m, Z=0,22m, extremo brida - liso, según norma de fabricación ASTM A-536; incluye juego de empaques y tornillos</v>
          </cell>
          <cell r="C22726">
            <v>0</v>
          </cell>
          <cell r="D22726">
            <v>0</v>
          </cell>
          <cell r="E22726">
            <v>0</v>
          </cell>
          <cell r="F22726">
            <v>0</v>
          </cell>
        </row>
        <row r="22727">
          <cell r="A22727">
            <v>0</v>
          </cell>
          <cell r="B22727" t="str">
            <v>Pasamuro en Hierro Dúctil de Ø4" L=0,30m, Z=0,22m</v>
          </cell>
          <cell r="C22727" t="str">
            <v>un</v>
          </cell>
          <cell r="D22727">
            <v>1</v>
          </cell>
          <cell r="E22727">
            <v>202399.60869565216</v>
          </cell>
          <cell r="F22727">
            <v>202399.60869565216</v>
          </cell>
        </row>
        <row r="22728">
          <cell r="A22728">
            <v>0</v>
          </cell>
          <cell r="B22728" t="str">
            <v>Juego de empaques y tornillos 4"</v>
          </cell>
          <cell r="C22728" t="str">
            <v>un</v>
          </cell>
          <cell r="D22728">
            <v>0.5</v>
          </cell>
          <cell r="E22728">
            <v>37407.679999999993</v>
          </cell>
          <cell r="F22728">
            <v>18703.839999999997</v>
          </cell>
        </row>
        <row r="22729">
          <cell r="A22729">
            <v>0</v>
          </cell>
          <cell r="B22729" t="str">
            <v xml:space="preserve">Transporte </v>
          </cell>
          <cell r="C22729" t="str">
            <v>un</v>
          </cell>
          <cell r="D22729">
            <v>1</v>
          </cell>
          <cell r="E22729">
            <v>8844.137947826086</v>
          </cell>
          <cell r="F22729">
            <v>8844.137947826086</v>
          </cell>
        </row>
        <row r="22730">
          <cell r="A22730">
            <v>0</v>
          </cell>
          <cell r="B22730" t="str">
            <v>Costo directo</v>
          </cell>
          <cell r="C22730">
            <v>0</v>
          </cell>
          <cell r="D22730">
            <v>0</v>
          </cell>
          <cell r="E22730">
            <v>0</v>
          </cell>
          <cell r="F22730">
            <v>229947.58664347825</v>
          </cell>
        </row>
        <row r="22731">
          <cell r="A22731">
            <v>0</v>
          </cell>
          <cell r="B22731" t="str">
            <v xml:space="preserve">A.I.U </v>
          </cell>
          <cell r="C22731">
            <v>0</v>
          </cell>
          <cell r="D22731">
            <v>0</v>
          </cell>
          <cell r="E22731">
            <v>0</v>
          </cell>
          <cell r="F22731">
            <v>0</v>
          </cell>
        </row>
        <row r="22732">
          <cell r="A22732">
            <v>0</v>
          </cell>
          <cell r="B22732" t="str">
            <v>PRECIO UNITARIO (un)</v>
          </cell>
          <cell r="C22732">
            <v>0</v>
          </cell>
          <cell r="D22732">
            <v>0</v>
          </cell>
          <cell r="E22732">
            <v>0</v>
          </cell>
          <cell r="F22732">
            <v>229948</v>
          </cell>
        </row>
        <row r="22733">
          <cell r="A22733">
            <v>0</v>
          </cell>
          <cell r="B22733">
            <v>0</v>
          </cell>
          <cell r="C22733">
            <v>0</v>
          </cell>
          <cell r="D22733">
            <v>0</v>
          </cell>
          <cell r="E22733">
            <v>0</v>
          </cell>
          <cell r="F22733">
            <v>0</v>
          </cell>
        </row>
        <row r="22734">
          <cell r="A22734" t="str">
            <v>6.3.21.12</v>
          </cell>
          <cell r="B22734" t="str">
            <v>Tee reducida de PVC-P 6"x 3", Unión mecánica</v>
          </cell>
          <cell r="C22734" t="str">
            <v>un</v>
          </cell>
          <cell r="D22734">
            <v>20001.821066666664</v>
          </cell>
          <cell r="E22734">
            <v>420819.97439999995</v>
          </cell>
          <cell r="F22734">
            <v>0</v>
          </cell>
        </row>
        <row r="22735">
          <cell r="A22735">
            <v>0</v>
          </cell>
          <cell r="B22735">
            <v>0</v>
          </cell>
          <cell r="C22735">
            <v>0</v>
          </cell>
          <cell r="D22735">
            <v>0</v>
          </cell>
          <cell r="E22735">
            <v>0</v>
          </cell>
          <cell r="F22735">
            <v>0</v>
          </cell>
        </row>
        <row r="22736">
          <cell r="B22736" t="str">
            <v>Instalación de Tee de PVC-P 6"x 3", Unión mecánica</v>
          </cell>
          <cell r="C22736">
            <v>0</v>
          </cell>
          <cell r="D22736">
            <v>0</v>
          </cell>
          <cell r="E22736">
            <v>0</v>
          </cell>
          <cell r="F22736">
            <v>0</v>
          </cell>
        </row>
        <row r="22737">
          <cell r="A22737">
            <v>0</v>
          </cell>
          <cell r="B22737" t="str">
            <v xml:space="preserve">Salario Oficial + Ayudante dia con prestaciones </v>
          </cell>
          <cell r="C22737" t="str">
            <v>día</v>
          </cell>
          <cell r="D22737">
            <v>5</v>
          </cell>
          <cell r="E22737">
            <v>90422.639999999985</v>
          </cell>
          <cell r="F22737">
            <v>18084.527999999998</v>
          </cell>
        </row>
        <row r="22738">
          <cell r="A22738">
            <v>0</v>
          </cell>
          <cell r="B22738" t="str">
            <v>Herramienta menor (5% M.O.)</v>
          </cell>
          <cell r="C22738" t="str">
            <v>gl</v>
          </cell>
          <cell r="D22738">
            <v>0.05</v>
          </cell>
          <cell r="E22738">
            <v>18084.527999999998</v>
          </cell>
          <cell r="F22738">
            <v>904.22640000000001</v>
          </cell>
        </row>
        <row r="22739">
          <cell r="A22739">
            <v>0</v>
          </cell>
          <cell r="B22739" t="str">
            <v>Costo directo</v>
          </cell>
          <cell r="C22739">
            <v>0</v>
          </cell>
          <cell r="D22739">
            <v>0</v>
          </cell>
          <cell r="E22739">
            <v>0</v>
          </cell>
          <cell r="F22739">
            <v>20001.821066666664</v>
          </cell>
        </row>
        <row r="22740">
          <cell r="A22740">
            <v>0</v>
          </cell>
          <cell r="B22740" t="str">
            <v xml:space="preserve">A.I.U </v>
          </cell>
          <cell r="C22740">
            <v>0</v>
          </cell>
          <cell r="D22740">
            <v>0</v>
          </cell>
          <cell r="E22740">
            <v>0</v>
          </cell>
          <cell r="F22740">
            <v>0</v>
          </cell>
        </row>
        <row r="22741">
          <cell r="A22741">
            <v>0</v>
          </cell>
          <cell r="B22741" t="str">
            <v>PRECIO UNITARIO (un)</v>
          </cell>
          <cell r="C22741">
            <v>0</v>
          </cell>
          <cell r="D22741">
            <v>0</v>
          </cell>
          <cell r="E22741">
            <v>0</v>
          </cell>
          <cell r="F22741">
            <v>20001.821066666664</v>
          </cell>
        </row>
        <row r="22742">
          <cell r="A22742">
            <v>0</v>
          </cell>
          <cell r="B22742">
            <v>0</v>
          </cell>
          <cell r="C22742">
            <v>0</v>
          </cell>
          <cell r="D22742">
            <v>0</v>
          </cell>
          <cell r="E22742">
            <v>0</v>
          </cell>
          <cell r="F22742">
            <v>0</v>
          </cell>
        </row>
        <row r="22743">
          <cell r="A22743">
            <v>0</v>
          </cell>
          <cell r="B22743" t="str">
            <v>Instalación de Tee de PVC-P 6"x 3", Unión mecánica</v>
          </cell>
          <cell r="C22743">
            <v>0</v>
          </cell>
          <cell r="D22743">
            <v>0</v>
          </cell>
          <cell r="E22743">
            <v>0</v>
          </cell>
          <cell r="F22743">
            <v>0</v>
          </cell>
        </row>
        <row r="22744">
          <cell r="A22744">
            <v>0</v>
          </cell>
          <cell r="B22744" t="str">
            <v>Tee de PVC-P Ø6" unión mecánica</v>
          </cell>
          <cell r="C22744" t="str">
            <v>un</v>
          </cell>
          <cell r="D22744">
            <v>1</v>
          </cell>
          <cell r="E22744">
            <v>416653.43999999994</v>
          </cell>
          <cell r="F22744">
            <v>416653.43999999994</v>
          </cell>
        </row>
        <row r="22745">
          <cell r="A22745">
            <v>0</v>
          </cell>
          <cell r="B22745" t="str">
            <v>Lubricante (500 grs)</v>
          </cell>
          <cell r="C22745" t="str">
            <v>gl</v>
          </cell>
          <cell r="D22745">
            <v>15</v>
          </cell>
          <cell r="E22745">
            <v>15195.999999999998</v>
          </cell>
          <cell r="F22745">
            <v>1013.0666666666665</v>
          </cell>
        </row>
        <row r="22746">
          <cell r="A22746">
            <v>0</v>
          </cell>
          <cell r="B22746" t="str">
            <v xml:space="preserve">Transporte </v>
          </cell>
          <cell r="C22746" t="str">
            <v>un</v>
          </cell>
          <cell r="D22746">
            <v>1</v>
          </cell>
          <cell r="E22746">
            <v>4166.5343999999996</v>
          </cell>
          <cell r="F22746">
            <v>4166.5343999999996</v>
          </cell>
        </row>
        <row r="22747">
          <cell r="A22747">
            <v>0</v>
          </cell>
          <cell r="B22747" t="str">
            <v>Costo directo</v>
          </cell>
          <cell r="C22747">
            <v>0</v>
          </cell>
          <cell r="D22747">
            <v>0</v>
          </cell>
          <cell r="E22747">
            <v>0</v>
          </cell>
          <cell r="F22747">
            <v>420819.97439999995</v>
          </cell>
        </row>
        <row r="22748">
          <cell r="A22748">
            <v>0</v>
          </cell>
          <cell r="B22748" t="str">
            <v xml:space="preserve">A.I.U </v>
          </cell>
          <cell r="C22748">
            <v>0</v>
          </cell>
          <cell r="D22748">
            <v>0</v>
          </cell>
          <cell r="E22748">
            <v>0</v>
          </cell>
          <cell r="F22748">
            <v>0</v>
          </cell>
        </row>
        <row r="22749">
          <cell r="A22749">
            <v>0</v>
          </cell>
          <cell r="B22749" t="str">
            <v>PRECIO UNITARIO (un)</v>
          </cell>
          <cell r="C22749">
            <v>0</v>
          </cell>
          <cell r="D22749">
            <v>0</v>
          </cell>
          <cell r="E22749">
            <v>0</v>
          </cell>
          <cell r="F22749">
            <v>420819.97439999995</v>
          </cell>
        </row>
        <row r="22750">
          <cell r="A22750">
            <v>0</v>
          </cell>
          <cell r="B22750">
            <v>0</v>
          </cell>
          <cell r="C22750">
            <v>0</v>
          </cell>
          <cell r="D22750">
            <v>0</v>
          </cell>
          <cell r="E22750">
            <v>0</v>
          </cell>
          <cell r="F22750">
            <v>0</v>
          </cell>
        </row>
        <row r="22751">
          <cell r="A22751" t="str">
            <v>5.13.9</v>
          </cell>
          <cell r="B22751" t="str">
            <v>Yee sanitaria reducida PVC Ø6"x4", unión soldada</v>
          </cell>
          <cell r="C22751" t="str">
            <v>un</v>
          </cell>
          <cell r="D22751">
            <v>28516</v>
          </cell>
          <cell r="E22751">
            <v>83354</v>
          </cell>
          <cell r="F22751">
            <v>0</v>
          </cell>
        </row>
        <row r="22752">
          <cell r="A22752">
            <v>0</v>
          </cell>
          <cell r="B22752">
            <v>0</v>
          </cell>
          <cell r="C22752">
            <v>0</v>
          </cell>
          <cell r="D22752">
            <v>0</v>
          </cell>
          <cell r="E22752">
            <v>0</v>
          </cell>
          <cell r="F22752">
            <v>0</v>
          </cell>
        </row>
        <row r="22753">
          <cell r="B22753" t="str">
            <v>Instalación de Yee sanitaria reducida PVC Ø6"x4", unión soldada</v>
          </cell>
          <cell r="C22753">
            <v>0</v>
          </cell>
          <cell r="D22753">
            <v>0</v>
          </cell>
          <cell r="E22753">
            <v>0</v>
          </cell>
          <cell r="F22753">
            <v>0</v>
          </cell>
        </row>
        <row r="22754">
          <cell r="A22754">
            <v>0</v>
          </cell>
          <cell r="B22754" t="str">
            <v>Salario Oficial + 2 Ayudantes  dia con prestaciones</v>
          </cell>
          <cell r="C22754" t="str">
            <v>día</v>
          </cell>
          <cell r="D22754">
            <v>7</v>
          </cell>
          <cell r="E22754">
            <v>120563.51999999999</v>
          </cell>
          <cell r="F22754">
            <v>17223.359999999997</v>
          </cell>
        </row>
        <row r="22755">
          <cell r="A22755">
            <v>0</v>
          </cell>
          <cell r="B22755" t="str">
            <v>Soldadura liquida (1/4 gal) y limpiador removedor (1/4 gal)</v>
          </cell>
          <cell r="C22755" t="str">
            <v>un</v>
          </cell>
          <cell r="D22755">
            <v>10</v>
          </cell>
          <cell r="E22755">
            <v>112922.51999999999</v>
          </cell>
          <cell r="F22755">
            <v>11292.251999999999</v>
          </cell>
        </row>
        <row r="22756">
          <cell r="A22756">
            <v>0</v>
          </cell>
          <cell r="B22756" t="str">
            <v>Herramienta menor (5% M.O.)</v>
          </cell>
          <cell r="C22756" t="str">
            <v>gl</v>
          </cell>
          <cell r="D22756">
            <v>0</v>
          </cell>
          <cell r="E22756">
            <v>17223.359999999997</v>
          </cell>
          <cell r="F22756">
            <v>0</v>
          </cell>
        </row>
        <row r="22757">
          <cell r="A22757">
            <v>0</v>
          </cell>
          <cell r="B22757" t="str">
            <v>Costo directo</v>
          </cell>
          <cell r="C22757">
            <v>0</v>
          </cell>
          <cell r="D22757">
            <v>0</v>
          </cell>
          <cell r="E22757">
            <v>0</v>
          </cell>
          <cell r="F22757">
            <v>28515.611999999994</v>
          </cell>
        </row>
        <row r="22758">
          <cell r="A22758">
            <v>0</v>
          </cell>
          <cell r="B22758" t="str">
            <v xml:space="preserve">A.I.U </v>
          </cell>
          <cell r="C22758">
            <v>0</v>
          </cell>
          <cell r="D22758">
            <v>0</v>
          </cell>
          <cell r="E22758">
            <v>0</v>
          </cell>
          <cell r="F22758">
            <v>0</v>
          </cell>
        </row>
        <row r="22759">
          <cell r="A22759">
            <v>0</v>
          </cell>
          <cell r="B22759" t="str">
            <v>PRECIO UNITARIO (un)</v>
          </cell>
          <cell r="C22759">
            <v>0</v>
          </cell>
          <cell r="D22759">
            <v>0</v>
          </cell>
          <cell r="E22759">
            <v>0</v>
          </cell>
          <cell r="F22759">
            <v>28516</v>
          </cell>
        </row>
        <row r="22760">
          <cell r="A22760">
            <v>0</v>
          </cell>
          <cell r="B22760">
            <v>0</v>
          </cell>
          <cell r="C22760">
            <v>0</v>
          </cell>
          <cell r="D22760">
            <v>0</v>
          </cell>
          <cell r="E22760">
            <v>0</v>
          </cell>
          <cell r="F22760">
            <v>0</v>
          </cell>
        </row>
        <row r="22761">
          <cell r="A22761">
            <v>0</v>
          </cell>
          <cell r="B22761" t="str">
            <v>Suministro de Yee sanitaria reducida PVC Ø6"x4", unión soldada</v>
          </cell>
          <cell r="C22761">
            <v>0</v>
          </cell>
          <cell r="D22761">
            <v>0</v>
          </cell>
          <cell r="E22761">
            <v>0</v>
          </cell>
          <cell r="F22761">
            <v>0</v>
          </cell>
        </row>
        <row r="22762">
          <cell r="A22762">
            <v>0</v>
          </cell>
          <cell r="B22762" t="str">
            <v xml:space="preserve">Yee sanitaria reducida PVC Ø6"x4" </v>
          </cell>
          <cell r="C22762" t="str">
            <v>un</v>
          </cell>
          <cell r="D22762">
            <v>1</v>
          </cell>
          <cell r="E22762">
            <v>80148</v>
          </cell>
          <cell r="F22762">
            <v>80148</v>
          </cell>
        </row>
        <row r="22763">
          <cell r="A22763">
            <v>0</v>
          </cell>
          <cell r="B22763" t="str">
            <v xml:space="preserve">Transporte </v>
          </cell>
          <cell r="C22763" t="str">
            <v>un</v>
          </cell>
          <cell r="D22763">
            <v>1</v>
          </cell>
          <cell r="E22763">
            <v>3205.92</v>
          </cell>
          <cell r="F22763">
            <v>3205.92</v>
          </cell>
        </row>
        <row r="22764">
          <cell r="A22764">
            <v>0</v>
          </cell>
          <cell r="B22764" t="str">
            <v>Costo directo</v>
          </cell>
          <cell r="C22764">
            <v>0</v>
          </cell>
          <cell r="D22764">
            <v>0</v>
          </cell>
          <cell r="E22764">
            <v>0</v>
          </cell>
          <cell r="F22764">
            <v>83353.919999999998</v>
          </cell>
        </row>
        <row r="22765">
          <cell r="A22765">
            <v>0</v>
          </cell>
          <cell r="B22765" t="str">
            <v xml:space="preserve">A.I.U </v>
          </cell>
          <cell r="C22765">
            <v>0</v>
          </cell>
          <cell r="D22765">
            <v>0</v>
          </cell>
          <cell r="E22765">
            <v>0</v>
          </cell>
          <cell r="F22765">
            <v>0</v>
          </cell>
        </row>
        <row r="22766">
          <cell r="A22766">
            <v>0</v>
          </cell>
          <cell r="B22766" t="str">
            <v>PRECIO UNITARIO (un)</v>
          </cell>
          <cell r="C22766">
            <v>0</v>
          </cell>
          <cell r="D22766">
            <v>0</v>
          </cell>
          <cell r="E22766">
            <v>0</v>
          </cell>
          <cell r="F22766">
            <v>83354</v>
          </cell>
        </row>
        <row r="22767">
          <cell r="A22767">
            <v>0</v>
          </cell>
          <cell r="B22767">
            <v>0</v>
          </cell>
          <cell r="C22767">
            <v>0</v>
          </cell>
          <cell r="D22767">
            <v>0</v>
          </cell>
          <cell r="E22767">
            <v>0</v>
          </cell>
          <cell r="F22767">
            <v>0</v>
          </cell>
        </row>
        <row r="22768">
          <cell r="A22768" t="str">
            <v>12.29</v>
          </cell>
          <cell r="B22768" t="str">
            <v>Tapa en poliéster reforzado con fibra de vidrio de 0,80m x 0,80m, incluye gancho en acero de Ø 3/4"</v>
          </cell>
          <cell r="C22768" t="str">
            <v>un</v>
          </cell>
          <cell r="D22768">
            <v>6330</v>
          </cell>
          <cell r="E22768">
            <v>286000</v>
          </cell>
          <cell r="F22768">
            <v>0</v>
          </cell>
        </row>
        <row r="22769">
          <cell r="A22769">
            <v>0</v>
          </cell>
          <cell r="B22769">
            <v>0</v>
          </cell>
          <cell r="C22769">
            <v>0</v>
          </cell>
          <cell r="D22769">
            <v>0</v>
          </cell>
          <cell r="E22769">
            <v>0</v>
          </cell>
          <cell r="F22769">
            <v>0</v>
          </cell>
        </row>
        <row r="22770">
          <cell r="B22770" t="str">
            <v>Instalación de Tapa en poliéster reforzado con fibra de vidrio de 0,80m x 0,80m, incluye gancho en acero de Ø 3/4"</v>
          </cell>
          <cell r="C22770">
            <v>0</v>
          </cell>
          <cell r="D22770">
            <v>0</v>
          </cell>
          <cell r="E22770">
            <v>0</v>
          </cell>
          <cell r="F22770">
            <v>0</v>
          </cell>
        </row>
        <row r="22771">
          <cell r="A22771">
            <v>0</v>
          </cell>
          <cell r="B22771" t="str">
            <v>Salario Oficial + 2 Ayudantes  dia con prestaciones</v>
          </cell>
          <cell r="C22771" t="str">
            <v>día</v>
          </cell>
          <cell r="D22771">
            <v>20</v>
          </cell>
          <cell r="E22771">
            <v>120563.51999999999</v>
          </cell>
          <cell r="F22771">
            <v>6028.1759999999995</v>
          </cell>
        </row>
        <row r="22772">
          <cell r="A22772">
            <v>0</v>
          </cell>
          <cell r="B22772" t="str">
            <v>Herramienta menor (5% M.O.)</v>
          </cell>
          <cell r="C22772" t="str">
            <v>gl</v>
          </cell>
          <cell r="D22772">
            <v>0.05</v>
          </cell>
          <cell r="E22772">
            <v>6028.1759999999995</v>
          </cell>
          <cell r="F22772">
            <v>301.40879999999999</v>
          </cell>
        </row>
        <row r="22773">
          <cell r="A22773">
            <v>0</v>
          </cell>
          <cell r="B22773" t="str">
            <v>Costo directo</v>
          </cell>
          <cell r="C22773">
            <v>0</v>
          </cell>
          <cell r="D22773">
            <v>0</v>
          </cell>
          <cell r="E22773">
            <v>0</v>
          </cell>
          <cell r="F22773">
            <v>6329.5847999999996</v>
          </cell>
        </row>
        <row r="22774">
          <cell r="A22774">
            <v>0</v>
          </cell>
          <cell r="B22774" t="str">
            <v xml:space="preserve">A.I.U </v>
          </cell>
          <cell r="C22774">
            <v>0</v>
          </cell>
          <cell r="D22774">
            <v>0</v>
          </cell>
          <cell r="E22774">
            <v>0</v>
          </cell>
          <cell r="F22774">
            <v>0</v>
          </cell>
        </row>
        <row r="22775">
          <cell r="A22775">
            <v>0</v>
          </cell>
          <cell r="B22775" t="str">
            <v>PRECIO UNITARIO  (un)</v>
          </cell>
          <cell r="C22775">
            <v>0</v>
          </cell>
          <cell r="D22775">
            <v>0</v>
          </cell>
          <cell r="E22775">
            <v>0</v>
          </cell>
          <cell r="F22775">
            <v>6330</v>
          </cell>
        </row>
        <row r="22776">
          <cell r="A22776">
            <v>0</v>
          </cell>
          <cell r="B22776">
            <v>0</v>
          </cell>
          <cell r="C22776">
            <v>0</v>
          </cell>
          <cell r="D22776">
            <v>0</v>
          </cell>
          <cell r="E22776">
            <v>0</v>
          </cell>
          <cell r="F22776">
            <v>0</v>
          </cell>
        </row>
        <row r="22777">
          <cell r="A22777">
            <v>0</v>
          </cell>
          <cell r="B22777" t="str">
            <v>Suministro de Tapa en poliéster reforzado con fibra de vidrio de 0,80m x 0,80m, incluye gancho en acero de Ø 3/4"</v>
          </cell>
          <cell r="C22777">
            <v>0</v>
          </cell>
          <cell r="D22777">
            <v>0</v>
          </cell>
          <cell r="E22777">
            <v>0</v>
          </cell>
          <cell r="F22777">
            <v>0</v>
          </cell>
        </row>
        <row r="22778">
          <cell r="A22778">
            <v>0</v>
          </cell>
          <cell r="B22778" t="str">
            <v>Tapa en poliéster reforzado con fibra de vidrio de 0,80m x 0,80m</v>
          </cell>
          <cell r="C22778" t="str">
            <v>un</v>
          </cell>
          <cell r="D22778">
            <v>1</v>
          </cell>
          <cell r="E22778">
            <v>140000</v>
          </cell>
          <cell r="F22778">
            <v>140000</v>
          </cell>
        </row>
        <row r="22779">
          <cell r="A22779">
            <v>0</v>
          </cell>
          <cell r="B22779" t="str">
            <v>Gancho en acero inoxidable de Ø 3/4</v>
          </cell>
          <cell r="C22779" t="str">
            <v>un</v>
          </cell>
          <cell r="D22779">
            <v>1</v>
          </cell>
          <cell r="E22779">
            <v>25000</v>
          </cell>
          <cell r="F22779">
            <v>25000</v>
          </cell>
        </row>
        <row r="22780">
          <cell r="A22780">
            <v>0</v>
          </cell>
          <cell r="B22780" t="str">
            <v>Pintura Epóxica anticorrosiva</v>
          </cell>
          <cell r="C22780" t="str">
            <v>gal</v>
          </cell>
          <cell r="D22780">
            <v>1.74</v>
          </cell>
          <cell r="E22780">
            <v>26320</v>
          </cell>
          <cell r="F22780">
            <v>45796.800000000003</v>
          </cell>
        </row>
        <row r="22781">
          <cell r="A22781">
            <v>0</v>
          </cell>
          <cell r="B22781" t="str">
            <v>Pintura elementos expuestos a la intemperie</v>
          </cell>
          <cell r="C22781" t="str">
            <v>gal</v>
          </cell>
          <cell r="D22781">
            <v>1.74</v>
          </cell>
          <cell r="E22781">
            <v>38910</v>
          </cell>
          <cell r="F22781">
            <v>67703.399999999994</v>
          </cell>
        </row>
        <row r="22782">
          <cell r="A22782">
            <v>0</v>
          </cell>
          <cell r="B22782" t="str">
            <v>Transporte</v>
          </cell>
          <cell r="C22782" t="str">
            <v>un</v>
          </cell>
          <cell r="D22782">
            <v>0.01</v>
          </cell>
          <cell r="E22782">
            <v>750000</v>
          </cell>
          <cell r="F22782">
            <v>7500</v>
          </cell>
        </row>
        <row r="22783">
          <cell r="A22783">
            <v>0</v>
          </cell>
          <cell r="B22783" t="str">
            <v>Costo directo</v>
          </cell>
          <cell r="C22783">
            <v>0</v>
          </cell>
          <cell r="D22783">
            <v>0</v>
          </cell>
          <cell r="E22783">
            <v>0</v>
          </cell>
          <cell r="F22783">
            <v>286000.19999999995</v>
          </cell>
        </row>
        <row r="22784">
          <cell r="A22784">
            <v>0</v>
          </cell>
          <cell r="B22784" t="str">
            <v xml:space="preserve">A.I.U </v>
          </cell>
          <cell r="C22784">
            <v>0</v>
          </cell>
          <cell r="D22784">
            <v>0</v>
          </cell>
          <cell r="E22784">
            <v>0</v>
          </cell>
          <cell r="F22784">
            <v>0</v>
          </cell>
        </row>
        <row r="22785">
          <cell r="A22785">
            <v>0</v>
          </cell>
          <cell r="B22785" t="str">
            <v>PRECIO UNITARIO  (un)</v>
          </cell>
          <cell r="C22785">
            <v>0</v>
          </cell>
          <cell r="D22785">
            <v>0</v>
          </cell>
          <cell r="E22785">
            <v>0</v>
          </cell>
          <cell r="F22785">
            <v>286000</v>
          </cell>
        </row>
        <row r="22786">
          <cell r="A22786">
            <v>0</v>
          </cell>
          <cell r="B22786">
            <v>0</v>
          </cell>
          <cell r="C22786">
            <v>0</v>
          </cell>
          <cell r="D22786">
            <v>0</v>
          </cell>
          <cell r="E22786">
            <v>0</v>
          </cell>
          <cell r="F22786">
            <v>0</v>
          </cell>
        </row>
        <row r="22787">
          <cell r="A22787">
            <v>0</v>
          </cell>
          <cell r="B22787">
            <v>0</v>
          </cell>
          <cell r="C22787">
            <v>0</v>
          </cell>
          <cell r="D22787">
            <v>0</v>
          </cell>
          <cell r="E22787">
            <v>0</v>
          </cell>
          <cell r="F22787">
            <v>0</v>
          </cell>
        </row>
        <row r="22788">
          <cell r="A22788" t="str">
            <v>6.2.3.16.2.9</v>
          </cell>
          <cell r="B22788" t="str">
            <v>Yee en Hierro Dúctil Ø6", extremo brida; fabricada según norma AWWA C-153/110, incluye juego de empaques y tornillos.</v>
          </cell>
          <cell r="C22788" t="str">
            <v>un</v>
          </cell>
          <cell r="D22788">
            <v>84394</v>
          </cell>
          <cell r="E22788">
            <v>892000</v>
          </cell>
          <cell r="F22788">
            <v>0</v>
          </cell>
        </row>
        <row r="22789">
          <cell r="B22789">
            <v>0</v>
          </cell>
          <cell r="C22789">
            <v>0</v>
          </cell>
          <cell r="D22789">
            <v>0</v>
          </cell>
          <cell r="E22789">
            <v>0</v>
          </cell>
          <cell r="F22789">
            <v>0</v>
          </cell>
        </row>
        <row r="22790">
          <cell r="A22790">
            <v>0</v>
          </cell>
          <cell r="B22790" t="str">
            <v>Instalación de yee bridada en Ø6" según norma de fabricación AWWA C-153/110, incluye juego de empaques y tornillos.</v>
          </cell>
          <cell r="C22790">
            <v>0</v>
          </cell>
          <cell r="D22790">
            <v>0</v>
          </cell>
          <cell r="E22790">
            <v>0</v>
          </cell>
          <cell r="F22790">
            <v>0</v>
          </cell>
        </row>
        <row r="22791">
          <cell r="A22791">
            <v>0</v>
          </cell>
          <cell r="B22791" t="str">
            <v>Salario Oficial + 2 Ayudantes  dia con prestaciones</v>
          </cell>
          <cell r="C22791" t="str">
            <v>día</v>
          </cell>
          <cell r="D22791">
            <v>1.5</v>
          </cell>
          <cell r="E22791">
            <v>120563.51999999999</v>
          </cell>
          <cell r="F22791">
            <v>80375.679999999993</v>
          </cell>
        </row>
        <row r="22792">
          <cell r="A22792">
            <v>0</v>
          </cell>
          <cell r="B22792" t="str">
            <v>Herramienta menor (5% M.O.)</v>
          </cell>
          <cell r="C22792" t="str">
            <v>gl</v>
          </cell>
          <cell r="D22792">
            <v>0.05</v>
          </cell>
          <cell r="E22792">
            <v>80375.679999999993</v>
          </cell>
          <cell r="F22792">
            <v>4018.7839999999997</v>
          </cell>
        </row>
        <row r="22793">
          <cell r="A22793">
            <v>0</v>
          </cell>
          <cell r="B22793" t="str">
            <v>Precio directo</v>
          </cell>
          <cell r="C22793">
            <v>0</v>
          </cell>
          <cell r="D22793">
            <v>0</v>
          </cell>
          <cell r="E22793">
            <v>0</v>
          </cell>
          <cell r="F22793">
            <v>84394.463999999993</v>
          </cell>
        </row>
        <row r="22794">
          <cell r="A22794">
            <v>0</v>
          </cell>
          <cell r="B22794" t="str">
            <v xml:space="preserve">A.I.U </v>
          </cell>
          <cell r="C22794">
            <v>0</v>
          </cell>
          <cell r="D22794">
            <v>0</v>
          </cell>
          <cell r="E22794">
            <v>0</v>
          </cell>
          <cell r="F22794">
            <v>0</v>
          </cell>
        </row>
        <row r="22795">
          <cell r="A22795">
            <v>0</v>
          </cell>
          <cell r="B22795" t="str">
            <v>PRECIO UNITARIO (un)</v>
          </cell>
          <cell r="C22795">
            <v>0</v>
          </cell>
          <cell r="D22795">
            <v>0</v>
          </cell>
          <cell r="E22795">
            <v>0</v>
          </cell>
          <cell r="F22795">
            <v>84394</v>
          </cell>
        </row>
        <row r="22796">
          <cell r="A22796">
            <v>0</v>
          </cell>
          <cell r="B22796">
            <v>0</v>
          </cell>
          <cell r="C22796">
            <v>0</v>
          </cell>
          <cell r="D22796">
            <v>0</v>
          </cell>
          <cell r="E22796">
            <v>0</v>
          </cell>
          <cell r="F22796">
            <v>0</v>
          </cell>
        </row>
        <row r="22797">
          <cell r="A22797">
            <v>0</v>
          </cell>
          <cell r="B22797" t="str">
            <v>Suministro de yee bridada en Ø6" según norma de fabricación AWWA C-153/110, incluye juego de empaques y tornillos.</v>
          </cell>
          <cell r="C22797">
            <v>0</v>
          </cell>
          <cell r="D22797">
            <v>0</v>
          </cell>
          <cell r="E22797">
            <v>0</v>
          </cell>
          <cell r="F22797">
            <v>0</v>
          </cell>
        </row>
        <row r="22798">
          <cell r="A22798">
            <v>0</v>
          </cell>
          <cell r="B22798" t="str">
            <v>Yee en Hierro Dúctil Ø6"</v>
          </cell>
          <cell r="C22798" t="str">
            <v>un</v>
          </cell>
          <cell r="D22798">
            <v>1</v>
          </cell>
          <cell r="E22798">
            <v>759800</v>
          </cell>
          <cell r="F22798">
            <v>759800</v>
          </cell>
        </row>
        <row r="22799">
          <cell r="A22799">
            <v>0</v>
          </cell>
          <cell r="B22799" t="str">
            <v>Juego de empaques y tornillos 6"</v>
          </cell>
          <cell r="C22799" t="str">
            <v>un</v>
          </cell>
          <cell r="D22799">
            <v>1.5</v>
          </cell>
          <cell r="E22799">
            <v>65261.599999999984</v>
          </cell>
          <cell r="F22799">
            <v>97892.39999999998</v>
          </cell>
        </row>
        <row r="22800">
          <cell r="A22800">
            <v>0</v>
          </cell>
          <cell r="B22800" t="str">
            <v xml:space="preserve">Transporte </v>
          </cell>
          <cell r="C22800" t="str">
            <v>un</v>
          </cell>
          <cell r="D22800">
            <v>1</v>
          </cell>
          <cell r="E22800">
            <v>34307.696000000004</v>
          </cell>
          <cell r="F22800">
            <v>34307.696000000004</v>
          </cell>
        </row>
        <row r="22801">
          <cell r="A22801">
            <v>0</v>
          </cell>
          <cell r="B22801" t="str">
            <v>Precio directo</v>
          </cell>
          <cell r="C22801">
            <v>0</v>
          </cell>
          <cell r="D22801">
            <v>0</v>
          </cell>
          <cell r="E22801">
            <v>0</v>
          </cell>
          <cell r="F22801">
            <v>892000.09600000002</v>
          </cell>
        </row>
        <row r="22802">
          <cell r="A22802">
            <v>0</v>
          </cell>
          <cell r="B22802" t="str">
            <v xml:space="preserve">A.I.U </v>
          </cell>
          <cell r="C22802">
            <v>0</v>
          </cell>
          <cell r="D22802">
            <v>0</v>
          </cell>
          <cell r="E22802">
            <v>0</v>
          </cell>
          <cell r="F22802">
            <v>0</v>
          </cell>
        </row>
        <row r="22803">
          <cell r="A22803">
            <v>0</v>
          </cell>
          <cell r="B22803" t="str">
            <v>PRECIO UNITARIO (un)</v>
          </cell>
          <cell r="C22803">
            <v>0</v>
          </cell>
          <cell r="D22803">
            <v>0</v>
          </cell>
          <cell r="E22803">
            <v>0</v>
          </cell>
          <cell r="F22803">
            <v>892000</v>
          </cell>
        </row>
        <row r="22804">
          <cell r="A22804">
            <v>0</v>
          </cell>
          <cell r="B22804">
            <v>0</v>
          </cell>
          <cell r="C22804">
            <v>0</v>
          </cell>
          <cell r="D22804">
            <v>0</v>
          </cell>
          <cell r="E22804">
            <v>0</v>
          </cell>
          <cell r="F22804">
            <v>0</v>
          </cell>
        </row>
        <row r="22805">
          <cell r="A22805">
            <v>0</v>
          </cell>
          <cell r="B22805">
            <v>0</v>
          </cell>
          <cell r="C22805">
            <v>0</v>
          </cell>
          <cell r="D22805">
            <v>0</v>
          </cell>
          <cell r="E22805">
            <v>0</v>
          </cell>
          <cell r="F22805">
            <v>0</v>
          </cell>
        </row>
        <row r="22806">
          <cell r="A22806" t="str">
            <v>6.2.3.9.2.2</v>
          </cell>
          <cell r="B22806" t="str">
            <v>Reducción excéntrica en Hierro Dúctil de Ø6" x Ø2 1/2" Bridada. Incluye tornilería y empaques</v>
          </cell>
          <cell r="C22806" t="str">
            <v>un</v>
          </cell>
          <cell r="D22806">
            <v>63296</v>
          </cell>
          <cell r="E22806">
            <v>308954</v>
          </cell>
          <cell r="F22806">
            <v>0</v>
          </cell>
        </row>
        <row r="22807">
          <cell r="A22807">
            <v>0</v>
          </cell>
          <cell r="B22807">
            <v>0</v>
          </cell>
          <cell r="C22807">
            <v>0</v>
          </cell>
          <cell r="D22807">
            <v>0</v>
          </cell>
          <cell r="E22807">
            <v>0</v>
          </cell>
          <cell r="F22807">
            <v>0</v>
          </cell>
        </row>
        <row r="22808">
          <cell r="B22808" t="str">
            <v>Instalación de reducción excéntrica en Hierro Dúctil de Ø6" x Ø2 1/2" Bridada Incluye tornilería y empaques</v>
          </cell>
          <cell r="C22808">
            <v>0</v>
          </cell>
          <cell r="D22808">
            <v>0</v>
          </cell>
          <cell r="E22808">
            <v>0</v>
          </cell>
          <cell r="F22808">
            <v>0</v>
          </cell>
        </row>
        <row r="22809">
          <cell r="A22809">
            <v>0</v>
          </cell>
          <cell r="B22809" t="str">
            <v>Salario Oficial + 2 Ayudantes  dia con prestaciones</v>
          </cell>
          <cell r="C22809" t="str">
            <v>día</v>
          </cell>
          <cell r="D22809">
            <v>2</v>
          </cell>
          <cell r="E22809">
            <v>120563.51999999999</v>
          </cell>
          <cell r="F22809">
            <v>60281.759999999995</v>
          </cell>
        </row>
        <row r="22810">
          <cell r="B22810" t="str">
            <v>Herramienta menor (5% M.O.)</v>
          </cell>
          <cell r="C22810" t="str">
            <v>gl</v>
          </cell>
          <cell r="D22810">
            <v>0.05</v>
          </cell>
          <cell r="E22810">
            <v>60281.759999999995</v>
          </cell>
          <cell r="F22810">
            <v>3014.0879999999997</v>
          </cell>
        </row>
        <row r="22811">
          <cell r="A22811">
            <v>0</v>
          </cell>
          <cell r="B22811" t="str">
            <v>Costo directo</v>
          </cell>
          <cell r="C22811">
            <v>0</v>
          </cell>
          <cell r="D22811">
            <v>0</v>
          </cell>
          <cell r="E22811">
            <v>0</v>
          </cell>
          <cell r="F22811">
            <v>63295.847999999998</v>
          </cell>
        </row>
        <row r="22812">
          <cell r="A22812">
            <v>0</v>
          </cell>
          <cell r="B22812" t="str">
            <v xml:space="preserve">A.I.U </v>
          </cell>
          <cell r="C22812">
            <v>0</v>
          </cell>
          <cell r="D22812">
            <v>0</v>
          </cell>
          <cell r="E22812">
            <v>0</v>
          </cell>
          <cell r="F22812">
            <v>0</v>
          </cell>
        </row>
        <row r="22813">
          <cell r="A22813">
            <v>0</v>
          </cell>
          <cell r="B22813" t="str">
            <v>PRECIO UNITARIO  (m)</v>
          </cell>
          <cell r="C22813">
            <v>0</v>
          </cell>
          <cell r="D22813">
            <v>0</v>
          </cell>
          <cell r="E22813">
            <v>0</v>
          </cell>
          <cell r="F22813">
            <v>63296</v>
          </cell>
        </row>
        <row r="22814">
          <cell r="A22814">
            <v>0</v>
          </cell>
          <cell r="B22814">
            <v>0</v>
          </cell>
          <cell r="C22814">
            <v>0</v>
          </cell>
          <cell r="D22814">
            <v>0</v>
          </cell>
          <cell r="E22814">
            <v>0</v>
          </cell>
          <cell r="F22814">
            <v>0</v>
          </cell>
        </row>
        <row r="22815">
          <cell r="A22815">
            <v>0</v>
          </cell>
          <cell r="B22815" t="str">
            <v>Suministro de reducción excéntrica en Hierro Dúctil de Ø6" x Ø2 1/2" Bridada Incluye tornilería y empaques</v>
          </cell>
          <cell r="C22815">
            <v>0</v>
          </cell>
          <cell r="D22815">
            <v>0</v>
          </cell>
          <cell r="E22815">
            <v>0</v>
          </cell>
          <cell r="F22815">
            <v>0</v>
          </cell>
        </row>
        <row r="22816">
          <cell r="A22816">
            <v>0</v>
          </cell>
          <cell r="B22816" t="str">
            <v xml:space="preserve">Reducción excéntrica en Hierro Dúctil de Ø6" x Ø2 1/2" Bridada </v>
          </cell>
          <cell r="C22816" t="str">
            <v>un</v>
          </cell>
          <cell r="D22816">
            <v>1</v>
          </cell>
          <cell r="E22816">
            <v>234319.99999999997</v>
          </cell>
          <cell r="F22816">
            <v>234319.99999999997</v>
          </cell>
        </row>
        <row r="22817">
          <cell r="A22817">
            <v>0</v>
          </cell>
          <cell r="B22817" t="str">
            <v>Juego de empaques y tornillos 6"</v>
          </cell>
          <cell r="C22817" t="str">
            <v>un</v>
          </cell>
          <cell r="D22817">
            <v>1</v>
          </cell>
          <cell r="E22817">
            <v>65261.599999999984</v>
          </cell>
          <cell r="F22817">
            <v>65261.599999999984</v>
          </cell>
        </row>
        <row r="22818">
          <cell r="A22818">
            <v>0</v>
          </cell>
          <cell r="B22818" t="str">
            <v>Transporte</v>
          </cell>
          <cell r="C22818" t="str">
            <v>un</v>
          </cell>
          <cell r="D22818">
            <v>1</v>
          </cell>
          <cell r="E22818">
            <v>9372.7999999999993</v>
          </cell>
          <cell r="F22818">
            <v>9372.7999999999993</v>
          </cell>
        </row>
        <row r="22819">
          <cell r="A22819">
            <v>0</v>
          </cell>
          <cell r="B22819" t="str">
            <v>Costo directo</v>
          </cell>
          <cell r="C22819">
            <v>0</v>
          </cell>
          <cell r="D22819">
            <v>0</v>
          </cell>
          <cell r="E22819">
            <v>0</v>
          </cell>
          <cell r="F22819">
            <v>308954.39999999997</v>
          </cell>
        </row>
        <row r="22820">
          <cell r="A22820">
            <v>0</v>
          </cell>
          <cell r="B22820" t="str">
            <v xml:space="preserve">A.I.U </v>
          </cell>
          <cell r="C22820">
            <v>0</v>
          </cell>
          <cell r="D22820">
            <v>0</v>
          </cell>
          <cell r="E22820">
            <v>0</v>
          </cell>
          <cell r="F22820">
            <v>0</v>
          </cell>
        </row>
        <row r="22821">
          <cell r="A22821">
            <v>0</v>
          </cell>
          <cell r="B22821" t="str">
            <v>PRECIO UNITARIO  (m)</v>
          </cell>
          <cell r="C22821">
            <v>0</v>
          </cell>
          <cell r="D22821">
            <v>0</v>
          </cell>
          <cell r="E22821">
            <v>0</v>
          </cell>
          <cell r="F22821">
            <v>308954</v>
          </cell>
        </row>
        <row r="22822">
          <cell r="A22822">
            <v>0</v>
          </cell>
          <cell r="B22822">
            <v>0</v>
          </cell>
          <cell r="C22822">
            <v>0</v>
          </cell>
          <cell r="D22822">
            <v>0</v>
          </cell>
          <cell r="E22822">
            <v>0</v>
          </cell>
          <cell r="F22822">
            <v>0</v>
          </cell>
        </row>
        <row r="22823">
          <cell r="A22823">
            <v>0</v>
          </cell>
          <cell r="B22823">
            <v>0</v>
          </cell>
          <cell r="C22823">
            <v>0</v>
          </cell>
          <cell r="D22823">
            <v>0</v>
          </cell>
          <cell r="E22823">
            <v>0</v>
          </cell>
          <cell r="F22823">
            <v>0</v>
          </cell>
        </row>
        <row r="22824">
          <cell r="A22824" t="str">
            <v>10.2</v>
          </cell>
          <cell r="B22824" t="str">
            <v>Anclaje guía para Barcaza, incluye tubería de acero al carbón Ø6"</v>
          </cell>
          <cell r="C22824" t="str">
            <v>un</v>
          </cell>
          <cell r="D22824">
            <v>1623376.3359999999</v>
          </cell>
          <cell r="E22824">
            <v>0</v>
          </cell>
          <cell r="F22824">
            <v>0</v>
          </cell>
        </row>
        <row r="22825">
          <cell r="A22825">
            <v>0</v>
          </cell>
          <cell r="B22825">
            <v>0</v>
          </cell>
          <cell r="C22825">
            <v>0</v>
          </cell>
          <cell r="D22825">
            <v>0</v>
          </cell>
          <cell r="E22825">
            <v>0</v>
          </cell>
          <cell r="F22825">
            <v>0</v>
          </cell>
        </row>
        <row r="22826">
          <cell r="B22826" t="str">
            <v xml:space="preserve">Instalación de anclaje guía para Barcaza, incluye tubería de acero al carbón Ø6"  </v>
          </cell>
          <cell r="C22826">
            <v>0</v>
          </cell>
          <cell r="D22826">
            <v>0</v>
          </cell>
          <cell r="E22826">
            <v>0</v>
          </cell>
          <cell r="F22826">
            <v>0</v>
          </cell>
        </row>
        <row r="22827">
          <cell r="A22827">
            <v>0</v>
          </cell>
          <cell r="B22827" t="str">
            <v>Tubería mecánica (Estrutural) Acero al Carbón de Ø6"</v>
          </cell>
          <cell r="C22827" t="str">
            <v>ml</v>
          </cell>
          <cell r="D22827">
            <v>6</v>
          </cell>
          <cell r="E22827">
            <v>223786</v>
          </cell>
          <cell r="F22827">
            <v>1342716</v>
          </cell>
        </row>
        <row r="22828">
          <cell r="A22828">
            <v>0</v>
          </cell>
          <cell r="B22828" t="str">
            <v>Platina en lamina de acero al carbon A36 e=5/8</v>
          </cell>
          <cell r="C22828" t="str">
            <v>m2</v>
          </cell>
          <cell r="D22828">
            <v>0.25</v>
          </cell>
          <cell r="E22828">
            <v>146000</v>
          </cell>
          <cell r="F22828">
            <v>36500</v>
          </cell>
        </row>
        <row r="22829">
          <cell r="A22829">
            <v>0</v>
          </cell>
          <cell r="B22829" t="str">
            <v>Pernos de  7/8</v>
          </cell>
          <cell r="C22829" t="str">
            <v>un</v>
          </cell>
          <cell r="D22829">
            <v>4</v>
          </cell>
          <cell r="E22829">
            <v>15000</v>
          </cell>
          <cell r="F22829">
            <v>60000</v>
          </cell>
        </row>
        <row r="22830">
          <cell r="A22830">
            <v>0</v>
          </cell>
          <cell r="B22830" t="str">
            <v>Transporte</v>
          </cell>
          <cell r="C22830" t="str">
            <v>un</v>
          </cell>
          <cell r="D22830">
            <v>1</v>
          </cell>
          <cell r="E22830">
            <v>57568.639999999999</v>
          </cell>
          <cell r="F22830">
            <v>57568.639999999999</v>
          </cell>
        </row>
        <row r="22831">
          <cell r="A22831">
            <v>0</v>
          </cell>
          <cell r="B22831" t="str">
            <v>Salario Oficial + 2 Ayudantes  dia con prestaciones</v>
          </cell>
          <cell r="C22831" t="str">
            <v>un</v>
          </cell>
          <cell r="D22831">
            <v>1</v>
          </cell>
          <cell r="E22831">
            <v>120563.51999999999</v>
          </cell>
          <cell r="F22831">
            <v>120563.51999999999</v>
          </cell>
        </row>
        <row r="22832">
          <cell r="A22832">
            <v>0</v>
          </cell>
          <cell r="B22832" t="str">
            <v>Herramienta menor (0,05 MO)</v>
          </cell>
          <cell r="C22832" t="str">
            <v>gl</v>
          </cell>
          <cell r="D22832">
            <v>0.05</v>
          </cell>
          <cell r="E22832">
            <v>120563.51999999999</v>
          </cell>
          <cell r="F22832">
            <v>6028.1759999999995</v>
          </cell>
        </row>
        <row r="22833">
          <cell r="A22833">
            <v>0</v>
          </cell>
          <cell r="B22833" t="str">
            <v>Costo directo</v>
          </cell>
          <cell r="C22833">
            <v>0</v>
          </cell>
          <cell r="D22833">
            <v>0</v>
          </cell>
          <cell r="E22833">
            <v>0</v>
          </cell>
          <cell r="F22833">
            <v>1623376.3359999999</v>
          </cell>
        </row>
        <row r="22834">
          <cell r="A22834">
            <v>0</v>
          </cell>
          <cell r="B22834" t="str">
            <v xml:space="preserve">A.I.U </v>
          </cell>
          <cell r="C22834">
            <v>0</v>
          </cell>
          <cell r="D22834">
            <v>0</v>
          </cell>
          <cell r="E22834">
            <v>0</v>
          </cell>
          <cell r="F22834">
            <v>0</v>
          </cell>
        </row>
        <row r="22835">
          <cell r="A22835">
            <v>0</v>
          </cell>
          <cell r="B22835" t="str">
            <v>PRECIO UNITARIO  (un)</v>
          </cell>
          <cell r="C22835">
            <v>0</v>
          </cell>
          <cell r="D22835">
            <v>0</v>
          </cell>
          <cell r="E22835">
            <v>0</v>
          </cell>
          <cell r="F22835">
            <v>1623376.3359999999</v>
          </cell>
        </row>
        <row r="22836">
          <cell r="A22836">
            <v>0</v>
          </cell>
          <cell r="B22836">
            <v>0</v>
          </cell>
          <cell r="C22836">
            <v>0</v>
          </cell>
          <cell r="D22836">
            <v>0</v>
          </cell>
          <cell r="E22836">
            <v>0</v>
          </cell>
          <cell r="F22836">
            <v>0</v>
          </cell>
        </row>
        <row r="22837">
          <cell r="A22837">
            <v>0</v>
          </cell>
          <cell r="B22837">
            <v>0</v>
          </cell>
          <cell r="C22837">
            <v>0</v>
          </cell>
          <cell r="D22837">
            <v>0</v>
          </cell>
          <cell r="E22837">
            <v>0</v>
          </cell>
          <cell r="F22837">
            <v>0</v>
          </cell>
        </row>
        <row r="22838">
          <cell r="A22838">
            <v>7173</v>
          </cell>
          <cell r="B22838" t="str">
            <v>Concreto f'c= 3000 PSI para anclajes primarios, incluye acero de refuerzo</v>
          </cell>
          <cell r="C22838" t="str">
            <v>m³</v>
          </cell>
          <cell r="D22838">
            <v>1299332</v>
          </cell>
          <cell r="E22838">
            <v>0</v>
          </cell>
          <cell r="F22838">
            <v>0</v>
          </cell>
        </row>
        <row r="22839">
          <cell r="A22839">
            <v>0</v>
          </cell>
          <cell r="B22839">
            <v>0</v>
          </cell>
          <cell r="C22839">
            <v>0</v>
          </cell>
          <cell r="D22839">
            <v>0</v>
          </cell>
          <cell r="E22839">
            <v>0</v>
          </cell>
          <cell r="F22839">
            <v>0</v>
          </cell>
        </row>
        <row r="22840">
          <cell r="B22840" t="str">
            <v xml:space="preserve">Concreto f'c= 3000 PSI para anclajes primarios, incluye acero de refuerzo </v>
          </cell>
          <cell r="C22840">
            <v>0</v>
          </cell>
          <cell r="D22840">
            <v>0</v>
          </cell>
          <cell r="E22840">
            <v>0</v>
          </cell>
          <cell r="F22840">
            <v>0</v>
          </cell>
        </row>
        <row r="22841">
          <cell r="A22841">
            <v>0</v>
          </cell>
          <cell r="B22841" t="str">
            <v>Concreto de 3000 PSI</v>
          </cell>
          <cell r="C22841" t="str">
            <v>m3</v>
          </cell>
          <cell r="D22841">
            <v>1</v>
          </cell>
          <cell r="E22841">
            <v>1036655</v>
          </cell>
          <cell r="F22841">
            <v>1036655</v>
          </cell>
        </row>
        <row r="22842">
          <cell r="A22842">
            <v>0</v>
          </cell>
          <cell r="B22842" t="str">
            <v>Formaleta</v>
          </cell>
          <cell r="C22842" t="str">
            <v>dia</v>
          </cell>
          <cell r="D22842">
            <v>1</v>
          </cell>
          <cell r="E22842">
            <v>20000</v>
          </cell>
          <cell r="F22842">
            <v>20000</v>
          </cell>
        </row>
        <row r="22843">
          <cell r="A22843">
            <v>0</v>
          </cell>
          <cell r="B22843" t="str">
            <v xml:space="preserve">Acero Ø3/8 </v>
          </cell>
          <cell r="C22843" t="str">
            <v>kg</v>
          </cell>
          <cell r="D22843">
            <v>56</v>
          </cell>
          <cell r="E22843">
            <v>3580</v>
          </cell>
          <cell r="F22843">
            <v>200480</v>
          </cell>
        </row>
        <row r="22844">
          <cell r="A22844">
            <v>0</v>
          </cell>
          <cell r="B22844" t="str">
            <v>Salario Oficial + 2 Ayudantes  dia con prestaciones</v>
          </cell>
          <cell r="C22844" t="str">
            <v>m3</v>
          </cell>
          <cell r="D22844">
            <v>3</v>
          </cell>
          <cell r="E22844">
            <v>120563.51999999999</v>
          </cell>
          <cell r="F22844">
            <v>40187.839999999997</v>
          </cell>
        </row>
        <row r="22845">
          <cell r="A22845">
            <v>0</v>
          </cell>
          <cell r="B22845" t="str">
            <v>Herramienta menor (0.05 MO)</v>
          </cell>
          <cell r="C22845" t="str">
            <v>gl</v>
          </cell>
          <cell r="D22845">
            <v>0.05</v>
          </cell>
          <cell r="E22845">
            <v>40187.839999999997</v>
          </cell>
          <cell r="F22845">
            <v>2009.3919999999998</v>
          </cell>
        </row>
        <row r="22846">
          <cell r="A22846">
            <v>0</v>
          </cell>
          <cell r="B22846" t="str">
            <v>Costo directo</v>
          </cell>
          <cell r="C22846">
            <v>0</v>
          </cell>
          <cell r="D22846">
            <v>0</v>
          </cell>
          <cell r="E22846">
            <v>0</v>
          </cell>
          <cell r="F22846">
            <v>1299332.2320000001</v>
          </cell>
        </row>
        <row r="22847">
          <cell r="A22847">
            <v>0</v>
          </cell>
          <cell r="B22847" t="str">
            <v xml:space="preserve">A.I.U </v>
          </cell>
          <cell r="C22847">
            <v>0</v>
          </cell>
          <cell r="D22847">
            <v>0</v>
          </cell>
          <cell r="E22847">
            <v>0</v>
          </cell>
          <cell r="F22847">
            <v>0</v>
          </cell>
        </row>
        <row r="22848">
          <cell r="A22848">
            <v>0</v>
          </cell>
          <cell r="B22848" t="str">
            <v>PRECIO UNITARIO (m3)</v>
          </cell>
          <cell r="C22848">
            <v>0</v>
          </cell>
          <cell r="D22848">
            <v>0</v>
          </cell>
          <cell r="E22848">
            <v>0</v>
          </cell>
          <cell r="F22848">
            <v>1299332</v>
          </cell>
        </row>
        <row r="22849">
          <cell r="A22849">
            <v>0</v>
          </cell>
          <cell r="B22849">
            <v>0</v>
          </cell>
          <cell r="C22849">
            <v>0</v>
          </cell>
          <cell r="D22849">
            <v>0</v>
          </cell>
          <cell r="E22849">
            <v>0</v>
          </cell>
          <cell r="F22849">
            <v>0</v>
          </cell>
        </row>
        <row r="22850">
          <cell r="A22850">
            <v>0</v>
          </cell>
          <cell r="B22850">
            <v>0</v>
          </cell>
          <cell r="C22850">
            <v>0</v>
          </cell>
          <cell r="D22850">
            <v>0</v>
          </cell>
          <cell r="E22850">
            <v>0</v>
          </cell>
          <cell r="F22850">
            <v>0</v>
          </cell>
        </row>
        <row r="22851">
          <cell r="A22851" t="str">
            <v>10.1</v>
          </cell>
          <cell r="B22851" t="str">
            <v>Suministro, Transporte e Instalación de Barcaza en fibra de vidrio (Ver especificaciones en plano de diseño)</v>
          </cell>
          <cell r="C22851" t="str">
            <v>un</v>
          </cell>
          <cell r="D22851">
            <v>99533485.190000013</v>
          </cell>
          <cell r="E22851">
            <v>0</v>
          </cell>
          <cell r="F22851">
            <v>0</v>
          </cell>
        </row>
        <row r="22852">
          <cell r="A22852">
            <v>0</v>
          </cell>
          <cell r="B22852">
            <v>0</v>
          </cell>
          <cell r="C22852">
            <v>0</v>
          </cell>
          <cell r="D22852">
            <v>0</v>
          </cell>
          <cell r="E22852">
            <v>0</v>
          </cell>
          <cell r="F22852">
            <v>0</v>
          </cell>
        </row>
        <row r="22853">
          <cell r="B22853" t="str">
            <v>Suministro, Transporte e Instalación de Barcaza en fibra de vidrio (un)</v>
          </cell>
          <cell r="C22853">
            <v>0</v>
          </cell>
          <cell r="D22853">
            <v>0</v>
          </cell>
          <cell r="E22853">
            <v>0</v>
          </cell>
          <cell r="F22853">
            <v>0</v>
          </cell>
        </row>
        <row r="22854">
          <cell r="A22854">
            <v>0</v>
          </cell>
          <cell r="B22854" t="str">
            <v>Materiales</v>
          </cell>
          <cell r="C22854">
            <v>0</v>
          </cell>
          <cell r="D22854">
            <v>0</v>
          </cell>
          <cell r="E22854">
            <v>0</v>
          </cell>
          <cell r="F22854">
            <v>0</v>
          </cell>
        </row>
        <row r="22855">
          <cell r="A22855">
            <v>0</v>
          </cell>
          <cell r="B22855" t="str">
            <v>Fibra de vidrio para forrar estructura de barcaza norma ASTM tipo C o R  e=6 mm con protección uv según diseño</v>
          </cell>
          <cell r="C22855" t="str">
            <v>m2</v>
          </cell>
          <cell r="D22855">
            <v>66</v>
          </cell>
          <cell r="E22855">
            <v>285940</v>
          </cell>
          <cell r="F22855">
            <v>18872040</v>
          </cell>
        </row>
        <row r="22856">
          <cell r="A22856">
            <v>0</v>
          </cell>
          <cell r="B22856" t="str">
            <v xml:space="preserve">Acero al carbono ASTM a 36 kg instalado en la estructura y bases bombas: perfiles rectangulares 102x102x1/4 = 268 m (18,3 kg/m) ; perfiles s 4"x7,7 = 9 m (11,5 kg/m) ; laminas 1/2"(99 kg/m2) 6 m2                                                                          </v>
          </cell>
          <cell r="C22856" t="str">
            <v>kg</v>
          </cell>
          <cell r="D22856">
            <v>4202</v>
          </cell>
          <cell r="E22856">
            <v>7539.9999999999991</v>
          </cell>
          <cell r="F22856">
            <v>31683079.999999996</v>
          </cell>
        </row>
        <row r="22857">
          <cell r="A22857">
            <v>0</v>
          </cell>
          <cell r="B22857" t="str">
            <v xml:space="preserve">Acero al carbono ASTM a 36 kg instalado del puente grúa: s 4"x7,7 = 33 m (11,5 kg/m); s 8"x23 (34 kg/m) 3 m; palanquilla 1"x1" (5 kg/m) 13,2 m </v>
          </cell>
          <cell r="C22857" t="str">
            <v>kg</v>
          </cell>
          <cell r="D22857">
            <v>488</v>
          </cell>
          <cell r="E22857">
            <v>7539.9999999999991</v>
          </cell>
          <cell r="F22857">
            <v>3679519.9999999995</v>
          </cell>
        </row>
        <row r="22858">
          <cell r="A22858">
            <v>0</v>
          </cell>
          <cell r="B22858" t="str">
            <v>Diferencial para 1 t de accionamiento manual con cadena de 3 m</v>
          </cell>
          <cell r="C22858" t="str">
            <v xml:space="preserve">un </v>
          </cell>
          <cell r="D22858">
            <v>1</v>
          </cell>
          <cell r="E22858">
            <v>462839.99999999994</v>
          </cell>
          <cell r="F22858">
            <v>462839.99999999994</v>
          </cell>
        </row>
        <row r="22859">
          <cell r="A22859">
            <v>0</v>
          </cell>
          <cell r="B22859" t="str">
            <v>Lamina de alfajor en aluminio para piso 24 m2 cal 10 (3,5 mm) (10,3 Kg/m2)</v>
          </cell>
          <cell r="C22859" t="str">
            <v>m2</v>
          </cell>
          <cell r="D22859">
            <v>18</v>
          </cell>
          <cell r="E22859">
            <v>245000.12</v>
          </cell>
          <cell r="F22859">
            <v>4410002.16</v>
          </cell>
        </row>
        <row r="22860">
          <cell r="A22860">
            <v>0</v>
          </cell>
          <cell r="B22860" t="str">
            <v>Teja de aluminio trapezoidal cal. 19 (1,0 mm) 1mX0,85m</v>
          </cell>
          <cell r="C22860" t="str">
            <v>m2</v>
          </cell>
          <cell r="D22860">
            <v>44</v>
          </cell>
          <cell r="E22860">
            <v>36730.239999999998</v>
          </cell>
          <cell r="F22860">
            <v>1616130.5599999998</v>
          </cell>
        </row>
        <row r="22861">
          <cell r="A22861">
            <v>0</v>
          </cell>
          <cell r="B22861" t="str">
            <v>Portico encerramiento y cercha teja perfil rec 60mmX40mmX3,5mm(2,3kg/m) S.S.</v>
          </cell>
          <cell r="C22861" t="str">
            <v>m</v>
          </cell>
          <cell r="D22861">
            <v>159</v>
          </cell>
          <cell r="E22861">
            <v>56375.999999999993</v>
          </cell>
          <cell r="F22861">
            <v>8963783.9999999981</v>
          </cell>
        </row>
        <row r="22862">
          <cell r="A22862">
            <v>0</v>
          </cell>
          <cell r="B22862" t="str">
            <v>Lamina S.S. CAL. 18 (1,0 mm) 50 m2</v>
          </cell>
          <cell r="C22862" t="str">
            <v>m2</v>
          </cell>
          <cell r="D22862">
            <v>38</v>
          </cell>
          <cell r="E22862">
            <v>103264.35999999999</v>
          </cell>
          <cell r="F22862">
            <v>3924045.6799999997</v>
          </cell>
        </row>
        <row r="22863">
          <cell r="A22863">
            <v>0</v>
          </cell>
          <cell r="B22863" t="str">
            <v>Malla expandida cal. 18 SS 304 agujero 40 mmx 18 mm</v>
          </cell>
          <cell r="C22863" t="str">
            <v>m2</v>
          </cell>
          <cell r="D22863">
            <v>11</v>
          </cell>
          <cell r="E22863">
            <v>82000.399999999994</v>
          </cell>
          <cell r="F22863">
            <v>902004.39999999991</v>
          </cell>
        </row>
        <row r="22864">
          <cell r="A22864">
            <v>0</v>
          </cell>
          <cell r="B22864" t="str">
            <v>Concreto para solado de f`c=140 kg/cm2 para apoyo, e=5cm</v>
          </cell>
          <cell r="C22864" t="str">
            <v>m3</v>
          </cell>
          <cell r="D22864">
            <v>3</v>
          </cell>
          <cell r="E22864">
            <v>286000</v>
          </cell>
          <cell r="F22864">
            <v>858000</v>
          </cell>
        </row>
        <row r="22865">
          <cell r="A22865">
            <v>0</v>
          </cell>
          <cell r="B22865" t="str">
            <v>Transporte</v>
          </cell>
          <cell r="C22865" t="str">
            <v xml:space="preserve">un </v>
          </cell>
          <cell r="D22865">
            <v>1</v>
          </cell>
          <cell r="E22865">
            <v>2800000</v>
          </cell>
          <cell r="F22865">
            <v>2800000</v>
          </cell>
        </row>
        <row r="22866">
          <cell r="A22866">
            <v>0</v>
          </cell>
          <cell r="B22866" t="str">
            <v>Preparación (Ingeniero residente, soldador, tecnico mecánico, oficial y 2 ayudantes)</v>
          </cell>
          <cell r="C22866" t="str">
            <v>dia</v>
          </cell>
          <cell r="D22866">
            <v>55</v>
          </cell>
          <cell r="E22866">
            <v>369905.42666666664</v>
          </cell>
          <cell r="F22866">
            <v>20344798.466666665</v>
          </cell>
        </row>
        <row r="22867">
          <cell r="A22867">
            <v>0</v>
          </cell>
          <cell r="B22867" t="str">
            <v>Herramienta menor (0,05 MO)</v>
          </cell>
          <cell r="C22867" t="str">
            <v>gl</v>
          </cell>
          <cell r="D22867">
            <v>0.05</v>
          </cell>
          <cell r="E22867">
            <v>20344798.466666665</v>
          </cell>
          <cell r="F22867">
            <v>1017239.9233333333</v>
          </cell>
        </row>
        <row r="22868">
          <cell r="A22868">
            <v>0</v>
          </cell>
          <cell r="B22868" t="str">
            <v>Precio directo</v>
          </cell>
          <cell r="C22868">
            <v>0</v>
          </cell>
          <cell r="D22868">
            <v>0</v>
          </cell>
          <cell r="E22868">
            <v>0</v>
          </cell>
          <cell r="F22868">
            <v>99533485.190000013</v>
          </cell>
        </row>
        <row r="22869">
          <cell r="A22869">
            <v>0</v>
          </cell>
          <cell r="B22869" t="str">
            <v xml:space="preserve">A.I.U </v>
          </cell>
          <cell r="C22869">
            <v>0</v>
          </cell>
          <cell r="D22869">
            <v>0</v>
          </cell>
          <cell r="E22869">
            <v>0</v>
          </cell>
          <cell r="F22869">
            <v>0</v>
          </cell>
        </row>
        <row r="22870">
          <cell r="A22870">
            <v>0</v>
          </cell>
          <cell r="B22870" t="str">
            <v>PRECIO UNITARIO (un)</v>
          </cell>
          <cell r="C22870">
            <v>0</v>
          </cell>
          <cell r="D22870">
            <v>0</v>
          </cell>
          <cell r="E22870">
            <v>0</v>
          </cell>
          <cell r="F22870">
            <v>99533485.190000013</v>
          </cell>
        </row>
        <row r="22871">
          <cell r="A22871">
            <v>0</v>
          </cell>
          <cell r="B22871">
            <v>0</v>
          </cell>
          <cell r="C22871">
            <v>0</v>
          </cell>
          <cell r="D22871">
            <v>0</v>
          </cell>
          <cell r="E22871">
            <v>0</v>
          </cell>
          <cell r="F22871">
            <v>0</v>
          </cell>
        </row>
        <row r="22872">
          <cell r="A22872">
            <v>0</v>
          </cell>
          <cell r="B22872">
            <v>0</v>
          </cell>
          <cell r="C22872">
            <v>0</v>
          </cell>
          <cell r="D22872">
            <v>0</v>
          </cell>
          <cell r="E22872">
            <v>0</v>
          </cell>
          <cell r="F22872">
            <v>0</v>
          </cell>
        </row>
        <row r="22873">
          <cell r="A22873" t="str">
            <v>11.18</v>
          </cell>
          <cell r="B22873" t="str">
            <v xml:space="preserve">Manovacuemetro -1 A +1 Bar </v>
          </cell>
          <cell r="C22873" t="str">
            <v>un</v>
          </cell>
          <cell r="D22873">
            <v>35911</v>
          </cell>
          <cell r="E22873">
            <v>241280</v>
          </cell>
          <cell r="F22873">
            <v>0</v>
          </cell>
        </row>
        <row r="22874">
          <cell r="A22874">
            <v>0</v>
          </cell>
          <cell r="B22874">
            <v>0</v>
          </cell>
          <cell r="C22874">
            <v>0</v>
          </cell>
          <cell r="D22874">
            <v>0</v>
          </cell>
          <cell r="E22874">
            <v>0</v>
          </cell>
          <cell r="F22874">
            <v>0</v>
          </cell>
        </row>
        <row r="22875">
          <cell r="B22875" t="str">
            <v xml:space="preserve">Instalación de Manovacuómetro de -1A +1 BAR </v>
          </cell>
          <cell r="C22875">
            <v>0</v>
          </cell>
          <cell r="D22875">
            <v>0</v>
          </cell>
          <cell r="E22875">
            <v>0</v>
          </cell>
          <cell r="F22875">
            <v>0</v>
          </cell>
        </row>
        <row r="22876">
          <cell r="A22876">
            <v>0</v>
          </cell>
          <cell r="B22876" t="str">
            <v>Mano de obra</v>
          </cell>
          <cell r="C22876">
            <v>0</v>
          </cell>
          <cell r="D22876">
            <v>0</v>
          </cell>
          <cell r="E22876">
            <v>0</v>
          </cell>
          <cell r="F22876">
            <v>0</v>
          </cell>
        </row>
        <row r="22877">
          <cell r="A22877">
            <v>0</v>
          </cell>
          <cell r="B22877" t="str">
            <v>Ingeniero mecanico</v>
          </cell>
          <cell r="C22877" t="str">
            <v>dia</v>
          </cell>
          <cell r="D22877">
            <v>0.125</v>
          </cell>
          <cell r="E22877">
            <v>145833</v>
          </cell>
          <cell r="F22877">
            <v>18229.125</v>
          </cell>
        </row>
        <row r="22878">
          <cell r="A22878">
            <v>0</v>
          </cell>
          <cell r="B22878" t="str">
            <v>Ayudante mecanico calificado</v>
          </cell>
          <cell r="C22878" t="str">
            <v>dia</v>
          </cell>
          <cell r="D22878">
            <v>0.5</v>
          </cell>
          <cell r="E22878">
            <v>66666</v>
          </cell>
          <cell r="F22878">
            <v>33333</v>
          </cell>
        </row>
        <row r="22879">
          <cell r="A22879">
            <v>0</v>
          </cell>
          <cell r="B22879" t="str">
            <v>Herramienta menor (0.05 MO)</v>
          </cell>
          <cell r="C22879" t="str">
            <v>gl</v>
          </cell>
          <cell r="D22879">
            <v>0.05</v>
          </cell>
          <cell r="E22879">
            <v>51562.125</v>
          </cell>
          <cell r="F22879">
            <v>2578.1062500000003</v>
          </cell>
        </row>
        <row r="22880">
          <cell r="A22880">
            <v>0</v>
          </cell>
          <cell r="B22880" t="str">
            <v>Costo directo</v>
          </cell>
          <cell r="C22880">
            <v>0</v>
          </cell>
          <cell r="D22880">
            <v>0</v>
          </cell>
          <cell r="E22880">
            <v>0</v>
          </cell>
          <cell r="F22880">
            <v>35911.106249999997</v>
          </cell>
        </row>
        <row r="22881">
          <cell r="A22881">
            <v>0</v>
          </cell>
          <cell r="B22881" t="str">
            <v xml:space="preserve">A.I.U </v>
          </cell>
          <cell r="C22881">
            <v>0</v>
          </cell>
          <cell r="D22881">
            <v>0</v>
          </cell>
          <cell r="E22881">
            <v>0</v>
          </cell>
          <cell r="F22881">
            <v>0</v>
          </cell>
        </row>
        <row r="22882">
          <cell r="A22882">
            <v>0</v>
          </cell>
          <cell r="B22882" t="str">
            <v>PRECIO UNITARIO (un)</v>
          </cell>
          <cell r="C22882">
            <v>0</v>
          </cell>
          <cell r="D22882">
            <v>0</v>
          </cell>
          <cell r="E22882">
            <v>0</v>
          </cell>
          <cell r="F22882">
            <v>35911</v>
          </cell>
        </row>
        <row r="22883">
          <cell r="A22883">
            <v>0</v>
          </cell>
          <cell r="B22883">
            <v>0</v>
          </cell>
          <cell r="C22883">
            <v>0</v>
          </cell>
          <cell r="D22883">
            <v>0</v>
          </cell>
          <cell r="E22883">
            <v>0</v>
          </cell>
          <cell r="F22883">
            <v>0</v>
          </cell>
        </row>
        <row r="22884">
          <cell r="A22884">
            <v>0</v>
          </cell>
          <cell r="B22884" t="str">
            <v xml:space="preserve">Suministro de Manovacuómetro de -1A +1 BAR </v>
          </cell>
          <cell r="C22884">
            <v>0</v>
          </cell>
          <cell r="D22884">
            <v>0</v>
          </cell>
          <cell r="E22884">
            <v>0</v>
          </cell>
          <cell r="F22884">
            <v>0</v>
          </cell>
        </row>
        <row r="22885">
          <cell r="A22885">
            <v>0</v>
          </cell>
          <cell r="B22885" t="str">
            <v xml:space="preserve">Suminstro </v>
          </cell>
          <cell r="C22885" t="str">
            <v>un</v>
          </cell>
          <cell r="D22885">
            <v>1</v>
          </cell>
          <cell r="E22885">
            <v>231999.99999999997</v>
          </cell>
          <cell r="F22885">
            <v>231999.99999999997</v>
          </cell>
        </row>
        <row r="22886">
          <cell r="A22886">
            <v>0</v>
          </cell>
          <cell r="B22886" t="str">
            <v>Transporte</v>
          </cell>
          <cell r="C22886" t="str">
            <v>un</v>
          </cell>
          <cell r="D22886">
            <v>1</v>
          </cell>
          <cell r="E22886">
            <v>9279.9999999999982</v>
          </cell>
          <cell r="F22886">
            <v>9279.9999999999982</v>
          </cell>
        </row>
        <row r="22887">
          <cell r="A22887">
            <v>0</v>
          </cell>
          <cell r="B22887" t="str">
            <v>Costo directo</v>
          </cell>
          <cell r="C22887">
            <v>0</v>
          </cell>
          <cell r="D22887">
            <v>0</v>
          </cell>
          <cell r="E22887">
            <v>0</v>
          </cell>
          <cell r="F22887">
            <v>241279.99999999997</v>
          </cell>
        </row>
        <row r="22888">
          <cell r="A22888">
            <v>0</v>
          </cell>
          <cell r="B22888" t="str">
            <v xml:space="preserve">A.I.U </v>
          </cell>
          <cell r="C22888">
            <v>0</v>
          </cell>
          <cell r="D22888">
            <v>0</v>
          </cell>
          <cell r="E22888">
            <v>0</v>
          </cell>
          <cell r="F22888">
            <v>0</v>
          </cell>
        </row>
        <row r="22889">
          <cell r="A22889">
            <v>0</v>
          </cell>
          <cell r="B22889" t="str">
            <v>PRECIO UNITARIO (un)</v>
          </cell>
          <cell r="C22889">
            <v>0</v>
          </cell>
          <cell r="D22889">
            <v>0</v>
          </cell>
          <cell r="E22889">
            <v>0</v>
          </cell>
          <cell r="F22889">
            <v>241280</v>
          </cell>
        </row>
        <row r="22890">
          <cell r="A22890">
            <v>0</v>
          </cell>
          <cell r="B22890">
            <v>0</v>
          </cell>
          <cell r="C22890">
            <v>0</v>
          </cell>
          <cell r="D22890">
            <v>0</v>
          </cell>
          <cell r="E22890">
            <v>0</v>
          </cell>
          <cell r="F22890">
            <v>0</v>
          </cell>
        </row>
        <row r="22891">
          <cell r="A22891">
            <v>0</v>
          </cell>
          <cell r="B22891">
            <v>0</v>
          </cell>
          <cell r="C22891">
            <v>0</v>
          </cell>
          <cell r="D22891">
            <v>0</v>
          </cell>
          <cell r="E22891">
            <v>0</v>
          </cell>
          <cell r="F22891">
            <v>0</v>
          </cell>
        </row>
        <row r="22892">
          <cell r="A22892" t="str">
            <v>11.19</v>
          </cell>
          <cell r="B22892" t="str">
            <v>Piping de cebado inicial, incluye niple de HG Ø1/2" L = 2m, 2 codos de HG Ø1/2", 1 Tee de HG Ø1/2", Reducción concéntrica HG Ø50mm x Instalación de Ø1/2", 2 válvulas de bola de bronce Ø1/2", niple de HG Ø1/2" =0,2m</v>
          </cell>
          <cell r="C22892" t="str">
            <v>un</v>
          </cell>
          <cell r="D22892">
            <v>54140.231249999997</v>
          </cell>
          <cell r="E22892">
            <v>27144</v>
          </cell>
          <cell r="F22892">
            <v>0</v>
          </cell>
        </row>
        <row r="22893">
          <cell r="A22893">
            <v>0</v>
          </cell>
          <cell r="B22893">
            <v>0</v>
          </cell>
          <cell r="C22893">
            <v>0</v>
          </cell>
          <cell r="D22893">
            <v>0</v>
          </cell>
          <cell r="E22893">
            <v>0</v>
          </cell>
          <cell r="F22893">
            <v>0</v>
          </cell>
        </row>
        <row r="22894">
          <cell r="B22894" t="str">
            <v>Instalación de piping de cebado inicial, incluye niple de AG Ø1/2" L = 2m, 2 codos de AG Ø1/2", 1 Tee de AG Ø1/2", Reducción tuerca AG Ø2" x Ø1/2", 2 válvulas de bola de bronce Ø1/2", niple de AG Ø1/2" =0,2m  (un)</v>
          </cell>
          <cell r="C22894">
            <v>0</v>
          </cell>
          <cell r="D22894">
            <v>0</v>
          </cell>
          <cell r="E22894">
            <v>0</v>
          </cell>
          <cell r="F22894">
            <v>0</v>
          </cell>
        </row>
        <row r="22895">
          <cell r="A22895">
            <v>0</v>
          </cell>
          <cell r="B22895" t="str">
            <v>Ingeniero mecanico</v>
          </cell>
          <cell r="C22895" t="str">
            <v>dia</v>
          </cell>
          <cell r="D22895">
            <v>0.125</v>
          </cell>
          <cell r="E22895">
            <v>145833</v>
          </cell>
          <cell r="F22895">
            <v>18229.125</v>
          </cell>
        </row>
        <row r="22896">
          <cell r="A22896">
            <v>0</v>
          </cell>
          <cell r="B22896" t="str">
            <v>Ayudante mecanico calificado</v>
          </cell>
          <cell r="C22896" t="str">
            <v>dia</v>
          </cell>
          <cell r="D22896">
            <v>0.5</v>
          </cell>
          <cell r="E22896">
            <v>66666</v>
          </cell>
          <cell r="F22896">
            <v>33333</v>
          </cell>
        </row>
        <row r="22897">
          <cell r="A22897">
            <v>0</v>
          </cell>
          <cell r="B22897" t="str">
            <v>Herramienta menor (0.05 MO)</v>
          </cell>
          <cell r="C22897" t="str">
            <v>gl</v>
          </cell>
          <cell r="D22897">
            <v>0.05</v>
          </cell>
          <cell r="E22897">
            <v>51562.125</v>
          </cell>
          <cell r="F22897">
            <v>2578.1062500000003</v>
          </cell>
        </row>
        <row r="22898">
          <cell r="A22898">
            <v>0</v>
          </cell>
          <cell r="B22898" t="str">
            <v>Costo directo</v>
          </cell>
          <cell r="C22898">
            <v>0</v>
          </cell>
          <cell r="D22898">
            <v>0</v>
          </cell>
          <cell r="E22898">
            <v>0</v>
          </cell>
          <cell r="F22898">
            <v>54140.231249999997</v>
          </cell>
        </row>
        <row r="22899">
          <cell r="A22899">
            <v>0</v>
          </cell>
          <cell r="B22899" t="str">
            <v xml:space="preserve">A.I.U </v>
          </cell>
          <cell r="C22899">
            <v>0</v>
          </cell>
          <cell r="D22899">
            <v>0</v>
          </cell>
          <cell r="E22899">
            <v>0</v>
          </cell>
          <cell r="F22899">
            <v>0</v>
          </cell>
        </row>
        <row r="22900">
          <cell r="A22900">
            <v>0</v>
          </cell>
          <cell r="B22900" t="str">
            <v>PRECIO UNITARIO  (un)</v>
          </cell>
          <cell r="C22900">
            <v>0</v>
          </cell>
          <cell r="D22900">
            <v>0</v>
          </cell>
          <cell r="E22900">
            <v>0</v>
          </cell>
          <cell r="F22900">
            <v>54140.231249999997</v>
          </cell>
        </row>
        <row r="22901">
          <cell r="A22901">
            <v>0</v>
          </cell>
          <cell r="B22901">
            <v>0</v>
          </cell>
          <cell r="C22901">
            <v>0</v>
          </cell>
          <cell r="D22901">
            <v>0</v>
          </cell>
          <cell r="E22901">
            <v>0</v>
          </cell>
          <cell r="F22901">
            <v>0</v>
          </cell>
        </row>
        <row r="22902">
          <cell r="A22902">
            <v>0</v>
          </cell>
          <cell r="B22902" t="str">
            <v xml:space="preserve">Suministro de piping de cebado inicial, incluye niple de AG Ø1/2" L = 2m, 2 codos de AG Ø1/2", 1 Tee de AG Ø1/2", Reducción tuerca AG Ø2" x Ø1/2", 2 válvulas de bola de bronce Ø1/2", niple de AG Ø1/2" =0,2m </v>
          </cell>
          <cell r="C22902">
            <v>0</v>
          </cell>
          <cell r="D22902">
            <v>0</v>
          </cell>
          <cell r="E22902">
            <v>0</v>
          </cell>
          <cell r="F22902">
            <v>0</v>
          </cell>
        </row>
        <row r="22903">
          <cell r="A22903">
            <v>0</v>
          </cell>
          <cell r="B22903" t="str">
            <v>Suministro de niple Ø1/2" L =2m</v>
          </cell>
          <cell r="C22903" t="str">
            <v>un</v>
          </cell>
          <cell r="D22903">
            <v>1</v>
          </cell>
          <cell r="E22903">
            <v>4500</v>
          </cell>
          <cell r="F22903">
            <v>4500</v>
          </cell>
        </row>
        <row r="22904">
          <cell r="A22904">
            <v>0</v>
          </cell>
          <cell r="B22904" t="str">
            <v>Suministro Reducción tuerca cebado de AG Ø2" x Ø1/2"</v>
          </cell>
          <cell r="C22904" t="str">
            <v>un</v>
          </cell>
          <cell r="D22904">
            <v>1</v>
          </cell>
          <cell r="E22904">
            <v>3800</v>
          </cell>
          <cell r="F22904">
            <v>3800</v>
          </cell>
        </row>
        <row r="22905">
          <cell r="A22905">
            <v>0</v>
          </cell>
          <cell r="B22905" t="str">
            <v>Suministro Codo de AG 90º Ø1/2"</v>
          </cell>
          <cell r="C22905" t="str">
            <v>un</v>
          </cell>
          <cell r="D22905">
            <v>2</v>
          </cell>
          <cell r="E22905">
            <v>750</v>
          </cell>
          <cell r="F22905">
            <v>1500</v>
          </cell>
        </row>
        <row r="22906">
          <cell r="A22906">
            <v>0</v>
          </cell>
          <cell r="B22906" t="str">
            <v>Suministro Niple liso de AG 2" L= 0,20m</v>
          </cell>
          <cell r="C22906" t="str">
            <v>un</v>
          </cell>
          <cell r="D22906">
            <v>1</v>
          </cell>
          <cell r="E22906">
            <v>7500</v>
          </cell>
          <cell r="F22906">
            <v>7500</v>
          </cell>
        </row>
        <row r="22907">
          <cell r="A22907">
            <v>0</v>
          </cell>
          <cell r="B22907" t="str">
            <v xml:space="preserve">Suminsitro de válvula de bola de Bronce Ø1/2" </v>
          </cell>
          <cell r="C22907" t="str">
            <v>un</v>
          </cell>
          <cell r="D22907">
            <v>1</v>
          </cell>
          <cell r="E22907">
            <v>6000</v>
          </cell>
          <cell r="F22907">
            <v>6000</v>
          </cell>
        </row>
        <row r="22908">
          <cell r="A22908">
            <v>0</v>
          </cell>
          <cell r="B22908" t="str">
            <v xml:space="preserve">Suminsitro de Tee de AG Ø1/2" </v>
          </cell>
          <cell r="C22908" t="str">
            <v>un</v>
          </cell>
          <cell r="D22908">
            <v>1</v>
          </cell>
          <cell r="E22908">
            <v>2800</v>
          </cell>
          <cell r="F22908">
            <v>2800</v>
          </cell>
        </row>
        <row r="22909">
          <cell r="A22909">
            <v>0</v>
          </cell>
          <cell r="B22909" t="str">
            <v>Transporte</v>
          </cell>
          <cell r="C22909" t="str">
            <v>un</v>
          </cell>
          <cell r="D22909">
            <v>1</v>
          </cell>
          <cell r="E22909">
            <v>1044</v>
          </cell>
          <cell r="F22909">
            <v>1044</v>
          </cell>
        </row>
        <row r="22910">
          <cell r="A22910">
            <v>0</v>
          </cell>
          <cell r="B22910" t="str">
            <v>Costo directo</v>
          </cell>
          <cell r="C22910">
            <v>0</v>
          </cell>
          <cell r="D22910">
            <v>0</v>
          </cell>
          <cell r="E22910">
            <v>0</v>
          </cell>
          <cell r="F22910">
            <v>27144</v>
          </cell>
        </row>
        <row r="22911">
          <cell r="A22911">
            <v>0</v>
          </cell>
          <cell r="B22911" t="str">
            <v xml:space="preserve">A.I.U </v>
          </cell>
          <cell r="C22911">
            <v>0</v>
          </cell>
          <cell r="D22911">
            <v>0</v>
          </cell>
          <cell r="E22911">
            <v>0</v>
          </cell>
          <cell r="F22911">
            <v>0</v>
          </cell>
        </row>
        <row r="22912">
          <cell r="A22912">
            <v>0</v>
          </cell>
          <cell r="B22912" t="str">
            <v>PRECIO UNITARIO  (un)</v>
          </cell>
          <cell r="C22912">
            <v>0</v>
          </cell>
          <cell r="D22912">
            <v>0</v>
          </cell>
          <cell r="E22912">
            <v>0</v>
          </cell>
          <cell r="F22912">
            <v>27144</v>
          </cell>
        </row>
        <row r="22913">
          <cell r="A22913">
            <v>0</v>
          </cell>
          <cell r="B22913">
            <v>0</v>
          </cell>
          <cell r="C22913">
            <v>0</v>
          </cell>
          <cell r="D22913">
            <v>0</v>
          </cell>
          <cell r="E22913">
            <v>0</v>
          </cell>
          <cell r="F22913">
            <v>0</v>
          </cell>
        </row>
        <row r="22914">
          <cell r="A22914">
            <v>0</v>
          </cell>
          <cell r="B22914">
            <v>0</v>
          </cell>
          <cell r="C22914">
            <v>0</v>
          </cell>
          <cell r="D22914">
            <v>0</v>
          </cell>
          <cell r="E22914">
            <v>0</v>
          </cell>
          <cell r="F22914">
            <v>0</v>
          </cell>
        </row>
        <row r="22915">
          <cell r="A22915" t="str">
            <v>11.20</v>
          </cell>
          <cell r="B22915" t="str">
            <v>Piping de drenaje de bombas, incluye niple de HG Ø1/2" L=2m y 3 codos en tubería galvanizada</v>
          </cell>
          <cell r="C22915" t="str">
            <v>un</v>
          </cell>
          <cell r="D22915">
            <v>54140.231249999997</v>
          </cell>
          <cell r="E22915">
            <v>14976</v>
          </cell>
          <cell r="F22915">
            <v>0</v>
          </cell>
        </row>
        <row r="22916">
          <cell r="A22916">
            <v>0</v>
          </cell>
          <cell r="B22916">
            <v>0</v>
          </cell>
          <cell r="C22916">
            <v>0</v>
          </cell>
          <cell r="D22916">
            <v>0</v>
          </cell>
          <cell r="E22916">
            <v>0</v>
          </cell>
          <cell r="F22916">
            <v>0</v>
          </cell>
        </row>
        <row r="22917">
          <cell r="B22917" t="str">
            <v>Instalación de piping de drenaje de bombas, incluye niple de AG Ø1/2" L=2m y 3 codos AC Ø1/2" (un)</v>
          </cell>
          <cell r="C22917">
            <v>0</v>
          </cell>
          <cell r="D22917">
            <v>0</v>
          </cell>
          <cell r="E22917">
            <v>0</v>
          </cell>
          <cell r="F22917">
            <v>0</v>
          </cell>
        </row>
        <row r="22918">
          <cell r="A22918">
            <v>0</v>
          </cell>
          <cell r="B22918" t="str">
            <v>Mano de obra</v>
          </cell>
          <cell r="C22918">
            <v>0</v>
          </cell>
          <cell r="D22918">
            <v>0</v>
          </cell>
          <cell r="E22918">
            <v>0</v>
          </cell>
          <cell r="F22918">
            <v>0</v>
          </cell>
        </row>
        <row r="22919">
          <cell r="A22919">
            <v>0</v>
          </cell>
          <cell r="B22919" t="str">
            <v>Ingeniero mecanico</v>
          </cell>
          <cell r="C22919" t="str">
            <v>dia</v>
          </cell>
          <cell r="D22919">
            <v>0.125</v>
          </cell>
          <cell r="E22919">
            <v>145833</v>
          </cell>
          <cell r="F22919">
            <v>18229.125</v>
          </cell>
        </row>
        <row r="22920">
          <cell r="A22920">
            <v>0</v>
          </cell>
          <cell r="B22920" t="str">
            <v>Ayudante mecanico calificado</v>
          </cell>
          <cell r="C22920" t="str">
            <v>dia</v>
          </cell>
          <cell r="D22920">
            <v>0.5</v>
          </cell>
          <cell r="E22920">
            <v>66666</v>
          </cell>
          <cell r="F22920">
            <v>33333</v>
          </cell>
        </row>
        <row r="22921">
          <cell r="A22921">
            <v>0</v>
          </cell>
          <cell r="B22921" t="str">
            <v>Herramienta menor (0.05 MO)</v>
          </cell>
          <cell r="C22921" t="str">
            <v>gl</v>
          </cell>
          <cell r="D22921">
            <v>0.05</v>
          </cell>
          <cell r="E22921">
            <v>51562.125</v>
          </cell>
          <cell r="F22921">
            <v>2578.1062500000003</v>
          </cell>
        </row>
        <row r="22922">
          <cell r="A22922">
            <v>0</v>
          </cell>
          <cell r="B22922" t="str">
            <v>Costo directo</v>
          </cell>
          <cell r="C22922">
            <v>0</v>
          </cell>
          <cell r="D22922">
            <v>0</v>
          </cell>
          <cell r="E22922">
            <v>0</v>
          </cell>
          <cell r="F22922">
            <v>54140.231249999997</v>
          </cell>
        </row>
        <row r="22923">
          <cell r="A22923">
            <v>0</v>
          </cell>
          <cell r="B22923" t="str">
            <v xml:space="preserve">A.I.U </v>
          </cell>
          <cell r="C22923">
            <v>0</v>
          </cell>
          <cell r="D22923">
            <v>0</v>
          </cell>
          <cell r="E22923">
            <v>0</v>
          </cell>
          <cell r="F22923">
            <v>0</v>
          </cell>
        </row>
        <row r="22924">
          <cell r="A22924">
            <v>0</v>
          </cell>
          <cell r="B22924" t="str">
            <v>PRECIO UNITARIO  (un)</v>
          </cell>
          <cell r="C22924">
            <v>0</v>
          </cell>
          <cell r="D22924">
            <v>0</v>
          </cell>
          <cell r="E22924">
            <v>0</v>
          </cell>
          <cell r="F22924">
            <v>54140.231249999997</v>
          </cell>
        </row>
        <row r="22925">
          <cell r="A22925">
            <v>0</v>
          </cell>
          <cell r="B22925">
            <v>0</v>
          </cell>
          <cell r="C22925">
            <v>0</v>
          </cell>
          <cell r="D22925">
            <v>0</v>
          </cell>
          <cell r="E22925">
            <v>0</v>
          </cell>
          <cell r="F22925">
            <v>0</v>
          </cell>
        </row>
        <row r="22926">
          <cell r="A22926">
            <v>0</v>
          </cell>
          <cell r="B22926" t="str">
            <v>Suministro de piping de drenaje de bombas, incluye niple de AG Ø1/2" L=2m y 3 codos AC Ø1/2" (un)</v>
          </cell>
          <cell r="C22926">
            <v>0</v>
          </cell>
          <cell r="D22926">
            <v>0</v>
          </cell>
          <cell r="E22926">
            <v>0</v>
          </cell>
          <cell r="F22926">
            <v>0</v>
          </cell>
        </row>
        <row r="22927">
          <cell r="A22927">
            <v>0</v>
          </cell>
          <cell r="B22927" t="str">
            <v>Suministro de niple Ø1/2" L =2m</v>
          </cell>
          <cell r="C22927" t="str">
            <v>un</v>
          </cell>
          <cell r="D22927">
            <v>1</v>
          </cell>
          <cell r="E22927">
            <v>9900</v>
          </cell>
          <cell r="F22927">
            <v>9900</v>
          </cell>
        </row>
        <row r="22928">
          <cell r="A22928">
            <v>0</v>
          </cell>
          <cell r="B22928" t="str">
            <v>Suministro Codo de AG 90º Ø1/2"</v>
          </cell>
          <cell r="C22928" t="str">
            <v>un</v>
          </cell>
          <cell r="D22928">
            <v>3</v>
          </cell>
          <cell r="E22928">
            <v>1500</v>
          </cell>
          <cell r="F22928">
            <v>4500</v>
          </cell>
        </row>
        <row r="22929">
          <cell r="A22929">
            <v>0</v>
          </cell>
          <cell r="B22929" t="str">
            <v>Transporte</v>
          </cell>
          <cell r="C22929" t="str">
            <v>un</v>
          </cell>
          <cell r="D22929">
            <v>1</v>
          </cell>
          <cell r="E22929">
            <v>576</v>
          </cell>
          <cell r="F22929">
            <v>576</v>
          </cell>
        </row>
        <row r="22930">
          <cell r="A22930">
            <v>0</v>
          </cell>
          <cell r="B22930" t="str">
            <v>Costo directo</v>
          </cell>
          <cell r="C22930">
            <v>0</v>
          </cell>
          <cell r="D22930">
            <v>0</v>
          </cell>
          <cell r="E22930">
            <v>0</v>
          </cell>
          <cell r="F22930">
            <v>14976</v>
          </cell>
        </row>
        <row r="22931">
          <cell r="A22931">
            <v>0</v>
          </cell>
          <cell r="B22931" t="str">
            <v xml:space="preserve">A.I.U </v>
          </cell>
          <cell r="C22931">
            <v>0</v>
          </cell>
          <cell r="D22931">
            <v>0</v>
          </cell>
          <cell r="E22931">
            <v>0</v>
          </cell>
          <cell r="F22931">
            <v>0</v>
          </cell>
        </row>
        <row r="22932">
          <cell r="A22932">
            <v>0</v>
          </cell>
          <cell r="B22932" t="str">
            <v>PRECIO UNITARIO  (un)</v>
          </cell>
          <cell r="C22932">
            <v>0</v>
          </cell>
          <cell r="D22932">
            <v>0</v>
          </cell>
          <cell r="E22932">
            <v>0</v>
          </cell>
          <cell r="F22932">
            <v>14976</v>
          </cell>
        </row>
        <row r="22933">
          <cell r="A22933">
            <v>0</v>
          </cell>
          <cell r="B22933">
            <v>0</v>
          </cell>
          <cell r="C22933">
            <v>0</v>
          </cell>
          <cell r="D22933">
            <v>0</v>
          </cell>
          <cell r="E22933">
            <v>0</v>
          </cell>
          <cell r="F22933">
            <v>0</v>
          </cell>
        </row>
        <row r="22934">
          <cell r="A22934" t="str">
            <v>6.3.12.4</v>
          </cell>
          <cell r="B22934" t="str">
            <v xml:space="preserve">Tubería de PVC RDE 21 Ø 6", Unión Mecánica </v>
          </cell>
          <cell r="C22934" t="str">
            <v>ml</v>
          </cell>
          <cell r="D22934">
            <v>6330</v>
          </cell>
          <cell r="E22934">
            <v>60657</v>
          </cell>
          <cell r="F22934">
            <v>0</v>
          </cell>
        </row>
        <row r="22935">
          <cell r="B22935">
            <v>0</v>
          </cell>
          <cell r="C22935">
            <v>0</v>
          </cell>
          <cell r="D22935">
            <v>0</v>
          </cell>
          <cell r="E22935">
            <v>0</v>
          </cell>
          <cell r="F22935">
            <v>0</v>
          </cell>
        </row>
        <row r="22936">
          <cell r="A22936">
            <v>0</v>
          </cell>
          <cell r="B22936" t="str">
            <v xml:space="preserve">Instalación de Tubería de PVC RDE 21 Ø 6", Unión Mecánica </v>
          </cell>
          <cell r="C22936">
            <v>0</v>
          </cell>
          <cell r="D22936">
            <v>0</v>
          </cell>
          <cell r="E22936">
            <v>0</v>
          </cell>
          <cell r="F22936">
            <v>0</v>
          </cell>
        </row>
        <row r="22937">
          <cell r="A22937">
            <v>0</v>
          </cell>
          <cell r="B22937" t="str">
            <v>Salario Oficial + 2 Ayudantes  dia con prestaciones</v>
          </cell>
          <cell r="C22937" t="str">
            <v>día</v>
          </cell>
          <cell r="D22937">
            <v>20</v>
          </cell>
          <cell r="E22937">
            <v>120563.51999999999</v>
          </cell>
          <cell r="F22937">
            <v>6028.1759999999995</v>
          </cell>
        </row>
        <row r="22938">
          <cell r="A22938">
            <v>0</v>
          </cell>
          <cell r="B22938" t="str">
            <v>Herramienta menor (5% M.O.)</v>
          </cell>
          <cell r="C22938" t="str">
            <v>gl</v>
          </cell>
          <cell r="D22938">
            <v>0.05</v>
          </cell>
          <cell r="E22938">
            <v>6028.1759999999995</v>
          </cell>
          <cell r="F22938">
            <v>301.40879999999999</v>
          </cell>
        </row>
        <row r="22939">
          <cell r="A22939">
            <v>0</v>
          </cell>
          <cell r="B22939" t="str">
            <v>Precio directo</v>
          </cell>
          <cell r="C22939">
            <v>0</v>
          </cell>
          <cell r="D22939">
            <v>0</v>
          </cell>
          <cell r="E22939">
            <v>0</v>
          </cell>
          <cell r="F22939">
            <v>6329.5847999999996</v>
          </cell>
        </row>
        <row r="22940">
          <cell r="A22940">
            <v>0</v>
          </cell>
          <cell r="B22940" t="str">
            <v xml:space="preserve">A.I.U </v>
          </cell>
          <cell r="C22940">
            <v>0</v>
          </cell>
          <cell r="D22940">
            <v>0</v>
          </cell>
          <cell r="E22940">
            <v>0</v>
          </cell>
          <cell r="F22940">
            <v>0</v>
          </cell>
        </row>
        <row r="22941">
          <cell r="A22941">
            <v>0</v>
          </cell>
          <cell r="B22941" t="str">
            <v>PRECIO UNITARIO (m)</v>
          </cell>
          <cell r="C22941">
            <v>0</v>
          </cell>
          <cell r="D22941">
            <v>0</v>
          </cell>
          <cell r="E22941">
            <v>0</v>
          </cell>
          <cell r="F22941">
            <v>6330</v>
          </cell>
        </row>
        <row r="22942">
          <cell r="A22942">
            <v>0</v>
          </cell>
          <cell r="B22942">
            <v>0</v>
          </cell>
          <cell r="C22942">
            <v>0</v>
          </cell>
          <cell r="D22942">
            <v>0</v>
          </cell>
          <cell r="E22942">
            <v>0</v>
          </cell>
          <cell r="F22942">
            <v>0</v>
          </cell>
        </row>
        <row r="22943">
          <cell r="A22943">
            <v>0</v>
          </cell>
          <cell r="B22943" t="str">
            <v xml:space="preserve">Suministro de Tubería de PVC RDE 21 Ø 6", Unión Mecánica </v>
          </cell>
          <cell r="C22943">
            <v>0</v>
          </cell>
          <cell r="D22943">
            <v>0</v>
          </cell>
          <cell r="E22943">
            <v>0</v>
          </cell>
          <cell r="F22943">
            <v>0</v>
          </cell>
        </row>
        <row r="22944">
          <cell r="A22944">
            <v>0</v>
          </cell>
          <cell r="B22944" t="str">
            <v>Tubería de PVC RDE 21 Ø 6"</v>
          </cell>
          <cell r="C22944" t="str">
            <v>ml</v>
          </cell>
          <cell r="D22944">
            <v>1</v>
          </cell>
          <cell r="E22944">
            <v>58178.253333333334</v>
          </cell>
          <cell r="F22944">
            <v>58178.253333333334</v>
          </cell>
        </row>
        <row r="22945">
          <cell r="A22945">
            <v>0</v>
          </cell>
          <cell r="B22945" t="str">
            <v>Lubricante (500 grs)</v>
          </cell>
          <cell r="C22945" t="str">
            <v>gl</v>
          </cell>
          <cell r="D22945">
            <v>100</v>
          </cell>
          <cell r="E22945">
            <v>15195.999999999998</v>
          </cell>
          <cell r="F22945">
            <v>151.95999999999998</v>
          </cell>
        </row>
        <row r="22946">
          <cell r="A22946">
            <v>0</v>
          </cell>
          <cell r="B22946" t="str">
            <v xml:space="preserve">Transporte </v>
          </cell>
          <cell r="C22946" t="str">
            <v>gl</v>
          </cell>
          <cell r="D22946">
            <v>1</v>
          </cell>
          <cell r="E22946">
            <v>2327.1301333333336</v>
          </cell>
          <cell r="F22946">
            <v>2327.1301333333336</v>
          </cell>
        </row>
        <row r="22947">
          <cell r="A22947">
            <v>0</v>
          </cell>
          <cell r="B22947" t="str">
            <v>Precio directo</v>
          </cell>
          <cell r="C22947">
            <v>0</v>
          </cell>
          <cell r="D22947">
            <v>0</v>
          </cell>
          <cell r="E22947">
            <v>0</v>
          </cell>
          <cell r="F22947">
            <v>60657.343466666665</v>
          </cell>
        </row>
        <row r="22948">
          <cell r="A22948">
            <v>0</v>
          </cell>
          <cell r="B22948" t="str">
            <v xml:space="preserve">A.I.U </v>
          </cell>
          <cell r="C22948">
            <v>0</v>
          </cell>
          <cell r="D22948">
            <v>0</v>
          </cell>
          <cell r="E22948">
            <v>0</v>
          </cell>
          <cell r="F22948">
            <v>0</v>
          </cell>
        </row>
        <row r="22949">
          <cell r="A22949">
            <v>0</v>
          </cell>
          <cell r="B22949" t="str">
            <v>PRECIO UNITARIO (m)</v>
          </cell>
          <cell r="C22949">
            <v>0</v>
          </cell>
          <cell r="D22949">
            <v>0</v>
          </cell>
          <cell r="E22949">
            <v>0</v>
          </cell>
          <cell r="F22949">
            <v>60657</v>
          </cell>
        </row>
        <row r="22950">
          <cell r="A22950">
            <v>0</v>
          </cell>
          <cell r="B22950">
            <v>0</v>
          </cell>
          <cell r="C22950">
            <v>0</v>
          </cell>
          <cell r="D22950">
            <v>0</v>
          </cell>
          <cell r="E22950">
            <v>0</v>
          </cell>
          <cell r="F22950">
            <v>0</v>
          </cell>
        </row>
        <row r="22951">
          <cell r="A22951">
            <v>0</v>
          </cell>
          <cell r="B22951">
            <v>0</v>
          </cell>
          <cell r="C22951">
            <v>0</v>
          </cell>
          <cell r="D22951">
            <v>0</v>
          </cell>
          <cell r="E22951">
            <v>0</v>
          </cell>
          <cell r="F22951">
            <v>0</v>
          </cell>
        </row>
        <row r="22952">
          <cell r="A22952" t="str">
            <v>9.3.183</v>
          </cell>
          <cell r="B22952" t="str">
            <v>Soporte metalico segun diseño, incluye (perno galvanizado en U Ø1/2", abrazadera en platina galvanizada de 6"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2952" t="str">
            <v>un</v>
          </cell>
          <cell r="D22952">
            <v>181853</v>
          </cell>
          <cell r="E22952">
            <v>0</v>
          </cell>
          <cell r="F22952">
            <v>0</v>
          </cell>
        </row>
        <row r="22953">
          <cell r="A22953">
            <v>0</v>
          </cell>
          <cell r="B22953">
            <v>0</v>
          </cell>
          <cell r="C22953">
            <v>0</v>
          </cell>
          <cell r="D22953">
            <v>0</v>
          </cell>
          <cell r="E22953">
            <v>0</v>
          </cell>
          <cell r="F22953">
            <v>0</v>
          </cell>
        </row>
        <row r="22954">
          <cell r="B22954" t="str">
            <v>Suministro transporte e instalacion de Soporte metalico segun diseño para  tuberia succión, incluye ( perno galvanizado en U Ø1/2", abrazadera en platina galvanizada de 6"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2954">
            <v>0</v>
          </cell>
          <cell r="D22954">
            <v>0</v>
          </cell>
          <cell r="E22954">
            <v>0</v>
          </cell>
          <cell r="F22954">
            <v>0</v>
          </cell>
        </row>
        <row r="22955">
          <cell r="A22955">
            <v>0</v>
          </cell>
          <cell r="B22955" t="str">
            <v>Tubería de acero al carbón Ø2 1/2"</v>
          </cell>
          <cell r="C22955" t="str">
            <v>m</v>
          </cell>
          <cell r="D22955">
            <v>0.7</v>
          </cell>
          <cell r="E22955">
            <v>10439.999999999998</v>
          </cell>
          <cell r="F22955">
            <v>7307.9999999999982</v>
          </cell>
        </row>
        <row r="22956">
          <cell r="B22956" t="str">
            <v>Perno en U Ø1/2"</v>
          </cell>
          <cell r="C22956" t="str">
            <v>un</v>
          </cell>
          <cell r="D22956">
            <v>1</v>
          </cell>
          <cell r="E22956">
            <v>5109</v>
          </cell>
          <cell r="F22956">
            <v>5109</v>
          </cell>
        </row>
        <row r="22957">
          <cell r="A22957">
            <v>0</v>
          </cell>
          <cell r="B22957" t="str">
            <v>Abrazadera en platina galvanizada de 6" x3/16"</v>
          </cell>
          <cell r="C22957" t="str">
            <v>un</v>
          </cell>
          <cell r="D22957">
            <v>1</v>
          </cell>
          <cell r="E22957">
            <v>3674</v>
          </cell>
          <cell r="F22957">
            <v>3674</v>
          </cell>
        </row>
        <row r="22958">
          <cell r="A22958">
            <v>0</v>
          </cell>
          <cell r="B22958" t="str">
            <v>Buje de tuerca galvanizado Ø 1 1/2" con rosca interna de Ø 1"</v>
          </cell>
          <cell r="C22958" t="str">
            <v>un</v>
          </cell>
          <cell r="D22958">
            <v>2</v>
          </cell>
          <cell r="E22958">
            <v>1000</v>
          </cell>
          <cell r="F22958">
            <v>2000</v>
          </cell>
        </row>
        <row r="22959">
          <cell r="A22959">
            <v>0</v>
          </cell>
          <cell r="B22959" t="str">
            <v>Esparrago galvanizado Ø 1" - UNCx250 mm</v>
          </cell>
          <cell r="C22959" t="str">
            <v>un</v>
          </cell>
          <cell r="D22959">
            <v>1</v>
          </cell>
          <cell r="E22959">
            <v>3000</v>
          </cell>
          <cell r="F22959">
            <v>3000</v>
          </cell>
        </row>
        <row r="22960">
          <cell r="A22960">
            <v>0</v>
          </cell>
          <cell r="B22960" t="str">
            <v>Base platina en acero al carbon e= 3/16"</v>
          </cell>
          <cell r="C22960" t="str">
            <v>un</v>
          </cell>
          <cell r="D22960">
            <v>1</v>
          </cell>
          <cell r="E22960">
            <v>2500</v>
          </cell>
          <cell r="F22960">
            <v>2500</v>
          </cell>
        </row>
        <row r="22961">
          <cell r="A22961">
            <v>0</v>
          </cell>
          <cell r="B22961" t="str">
            <v>Tuercas galvanizadas Ø 1" SAE 2,</v>
          </cell>
          <cell r="C22961" t="str">
            <v>un</v>
          </cell>
          <cell r="D22961">
            <v>4</v>
          </cell>
          <cell r="E22961">
            <v>300</v>
          </cell>
          <cell r="F22961">
            <v>1200</v>
          </cell>
        </row>
        <row r="22962">
          <cell r="A22962">
            <v>0</v>
          </cell>
          <cell r="B22962" t="str">
            <v>Pernos hexagonales galvanizados SAE5 Ø3/8" x 1 1/2"</v>
          </cell>
          <cell r="C22962" t="str">
            <v>un</v>
          </cell>
          <cell r="D22962">
            <v>4</v>
          </cell>
          <cell r="E22962">
            <v>300</v>
          </cell>
          <cell r="F22962">
            <v>1200</v>
          </cell>
        </row>
        <row r="22963">
          <cell r="A22963">
            <v>0</v>
          </cell>
          <cell r="B22963" t="str">
            <v>Corte y biselada</v>
          </cell>
          <cell r="C22963" t="str">
            <v>cm</v>
          </cell>
          <cell r="D22963">
            <v>14</v>
          </cell>
          <cell r="E22963">
            <v>750</v>
          </cell>
          <cell r="F22963">
            <v>10500</v>
          </cell>
        </row>
        <row r="22964">
          <cell r="A22964">
            <v>0</v>
          </cell>
          <cell r="B22964" t="str">
            <v>Soldadura para acero</v>
          </cell>
          <cell r="C22964" t="str">
            <v>cm</v>
          </cell>
          <cell r="D22964">
            <v>39.792033717615695</v>
          </cell>
          <cell r="E22964">
            <v>869.99999999999989</v>
          </cell>
          <cell r="F22964">
            <v>34619.06933432565</v>
          </cell>
        </row>
        <row r="22965">
          <cell r="A22965">
            <v>0</v>
          </cell>
          <cell r="B22965" t="str">
            <v xml:space="preserve">2 capas de pintura anticorrosiva </v>
          </cell>
          <cell r="C22965" t="str">
            <v>gl</v>
          </cell>
          <cell r="D22965">
            <v>1</v>
          </cell>
          <cell r="E22965">
            <v>6000</v>
          </cell>
          <cell r="F22965">
            <v>6000</v>
          </cell>
        </row>
        <row r="22966">
          <cell r="A22966">
            <v>0</v>
          </cell>
          <cell r="B22966" t="str">
            <v>2 Capas de pintura intemperie</v>
          </cell>
          <cell r="C22966" t="str">
            <v>gl</v>
          </cell>
          <cell r="D22966">
            <v>1</v>
          </cell>
          <cell r="E22966">
            <v>6000</v>
          </cell>
          <cell r="F22966">
            <v>6000</v>
          </cell>
        </row>
        <row r="22967">
          <cell r="A22967">
            <v>0</v>
          </cell>
          <cell r="B22967" t="str">
            <v xml:space="preserve">Transporte </v>
          </cell>
          <cell r="C22967" t="str">
            <v>un</v>
          </cell>
          <cell r="D22967">
            <v>1</v>
          </cell>
          <cell r="E22967">
            <v>3799.1000000000004</v>
          </cell>
          <cell r="F22967">
            <v>3799.1000000000004</v>
          </cell>
        </row>
        <row r="22968">
          <cell r="A22968">
            <v>0</v>
          </cell>
          <cell r="B22968" t="str">
            <v>Mano de obra fabricación (Salario Oficial + Ayudante dia con prestaciones)</v>
          </cell>
          <cell r="C22968" t="str">
            <v>un/dia</v>
          </cell>
          <cell r="D22968">
            <v>2</v>
          </cell>
          <cell r="E22968">
            <v>90422.639999999985</v>
          </cell>
          <cell r="F22968">
            <v>45211.319999999992</v>
          </cell>
        </row>
        <row r="22969">
          <cell r="A22969">
            <v>0</v>
          </cell>
          <cell r="B22969" t="str">
            <v>Mano de obra instalación (Salario Oficial + Ayudante dia con prestaciones)</v>
          </cell>
          <cell r="C22969" t="str">
            <v>un/dia</v>
          </cell>
          <cell r="D22969">
            <v>2</v>
          </cell>
          <cell r="E22969">
            <v>90422.639999999985</v>
          </cell>
          <cell r="F22969">
            <v>45211.319999999992</v>
          </cell>
        </row>
        <row r="22970">
          <cell r="A22970">
            <v>0</v>
          </cell>
          <cell r="B22970" t="str">
            <v>Herramienta menor (0.05 MO)</v>
          </cell>
          <cell r="C22970" t="str">
            <v>gl</v>
          </cell>
          <cell r="D22970">
            <v>0.05</v>
          </cell>
          <cell r="E22970">
            <v>90422.639999999985</v>
          </cell>
          <cell r="F22970">
            <v>4521.1319999999996</v>
          </cell>
        </row>
        <row r="22971">
          <cell r="A22971">
            <v>0</v>
          </cell>
          <cell r="B22971" t="str">
            <v>Precio directo</v>
          </cell>
          <cell r="C22971">
            <v>0</v>
          </cell>
          <cell r="D22971">
            <v>0</v>
          </cell>
          <cell r="E22971">
            <v>0</v>
          </cell>
          <cell r="F22971">
            <v>181852.94133432567</v>
          </cell>
        </row>
        <row r="22972">
          <cell r="A22972">
            <v>0</v>
          </cell>
          <cell r="B22972" t="str">
            <v xml:space="preserve">A.I.U </v>
          </cell>
          <cell r="C22972">
            <v>0</v>
          </cell>
          <cell r="D22972">
            <v>0</v>
          </cell>
          <cell r="E22972">
            <v>0</v>
          </cell>
          <cell r="F22972">
            <v>0</v>
          </cell>
        </row>
        <row r="22973">
          <cell r="A22973">
            <v>0</v>
          </cell>
          <cell r="B22973" t="str">
            <v>PRECIO UNITARIO  (un)</v>
          </cell>
          <cell r="C22973">
            <v>0</v>
          </cell>
          <cell r="D22973">
            <v>0</v>
          </cell>
          <cell r="E22973">
            <v>0</v>
          </cell>
          <cell r="F22973">
            <v>181853</v>
          </cell>
        </row>
        <row r="22974">
          <cell r="A22974">
            <v>0</v>
          </cell>
          <cell r="B22974">
            <v>0</v>
          </cell>
          <cell r="C22974">
            <v>0</v>
          </cell>
          <cell r="D22974">
            <v>0</v>
          </cell>
          <cell r="E22974">
            <v>0</v>
          </cell>
          <cell r="F22974">
            <v>0</v>
          </cell>
        </row>
        <row r="22975">
          <cell r="A22975" t="str">
            <v>6.3.21.4</v>
          </cell>
          <cell r="B22975" t="str">
            <v xml:space="preserve">Tee de PVC-P Ø4" x Ø2", Unión mecánica </v>
          </cell>
          <cell r="C22975" t="str">
            <v>un</v>
          </cell>
          <cell r="D22975">
            <v>15922</v>
          </cell>
          <cell r="E22975">
            <v>207433</v>
          </cell>
          <cell r="F22975">
            <v>0</v>
          </cell>
        </row>
        <row r="22976">
          <cell r="A22976">
            <v>0</v>
          </cell>
          <cell r="B22976">
            <v>0</v>
          </cell>
          <cell r="C22976">
            <v>0</v>
          </cell>
          <cell r="D22976">
            <v>0</v>
          </cell>
          <cell r="E22976">
            <v>0</v>
          </cell>
          <cell r="F22976">
            <v>0</v>
          </cell>
        </row>
        <row r="22977">
          <cell r="B22977" t="str">
            <v xml:space="preserve">Instalación de Tee de PVC-P Ø4" x Ø2", Unión mecánica </v>
          </cell>
          <cell r="C22977">
            <v>0</v>
          </cell>
          <cell r="D22977">
            <v>0</v>
          </cell>
          <cell r="E22977">
            <v>0</v>
          </cell>
          <cell r="F22977">
            <v>0</v>
          </cell>
        </row>
        <row r="22978">
          <cell r="A22978">
            <v>0</v>
          </cell>
          <cell r="B22978" t="str">
            <v>Lubricante (500 grs)</v>
          </cell>
          <cell r="C22978" t="str">
            <v>gl</v>
          </cell>
          <cell r="D22978">
            <v>140</v>
          </cell>
          <cell r="E22978">
            <v>13100</v>
          </cell>
          <cell r="F22978">
            <v>93.571428571428569</v>
          </cell>
        </row>
        <row r="22979">
          <cell r="A22979">
            <v>0</v>
          </cell>
          <cell r="B22979" t="str">
            <v>Salario Oficial + 2 Ayudantes  dia</v>
          </cell>
          <cell r="C22979" t="str">
            <v>día</v>
          </cell>
          <cell r="D22979">
            <v>8</v>
          </cell>
          <cell r="E22979">
            <v>120563.51999999999</v>
          </cell>
          <cell r="F22979">
            <v>15070.439999999999</v>
          </cell>
        </row>
        <row r="22980">
          <cell r="A22980">
            <v>0</v>
          </cell>
          <cell r="B22980" t="str">
            <v>Herramienta menor (5% M.O.)</v>
          </cell>
          <cell r="C22980" t="str">
            <v>gl</v>
          </cell>
          <cell r="D22980">
            <v>0.05</v>
          </cell>
          <cell r="E22980">
            <v>15156.89633333333</v>
          </cell>
          <cell r="F22980">
            <v>757.84481666666659</v>
          </cell>
        </row>
        <row r="22981">
          <cell r="A22981">
            <v>0</v>
          </cell>
          <cell r="B22981" t="str">
            <v>Precio directo</v>
          </cell>
          <cell r="C22981">
            <v>0</v>
          </cell>
          <cell r="D22981">
            <v>0</v>
          </cell>
          <cell r="E22981">
            <v>0</v>
          </cell>
          <cell r="F22981">
            <v>15921.856245238094</v>
          </cell>
        </row>
        <row r="22982">
          <cell r="A22982">
            <v>0</v>
          </cell>
          <cell r="B22982" t="str">
            <v xml:space="preserve">A.I.U </v>
          </cell>
          <cell r="C22982">
            <v>0</v>
          </cell>
          <cell r="D22982">
            <v>0</v>
          </cell>
          <cell r="E22982">
            <v>0</v>
          </cell>
          <cell r="F22982">
            <v>0</v>
          </cell>
        </row>
        <row r="22983">
          <cell r="A22983">
            <v>0</v>
          </cell>
          <cell r="B22983" t="str">
            <v>PRECIO UNITARIO (un)</v>
          </cell>
          <cell r="C22983">
            <v>0</v>
          </cell>
          <cell r="D22983">
            <v>0</v>
          </cell>
          <cell r="E22983">
            <v>0</v>
          </cell>
          <cell r="F22983">
            <v>15922</v>
          </cell>
        </row>
        <row r="22984">
          <cell r="A22984">
            <v>0</v>
          </cell>
          <cell r="B22984">
            <v>0</v>
          </cell>
          <cell r="C22984">
            <v>0</v>
          </cell>
          <cell r="D22984">
            <v>0</v>
          </cell>
          <cell r="E22984">
            <v>0</v>
          </cell>
          <cell r="F22984">
            <v>0</v>
          </cell>
        </row>
        <row r="22985">
          <cell r="A22985">
            <v>0</v>
          </cell>
          <cell r="B22985" t="str">
            <v xml:space="preserve">Suministro de Tee de PVC-P Ø4" x Ø2", Unión mecánica </v>
          </cell>
          <cell r="C22985">
            <v>0</v>
          </cell>
          <cell r="D22985">
            <v>0</v>
          </cell>
          <cell r="E22985">
            <v>0</v>
          </cell>
          <cell r="F22985">
            <v>0</v>
          </cell>
        </row>
        <row r="22986">
          <cell r="A22986">
            <v>0</v>
          </cell>
          <cell r="B22986" t="str">
            <v>Tee reducida PVC-P Ø4"x Ø 2", Unión Mecánica</v>
          </cell>
          <cell r="C22986" t="str">
            <v>un</v>
          </cell>
          <cell r="D22986">
            <v>1</v>
          </cell>
          <cell r="E22986">
            <v>199455.03999999998</v>
          </cell>
          <cell r="F22986">
            <v>199455.03999999998</v>
          </cell>
        </row>
        <row r="22987">
          <cell r="A22987">
            <v>0</v>
          </cell>
          <cell r="B22987" t="str">
            <v>Transporte</v>
          </cell>
          <cell r="C22987" t="str">
            <v>un</v>
          </cell>
          <cell r="D22987">
            <v>1</v>
          </cell>
          <cell r="E22987">
            <v>7978.2015999999994</v>
          </cell>
          <cell r="F22987">
            <v>7978.2015999999994</v>
          </cell>
        </row>
        <row r="22988">
          <cell r="A22988">
            <v>0</v>
          </cell>
          <cell r="B22988" t="str">
            <v>Precio directo</v>
          </cell>
          <cell r="C22988">
            <v>0</v>
          </cell>
          <cell r="D22988">
            <v>0</v>
          </cell>
          <cell r="E22988">
            <v>0</v>
          </cell>
          <cell r="F22988">
            <v>207433.24159999998</v>
          </cell>
        </row>
        <row r="22989">
          <cell r="A22989">
            <v>0</v>
          </cell>
          <cell r="B22989" t="str">
            <v xml:space="preserve">A.I.U </v>
          </cell>
          <cell r="C22989">
            <v>0</v>
          </cell>
          <cell r="D22989">
            <v>0</v>
          </cell>
          <cell r="E22989">
            <v>0</v>
          </cell>
          <cell r="F22989">
            <v>0</v>
          </cell>
        </row>
        <row r="22990">
          <cell r="A22990">
            <v>0</v>
          </cell>
          <cell r="B22990" t="str">
            <v>PRECIO UNITARIO (un)</v>
          </cell>
          <cell r="C22990">
            <v>0</v>
          </cell>
          <cell r="D22990">
            <v>0</v>
          </cell>
          <cell r="E22990">
            <v>0</v>
          </cell>
          <cell r="F22990">
            <v>207433</v>
          </cell>
        </row>
        <row r="22991">
          <cell r="A22991">
            <v>0</v>
          </cell>
          <cell r="B22991">
            <v>0</v>
          </cell>
          <cell r="C22991">
            <v>0</v>
          </cell>
          <cell r="D22991">
            <v>0</v>
          </cell>
          <cell r="E22991">
            <v>0</v>
          </cell>
          <cell r="F22991">
            <v>0</v>
          </cell>
        </row>
        <row r="22992">
          <cell r="A22992">
            <v>0</v>
          </cell>
          <cell r="B22992">
            <v>0</v>
          </cell>
          <cell r="C22992">
            <v>0</v>
          </cell>
          <cell r="D22992">
            <v>0</v>
          </cell>
          <cell r="E22992">
            <v>0</v>
          </cell>
          <cell r="F22992">
            <v>0</v>
          </cell>
        </row>
        <row r="22993">
          <cell r="A22993" t="str">
            <v>11.1B</v>
          </cell>
          <cell r="B22993" t="str">
            <v>Bomba centrifuga horizontal trifásica Q=15,35L/s, H=52m, P=20 HP, 3,500 r.p.m., 220/440 voltios, 60 Hz, Norma IEC 60034-1, protección IP-55. Dia. Impulsor = 166 mm.</v>
          </cell>
          <cell r="C22993" t="str">
            <v>un</v>
          </cell>
          <cell r="D22993">
            <v>2021250</v>
          </cell>
          <cell r="E22993">
            <v>7939318</v>
          </cell>
          <cell r="F22993" t="e">
            <v>#REF!</v>
          </cell>
        </row>
        <row r="22994">
          <cell r="B22994">
            <v>0</v>
          </cell>
          <cell r="C22994">
            <v>0</v>
          </cell>
          <cell r="D22994">
            <v>0</v>
          </cell>
          <cell r="E22994">
            <v>0</v>
          </cell>
          <cell r="F22994">
            <v>0</v>
          </cell>
        </row>
        <row r="22995">
          <cell r="A22995">
            <v>0</v>
          </cell>
          <cell r="B22995" t="str">
            <v>Instalación de Bomba centrifuga horizontal trifásica Q=15,35L/s, H=52m, P=20 HP, 3,500 r.p.m., 220/440 voltios, 60 Hz, Norma IEC 60034-1, protección IP-55. Dia. Impulsor = 166 mm.</v>
          </cell>
          <cell r="C22995">
            <v>0</v>
          </cell>
          <cell r="D22995">
            <v>0</v>
          </cell>
          <cell r="E22995">
            <v>0</v>
          </cell>
          <cell r="F22995">
            <v>0</v>
          </cell>
        </row>
        <row r="22996">
          <cell r="A22996">
            <v>0</v>
          </cell>
          <cell r="B22996" t="str">
            <v>Salario mes de Ayudante Mecánico Calificado</v>
          </cell>
          <cell r="C22996" t="str">
            <v>mes</v>
          </cell>
          <cell r="D22996">
            <v>0.35</v>
          </cell>
          <cell r="E22996">
            <v>2000000</v>
          </cell>
          <cell r="F22996">
            <v>700000</v>
          </cell>
        </row>
        <row r="22997">
          <cell r="B22997" t="str">
            <v>Salario semana de Ingeniero</v>
          </cell>
          <cell r="C22997" t="str">
            <v>semana</v>
          </cell>
          <cell r="D22997">
            <v>0.35</v>
          </cell>
          <cell r="E22997">
            <v>875000</v>
          </cell>
          <cell r="F22997">
            <v>306250</v>
          </cell>
        </row>
        <row r="22998">
          <cell r="A22998">
            <v>0</v>
          </cell>
          <cell r="B22998" t="str">
            <v>Salario mes de Técnico Mecánico</v>
          </cell>
          <cell r="C22998" t="str">
            <v>mes</v>
          </cell>
          <cell r="D22998">
            <v>0.35</v>
          </cell>
          <cell r="E22998">
            <v>2625000</v>
          </cell>
          <cell r="F22998">
            <v>918749.99999999988</v>
          </cell>
        </row>
        <row r="22999">
          <cell r="A22999">
            <v>0</v>
          </cell>
          <cell r="B22999" t="str">
            <v>Herramienta menor (5% M.O.)</v>
          </cell>
          <cell r="C22999" t="str">
            <v>gl</v>
          </cell>
          <cell r="D22999">
            <v>0.05</v>
          </cell>
          <cell r="E22999">
            <v>1925000</v>
          </cell>
          <cell r="F22999">
            <v>96250</v>
          </cell>
        </row>
        <row r="23000">
          <cell r="A23000">
            <v>0</v>
          </cell>
          <cell r="B23000" t="str">
            <v>Costo directo</v>
          </cell>
          <cell r="C23000">
            <v>0</v>
          </cell>
          <cell r="D23000">
            <v>0</v>
          </cell>
          <cell r="E23000">
            <v>0</v>
          </cell>
          <cell r="F23000">
            <v>2021250</v>
          </cell>
        </row>
        <row r="23001">
          <cell r="A23001">
            <v>0</v>
          </cell>
          <cell r="B23001" t="str">
            <v xml:space="preserve">A.I.U </v>
          </cell>
          <cell r="C23001">
            <v>0</v>
          </cell>
          <cell r="D23001">
            <v>0</v>
          </cell>
          <cell r="E23001">
            <v>0</v>
          </cell>
          <cell r="F23001">
            <v>0</v>
          </cell>
        </row>
        <row r="23002">
          <cell r="A23002">
            <v>0</v>
          </cell>
          <cell r="B23002" t="str">
            <v>PRECIO UNITARIO  (un)</v>
          </cell>
          <cell r="C23002">
            <v>0</v>
          </cell>
          <cell r="D23002">
            <v>0</v>
          </cell>
          <cell r="E23002">
            <v>0</v>
          </cell>
          <cell r="F23002">
            <v>2021250</v>
          </cell>
        </row>
        <row r="23003">
          <cell r="A23003">
            <v>0</v>
          </cell>
          <cell r="B23003">
            <v>0</v>
          </cell>
          <cell r="C23003">
            <v>0</v>
          </cell>
          <cell r="D23003">
            <v>0</v>
          </cell>
          <cell r="E23003">
            <v>0</v>
          </cell>
          <cell r="F23003">
            <v>0</v>
          </cell>
        </row>
        <row r="23004">
          <cell r="A23004">
            <v>0</v>
          </cell>
          <cell r="B23004" t="str">
            <v>Suministro de Bomba centrifuga horizontal trifásica Q=15,35L/s, H=52m, P=20 HP, 3,500 r.p.m., 220/440 voltios, 60 Hz, Norma IEC 60034-1, protección IP-55. Dia. Impulsor = 166 mm.</v>
          </cell>
          <cell r="C23004">
            <v>0</v>
          </cell>
          <cell r="D23004">
            <v>0</v>
          </cell>
          <cell r="E23004">
            <v>0</v>
          </cell>
          <cell r="F23004">
            <v>0</v>
          </cell>
        </row>
        <row r="23005">
          <cell r="A23005">
            <v>0</v>
          </cell>
          <cell r="B23005" t="str">
            <v>Bomba centrifuga horizontal trifásica Q=15,35L/s, H=52m, P=20 HP</v>
          </cell>
          <cell r="C23005" t="str">
            <v>un</v>
          </cell>
          <cell r="D23005">
            <v>1</v>
          </cell>
          <cell r="E23005">
            <v>7633959.9999999991</v>
          </cell>
          <cell r="F23005">
            <v>7633959.9999999991</v>
          </cell>
        </row>
        <row r="23006">
          <cell r="A23006">
            <v>0</v>
          </cell>
          <cell r="B23006" t="str">
            <v>Transporte</v>
          </cell>
          <cell r="C23006" t="str">
            <v>un</v>
          </cell>
          <cell r="D23006">
            <v>1</v>
          </cell>
          <cell r="E23006">
            <v>305358.39999999997</v>
          </cell>
          <cell r="F23006">
            <v>305358.39999999997</v>
          </cell>
        </row>
        <row r="23007">
          <cell r="A23007">
            <v>0</v>
          </cell>
          <cell r="B23007" t="str">
            <v>Costo directo</v>
          </cell>
          <cell r="C23007">
            <v>0</v>
          </cell>
          <cell r="D23007">
            <v>0</v>
          </cell>
          <cell r="E23007">
            <v>0</v>
          </cell>
          <cell r="F23007">
            <v>7939318.3999999994</v>
          </cell>
        </row>
        <row r="23008">
          <cell r="A23008">
            <v>0</v>
          </cell>
          <cell r="B23008" t="str">
            <v xml:space="preserve">A.I.U </v>
          </cell>
          <cell r="C23008">
            <v>0</v>
          </cell>
          <cell r="D23008">
            <v>0</v>
          </cell>
          <cell r="E23008">
            <v>0</v>
          </cell>
          <cell r="F23008">
            <v>0</v>
          </cell>
        </row>
        <row r="23009">
          <cell r="A23009">
            <v>0</v>
          </cell>
          <cell r="B23009" t="str">
            <v>PRECIO UNITARIO  (un)</v>
          </cell>
          <cell r="C23009">
            <v>0</v>
          </cell>
          <cell r="D23009">
            <v>0</v>
          </cell>
          <cell r="E23009">
            <v>0</v>
          </cell>
          <cell r="F23009">
            <v>7939318</v>
          </cell>
        </row>
        <row r="23010">
          <cell r="A23010">
            <v>0</v>
          </cell>
          <cell r="B23010">
            <v>0</v>
          </cell>
          <cell r="C23010">
            <v>0</v>
          </cell>
          <cell r="D23010">
            <v>0</v>
          </cell>
          <cell r="E23010">
            <v>0</v>
          </cell>
          <cell r="F23010">
            <v>0</v>
          </cell>
        </row>
        <row r="23011">
          <cell r="A23011" t="str">
            <v>10.55-A</v>
          </cell>
          <cell r="B23011" t="str">
            <v>Vertedero triangular en  lámina de acero inoxidable de 0,60m de ancho por 0,60m de alto, con ángulo de 90º  (e=4mm) (Incluye guía en "U" y anclajes)</v>
          </cell>
          <cell r="C23011" t="str">
            <v>un</v>
          </cell>
          <cell r="D23011">
            <v>30216.232199999995</v>
          </cell>
          <cell r="E23011">
            <v>442586.4</v>
          </cell>
          <cell r="F23011" t="str">
            <v>10.55-A</v>
          </cell>
        </row>
        <row r="23012">
          <cell r="A23012">
            <v>0</v>
          </cell>
          <cell r="B23012">
            <v>0</v>
          </cell>
          <cell r="C23012">
            <v>0</v>
          </cell>
          <cell r="D23012">
            <v>0</v>
          </cell>
          <cell r="E23012">
            <v>0</v>
          </cell>
          <cell r="F23012">
            <v>0</v>
          </cell>
        </row>
        <row r="23013">
          <cell r="B23013" t="str">
            <v>Instalación Vertedero triangular en  lámina de acero inoxidable de 0,60m de ancho por 0,60m de alto, con ángulo de 90º  (e=4mm) (Incluye guía en "U" y anclajes)</v>
          </cell>
          <cell r="C23013">
            <v>0</v>
          </cell>
          <cell r="D23013">
            <v>0</v>
          </cell>
          <cell r="E23013">
            <v>0</v>
          </cell>
          <cell r="F23013">
            <v>0</v>
          </cell>
        </row>
        <row r="23014">
          <cell r="A23014">
            <v>0</v>
          </cell>
          <cell r="B23014" t="str">
            <v xml:space="preserve">Salario Oficial + Ayudante dia con prestaciones </v>
          </cell>
          <cell r="C23014" t="str">
            <v>día</v>
          </cell>
          <cell r="D23014">
            <v>3</v>
          </cell>
          <cell r="E23014">
            <v>90422.639999999985</v>
          </cell>
          <cell r="F23014">
            <v>30140.879999999994</v>
          </cell>
        </row>
        <row r="23015">
          <cell r="B23015" t="str">
            <v>Herramienta menor (5% M.O.)</v>
          </cell>
          <cell r="C23015" t="str">
            <v>gl</v>
          </cell>
          <cell r="D23015">
            <v>0.05</v>
          </cell>
          <cell r="E23015">
            <v>1507.0439999999999</v>
          </cell>
          <cell r="F23015">
            <v>75.352199999999996</v>
          </cell>
        </row>
        <row r="23016">
          <cell r="A23016">
            <v>0</v>
          </cell>
          <cell r="B23016" t="str">
            <v>Precio directo</v>
          </cell>
          <cell r="C23016">
            <v>0</v>
          </cell>
          <cell r="D23016">
            <v>0</v>
          </cell>
          <cell r="E23016">
            <v>0</v>
          </cell>
          <cell r="F23016">
            <v>30216.232199999995</v>
          </cell>
        </row>
        <row r="23017">
          <cell r="A23017">
            <v>0</v>
          </cell>
          <cell r="B23017" t="str">
            <v xml:space="preserve">A.I.U </v>
          </cell>
          <cell r="C23017">
            <v>0</v>
          </cell>
          <cell r="D23017">
            <v>0</v>
          </cell>
          <cell r="E23017">
            <v>0</v>
          </cell>
          <cell r="F23017">
            <v>0</v>
          </cell>
        </row>
        <row r="23018">
          <cell r="A23018">
            <v>0</v>
          </cell>
          <cell r="B23018" t="str">
            <v>PRECIO UNITARIO (un)</v>
          </cell>
          <cell r="C23018">
            <v>0</v>
          </cell>
          <cell r="D23018">
            <v>0</v>
          </cell>
          <cell r="E23018">
            <v>0</v>
          </cell>
          <cell r="F23018">
            <v>30216.232199999995</v>
          </cell>
        </row>
        <row r="23019">
          <cell r="A23019">
            <v>0</v>
          </cell>
          <cell r="B23019">
            <v>0</v>
          </cell>
          <cell r="C23019">
            <v>0</v>
          </cell>
          <cell r="D23019">
            <v>0</v>
          </cell>
          <cell r="E23019">
            <v>0</v>
          </cell>
          <cell r="F23019">
            <v>0</v>
          </cell>
        </row>
        <row r="23020">
          <cell r="A23020">
            <v>0</v>
          </cell>
          <cell r="B23020" t="str">
            <v>Suministro Vertedero triangular en  lámina de acero inoxidable de 0,60m de ancho por 0,60m de alto, con ángulo de 90º  (e=4mm) (Incluye guía en "U" y anclajes)</v>
          </cell>
          <cell r="C23020">
            <v>0</v>
          </cell>
          <cell r="D23020">
            <v>0</v>
          </cell>
          <cell r="E23020">
            <v>0</v>
          </cell>
          <cell r="F23020">
            <v>0</v>
          </cell>
        </row>
        <row r="23021">
          <cell r="A23021">
            <v>0</v>
          </cell>
          <cell r="B23021" t="str">
            <v>Vertedero triangular en  lámina de acero inoxidable de 0,60m de ancho por 0,60m de alto, con ángulo de 90º (Incluye guía en "U")</v>
          </cell>
          <cell r="C23021" t="str">
            <v>un</v>
          </cell>
          <cell r="D23021">
            <v>1</v>
          </cell>
          <cell r="E23021">
            <v>420210</v>
          </cell>
          <cell r="F23021">
            <v>420210</v>
          </cell>
        </row>
        <row r="23022">
          <cell r="A23022">
            <v>0</v>
          </cell>
          <cell r="B23022" t="str">
            <v>Anclajes para guía</v>
          </cell>
          <cell r="C23022" t="str">
            <v>un</v>
          </cell>
          <cell r="D23022">
            <v>2</v>
          </cell>
          <cell r="E23022">
            <v>2784</v>
          </cell>
          <cell r="F23022">
            <v>5568</v>
          </cell>
        </row>
        <row r="23023">
          <cell r="A23023">
            <v>0</v>
          </cell>
          <cell r="B23023" t="str">
            <v>Transporte</v>
          </cell>
          <cell r="C23023" t="str">
            <v>un</v>
          </cell>
          <cell r="D23023">
            <v>1</v>
          </cell>
          <cell r="E23023">
            <v>16808.400000000001</v>
          </cell>
          <cell r="F23023">
            <v>16808.400000000001</v>
          </cell>
        </row>
        <row r="23024">
          <cell r="A23024">
            <v>0</v>
          </cell>
          <cell r="B23024" t="str">
            <v>Precio directo</v>
          </cell>
          <cell r="C23024">
            <v>0</v>
          </cell>
          <cell r="D23024">
            <v>0</v>
          </cell>
          <cell r="E23024">
            <v>0</v>
          </cell>
          <cell r="F23024">
            <v>442586.4</v>
          </cell>
        </row>
        <row r="23025">
          <cell r="A23025">
            <v>0</v>
          </cell>
          <cell r="B23025" t="str">
            <v xml:space="preserve">A.I.U </v>
          </cell>
          <cell r="C23025">
            <v>0</v>
          </cell>
          <cell r="D23025">
            <v>0</v>
          </cell>
          <cell r="E23025">
            <v>0</v>
          </cell>
          <cell r="F23025">
            <v>0</v>
          </cell>
        </row>
        <row r="23026">
          <cell r="A23026">
            <v>0</v>
          </cell>
          <cell r="B23026" t="str">
            <v>PRECIO UNITARIO (un)</v>
          </cell>
          <cell r="C23026">
            <v>0</v>
          </cell>
          <cell r="D23026">
            <v>0</v>
          </cell>
          <cell r="E23026">
            <v>0</v>
          </cell>
          <cell r="F23026">
            <v>442586.4</v>
          </cell>
        </row>
        <row r="23027">
          <cell r="A23027">
            <v>0</v>
          </cell>
          <cell r="B23027">
            <v>0</v>
          </cell>
          <cell r="C23027">
            <v>0</v>
          </cell>
          <cell r="D23027">
            <v>0</v>
          </cell>
          <cell r="E23027">
            <v>0</v>
          </cell>
          <cell r="F23027">
            <v>0</v>
          </cell>
        </row>
        <row r="23028">
          <cell r="A23028" t="str">
            <v>10.55-B</v>
          </cell>
          <cell r="B23028" t="str">
            <v>Vertedero triangular en  lámina de acero inoxidable de 0,90m de ancho por 0,60m de alto, con ángulo de 90º  (e=4mm) (Incluye guía en "U" y anclajes)</v>
          </cell>
          <cell r="C23028" t="str">
            <v>un</v>
          </cell>
          <cell r="D23028">
            <v>30216.232199999995</v>
          </cell>
          <cell r="E23028">
            <v>464231.99999999994</v>
          </cell>
          <cell r="F23028" t="str">
            <v>10.55-B</v>
          </cell>
        </row>
        <row r="23029">
          <cell r="A23029">
            <v>0</v>
          </cell>
          <cell r="B23029">
            <v>0</v>
          </cell>
          <cell r="C23029">
            <v>0</v>
          </cell>
          <cell r="D23029">
            <v>0</v>
          </cell>
          <cell r="E23029">
            <v>0</v>
          </cell>
          <cell r="F23029">
            <v>0</v>
          </cell>
        </row>
        <row r="23030">
          <cell r="B23030" t="str">
            <v>Instalación Vertedero triangular en  lámina de acero inoxidable de 0,90m de ancho por 0,60m de alto, con ángulo de 90º  (e=4mm) (Incluye guía en "U" y anclajes)</v>
          </cell>
          <cell r="C23030">
            <v>0</v>
          </cell>
          <cell r="D23030">
            <v>0</v>
          </cell>
          <cell r="E23030">
            <v>0</v>
          </cell>
          <cell r="F23030">
            <v>0</v>
          </cell>
        </row>
        <row r="23031">
          <cell r="A23031">
            <v>0</v>
          </cell>
          <cell r="B23031" t="str">
            <v xml:space="preserve">Salario Oficial + Ayudante dia con prestaciones </v>
          </cell>
          <cell r="C23031" t="str">
            <v>día</v>
          </cell>
          <cell r="D23031">
            <v>3</v>
          </cell>
          <cell r="E23031">
            <v>90422.639999999985</v>
          </cell>
          <cell r="F23031">
            <v>30140.879999999994</v>
          </cell>
        </row>
        <row r="23032">
          <cell r="A23032">
            <v>0</v>
          </cell>
          <cell r="B23032" t="str">
            <v>Herramienta menor (5% M.O.)</v>
          </cell>
          <cell r="C23032" t="str">
            <v>gl</v>
          </cell>
          <cell r="D23032">
            <v>0.05</v>
          </cell>
          <cell r="E23032">
            <v>1507.0439999999999</v>
          </cell>
          <cell r="F23032">
            <v>75.352199999999996</v>
          </cell>
        </row>
        <row r="23033">
          <cell r="B23033" t="str">
            <v>Precio directo</v>
          </cell>
          <cell r="C23033">
            <v>0</v>
          </cell>
          <cell r="D23033">
            <v>0</v>
          </cell>
          <cell r="E23033">
            <v>0</v>
          </cell>
          <cell r="F23033">
            <v>30216.232199999995</v>
          </cell>
        </row>
        <row r="23034">
          <cell r="A23034">
            <v>0</v>
          </cell>
          <cell r="B23034" t="str">
            <v xml:space="preserve">A.I.U </v>
          </cell>
          <cell r="C23034">
            <v>0</v>
          </cell>
          <cell r="D23034">
            <v>0</v>
          </cell>
          <cell r="E23034">
            <v>0</v>
          </cell>
          <cell r="F23034">
            <v>0</v>
          </cell>
        </row>
        <row r="23035">
          <cell r="A23035">
            <v>0</v>
          </cell>
          <cell r="B23035" t="str">
            <v>PRECIO UNITARIO (un)</v>
          </cell>
          <cell r="C23035">
            <v>0</v>
          </cell>
          <cell r="D23035">
            <v>0</v>
          </cell>
          <cell r="E23035">
            <v>0</v>
          </cell>
          <cell r="F23035">
            <v>30216.232199999995</v>
          </cell>
        </row>
        <row r="23036">
          <cell r="A23036">
            <v>0</v>
          </cell>
          <cell r="B23036">
            <v>0</v>
          </cell>
          <cell r="C23036">
            <v>0</v>
          </cell>
          <cell r="D23036">
            <v>0</v>
          </cell>
          <cell r="E23036">
            <v>0</v>
          </cell>
          <cell r="F23036">
            <v>0</v>
          </cell>
        </row>
        <row r="23037">
          <cell r="A23037">
            <v>0</v>
          </cell>
          <cell r="B23037" t="str">
            <v>Suministro Vertedero triangular en  lámina de acero inoxidable de 0,90m de ancho por 0,60m de alto, con ángulo de 90º  (e=4mm) (Incluye guía en "U" y anclajes)</v>
          </cell>
          <cell r="C23037">
            <v>0</v>
          </cell>
          <cell r="D23037">
            <v>0</v>
          </cell>
          <cell r="E23037">
            <v>0</v>
          </cell>
          <cell r="F23037">
            <v>0</v>
          </cell>
        </row>
        <row r="23038">
          <cell r="A23038">
            <v>0</v>
          </cell>
          <cell r="B23038" t="str">
            <v>Vertedero triangular en  lámina de acero inoxidable de 0,90m de ancho por 0,60m de alto, con ángulo de 90º incluye guia en U</v>
          </cell>
          <cell r="C23038" t="str">
            <v>un</v>
          </cell>
          <cell r="D23038">
            <v>1</v>
          </cell>
          <cell r="E23038">
            <v>443699.99999999994</v>
          </cell>
          <cell r="F23038">
            <v>443699.99999999994</v>
          </cell>
        </row>
        <row r="23039">
          <cell r="A23039">
            <v>0</v>
          </cell>
          <cell r="B23039" t="str">
            <v>Anclajes para guía</v>
          </cell>
          <cell r="C23039" t="str">
            <v>un</v>
          </cell>
          <cell r="D23039">
            <v>1</v>
          </cell>
          <cell r="E23039">
            <v>2784</v>
          </cell>
          <cell r="F23039">
            <v>2784</v>
          </cell>
        </row>
        <row r="23040">
          <cell r="A23040">
            <v>0</v>
          </cell>
          <cell r="B23040" t="str">
            <v>Transporte</v>
          </cell>
          <cell r="C23040" t="str">
            <v>un</v>
          </cell>
          <cell r="D23040">
            <v>1</v>
          </cell>
          <cell r="E23040">
            <v>17747.999999999996</v>
          </cell>
          <cell r="F23040">
            <v>17747.999999999996</v>
          </cell>
        </row>
        <row r="23041">
          <cell r="A23041">
            <v>0</v>
          </cell>
          <cell r="B23041" t="str">
            <v>Precio directo</v>
          </cell>
          <cell r="C23041">
            <v>0</v>
          </cell>
          <cell r="D23041">
            <v>0</v>
          </cell>
          <cell r="E23041">
            <v>0</v>
          </cell>
          <cell r="F23041">
            <v>464231.99999999994</v>
          </cell>
        </row>
        <row r="23042">
          <cell r="A23042">
            <v>0</v>
          </cell>
          <cell r="B23042" t="str">
            <v xml:space="preserve">A.I.U </v>
          </cell>
          <cell r="C23042">
            <v>0</v>
          </cell>
          <cell r="D23042">
            <v>0</v>
          </cell>
          <cell r="E23042">
            <v>0</v>
          </cell>
          <cell r="F23042">
            <v>0</v>
          </cell>
        </row>
        <row r="23043">
          <cell r="A23043">
            <v>0</v>
          </cell>
          <cell r="B23043" t="str">
            <v>PRECIO UNITARIO (un)</v>
          </cell>
          <cell r="C23043">
            <v>0</v>
          </cell>
          <cell r="D23043">
            <v>0</v>
          </cell>
          <cell r="E23043">
            <v>0</v>
          </cell>
          <cell r="F23043">
            <v>464231.99999999994</v>
          </cell>
        </row>
        <row r="23044">
          <cell r="A23044">
            <v>0</v>
          </cell>
          <cell r="B23044">
            <v>0</v>
          </cell>
          <cell r="C23044">
            <v>0</v>
          </cell>
          <cell r="D23044">
            <v>0</v>
          </cell>
          <cell r="E23044">
            <v>0</v>
          </cell>
          <cell r="F23044">
            <v>0</v>
          </cell>
        </row>
        <row r="23045">
          <cell r="A23045" t="str">
            <v>6.3.12.12-A</v>
          </cell>
          <cell r="B23045" t="str">
            <v>Tubería PVC-Presión RDE 21 Ø3" perforada, Unión Mecánica</v>
          </cell>
          <cell r="C23045" t="str">
            <v>ml</v>
          </cell>
          <cell r="D23045">
            <v>2633</v>
          </cell>
          <cell r="E23045">
            <v>16794</v>
          </cell>
          <cell r="F23045">
            <v>0</v>
          </cell>
        </row>
        <row r="23046">
          <cell r="A23046">
            <v>0</v>
          </cell>
          <cell r="B23046">
            <v>0</v>
          </cell>
          <cell r="C23046">
            <v>0</v>
          </cell>
          <cell r="D23046">
            <v>0</v>
          </cell>
          <cell r="E23046">
            <v>0</v>
          </cell>
          <cell r="F23046">
            <v>0</v>
          </cell>
        </row>
        <row r="23047">
          <cell r="B23047" t="str">
            <v>Instalación de Tubería PVC-Presión RDE 21 Ø3" perforada, Unión Mecánica</v>
          </cell>
          <cell r="C23047">
            <v>0</v>
          </cell>
          <cell r="D23047">
            <v>0</v>
          </cell>
          <cell r="E23047">
            <v>0</v>
          </cell>
          <cell r="F23047">
            <v>0</v>
          </cell>
        </row>
        <row r="23048">
          <cell r="B23048" t="str">
            <v>Lubricante (500 grs)</v>
          </cell>
          <cell r="C23048" t="str">
            <v>gl</v>
          </cell>
          <cell r="D23048">
            <v>150</v>
          </cell>
          <cell r="E23048">
            <v>15195.999999999998</v>
          </cell>
          <cell r="F23048">
            <v>101.30666666666666</v>
          </cell>
        </row>
        <row r="23049">
          <cell r="A23049">
            <v>0</v>
          </cell>
          <cell r="B23049" t="str">
            <v>Salario Oficial + 2 Ayudantes  dia con prestaciones</v>
          </cell>
          <cell r="C23049" t="str">
            <v>día</v>
          </cell>
          <cell r="D23049">
            <v>50</v>
          </cell>
          <cell r="E23049">
            <v>120563.51999999999</v>
          </cell>
          <cell r="F23049">
            <v>2411.2703999999999</v>
          </cell>
        </row>
        <row r="23050">
          <cell r="A23050">
            <v>0</v>
          </cell>
          <cell r="B23050" t="str">
            <v>Herramienta menor (5% M.O.)</v>
          </cell>
          <cell r="C23050" t="str">
            <v>gl</v>
          </cell>
          <cell r="D23050">
            <v>0.05</v>
          </cell>
          <cell r="E23050">
            <v>2411.2703999999999</v>
          </cell>
          <cell r="F23050">
            <v>120.56352</v>
          </cell>
        </row>
        <row r="23051">
          <cell r="A23051">
            <v>0</v>
          </cell>
          <cell r="B23051" t="str">
            <v>Precio directo</v>
          </cell>
          <cell r="C23051">
            <v>0</v>
          </cell>
          <cell r="D23051">
            <v>0</v>
          </cell>
          <cell r="E23051">
            <v>0</v>
          </cell>
          <cell r="F23051">
            <v>2633.1405866666669</v>
          </cell>
        </row>
        <row r="23052">
          <cell r="A23052">
            <v>0</v>
          </cell>
          <cell r="B23052" t="str">
            <v xml:space="preserve">A.I.U </v>
          </cell>
          <cell r="C23052">
            <v>0</v>
          </cell>
          <cell r="D23052">
            <v>0</v>
          </cell>
          <cell r="E23052">
            <v>0</v>
          </cell>
          <cell r="F23052">
            <v>0</v>
          </cell>
        </row>
        <row r="23053">
          <cell r="A23053">
            <v>0</v>
          </cell>
          <cell r="B23053" t="str">
            <v>PRECIO UNITARIO (m)</v>
          </cell>
          <cell r="C23053">
            <v>0</v>
          </cell>
          <cell r="D23053">
            <v>0</v>
          </cell>
          <cell r="E23053">
            <v>0</v>
          </cell>
          <cell r="F23053">
            <v>2633</v>
          </cell>
        </row>
        <row r="23054">
          <cell r="A23054">
            <v>0</v>
          </cell>
          <cell r="B23054">
            <v>0</v>
          </cell>
          <cell r="C23054">
            <v>0</v>
          </cell>
          <cell r="D23054">
            <v>0</v>
          </cell>
          <cell r="E23054">
            <v>0</v>
          </cell>
          <cell r="F23054">
            <v>0</v>
          </cell>
        </row>
        <row r="23055">
          <cell r="A23055">
            <v>0</v>
          </cell>
          <cell r="B23055" t="str">
            <v>Suministro de Tubería PVC-Presión RDE 21 Ø3" perforada, Unión Mecánica</v>
          </cell>
          <cell r="C23055">
            <v>0</v>
          </cell>
          <cell r="D23055">
            <v>0</v>
          </cell>
          <cell r="E23055">
            <v>0</v>
          </cell>
          <cell r="F23055">
            <v>0</v>
          </cell>
        </row>
        <row r="23056">
          <cell r="A23056">
            <v>0</v>
          </cell>
          <cell r="B23056" t="str">
            <v>Tubería PVC-Presión RDE 21 Ø3" perforada</v>
          </cell>
          <cell r="C23056" t="str">
            <v>ml</v>
          </cell>
          <cell r="D23056">
            <v>1</v>
          </cell>
          <cell r="E23056">
            <v>16148.553333333335</v>
          </cell>
          <cell r="F23056">
            <v>16148.553333333335</v>
          </cell>
        </row>
        <row r="23057">
          <cell r="A23057">
            <v>0</v>
          </cell>
          <cell r="B23057" t="str">
            <v xml:space="preserve">Transporte </v>
          </cell>
          <cell r="C23057" t="str">
            <v>ml</v>
          </cell>
          <cell r="D23057">
            <v>1</v>
          </cell>
          <cell r="E23057">
            <v>645.94213333333346</v>
          </cell>
          <cell r="F23057">
            <v>645.94213333333346</v>
          </cell>
        </row>
        <row r="23058">
          <cell r="A23058">
            <v>0</v>
          </cell>
          <cell r="B23058" t="str">
            <v>Precio directo</v>
          </cell>
          <cell r="C23058">
            <v>0</v>
          </cell>
          <cell r="D23058">
            <v>0</v>
          </cell>
          <cell r="E23058">
            <v>0</v>
          </cell>
          <cell r="F23058">
            <v>16794.495466666667</v>
          </cell>
        </row>
        <row r="23059">
          <cell r="A23059">
            <v>0</v>
          </cell>
          <cell r="B23059" t="str">
            <v xml:space="preserve">A.I.U </v>
          </cell>
          <cell r="C23059">
            <v>0</v>
          </cell>
          <cell r="D23059">
            <v>0</v>
          </cell>
          <cell r="E23059">
            <v>0</v>
          </cell>
          <cell r="F23059">
            <v>0</v>
          </cell>
        </row>
        <row r="23060">
          <cell r="A23060">
            <v>0</v>
          </cell>
          <cell r="B23060" t="str">
            <v>PRECIO UNITARIO (m)</v>
          </cell>
          <cell r="C23060">
            <v>0</v>
          </cell>
          <cell r="D23060">
            <v>0</v>
          </cell>
          <cell r="E23060">
            <v>0</v>
          </cell>
          <cell r="F23060">
            <v>16794</v>
          </cell>
        </row>
        <row r="23061">
          <cell r="A23061">
            <v>0</v>
          </cell>
          <cell r="B23061">
            <v>0</v>
          </cell>
          <cell r="C23061">
            <v>0</v>
          </cell>
          <cell r="D23061">
            <v>0</v>
          </cell>
          <cell r="E23061">
            <v>0</v>
          </cell>
          <cell r="F23061">
            <v>0</v>
          </cell>
        </row>
        <row r="23062">
          <cell r="A23062">
            <v>0</v>
          </cell>
          <cell r="B23062">
            <v>0</v>
          </cell>
          <cell r="C23062">
            <v>0</v>
          </cell>
          <cell r="D23062">
            <v>0</v>
          </cell>
          <cell r="E23062">
            <v>0</v>
          </cell>
          <cell r="F23062">
            <v>0</v>
          </cell>
        </row>
        <row r="23063">
          <cell r="A23063" t="str">
            <v>6.3.29.4</v>
          </cell>
          <cell r="B23063" t="str">
            <v xml:space="preserve">Codo 11.25º PVC-Presión gran radio Ø6", Unión Mecánica </v>
          </cell>
          <cell r="C23063" t="str">
            <v>un</v>
          </cell>
          <cell r="D23063">
            <v>5545</v>
          </cell>
          <cell r="E23063">
            <v>127665</v>
          </cell>
          <cell r="F23063">
            <v>0</v>
          </cell>
        </row>
        <row r="23064">
          <cell r="A23064">
            <v>0</v>
          </cell>
          <cell r="B23064">
            <v>0</v>
          </cell>
          <cell r="C23064">
            <v>0</v>
          </cell>
          <cell r="D23064">
            <v>0</v>
          </cell>
          <cell r="E23064">
            <v>0</v>
          </cell>
          <cell r="F23064">
            <v>0</v>
          </cell>
        </row>
        <row r="23065">
          <cell r="B23065" t="str">
            <v xml:space="preserve">Instalación de Codo 11.25º PVC-Presión gran radio Ø6", Unión Mecánica </v>
          </cell>
          <cell r="C23065">
            <v>0</v>
          </cell>
          <cell r="D23065">
            <v>0</v>
          </cell>
          <cell r="E23065">
            <v>0</v>
          </cell>
          <cell r="F23065">
            <v>0</v>
          </cell>
        </row>
        <row r="23066">
          <cell r="A23066">
            <v>0</v>
          </cell>
          <cell r="B23066" t="str">
            <v>Lubricante (500 grs)</v>
          </cell>
          <cell r="C23066" t="str">
            <v>gl</v>
          </cell>
          <cell r="D23066">
            <v>23</v>
          </cell>
          <cell r="E23066">
            <v>15195.999999999998</v>
          </cell>
          <cell r="F23066">
            <v>660.695652173913</v>
          </cell>
        </row>
        <row r="23067">
          <cell r="A23067">
            <v>0</v>
          </cell>
          <cell r="B23067" t="str">
            <v xml:space="preserve">Salario Oficial + Ayudante dia con prestaciones </v>
          </cell>
          <cell r="C23067" t="str">
            <v>día</v>
          </cell>
          <cell r="D23067">
            <v>19.437845853130188</v>
          </cell>
          <cell r="E23067">
            <v>90422.639999999985</v>
          </cell>
          <cell r="F23067">
            <v>4651.8858459533831</v>
          </cell>
        </row>
        <row r="23068">
          <cell r="A23068">
            <v>0</v>
          </cell>
          <cell r="B23068" t="str">
            <v>Herramienta menor (5% M.O.)</v>
          </cell>
          <cell r="C23068" t="str">
            <v>gl</v>
          </cell>
          <cell r="D23068">
            <v>0.05</v>
          </cell>
          <cell r="E23068">
            <v>4651.8858459533831</v>
          </cell>
          <cell r="F23068">
            <v>232.59429229766917</v>
          </cell>
        </row>
        <row r="23069">
          <cell r="A23069">
            <v>0</v>
          </cell>
          <cell r="B23069" t="str">
            <v>Precio directo</v>
          </cell>
          <cell r="C23069">
            <v>0</v>
          </cell>
          <cell r="D23069">
            <v>0</v>
          </cell>
          <cell r="E23069">
            <v>0</v>
          </cell>
          <cell r="F23069">
            <v>5545.1757904249653</v>
          </cell>
        </row>
        <row r="23070">
          <cell r="A23070">
            <v>0</v>
          </cell>
          <cell r="B23070" t="str">
            <v xml:space="preserve">A.I.U </v>
          </cell>
          <cell r="C23070">
            <v>0</v>
          </cell>
          <cell r="D23070">
            <v>0</v>
          </cell>
          <cell r="E23070">
            <v>0</v>
          </cell>
          <cell r="F23070">
            <v>0</v>
          </cell>
        </row>
        <row r="23071">
          <cell r="A23071">
            <v>0</v>
          </cell>
          <cell r="B23071" t="str">
            <v>PRECIO UNITARIO (un)</v>
          </cell>
          <cell r="C23071">
            <v>0</v>
          </cell>
          <cell r="D23071">
            <v>0</v>
          </cell>
          <cell r="E23071">
            <v>0</v>
          </cell>
          <cell r="F23071">
            <v>5545</v>
          </cell>
        </row>
        <row r="23072">
          <cell r="A23072">
            <v>0</v>
          </cell>
          <cell r="B23072">
            <v>0</v>
          </cell>
          <cell r="C23072">
            <v>0</v>
          </cell>
          <cell r="D23072">
            <v>0</v>
          </cell>
          <cell r="E23072">
            <v>0</v>
          </cell>
          <cell r="F23072">
            <v>0</v>
          </cell>
        </row>
        <row r="23073">
          <cell r="A23073">
            <v>0</v>
          </cell>
          <cell r="B23073" t="str">
            <v xml:space="preserve">Suministro de Codo 11.25º PVC-Presión gran radio Ø6", Unión Mecánica </v>
          </cell>
          <cell r="C23073">
            <v>0</v>
          </cell>
          <cell r="D23073">
            <v>0</v>
          </cell>
          <cell r="E23073">
            <v>0</v>
          </cell>
          <cell r="F23073">
            <v>0</v>
          </cell>
        </row>
        <row r="23074">
          <cell r="A23074">
            <v>0</v>
          </cell>
          <cell r="B23074" t="str">
            <v>Codo 11.25º PVC-Presión gran radio Ø6"</v>
          </cell>
          <cell r="C23074" t="str">
            <v>un</v>
          </cell>
          <cell r="D23074">
            <v>1</v>
          </cell>
          <cell r="E23074">
            <v>122754.68</v>
          </cell>
          <cell r="F23074">
            <v>122754.68</v>
          </cell>
        </row>
        <row r="23075">
          <cell r="A23075">
            <v>0</v>
          </cell>
          <cell r="B23075" t="str">
            <v xml:space="preserve">Transporte </v>
          </cell>
          <cell r="C23075" t="str">
            <v>un</v>
          </cell>
          <cell r="D23075">
            <v>1</v>
          </cell>
          <cell r="E23075">
            <v>4910.1871999999994</v>
          </cell>
          <cell r="F23075">
            <v>4910.1871999999994</v>
          </cell>
        </row>
        <row r="23076">
          <cell r="A23076">
            <v>0</v>
          </cell>
          <cell r="B23076" t="str">
            <v>Precio directo</v>
          </cell>
          <cell r="C23076">
            <v>0</v>
          </cell>
          <cell r="D23076">
            <v>0</v>
          </cell>
          <cell r="E23076">
            <v>0</v>
          </cell>
          <cell r="F23076">
            <v>127664.86719999999</v>
          </cell>
        </row>
        <row r="23077">
          <cell r="A23077">
            <v>0</v>
          </cell>
          <cell r="B23077" t="str">
            <v xml:space="preserve">A.I.U </v>
          </cell>
          <cell r="C23077">
            <v>0</v>
          </cell>
          <cell r="D23077">
            <v>0</v>
          </cell>
          <cell r="E23077">
            <v>0</v>
          </cell>
          <cell r="F23077">
            <v>0</v>
          </cell>
        </row>
        <row r="23078">
          <cell r="A23078">
            <v>0</v>
          </cell>
          <cell r="B23078" t="str">
            <v>PRECIO UNITARIO (un)</v>
          </cell>
          <cell r="C23078">
            <v>0</v>
          </cell>
          <cell r="D23078">
            <v>0</v>
          </cell>
          <cell r="E23078">
            <v>0</v>
          </cell>
          <cell r="F23078">
            <v>127665</v>
          </cell>
        </row>
        <row r="23079">
          <cell r="A23079">
            <v>0</v>
          </cell>
          <cell r="B23079">
            <v>0</v>
          </cell>
          <cell r="C23079">
            <v>0</v>
          </cell>
          <cell r="D23079">
            <v>0</v>
          </cell>
          <cell r="E23079">
            <v>0</v>
          </cell>
          <cell r="F23079">
            <v>0</v>
          </cell>
        </row>
        <row r="23080">
          <cell r="A23080">
            <v>0</v>
          </cell>
          <cell r="B23080">
            <v>0</v>
          </cell>
          <cell r="C23080">
            <v>0</v>
          </cell>
          <cell r="D23080">
            <v>0</v>
          </cell>
          <cell r="E23080">
            <v>0</v>
          </cell>
          <cell r="F23080">
            <v>0</v>
          </cell>
        </row>
        <row r="23081">
          <cell r="A23081" t="str">
            <v>6.3.30.4</v>
          </cell>
          <cell r="B23081" t="str">
            <v xml:space="preserve">Codo 22.5º PVC-Presión gran radio Ø6", Unión Mecánica </v>
          </cell>
          <cell r="C23081" t="str">
            <v>un</v>
          </cell>
          <cell r="D23081">
            <v>24804</v>
          </cell>
          <cell r="E23081">
            <v>142774</v>
          </cell>
          <cell r="F23081">
            <v>0</v>
          </cell>
        </row>
        <row r="23082">
          <cell r="A23082">
            <v>0</v>
          </cell>
          <cell r="B23082">
            <v>0</v>
          </cell>
          <cell r="C23082">
            <v>0</v>
          </cell>
          <cell r="D23082">
            <v>0</v>
          </cell>
          <cell r="E23082">
            <v>0</v>
          </cell>
          <cell r="F23082">
            <v>0</v>
          </cell>
        </row>
        <row r="23083">
          <cell r="B23083" t="str">
            <v xml:space="preserve">Instalación de Codo 22.5º PVC-Presión gran radio Ø6", Unión Mecánica </v>
          </cell>
          <cell r="C23083">
            <v>0</v>
          </cell>
          <cell r="D23083">
            <v>0</v>
          </cell>
          <cell r="E23083">
            <v>0</v>
          </cell>
          <cell r="F23083">
            <v>0</v>
          </cell>
        </row>
        <row r="23084">
          <cell r="A23084">
            <v>0</v>
          </cell>
          <cell r="B23084" t="str">
            <v>Lubricante (500 grs)</v>
          </cell>
          <cell r="C23084" t="str">
            <v>gl</v>
          </cell>
          <cell r="D23084">
            <v>23</v>
          </cell>
          <cell r="E23084">
            <v>15195.999999999998</v>
          </cell>
          <cell r="F23084">
            <v>660.695652173913</v>
          </cell>
        </row>
        <row r="23085">
          <cell r="A23085">
            <v>0</v>
          </cell>
          <cell r="B23085" t="str">
            <v xml:space="preserve">Salario Oficial + Ayudante dia con prestaciones </v>
          </cell>
          <cell r="C23085" t="str">
            <v>día</v>
          </cell>
          <cell r="D23085">
            <v>3.9324839246584689</v>
          </cell>
          <cell r="E23085">
            <v>90422.639999999985</v>
          </cell>
          <cell r="F23085">
            <v>22993.772316018578</v>
          </cell>
        </row>
        <row r="23086">
          <cell r="A23086">
            <v>0</v>
          </cell>
          <cell r="B23086" t="str">
            <v>Herramienta menor (5% M.O.)</v>
          </cell>
          <cell r="C23086" t="str">
            <v>gl</v>
          </cell>
          <cell r="D23086">
            <v>0.05</v>
          </cell>
          <cell r="E23086">
            <v>22993.772316018578</v>
          </cell>
          <cell r="F23086">
            <v>1149.688615800929</v>
          </cell>
        </row>
        <row r="23087">
          <cell r="A23087">
            <v>0</v>
          </cell>
          <cell r="B23087" t="str">
            <v>Precio directo</v>
          </cell>
          <cell r="C23087">
            <v>0</v>
          </cell>
          <cell r="D23087">
            <v>0</v>
          </cell>
          <cell r="E23087">
            <v>0</v>
          </cell>
          <cell r="F23087">
            <v>24804.156583993419</v>
          </cell>
        </row>
        <row r="23088">
          <cell r="A23088">
            <v>0</v>
          </cell>
          <cell r="B23088" t="str">
            <v xml:space="preserve">A.I.U </v>
          </cell>
          <cell r="C23088">
            <v>0</v>
          </cell>
          <cell r="D23088">
            <v>0</v>
          </cell>
          <cell r="E23088">
            <v>0</v>
          </cell>
          <cell r="F23088">
            <v>0</v>
          </cell>
        </row>
        <row r="23089">
          <cell r="A23089">
            <v>0</v>
          </cell>
          <cell r="B23089" t="str">
            <v>PRECIO UNITARIO (un)</v>
          </cell>
          <cell r="C23089">
            <v>0</v>
          </cell>
          <cell r="D23089">
            <v>0</v>
          </cell>
          <cell r="E23089">
            <v>0</v>
          </cell>
          <cell r="F23089">
            <v>24804</v>
          </cell>
        </row>
        <row r="23090">
          <cell r="A23090">
            <v>0</v>
          </cell>
          <cell r="B23090">
            <v>0</v>
          </cell>
          <cell r="C23090">
            <v>0</v>
          </cell>
          <cell r="D23090">
            <v>0</v>
          </cell>
          <cell r="E23090">
            <v>0</v>
          </cell>
          <cell r="F23090">
            <v>0</v>
          </cell>
        </row>
        <row r="23091">
          <cell r="A23091">
            <v>0</v>
          </cell>
          <cell r="B23091" t="str">
            <v xml:space="preserve">Suministro de Codo 22.5º PVC-Presión gran radio Ø6", Unión Mecánica </v>
          </cell>
          <cell r="C23091">
            <v>0</v>
          </cell>
          <cell r="D23091">
            <v>0</v>
          </cell>
          <cell r="E23091">
            <v>0</v>
          </cell>
          <cell r="F23091">
            <v>0</v>
          </cell>
        </row>
        <row r="23092">
          <cell r="A23092">
            <v>0</v>
          </cell>
          <cell r="B23092" t="str">
            <v>Codo 22.5º PVC-Presión gran radio Ø6"</v>
          </cell>
          <cell r="C23092" t="str">
            <v>un</v>
          </cell>
          <cell r="D23092">
            <v>1</v>
          </cell>
          <cell r="E23092">
            <v>137282.51999999999</v>
          </cell>
          <cell r="F23092">
            <v>137282.51999999999</v>
          </cell>
        </row>
        <row r="23093">
          <cell r="A23093">
            <v>0</v>
          </cell>
          <cell r="B23093" t="str">
            <v xml:space="preserve">Transporte </v>
          </cell>
          <cell r="C23093" t="str">
            <v>un</v>
          </cell>
          <cell r="D23093">
            <v>1</v>
          </cell>
          <cell r="E23093">
            <v>5491.3008</v>
          </cell>
          <cell r="F23093">
            <v>5491.3008</v>
          </cell>
        </row>
        <row r="23094">
          <cell r="A23094">
            <v>0</v>
          </cell>
          <cell r="B23094" t="str">
            <v>Precio directo</v>
          </cell>
          <cell r="C23094">
            <v>0</v>
          </cell>
          <cell r="D23094">
            <v>0</v>
          </cell>
          <cell r="E23094">
            <v>0</v>
          </cell>
          <cell r="F23094">
            <v>142773.82079999999</v>
          </cell>
        </row>
        <row r="23095">
          <cell r="A23095">
            <v>0</v>
          </cell>
          <cell r="B23095" t="str">
            <v xml:space="preserve">A.I.U </v>
          </cell>
          <cell r="C23095">
            <v>0</v>
          </cell>
          <cell r="D23095">
            <v>0</v>
          </cell>
          <cell r="E23095">
            <v>0</v>
          </cell>
          <cell r="F23095">
            <v>0</v>
          </cell>
        </row>
        <row r="23096">
          <cell r="A23096">
            <v>0</v>
          </cell>
          <cell r="B23096" t="str">
            <v>PRECIO UNITARIO (un)</v>
          </cell>
          <cell r="C23096">
            <v>0</v>
          </cell>
          <cell r="D23096">
            <v>0</v>
          </cell>
          <cell r="E23096">
            <v>0</v>
          </cell>
          <cell r="F23096">
            <v>142774</v>
          </cell>
        </row>
        <row r="23097">
          <cell r="A23097">
            <v>0</v>
          </cell>
          <cell r="B23097">
            <v>0</v>
          </cell>
          <cell r="C23097">
            <v>0</v>
          </cell>
          <cell r="D23097">
            <v>0</v>
          </cell>
          <cell r="E23097">
            <v>0</v>
          </cell>
          <cell r="F23097">
            <v>0</v>
          </cell>
        </row>
        <row r="23098">
          <cell r="A23098" t="str">
            <v>6.3.19.1.4</v>
          </cell>
          <cell r="B23098" t="str">
            <v>Codo 45º PVC-Presión gran radio Ø6", Unión mecánica</v>
          </cell>
          <cell r="C23098" t="str">
            <v>un</v>
          </cell>
          <cell r="D23098">
            <v>30892</v>
          </cell>
          <cell r="E23098">
            <v>178779</v>
          </cell>
          <cell r="F23098">
            <v>0</v>
          </cell>
        </row>
        <row r="23099">
          <cell r="A23099">
            <v>0</v>
          </cell>
          <cell r="B23099">
            <v>0</v>
          </cell>
          <cell r="C23099">
            <v>0</v>
          </cell>
          <cell r="D23099">
            <v>0</v>
          </cell>
          <cell r="E23099">
            <v>0</v>
          </cell>
          <cell r="F23099">
            <v>0</v>
          </cell>
        </row>
        <row r="23100">
          <cell r="B23100" t="str">
            <v>Instalación de Codo 45º PVC-Presión gran radio Ø6", Unión mecánica</v>
          </cell>
          <cell r="C23100">
            <v>0</v>
          </cell>
          <cell r="D23100">
            <v>0</v>
          </cell>
          <cell r="E23100">
            <v>0</v>
          </cell>
          <cell r="F23100">
            <v>0</v>
          </cell>
        </row>
        <row r="23101">
          <cell r="A23101">
            <v>0</v>
          </cell>
          <cell r="B23101" t="str">
            <v>Lubricante (500 grs)</v>
          </cell>
          <cell r="C23101" t="str">
            <v>gl</v>
          </cell>
          <cell r="D23101">
            <v>23</v>
          </cell>
          <cell r="E23101">
            <v>15195.999999999998</v>
          </cell>
          <cell r="F23101">
            <v>660.695652173913</v>
          </cell>
        </row>
        <row r="23102">
          <cell r="A23102">
            <v>0</v>
          </cell>
          <cell r="B23102" t="str">
            <v xml:space="preserve">Salario Oficial + Ayudante dia con prestaciones </v>
          </cell>
          <cell r="C23102" t="str">
            <v>día</v>
          </cell>
          <cell r="D23102">
            <v>3.1405445295196239</v>
          </cell>
          <cell r="E23102">
            <v>90422.639999999985</v>
          </cell>
          <cell r="F23102">
            <v>28792.026080213225</v>
          </cell>
        </row>
        <row r="23103">
          <cell r="A23103">
            <v>0</v>
          </cell>
          <cell r="B23103" t="str">
            <v>Herramienta menor (5% M.O.)</v>
          </cell>
          <cell r="C23103" t="str">
            <v>gl</v>
          </cell>
          <cell r="D23103">
            <v>0.05</v>
          </cell>
          <cell r="E23103">
            <v>28792.026080213225</v>
          </cell>
          <cell r="F23103">
            <v>1439.6013040106614</v>
          </cell>
        </row>
        <row r="23104">
          <cell r="A23104">
            <v>0</v>
          </cell>
          <cell r="B23104" t="str">
            <v>Precio directo</v>
          </cell>
          <cell r="C23104">
            <v>0</v>
          </cell>
          <cell r="D23104">
            <v>0</v>
          </cell>
          <cell r="E23104">
            <v>0</v>
          </cell>
          <cell r="F23104">
            <v>30892.3230363978</v>
          </cell>
        </row>
        <row r="23105">
          <cell r="A23105">
            <v>0</v>
          </cell>
          <cell r="B23105" t="str">
            <v xml:space="preserve">A.I.U </v>
          </cell>
          <cell r="C23105">
            <v>0</v>
          </cell>
          <cell r="D23105">
            <v>0</v>
          </cell>
          <cell r="E23105">
            <v>0</v>
          </cell>
          <cell r="F23105">
            <v>0</v>
          </cell>
        </row>
        <row r="23106">
          <cell r="A23106">
            <v>0</v>
          </cell>
          <cell r="B23106" t="str">
            <v>PRECIO UNITARIO (un)</v>
          </cell>
          <cell r="C23106">
            <v>0</v>
          </cell>
          <cell r="D23106">
            <v>0</v>
          </cell>
          <cell r="E23106">
            <v>0</v>
          </cell>
          <cell r="F23106">
            <v>30892</v>
          </cell>
        </row>
        <row r="23107">
          <cell r="A23107">
            <v>0</v>
          </cell>
          <cell r="B23107">
            <v>0</v>
          </cell>
          <cell r="C23107">
            <v>0</v>
          </cell>
          <cell r="D23107">
            <v>0</v>
          </cell>
          <cell r="E23107">
            <v>0</v>
          </cell>
          <cell r="F23107">
            <v>0</v>
          </cell>
        </row>
        <row r="23108">
          <cell r="A23108">
            <v>0</v>
          </cell>
          <cell r="B23108" t="str">
            <v>Suministro de Codo 45º PVC-Presión gran radio Ø6", Unión mecánica</v>
          </cell>
          <cell r="C23108">
            <v>0</v>
          </cell>
          <cell r="D23108">
            <v>0</v>
          </cell>
          <cell r="E23108">
            <v>0</v>
          </cell>
          <cell r="F23108">
            <v>0</v>
          </cell>
        </row>
        <row r="23109">
          <cell r="A23109">
            <v>0</v>
          </cell>
          <cell r="B23109" t="str">
            <v>Codo 45º PVC-Presión gran radio Ø6"</v>
          </cell>
          <cell r="C23109" t="str">
            <v>un</v>
          </cell>
          <cell r="D23109">
            <v>1</v>
          </cell>
          <cell r="E23109">
            <v>171902.72</v>
          </cell>
          <cell r="F23109">
            <v>171902.72</v>
          </cell>
        </row>
        <row r="23110">
          <cell r="A23110">
            <v>0</v>
          </cell>
          <cell r="B23110" t="str">
            <v xml:space="preserve">Transporte </v>
          </cell>
          <cell r="C23110" t="str">
            <v>un</v>
          </cell>
          <cell r="D23110">
            <v>1</v>
          </cell>
          <cell r="E23110">
            <v>6876.1088</v>
          </cell>
          <cell r="F23110">
            <v>6876.1088</v>
          </cell>
        </row>
        <row r="23111">
          <cell r="A23111">
            <v>0</v>
          </cell>
          <cell r="B23111" t="str">
            <v>Precio directo</v>
          </cell>
          <cell r="C23111">
            <v>0</v>
          </cell>
          <cell r="D23111">
            <v>0</v>
          </cell>
          <cell r="E23111">
            <v>0</v>
          </cell>
          <cell r="F23111">
            <v>178778.82879999999</v>
          </cell>
        </row>
        <row r="23112">
          <cell r="A23112">
            <v>0</v>
          </cell>
          <cell r="B23112" t="str">
            <v xml:space="preserve">A.I.U </v>
          </cell>
          <cell r="C23112">
            <v>0</v>
          </cell>
          <cell r="D23112">
            <v>0</v>
          </cell>
          <cell r="E23112">
            <v>0</v>
          </cell>
          <cell r="F23112">
            <v>0</v>
          </cell>
        </row>
        <row r="23113">
          <cell r="A23113">
            <v>0</v>
          </cell>
          <cell r="B23113" t="str">
            <v>PRECIO UNITARIO (un)</v>
          </cell>
          <cell r="C23113">
            <v>0</v>
          </cell>
          <cell r="D23113">
            <v>0</v>
          </cell>
          <cell r="E23113">
            <v>0</v>
          </cell>
          <cell r="F23113">
            <v>178779</v>
          </cell>
        </row>
        <row r="23114">
          <cell r="A23114">
            <v>0</v>
          </cell>
          <cell r="B23114">
            <v>0</v>
          </cell>
          <cell r="C23114">
            <v>0</v>
          </cell>
          <cell r="D23114">
            <v>0</v>
          </cell>
          <cell r="E23114">
            <v>0</v>
          </cell>
          <cell r="F23114">
            <v>0</v>
          </cell>
        </row>
        <row r="23115">
          <cell r="A23115">
            <v>0</v>
          </cell>
          <cell r="B23115">
            <v>0</v>
          </cell>
          <cell r="C23115">
            <v>0</v>
          </cell>
          <cell r="D23115">
            <v>0</v>
          </cell>
          <cell r="E23115">
            <v>0</v>
          </cell>
          <cell r="F23115">
            <v>0</v>
          </cell>
        </row>
        <row r="23116">
          <cell r="A23116" t="str">
            <v>6.4.27.1.5</v>
          </cell>
          <cell r="B23116" t="str">
            <v>Unión universal para cambio de material  PE de Ø160 mm</v>
          </cell>
          <cell r="C23116" t="str">
            <v>un</v>
          </cell>
          <cell r="D23116">
            <v>31648</v>
          </cell>
          <cell r="E23116">
            <v>191818</v>
          </cell>
          <cell r="F23116">
            <v>0</v>
          </cell>
        </row>
        <row r="23117">
          <cell r="A23117">
            <v>0</v>
          </cell>
          <cell r="B23117">
            <v>0</v>
          </cell>
          <cell r="C23117">
            <v>0</v>
          </cell>
          <cell r="D23117">
            <v>0</v>
          </cell>
          <cell r="E23117">
            <v>0</v>
          </cell>
          <cell r="F23117">
            <v>0</v>
          </cell>
        </row>
        <row r="23118">
          <cell r="B23118" t="str">
            <v>Instalación de Unión universal para cambio de material  PE de Ø160 mm</v>
          </cell>
          <cell r="C23118">
            <v>0</v>
          </cell>
          <cell r="D23118">
            <v>0</v>
          </cell>
          <cell r="E23118">
            <v>0</v>
          </cell>
          <cell r="F23118">
            <v>0</v>
          </cell>
        </row>
        <row r="23119">
          <cell r="A23119">
            <v>0</v>
          </cell>
          <cell r="B23119" t="str">
            <v xml:space="preserve">Salario Oficial + Ayudante dia con prestaciones </v>
          </cell>
          <cell r="C23119" t="str">
            <v>día</v>
          </cell>
          <cell r="D23119">
            <v>3</v>
          </cell>
          <cell r="E23119">
            <v>90422.639999999985</v>
          </cell>
          <cell r="F23119">
            <v>30140.879999999994</v>
          </cell>
        </row>
        <row r="23120">
          <cell r="A23120">
            <v>0</v>
          </cell>
          <cell r="B23120" t="str">
            <v>Herramienta menor (5% M.O.)</v>
          </cell>
          <cell r="C23120" t="str">
            <v>gl</v>
          </cell>
          <cell r="D23120">
            <v>0.05</v>
          </cell>
          <cell r="E23120">
            <v>30140.879999999994</v>
          </cell>
          <cell r="F23120">
            <v>1507.0439999999999</v>
          </cell>
        </row>
        <row r="23121">
          <cell r="A23121">
            <v>0</v>
          </cell>
          <cell r="B23121" t="str">
            <v>Costo directo</v>
          </cell>
          <cell r="C23121">
            <v>0</v>
          </cell>
          <cell r="D23121">
            <v>0</v>
          </cell>
          <cell r="E23121">
            <v>0</v>
          </cell>
          <cell r="F23121">
            <v>31647.923999999992</v>
          </cell>
        </row>
        <row r="23122">
          <cell r="A23122">
            <v>0</v>
          </cell>
          <cell r="B23122" t="str">
            <v xml:space="preserve">A.I.U </v>
          </cell>
          <cell r="C23122">
            <v>0</v>
          </cell>
          <cell r="D23122">
            <v>0</v>
          </cell>
          <cell r="E23122">
            <v>0</v>
          </cell>
          <cell r="F23122">
            <v>0</v>
          </cell>
        </row>
        <row r="23123">
          <cell r="A23123">
            <v>0</v>
          </cell>
          <cell r="B23123" t="str">
            <v>PRECIO UNITARIO (m)</v>
          </cell>
          <cell r="C23123">
            <v>0</v>
          </cell>
          <cell r="D23123">
            <v>0</v>
          </cell>
          <cell r="E23123">
            <v>0</v>
          </cell>
          <cell r="F23123">
            <v>31648</v>
          </cell>
        </row>
        <row r="23124">
          <cell r="A23124">
            <v>0</v>
          </cell>
          <cell r="B23124">
            <v>0</v>
          </cell>
          <cell r="C23124">
            <v>0</v>
          </cell>
          <cell r="D23124">
            <v>0</v>
          </cell>
          <cell r="E23124">
            <v>0</v>
          </cell>
          <cell r="F23124">
            <v>0</v>
          </cell>
        </row>
        <row r="23125">
          <cell r="A23125">
            <v>0</v>
          </cell>
          <cell r="B23125" t="str">
            <v>Suministro de Unión universal para cambio de material  PE de Ø160 mm</v>
          </cell>
          <cell r="C23125">
            <v>0</v>
          </cell>
          <cell r="D23125">
            <v>0</v>
          </cell>
          <cell r="E23125">
            <v>0</v>
          </cell>
          <cell r="F23125">
            <v>0</v>
          </cell>
        </row>
        <row r="23126">
          <cell r="A23126">
            <v>0</v>
          </cell>
          <cell r="B23126" t="str">
            <v>Unión universal para cambio de material  PE de Ø160 mm</v>
          </cell>
          <cell r="C23126" t="str">
            <v>un</v>
          </cell>
          <cell r="D23126">
            <v>1</v>
          </cell>
          <cell r="E23126">
            <v>184440</v>
          </cell>
          <cell r="F23126">
            <v>184440</v>
          </cell>
        </row>
        <row r="23127">
          <cell r="A23127">
            <v>0</v>
          </cell>
          <cell r="B23127" t="str">
            <v xml:space="preserve">Transporte </v>
          </cell>
          <cell r="C23127" t="str">
            <v>un</v>
          </cell>
          <cell r="D23127">
            <v>1</v>
          </cell>
          <cell r="E23127">
            <v>7377.6</v>
          </cell>
          <cell r="F23127">
            <v>7377.6</v>
          </cell>
        </row>
        <row r="23128">
          <cell r="A23128">
            <v>0</v>
          </cell>
          <cell r="B23128" t="str">
            <v>Costo directo</v>
          </cell>
          <cell r="C23128">
            <v>0</v>
          </cell>
          <cell r="D23128">
            <v>0</v>
          </cell>
          <cell r="E23128">
            <v>0</v>
          </cell>
          <cell r="F23128">
            <v>191817.60000000001</v>
          </cell>
        </row>
        <row r="23129">
          <cell r="A23129">
            <v>0</v>
          </cell>
          <cell r="B23129" t="str">
            <v xml:space="preserve">A.I.U </v>
          </cell>
          <cell r="C23129">
            <v>0</v>
          </cell>
          <cell r="D23129">
            <v>0</v>
          </cell>
          <cell r="E23129">
            <v>0</v>
          </cell>
          <cell r="F23129">
            <v>0</v>
          </cell>
        </row>
        <row r="23130">
          <cell r="A23130">
            <v>0</v>
          </cell>
          <cell r="B23130" t="str">
            <v>PRECIO UNITARIO (m)</v>
          </cell>
          <cell r="C23130">
            <v>0</v>
          </cell>
          <cell r="D23130">
            <v>0</v>
          </cell>
          <cell r="E23130">
            <v>0</v>
          </cell>
          <cell r="F23130">
            <v>191818</v>
          </cell>
        </row>
        <row r="23131">
          <cell r="A23131">
            <v>0</v>
          </cell>
          <cell r="B23131">
            <v>0</v>
          </cell>
          <cell r="C23131">
            <v>0</v>
          </cell>
          <cell r="D23131">
            <v>0</v>
          </cell>
          <cell r="E23131">
            <v>0</v>
          </cell>
          <cell r="F23131">
            <v>0</v>
          </cell>
        </row>
        <row r="23132">
          <cell r="A23132" t="str">
            <v>6.2.1.4</v>
          </cell>
          <cell r="B23132" t="str">
            <v>Tubería en Hierro Dúctil Ø6" Junta hidráulica, según norma de fabricación ASTM A-536</v>
          </cell>
          <cell r="C23132" t="str">
            <v>ml</v>
          </cell>
          <cell r="D23132">
            <v>4321</v>
          </cell>
          <cell r="E23132">
            <v>187780</v>
          </cell>
          <cell r="F23132">
            <v>0</v>
          </cell>
        </row>
        <row r="23133">
          <cell r="A23133">
            <v>0</v>
          </cell>
          <cell r="B23133">
            <v>0</v>
          </cell>
          <cell r="C23133">
            <v>0</v>
          </cell>
          <cell r="D23133">
            <v>0</v>
          </cell>
          <cell r="E23133">
            <v>0</v>
          </cell>
          <cell r="F23133">
            <v>0</v>
          </cell>
        </row>
        <row r="23134">
          <cell r="A23134">
            <v>0</v>
          </cell>
          <cell r="B23134" t="str">
            <v>Instalación de Tubería en Hierro Dúctil Ø6" Junta hidráulica, según norma de fabricación ASTM A-536</v>
          </cell>
          <cell r="C23134">
            <v>0</v>
          </cell>
          <cell r="D23134">
            <v>0</v>
          </cell>
          <cell r="E23134">
            <v>0</v>
          </cell>
          <cell r="F23134">
            <v>0</v>
          </cell>
        </row>
        <row r="23135">
          <cell r="B23135" t="str">
            <v>Lubricante (500 grs)</v>
          </cell>
          <cell r="C23135" t="str">
            <v>gl</v>
          </cell>
          <cell r="D23135">
            <v>150</v>
          </cell>
          <cell r="E23135">
            <v>15195.999999999998</v>
          </cell>
          <cell r="F23135">
            <v>101.30666666666666</v>
          </cell>
        </row>
        <row r="23136">
          <cell r="A23136">
            <v>0</v>
          </cell>
          <cell r="B23136" t="str">
            <v>Salario Oficial + 2 Ayudantes  dia con prestaciones</v>
          </cell>
          <cell r="C23136" t="str">
            <v>día</v>
          </cell>
          <cell r="D23136">
            <v>30</v>
          </cell>
          <cell r="E23136">
            <v>120563.51999999999</v>
          </cell>
          <cell r="F23136">
            <v>4018.7839999999997</v>
          </cell>
        </row>
        <row r="23137">
          <cell r="A23137">
            <v>0</v>
          </cell>
          <cell r="B23137" t="str">
            <v>Herramienta menor (5% M.O.)</v>
          </cell>
          <cell r="C23137" t="str">
            <v>gl</v>
          </cell>
          <cell r="D23137">
            <v>0.05</v>
          </cell>
          <cell r="E23137">
            <v>4018.7839999999997</v>
          </cell>
          <cell r="F23137">
            <v>200.9392</v>
          </cell>
        </row>
        <row r="23138">
          <cell r="A23138">
            <v>0</v>
          </cell>
          <cell r="B23138" t="str">
            <v>Costo directo</v>
          </cell>
          <cell r="C23138">
            <v>0</v>
          </cell>
          <cell r="D23138">
            <v>0</v>
          </cell>
          <cell r="E23138">
            <v>0</v>
          </cell>
          <cell r="F23138">
            <v>4321.0298666666658</v>
          </cell>
        </row>
        <row r="23139">
          <cell r="A23139">
            <v>0</v>
          </cell>
          <cell r="B23139" t="str">
            <v xml:space="preserve">A.I.U </v>
          </cell>
          <cell r="C23139">
            <v>0</v>
          </cell>
          <cell r="D23139">
            <v>0</v>
          </cell>
          <cell r="E23139">
            <v>0</v>
          </cell>
          <cell r="F23139">
            <v>0</v>
          </cell>
        </row>
        <row r="23140">
          <cell r="A23140">
            <v>0</v>
          </cell>
          <cell r="B23140" t="str">
            <v>PRECIO UNITARIO (ml)</v>
          </cell>
          <cell r="C23140">
            <v>0</v>
          </cell>
          <cell r="D23140">
            <v>0</v>
          </cell>
          <cell r="E23140">
            <v>0</v>
          </cell>
          <cell r="F23140">
            <v>4321</v>
          </cell>
        </row>
        <row r="23141">
          <cell r="A23141">
            <v>0</v>
          </cell>
          <cell r="B23141">
            <v>0</v>
          </cell>
          <cell r="C23141">
            <v>0</v>
          </cell>
          <cell r="D23141">
            <v>0</v>
          </cell>
          <cell r="E23141">
            <v>0</v>
          </cell>
          <cell r="F23141">
            <v>0</v>
          </cell>
        </row>
        <row r="23142">
          <cell r="A23142">
            <v>0</v>
          </cell>
          <cell r="B23142" t="str">
            <v>Suministro de Tubería en Hierro Dúctil Ø6" Junta hidráulica, según norma de fabricación ASTM A-536</v>
          </cell>
          <cell r="C23142">
            <v>0</v>
          </cell>
          <cell r="D23142">
            <v>0</v>
          </cell>
          <cell r="E23142">
            <v>0</v>
          </cell>
          <cell r="F23142">
            <v>0</v>
          </cell>
        </row>
        <row r="23143">
          <cell r="A23143">
            <v>0</v>
          </cell>
          <cell r="B23143" t="str">
            <v>Tuberia Hierro Dúctil Ø6" Junta hidráulica</v>
          </cell>
          <cell r="C23143" t="str">
            <v>ml</v>
          </cell>
          <cell r="D23143">
            <v>1</v>
          </cell>
          <cell r="E23143">
            <v>180558</v>
          </cell>
          <cell r="F23143">
            <v>180558</v>
          </cell>
        </row>
        <row r="23144">
          <cell r="A23144">
            <v>0</v>
          </cell>
          <cell r="B23144" t="str">
            <v xml:space="preserve">Transporte </v>
          </cell>
          <cell r="C23144" t="str">
            <v>ml</v>
          </cell>
          <cell r="D23144">
            <v>1</v>
          </cell>
          <cell r="E23144">
            <v>7222.32</v>
          </cell>
          <cell r="F23144">
            <v>7222.32</v>
          </cell>
        </row>
        <row r="23145">
          <cell r="A23145">
            <v>0</v>
          </cell>
          <cell r="B23145" t="str">
            <v>Costo directo</v>
          </cell>
          <cell r="C23145">
            <v>0</v>
          </cell>
          <cell r="D23145">
            <v>0</v>
          </cell>
          <cell r="E23145">
            <v>0</v>
          </cell>
          <cell r="F23145">
            <v>187780.32</v>
          </cell>
        </row>
        <row r="23146">
          <cell r="A23146">
            <v>0</v>
          </cell>
          <cell r="B23146" t="str">
            <v xml:space="preserve">A.I.U </v>
          </cell>
          <cell r="C23146">
            <v>0</v>
          </cell>
          <cell r="D23146">
            <v>0</v>
          </cell>
          <cell r="E23146">
            <v>0</v>
          </cell>
          <cell r="F23146">
            <v>0</v>
          </cell>
        </row>
        <row r="23147">
          <cell r="A23147">
            <v>0</v>
          </cell>
          <cell r="B23147" t="str">
            <v>PRECIO UNITARIO (ml)</v>
          </cell>
          <cell r="C23147">
            <v>0</v>
          </cell>
          <cell r="D23147">
            <v>0</v>
          </cell>
          <cell r="E23147">
            <v>0</v>
          </cell>
          <cell r="F23147">
            <v>187780</v>
          </cell>
        </row>
        <row r="23148">
          <cell r="A23148">
            <v>0</v>
          </cell>
          <cell r="B23148">
            <v>0</v>
          </cell>
          <cell r="C23148">
            <v>0</v>
          </cell>
          <cell r="D23148">
            <v>0</v>
          </cell>
          <cell r="E23148">
            <v>0</v>
          </cell>
          <cell r="F23148">
            <v>0</v>
          </cell>
        </row>
        <row r="23149">
          <cell r="A23149">
            <v>0</v>
          </cell>
          <cell r="B23149">
            <v>0</v>
          </cell>
          <cell r="C23149">
            <v>0</v>
          </cell>
          <cell r="D23149">
            <v>0</v>
          </cell>
          <cell r="E23149">
            <v>0</v>
          </cell>
          <cell r="F23149">
            <v>0</v>
          </cell>
        </row>
        <row r="23150">
          <cell r="A23150" t="str">
            <v>6.3.20.1.4</v>
          </cell>
          <cell r="B23150" t="str">
            <v>Codo 90º PVC-Presión gran radio Ø6", Unión mecánica</v>
          </cell>
          <cell r="C23150" t="str">
            <v>un</v>
          </cell>
          <cell r="D23150">
            <v>48133</v>
          </cell>
          <cell r="E23150">
            <v>245701</v>
          </cell>
          <cell r="F23150">
            <v>0</v>
          </cell>
        </row>
        <row r="23151">
          <cell r="A23151">
            <v>0</v>
          </cell>
          <cell r="B23151">
            <v>0</v>
          </cell>
          <cell r="C23151">
            <v>0</v>
          </cell>
          <cell r="D23151">
            <v>0</v>
          </cell>
          <cell r="E23151">
            <v>0</v>
          </cell>
          <cell r="F23151">
            <v>0</v>
          </cell>
        </row>
        <row r="23152">
          <cell r="A23152">
            <v>0</v>
          </cell>
          <cell r="B23152" t="str">
            <v>Instalación de Codo 90º PVC-Presión gran radio Ø6", Unión mecánica</v>
          </cell>
          <cell r="C23152">
            <v>0</v>
          </cell>
          <cell r="D23152">
            <v>0</v>
          </cell>
          <cell r="E23152">
            <v>0</v>
          </cell>
          <cell r="F23152">
            <v>0</v>
          </cell>
        </row>
        <row r="23153">
          <cell r="A23153">
            <v>0</v>
          </cell>
          <cell r="B23153" t="str">
            <v>Lubricante (500 grs)</v>
          </cell>
          <cell r="C23153" t="str">
            <v>gl</v>
          </cell>
          <cell r="D23153">
            <v>23</v>
          </cell>
          <cell r="E23153">
            <v>15195.999999999998</v>
          </cell>
          <cell r="F23153">
            <v>660.695652173913</v>
          </cell>
        </row>
        <row r="23154">
          <cell r="B23154" t="str">
            <v xml:space="preserve">Salario Oficial + Ayudante dia con prestaciones </v>
          </cell>
          <cell r="C23154" t="str">
            <v>día</v>
          </cell>
          <cell r="D23154">
            <v>2</v>
          </cell>
          <cell r="E23154">
            <v>90422.639999999985</v>
          </cell>
          <cell r="F23154">
            <v>45211.319999999992</v>
          </cell>
        </row>
        <row r="23155">
          <cell r="A23155">
            <v>0</v>
          </cell>
          <cell r="B23155" t="str">
            <v>Herramienta menor (5% M.O.)</v>
          </cell>
          <cell r="C23155" t="str">
            <v>gl</v>
          </cell>
          <cell r="D23155">
            <v>0.05</v>
          </cell>
          <cell r="E23155">
            <v>45211.319999999992</v>
          </cell>
          <cell r="F23155">
            <v>2260.5659999999998</v>
          </cell>
        </row>
        <row r="23156">
          <cell r="A23156">
            <v>0</v>
          </cell>
          <cell r="B23156" t="str">
            <v>Precio directo</v>
          </cell>
          <cell r="C23156">
            <v>0</v>
          </cell>
          <cell r="D23156">
            <v>0</v>
          </cell>
          <cell r="E23156">
            <v>0</v>
          </cell>
          <cell r="F23156">
            <v>48132.581652173903</v>
          </cell>
        </row>
        <row r="23157">
          <cell r="A23157">
            <v>0</v>
          </cell>
          <cell r="B23157" t="str">
            <v xml:space="preserve">A.I.U </v>
          </cell>
          <cell r="C23157">
            <v>0</v>
          </cell>
          <cell r="D23157">
            <v>0</v>
          </cell>
          <cell r="E23157">
            <v>0</v>
          </cell>
          <cell r="F23157">
            <v>0</v>
          </cell>
        </row>
        <row r="23158">
          <cell r="A23158">
            <v>0</v>
          </cell>
          <cell r="B23158" t="str">
            <v>PRECIO UNITARIO (un)</v>
          </cell>
          <cell r="C23158">
            <v>0</v>
          </cell>
          <cell r="D23158">
            <v>0</v>
          </cell>
          <cell r="E23158">
            <v>0</v>
          </cell>
          <cell r="F23158">
            <v>48133</v>
          </cell>
        </row>
        <row r="23159">
          <cell r="A23159">
            <v>0</v>
          </cell>
          <cell r="B23159">
            <v>0</v>
          </cell>
          <cell r="C23159">
            <v>0</v>
          </cell>
          <cell r="D23159">
            <v>0</v>
          </cell>
          <cell r="E23159">
            <v>0</v>
          </cell>
          <cell r="F23159">
            <v>0</v>
          </cell>
        </row>
        <row r="23160">
          <cell r="A23160">
            <v>0</v>
          </cell>
          <cell r="B23160" t="str">
            <v>Suministro de Codo 90º PVC-Presión gran radio Ø6", Unión mecánica</v>
          </cell>
          <cell r="C23160">
            <v>0</v>
          </cell>
          <cell r="D23160">
            <v>0</v>
          </cell>
          <cell r="E23160">
            <v>0</v>
          </cell>
          <cell r="F23160">
            <v>0</v>
          </cell>
        </row>
        <row r="23161">
          <cell r="A23161">
            <v>0</v>
          </cell>
          <cell r="B23161" t="str">
            <v>Codo 90º PVC-Presión gran radio Ø6"</v>
          </cell>
          <cell r="C23161" t="str">
            <v>un</v>
          </cell>
          <cell r="D23161">
            <v>1</v>
          </cell>
          <cell r="E23161">
            <v>236251.4</v>
          </cell>
          <cell r="F23161">
            <v>236251.4</v>
          </cell>
        </row>
        <row r="23162">
          <cell r="A23162">
            <v>0</v>
          </cell>
          <cell r="B23162" t="str">
            <v xml:space="preserve">Transporte </v>
          </cell>
          <cell r="C23162" t="str">
            <v>un</v>
          </cell>
          <cell r="D23162">
            <v>1</v>
          </cell>
          <cell r="E23162">
            <v>9450.0560000000005</v>
          </cell>
          <cell r="F23162">
            <v>9450.0560000000005</v>
          </cell>
        </row>
        <row r="23163">
          <cell r="A23163">
            <v>0</v>
          </cell>
          <cell r="B23163" t="str">
            <v>Precio directo</v>
          </cell>
          <cell r="C23163">
            <v>0</v>
          </cell>
          <cell r="D23163">
            <v>0</v>
          </cell>
          <cell r="E23163">
            <v>0</v>
          </cell>
          <cell r="F23163">
            <v>245701.45600000001</v>
          </cell>
        </row>
        <row r="23164">
          <cell r="A23164">
            <v>0</v>
          </cell>
          <cell r="B23164" t="str">
            <v xml:space="preserve">A.I.U </v>
          </cell>
          <cell r="C23164">
            <v>0</v>
          </cell>
          <cell r="D23164">
            <v>0</v>
          </cell>
          <cell r="E23164">
            <v>0</v>
          </cell>
          <cell r="F23164">
            <v>0</v>
          </cell>
        </row>
        <row r="23165">
          <cell r="A23165">
            <v>0</v>
          </cell>
          <cell r="B23165" t="str">
            <v>PRECIO UNITARIO (un)</v>
          </cell>
          <cell r="C23165">
            <v>0</v>
          </cell>
          <cell r="D23165">
            <v>0</v>
          </cell>
          <cell r="E23165">
            <v>0</v>
          </cell>
          <cell r="F23165">
            <v>245701</v>
          </cell>
        </row>
        <row r="23166">
          <cell r="A23166">
            <v>0</v>
          </cell>
          <cell r="B23166">
            <v>0</v>
          </cell>
          <cell r="C23166">
            <v>0</v>
          </cell>
          <cell r="D23166">
            <v>0</v>
          </cell>
          <cell r="E23166">
            <v>0</v>
          </cell>
          <cell r="F23166">
            <v>0</v>
          </cell>
        </row>
        <row r="23167">
          <cell r="A23167">
            <v>0</v>
          </cell>
          <cell r="B23167">
            <v>0</v>
          </cell>
          <cell r="C23167">
            <v>0</v>
          </cell>
          <cell r="D23167">
            <v>0</v>
          </cell>
          <cell r="E23167">
            <v>0</v>
          </cell>
          <cell r="F23167">
            <v>0</v>
          </cell>
        </row>
        <row r="23168">
          <cell r="A23168" t="str">
            <v>6.2.3.1.37</v>
          </cell>
          <cell r="B23168" t="str">
            <v xml:space="preserve">Codo en Hierro Dúctil 90º Ø6", Junta hidráulica, según norma de fabricacion AWWA C-153/C110  </v>
          </cell>
          <cell r="C23168" t="str">
            <v>un</v>
          </cell>
          <cell r="D23168">
            <v>63957</v>
          </cell>
          <cell r="E23168">
            <v>294362</v>
          </cell>
          <cell r="F23168">
            <v>0</v>
          </cell>
        </row>
        <row r="23169">
          <cell r="B23169">
            <v>0</v>
          </cell>
          <cell r="C23169">
            <v>0</v>
          </cell>
          <cell r="D23169">
            <v>0</v>
          </cell>
          <cell r="E23169">
            <v>0</v>
          </cell>
          <cell r="F23169">
            <v>0</v>
          </cell>
        </row>
        <row r="23170">
          <cell r="A23170">
            <v>0</v>
          </cell>
          <cell r="B23170" t="str">
            <v>Instalación de Codo en Hierro Dúctil 90º Ø6", Junta hidráulica, según norma de fabricacion AWWA C-153/C110</v>
          </cell>
          <cell r="C23170">
            <v>0</v>
          </cell>
          <cell r="D23170">
            <v>0</v>
          </cell>
          <cell r="E23170">
            <v>0</v>
          </cell>
          <cell r="F23170">
            <v>0</v>
          </cell>
        </row>
        <row r="23171">
          <cell r="A23171">
            <v>0</v>
          </cell>
          <cell r="B23171" t="str">
            <v>Lubricante (500 grs)</v>
          </cell>
          <cell r="C23171" t="str">
            <v>gl</v>
          </cell>
          <cell r="D23171">
            <v>23</v>
          </cell>
          <cell r="E23171">
            <v>15195.999999999998</v>
          </cell>
          <cell r="F23171">
            <v>660.695652173913</v>
          </cell>
        </row>
        <row r="23172">
          <cell r="A23172">
            <v>0</v>
          </cell>
          <cell r="B23172" t="str">
            <v>Salario Oficial + 2 Ayudantes  dia con prestaciones</v>
          </cell>
          <cell r="C23172" t="str">
            <v>día</v>
          </cell>
          <cell r="D23172">
            <v>2</v>
          </cell>
          <cell r="E23172">
            <v>120563.51999999999</v>
          </cell>
          <cell r="F23172">
            <v>60281.759999999995</v>
          </cell>
        </row>
        <row r="23173">
          <cell r="A23173">
            <v>0</v>
          </cell>
          <cell r="B23173" t="str">
            <v>Herramienta menor (5% M.O.)</v>
          </cell>
          <cell r="C23173" t="str">
            <v>gl</v>
          </cell>
          <cell r="D23173">
            <v>0.05</v>
          </cell>
          <cell r="E23173">
            <v>60281.759999999995</v>
          </cell>
          <cell r="F23173">
            <v>3014.0879999999997</v>
          </cell>
        </row>
        <row r="23174">
          <cell r="A23174">
            <v>0</v>
          </cell>
          <cell r="B23174" t="str">
            <v>Costo directo</v>
          </cell>
          <cell r="C23174">
            <v>0</v>
          </cell>
          <cell r="D23174">
            <v>0</v>
          </cell>
          <cell r="E23174">
            <v>0</v>
          </cell>
          <cell r="F23174">
            <v>63956.543652173903</v>
          </cell>
        </row>
        <row r="23175">
          <cell r="A23175">
            <v>0</v>
          </cell>
          <cell r="B23175" t="str">
            <v xml:space="preserve">A.I.U </v>
          </cell>
          <cell r="C23175">
            <v>0</v>
          </cell>
          <cell r="D23175">
            <v>0</v>
          </cell>
          <cell r="E23175">
            <v>0</v>
          </cell>
          <cell r="F23175">
            <v>0</v>
          </cell>
        </row>
        <row r="23176">
          <cell r="A23176">
            <v>0</v>
          </cell>
          <cell r="B23176" t="str">
            <v>PRECIO UNITARIO (un)</v>
          </cell>
          <cell r="C23176">
            <v>0</v>
          </cell>
          <cell r="D23176">
            <v>0</v>
          </cell>
          <cell r="E23176">
            <v>0</v>
          </cell>
          <cell r="F23176">
            <v>63957</v>
          </cell>
        </row>
        <row r="23177">
          <cell r="A23177">
            <v>0</v>
          </cell>
          <cell r="B23177">
            <v>0</v>
          </cell>
          <cell r="C23177">
            <v>0</v>
          </cell>
          <cell r="D23177">
            <v>0</v>
          </cell>
          <cell r="E23177">
            <v>0</v>
          </cell>
          <cell r="F23177">
            <v>0</v>
          </cell>
        </row>
        <row r="23178">
          <cell r="A23178">
            <v>0</v>
          </cell>
          <cell r="B23178" t="str">
            <v>Suministro de Codo en Hierro Dúctil 90° Ø6", Junta hidráulica, según norma de fabricacion AWWA C-153/C110</v>
          </cell>
          <cell r="C23178">
            <v>0</v>
          </cell>
          <cell r="D23178">
            <v>0</v>
          </cell>
          <cell r="E23178">
            <v>0</v>
          </cell>
          <cell r="F23178">
            <v>0</v>
          </cell>
        </row>
        <row r="23179">
          <cell r="A23179">
            <v>0</v>
          </cell>
          <cell r="B23179" t="str">
            <v>Codo en Hierro Dúctil 90° Ø6", Junta hidráulica</v>
          </cell>
          <cell r="C23179" t="str">
            <v>un</v>
          </cell>
          <cell r="D23179">
            <v>1</v>
          </cell>
          <cell r="E23179">
            <v>283040</v>
          </cell>
          <cell r="F23179">
            <v>283040</v>
          </cell>
        </row>
        <row r="23180">
          <cell r="A23180">
            <v>0</v>
          </cell>
          <cell r="B23180" t="str">
            <v xml:space="preserve">Transporte </v>
          </cell>
          <cell r="C23180" t="str">
            <v>un</v>
          </cell>
          <cell r="D23180">
            <v>1</v>
          </cell>
          <cell r="E23180">
            <v>11321.6</v>
          </cell>
          <cell r="F23180">
            <v>11321.6</v>
          </cell>
        </row>
        <row r="23181">
          <cell r="A23181">
            <v>0</v>
          </cell>
          <cell r="B23181" t="str">
            <v>Costo directo</v>
          </cell>
          <cell r="C23181">
            <v>0</v>
          </cell>
          <cell r="D23181">
            <v>0</v>
          </cell>
          <cell r="E23181">
            <v>0</v>
          </cell>
          <cell r="F23181">
            <v>294361.59999999998</v>
          </cell>
        </row>
        <row r="23182">
          <cell r="A23182">
            <v>0</v>
          </cell>
          <cell r="B23182" t="str">
            <v xml:space="preserve">A.I.U </v>
          </cell>
          <cell r="C23182">
            <v>0</v>
          </cell>
          <cell r="D23182">
            <v>0</v>
          </cell>
          <cell r="E23182">
            <v>0</v>
          </cell>
          <cell r="F23182">
            <v>0</v>
          </cell>
        </row>
        <row r="23183">
          <cell r="A23183">
            <v>0</v>
          </cell>
          <cell r="B23183" t="str">
            <v>PRECIO UNITARIO (un)</v>
          </cell>
          <cell r="C23183">
            <v>0</v>
          </cell>
          <cell r="D23183">
            <v>0</v>
          </cell>
          <cell r="E23183">
            <v>0</v>
          </cell>
          <cell r="F23183">
            <v>294362</v>
          </cell>
        </row>
        <row r="23184">
          <cell r="A23184">
            <v>0</v>
          </cell>
          <cell r="B23184">
            <v>0</v>
          </cell>
          <cell r="C23184">
            <v>0</v>
          </cell>
          <cell r="D23184">
            <v>0</v>
          </cell>
          <cell r="E23184">
            <v>0</v>
          </cell>
          <cell r="F23184">
            <v>0</v>
          </cell>
        </row>
        <row r="23185">
          <cell r="A23185">
            <v>0</v>
          </cell>
          <cell r="B23185">
            <v>0</v>
          </cell>
          <cell r="C23185">
            <v>0</v>
          </cell>
          <cell r="D23185">
            <v>0</v>
          </cell>
          <cell r="E23185">
            <v>0</v>
          </cell>
          <cell r="F23185">
            <v>0</v>
          </cell>
        </row>
        <row r="23186">
          <cell r="A23186" t="str">
            <v>6.3.18.4</v>
          </cell>
          <cell r="B23186" t="str">
            <v xml:space="preserve">Unión  PVC Ø6", unión mecánica </v>
          </cell>
          <cell r="C23186" t="str">
            <v>un</v>
          </cell>
          <cell r="D23186">
            <v>6329.5847999999987</v>
          </cell>
          <cell r="E23186">
            <v>106129.31768888888</v>
          </cell>
          <cell r="F23186">
            <v>0</v>
          </cell>
        </row>
        <row r="23187">
          <cell r="B23187">
            <v>0</v>
          </cell>
          <cell r="C23187">
            <v>0</v>
          </cell>
          <cell r="D23187">
            <v>0</v>
          </cell>
          <cell r="E23187">
            <v>0</v>
          </cell>
          <cell r="F23187">
            <v>0</v>
          </cell>
        </row>
        <row r="23188">
          <cell r="A23188">
            <v>0</v>
          </cell>
          <cell r="B23188" t="str">
            <v xml:space="preserve">Instalación de Unión de PVC Ø6", unión mecánica </v>
          </cell>
          <cell r="C23188">
            <v>0</v>
          </cell>
          <cell r="D23188">
            <v>0</v>
          </cell>
          <cell r="E23188">
            <v>0</v>
          </cell>
          <cell r="F23188">
            <v>0</v>
          </cell>
        </row>
        <row r="23189">
          <cell r="A23189">
            <v>0</v>
          </cell>
          <cell r="B23189" t="str">
            <v xml:space="preserve">Salario Oficial + Ayudante dia con prestaciones </v>
          </cell>
          <cell r="C23189" t="str">
            <v>día</v>
          </cell>
          <cell r="D23189">
            <v>15</v>
          </cell>
          <cell r="E23189">
            <v>90422.639999999985</v>
          </cell>
          <cell r="F23189">
            <v>6028.1759999999986</v>
          </cell>
        </row>
        <row r="23190">
          <cell r="A23190">
            <v>0</v>
          </cell>
          <cell r="B23190" t="str">
            <v>Herramienta menor (5% M.O.)</v>
          </cell>
          <cell r="C23190" t="str">
            <v>gl</v>
          </cell>
          <cell r="D23190">
            <v>0.05</v>
          </cell>
          <cell r="E23190">
            <v>6028.1759999999986</v>
          </cell>
          <cell r="F23190">
            <v>301.40879999999993</v>
          </cell>
        </row>
        <row r="23191">
          <cell r="A23191">
            <v>0</v>
          </cell>
          <cell r="B23191" t="str">
            <v>Costo directo</v>
          </cell>
          <cell r="C23191">
            <v>0</v>
          </cell>
          <cell r="D23191">
            <v>0</v>
          </cell>
          <cell r="E23191">
            <v>0</v>
          </cell>
          <cell r="F23191">
            <v>6329.5847999999987</v>
          </cell>
        </row>
        <row r="23192">
          <cell r="A23192">
            <v>0</v>
          </cell>
          <cell r="B23192" t="str">
            <v xml:space="preserve">A.I.U </v>
          </cell>
          <cell r="C23192">
            <v>0</v>
          </cell>
          <cell r="D23192">
            <v>0</v>
          </cell>
          <cell r="E23192">
            <v>0</v>
          </cell>
          <cell r="F23192">
            <v>0</v>
          </cell>
        </row>
        <row r="23193">
          <cell r="A23193">
            <v>0</v>
          </cell>
          <cell r="B23193" t="str">
            <v>PRECIO UNITARIO  (un)</v>
          </cell>
          <cell r="C23193">
            <v>0</v>
          </cell>
          <cell r="D23193">
            <v>0</v>
          </cell>
          <cell r="E23193">
            <v>0</v>
          </cell>
          <cell r="F23193">
            <v>6329.5847999999987</v>
          </cell>
        </row>
        <row r="23194">
          <cell r="A23194">
            <v>0</v>
          </cell>
          <cell r="B23194">
            <v>0</v>
          </cell>
          <cell r="C23194">
            <v>0</v>
          </cell>
          <cell r="D23194">
            <v>0</v>
          </cell>
          <cell r="E23194">
            <v>0</v>
          </cell>
          <cell r="F23194">
            <v>0</v>
          </cell>
        </row>
        <row r="23195">
          <cell r="A23195">
            <v>0</v>
          </cell>
          <cell r="B23195" t="str">
            <v xml:space="preserve">Suministro de Unión de PVC Ø6", unión mecánica </v>
          </cell>
          <cell r="C23195">
            <v>0</v>
          </cell>
          <cell r="D23195">
            <v>0</v>
          </cell>
          <cell r="E23195">
            <v>0</v>
          </cell>
          <cell r="F23195">
            <v>0</v>
          </cell>
        </row>
        <row r="23196">
          <cell r="A23196">
            <v>0</v>
          </cell>
          <cell r="B23196" t="str">
            <v>Unión PVC Ø6"</v>
          </cell>
          <cell r="C23196" t="str">
            <v>un</v>
          </cell>
          <cell r="D23196">
            <v>1</v>
          </cell>
          <cell r="E23196">
            <v>101722.71999999999</v>
          </cell>
          <cell r="F23196">
            <v>101722.71999999999</v>
          </cell>
        </row>
        <row r="23197">
          <cell r="A23197">
            <v>0</v>
          </cell>
          <cell r="B23197" t="str">
            <v>Lubricante (500 grs)</v>
          </cell>
          <cell r="C23197" t="str">
            <v>gl</v>
          </cell>
          <cell r="D23197">
            <v>45</v>
          </cell>
          <cell r="E23197">
            <v>15195.999999999998</v>
          </cell>
          <cell r="F23197">
            <v>337.68888888888887</v>
          </cell>
        </row>
        <row r="23198">
          <cell r="A23198">
            <v>0</v>
          </cell>
          <cell r="B23198" t="str">
            <v xml:space="preserve">Transporte </v>
          </cell>
          <cell r="C23198" t="str">
            <v>un</v>
          </cell>
          <cell r="D23198">
            <v>1</v>
          </cell>
          <cell r="E23198">
            <v>4068.9087999999997</v>
          </cell>
          <cell r="F23198">
            <v>4068.9087999999997</v>
          </cell>
        </row>
        <row r="23199">
          <cell r="A23199">
            <v>0</v>
          </cell>
          <cell r="B23199" t="str">
            <v>Costo directo</v>
          </cell>
          <cell r="C23199">
            <v>0</v>
          </cell>
          <cell r="D23199">
            <v>0</v>
          </cell>
          <cell r="E23199">
            <v>0</v>
          </cell>
          <cell r="F23199">
            <v>106129.31768888888</v>
          </cell>
        </row>
        <row r="23200">
          <cell r="A23200">
            <v>0</v>
          </cell>
          <cell r="B23200" t="str">
            <v xml:space="preserve">A.I.U </v>
          </cell>
          <cell r="C23200">
            <v>0</v>
          </cell>
          <cell r="D23200">
            <v>0</v>
          </cell>
          <cell r="E23200">
            <v>0</v>
          </cell>
          <cell r="F23200">
            <v>0</v>
          </cell>
        </row>
        <row r="23201">
          <cell r="A23201">
            <v>0</v>
          </cell>
          <cell r="B23201" t="str">
            <v>PRECIO UNITARIO  (un)</v>
          </cell>
          <cell r="C23201">
            <v>0</v>
          </cell>
          <cell r="D23201">
            <v>0</v>
          </cell>
          <cell r="E23201">
            <v>0</v>
          </cell>
          <cell r="F23201">
            <v>106129.31768888888</v>
          </cell>
        </row>
        <row r="23202">
          <cell r="A23202">
            <v>0</v>
          </cell>
          <cell r="B23202">
            <v>0</v>
          </cell>
          <cell r="C23202">
            <v>0</v>
          </cell>
          <cell r="D23202">
            <v>0</v>
          </cell>
          <cell r="E23202">
            <v>0</v>
          </cell>
          <cell r="F23202">
            <v>0</v>
          </cell>
        </row>
        <row r="23203">
          <cell r="A23203">
            <v>12134</v>
          </cell>
          <cell r="B23203" t="str">
            <v>Escalera y jaula de seguridad en fibra de vidrio según diseño.  Altura escalera=7,65m. Altura mínima a la jaula desde la superficie de llegada=2,10m,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23203" t="str">
            <v>un</v>
          </cell>
          <cell r="D23203">
            <v>6207178</v>
          </cell>
          <cell r="E23203">
            <v>0</v>
          </cell>
          <cell r="F23203">
            <v>0</v>
          </cell>
        </row>
        <row r="23204">
          <cell r="A23204">
            <v>0</v>
          </cell>
          <cell r="B23204">
            <v>0</v>
          </cell>
          <cell r="C23204">
            <v>0</v>
          </cell>
          <cell r="D23204">
            <v>0</v>
          </cell>
          <cell r="E23204">
            <v>0</v>
          </cell>
          <cell r="F23204">
            <v>0</v>
          </cell>
        </row>
        <row r="23205">
          <cell r="B23205" t="str">
            <v>Suministro e instalación de Escalera y jaula de seguridad en fibra de vidrio según diseño.  Altura escalera=7,65m. Altura mínima a la jaula sobre la superficie de llegada=2,10m,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23205">
            <v>0</v>
          </cell>
          <cell r="D23205">
            <v>0</v>
          </cell>
          <cell r="E23205">
            <v>0</v>
          </cell>
          <cell r="F23205">
            <v>0</v>
          </cell>
        </row>
        <row r="23206">
          <cell r="A23206">
            <v>0</v>
          </cell>
          <cell r="B23206" t="str">
            <v>Escalera y jaula de seguridad en fibra de vidrio según diseño.  Altura escalera=7,65m</v>
          </cell>
          <cell r="C23206" t="str">
            <v>un</v>
          </cell>
          <cell r="D23206">
            <v>1</v>
          </cell>
          <cell r="E23206">
            <v>5724994.8407999994</v>
          </cell>
          <cell r="F23206">
            <v>5724994.8407999994</v>
          </cell>
        </row>
        <row r="23207">
          <cell r="A23207">
            <v>0</v>
          </cell>
          <cell r="B23207" t="str">
            <v>Salario Oficial + 2 Ayudantes  dia con prestaciones</v>
          </cell>
          <cell r="C23207" t="str">
            <v>dia</v>
          </cell>
          <cell r="D23207">
            <v>0.5</v>
          </cell>
          <cell r="E23207">
            <v>120563.51999999999</v>
          </cell>
          <cell r="F23207">
            <v>241127.03999999998</v>
          </cell>
        </row>
        <row r="23208">
          <cell r="A23208">
            <v>0</v>
          </cell>
          <cell r="B23208" t="str">
            <v>Herramienta menor (5% M.O.)</v>
          </cell>
          <cell r="C23208" t="str">
            <v>gl</v>
          </cell>
          <cell r="D23208">
            <v>0.05</v>
          </cell>
          <cell r="E23208">
            <v>241127.03999999998</v>
          </cell>
          <cell r="F23208">
            <v>12056.351999999999</v>
          </cell>
        </row>
        <row r="23209">
          <cell r="A23209">
            <v>0</v>
          </cell>
          <cell r="B23209" t="str">
            <v>Transporte</v>
          </cell>
          <cell r="C23209" t="str">
            <v>un</v>
          </cell>
          <cell r="D23209">
            <v>1</v>
          </cell>
          <cell r="E23209">
            <v>228999.79363199999</v>
          </cell>
          <cell r="F23209">
            <v>228999.79363199999</v>
          </cell>
        </row>
        <row r="23210">
          <cell r="A23210">
            <v>0</v>
          </cell>
          <cell r="B23210" t="str">
            <v>Costo directo</v>
          </cell>
          <cell r="C23210">
            <v>0</v>
          </cell>
          <cell r="D23210">
            <v>0</v>
          </cell>
          <cell r="E23210">
            <v>0</v>
          </cell>
          <cell r="F23210">
            <v>6207178.0264319992</v>
          </cell>
        </row>
        <row r="23211">
          <cell r="A23211">
            <v>0</v>
          </cell>
          <cell r="B23211" t="str">
            <v xml:space="preserve">A.I.U </v>
          </cell>
          <cell r="C23211">
            <v>0</v>
          </cell>
          <cell r="D23211">
            <v>0</v>
          </cell>
          <cell r="E23211">
            <v>0</v>
          </cell>
          <cell r="F23211">
            <v>0</v>
          </cell>
        </row>
        <row r="23212">
          <cell r="A23212">
            <v>0</v>
          </cell>
          <cell r="B23212" t="str">
            <v>PRECIO UNITARIO (un)</v>
          </cell>
          <cell r="C23212">
            <v>0</v>
          </cell>
          <cell r="D23212">
            <v>0</v>
          </cell>
          <cell r="E23212">
            <v>0</v>
          </cell>
          <cell r="F23212">
            <v>6207178</v>
          </cell>
        </row>
        <row r="23213">
          <cell r="A23213">
            <v>0</v>
          </cell>
          <cell r="B23213">
            <v>0</v>
          </cell>
          <cell r="C23213">
            <v>0</v>
          </cell>
          <cell r="D23213">
            <v>0</v>
          </cell>
          <cell r="E23213">
            <v>0</v>
          </cell>
          <cell r="F23213">
            <v>0</v>
          </cell>
        </row>
        <row r="23214">
          <cell r="A23214" t="str">
            <v>12.19</v>
          </cell>
          <cell r="B23214" t="str">
            <v xml:space="preserve">Suministro, Transporte e Instalación de escalera en fibra de vidrio   tipo Dunarail, Ladder System Data (Ladder and Mounting Kit), incluye accesorios de instalación y  pintura anticorrosiva (2 capas) </v>
          </cell>
          <cell r="C23214" t="str">
            <v>ml</v>
          </cell>
          <cell r="D23214">
            <v>374224.96761866665</v>
          </cell>
          <cell r="E23214">
            <v>0</v>
          </cell>
          <cell r="F23214">
            <v>0</v>
          </cell>
        </row>
        <row r="23215">
          <cell r="A23215">
            <v>0</v>
          </cell>
          <cell r="B23215">
            <v>0</v>
          </cell>
          <cell r="C23215">
            <v>0</v>
          </cell>
          <cell r="D23215">
            <v>0</v>
          </cell>
          <cell r="E23215">
            <v>0</v>
          </cell>
          <cell r="F23215">
            <v>0</v>
          </cell>
        </row>
        <row r="23216">
          <cell r="B23216" t="str">
            <v xml:space="preserve">Suministro, Transporte e Instalación de escalera en fibra de vidrio   tipo Dunarail, Ladder System Data, incluye paccesorios de instalación,  pintada con anticorrosivo (2 capas) </v>
          </cell>
          <cell r="C23216">
            <v>0</v>
          </cell>
          <cell r="D23216">
            <v>0</v>
          </cell>
          <cell r="E23216">
            <v>0</v>
          </cell>
          <cell r="F23216">
            <v>0</v>
          </cell>
        </row>
        <row r="23217">
          <cell r="A23217">
            <v>0</v>
          </cell>
          <cell r="B23217" t="str">
            <v>Escalera en fibra de vidrio  tipo Dunarail, Ladder System Data (Ladder and Mounting Kit)</v>
          </cell>
          <cell r="C23217" t="str">
            <v>ml</v>
          </cell>
          <cell r="D23217">
            <v>1</v>
          </cell>
          <cell r="E23217">
            <v>285393.31519999995</v>
          </cell>
          <cell r="F23217">
            <v>285393.31519999995</v>
          </cell>
        </row>
        <row r="23218">
          <cell r="A23218">
            <v>0</v>
          </cell>
          <cell r="B23218" t="str">
            <v>Pintura Anticorrosiva y pintura color azul</v>
          </cell>
          <cell r="C23218" t="str">
            <v>gl</v>
          </cell>
          <cell r="D23218">
            <v>1</v>
          </cell>
          <cell r="E23218">
            <v>5000</v>
          </cell>
          <cell r="F23218">
            <v>5000</v>
          </cell>
        </row>
        <row r="23219">
          <cell r="A23219">
            <v>0</v>
          </cell>
          <cell r="B23219" t="str">
            <v>Angulo en acero de 2" x 2" x 3/16"</v>
          </cell>
          <cell r="C23219" t="str">
            <v>ml</v>
          </cell>
          <cell r="D23219">
            <v>1</v>
          </cell>
          <cell r="E23219">
            <v>7211.333333333333</v>
          </cell>
          <cell r="F23219">
            <v>7211.333333333333</v>
          </cell>
        </row>
        <row r="23220">
          <cell r="A23220">
            <v>0</v>
          </cell>
          <cell r="B23220" t="str">
            <v>Platina en acero de 2" x 3/16"</v>
          </cell>
          <cell r="C23220" t="str">
            <v>ml</v>
          </cell>
          <cell r="D23220">
            <v>0.8</v>
          </cell>
          <cell r="E23220">
            <v>3608.9920000000002</v>
          </cell>
          <cell r="F23220">
            <v>2887.1936000000005</v>
          </cell>
        </row>
        <row r="23221">
          <cell r="A23221">
            <v>0</v>
          </cell>
          <cell r="B23221" t="str">
            <v xml:space="preserve">Salario Oficial + Ayudante dia con prestaciones </v>
          </cell>
          <cell r="C23221" t="str">
            <v>día</v>
          </cell>
          <cell r="D23221">
            <v>0.65</v>
          </cell>
          <cell r="E23221">
            <v>90422.639999999985</v>
          </cell>
          <cell r="F23221">
            <v>58774.715999999993</v>
          </cell>
        </row>
        <row r="23222">
          <cell r="A23222">
            <v>0</v>
          </cell>
          <cell r="B23222" t="str">
            <v xml:space="preserve">Transporte </v>
          </cell>
          <cell r="C23222" t="str">
            <v>gl</v>
          </cell>
          <cell r="D23222">
            <v>1</v>
          </cell>
          <cell r="E23222">
            <v>12019.673685333331</v>
          </cell>
          <cell r="F23222">
            <v>12019.673685333331</v>
          </cell>
        </row>
        <row r="23223">
          <cell r="A23223">
            <v>0</v>
          </cell>
          <cell r="B23223" t="str">
            <v>Herramienta menor (5% M.O.)</v>
          </cell>
          <cell r="C23223" t="str">
            <v>gl</v>
          </cell>
          <cell r="D23223">
            <v>0.05</v>
          </cell>
          <cell r="E23223">
            <v>58774.715999999993</v>
          </cell>
          <cell r="F23223">
            <v>2938.7357999999999</v>
          </cell>
        </row>
        <row r="23224">
          <cell r="A23224">
            <v>0</v>
          </cell>
          <cell r="B23224" t="str">
            <v>Precio directo</v>
          </cell>
          <cell r="C23224">
            <v>0</v>
          </cell>
          <cell r="D23224">
            <v>0</v>
          </cell>
          <cell r="E23224">
            <v>0</v>
          </cell>
          <cell r="F23224">
            <v>374224.96761866665</v>
          </cell>
        </row>
        <row r="23225">
          <cell r="A23225">
            <v>0</v>
          </cell>
          <cell r="B23225" t="str">
            <v xml:space="preserve">A.I.U </v>
          </cell>
          <cell r="C23225">
            <v>0</v>
          </cell>
          <cell r="D23225">
            <v>0</v>
          </cell>
          <cell r="E23225">
            <v>0</v>
          </cell>
          <cell r="F23225">
            <v>0</v>
          </cell>
        </row>
        <row r="23226">
          <cell r="A23226">
            <v>0</v>
          </cell>
          <cell r="B23226" t="str">
            <v>PRECIO UNITARIO  (m)</v>
          </cell>
          <cell r="C23226">
            <v>0</v>
          </cell>
          <cell r="D23226">
            <v>0</v>
          </cell>
          <cell r="E23226">
            <v>0</v>
          </cell>
          <cell r="F23226">
            <v>374224.96761866665</v>
          </cell>
        </row>
        <row r="23227">
          <cell r="A23227">
            <v>0</v>
          </cell>
          <cell r="B23227">
            <v>0</v>
          </cell>
          <cell r="C23227">
            <v>0</v>
          </cell>
          <cell r="D23227">
            <v>0</v>
          </cell>
          <cell r="E23227">
            <v>0</v>
          </cell>
          <cell r="F23227">
            <v>0</v>
          </cell>
        </row>
        <row r="23228">
          <cell r="A23228" t="str">
            <v>9.3.2</v>
          </cell>
          <cell r="B23228" t="str">
            <v>Suministro, transporte e instalación de loseta prefabricada de concreto de f´c= 3000 PSI (0.60mx0.30mx0.05m)</v>
          </cell>
          <cell r="C23228" t="str">
            <v>un</v>
          </cell>
          <cell r="D23228">
            <v>21809</v>
          </cell>
          <cell r="E23228">
            <v>0</v>
          </cell>
          <cell r="F23228">
            <v>0</v>
          </cell>
        </row>
        <row r="23229">
          <cell r="A23229">
            <v>0</v>
          </cell>
          <cell r="B23229">
            <v>0</v>
          </cell>
          <cell r="C23229">
            <v>0</v>
          </cell>
          <cell r="D23229">
            <v>0</v>
          </cell>
          <cell r="E23229">
            <v>0</v>
          </cell>
          <cell r="F23229">
            <v>0</v>
          </cell>
        </row>
        <row r="23230">
          <cell r="B23230" t="str">
            <v>Suministro, transporte e instalación de loseta prefabricada de concreto de f´c= 3000 PSI (0.60mx0.30mx0.05m)</v>
          </cell>
          <cell r="C23230" t="str">
            <v>[UN]</v>
          </cell>
          <cell r="D23230" t="str">
            <v>9.3.2</v>
          </cell>
          <cell r="E23230">
            <v>0</v>
          </cell>
          <cell r="F23230">
            <v>0</v>
          </cell>
        </row>
        <row r="23231">
          <cell r="A23231">
            <v>0</v>
          </cell>
          <cell r="B23231" t="str">
            <v xml:space="preserve">Concreto de 3000 PSI </v>
          </cell>
          <cell r="C23231" t="str">
            <v>un</v>
          </cell>
          <cell r="D23231">
            <v>8.9999999999999993E-3</v>
          </cell>
          <cell r="E23231">
            <v>1036655</v>
          </cell>
          <cell r="F23231">
            <v>9329.8949999999986</v>
          </cell>
        </row>
        <row r="23232">
          <cell r="A23232">
            <v>0</v>
          </cell>
          <cell r="B23232" t="str">
            <v>Acero de Refuerzo 60000 PSI</v>
          </cell>
          <cell r="C23232" t="str">
            <v>Kg</v>
          </cell>
          <cell r="D23232">
            <v>1.089</v>
          </cell>
          <cell r="E23232">
            <v>5647</v>
          </cell>
          <cell r="F23232">
            <v>6149.5829999999996</v>
          </cell>
        </row>
        <row r="23233">
          <cell r="A23233">
            <v>0</v>
          </cell>
          <cell r="B23233" t="str">
            <v>Salario Oficial + 2 Ayudantes  dia con prestaciones</v>
          </cell>
          <cell r="C23233" t="str">
            <v>día</v>
          </cell>
          <cell r="D23233">
            <v>0.05</v>
          </cell>
          <cell r="E23233">
            <v>120563.51999999999</v>
          </cell>
          <cell r="F23233">
            <v>6028.1759999999995</v>
          </cell>
        </row>
        <row r="23234">
          <cell r="A23234">
            <v>0</v>
          </cell>
          <cell r="B23234" t="str">
            <v>Herramienta menor (5% M.O.)</v>
          </cell>
          <cell r="C23234" t="str">
            <v>gl</v>
          </cell>
          <cell r="D23234">
            <v>0.05</v>
          </cell>
          <cell r="E23234">
            <v>6028.1759999999995</v>
          </cell>
          <cell r="F23234">
            <v>301.40879999999999</v>
          </cell>
        </row>
        <row r="23235">
          <cell r="A23235">
            <v>0</v>
          </cell>
          <cell r="B23235" t="str">
            <v>Costo directo</v>
          </cell>
          <cell r="C23235">
            <v>0</v>
          </cell>
          <cell r="D23235">
            <v>0</v>
          </cell>
          <cell r="E23235">
            <v>0</v>
          </cell>
          <cell r="F23235">
            <v>21809.0628</v>
          </cell>
        </row>
        <row r="23236">
          <cell r="A23236">
            <v>0</v>
          </cell>
          <cell r="B23236" t="str">
            <v xml:space="preserve">A.I.U </v>
          </cell>
          <cell r="C23236">
            <v>0</v>
          </cell>
          <cell r="D23236">
            <v>0</v>
          </cell>
          <cell r="E23236">
            <v>0</v>
          </cell>
          <cell r="F23236">
            <v>0</v>
          </cell>
        </row>
        <row r="23237">
          <cell r="A23237">
            <v>0</v>
          </cell>
          <cell r="B23237" t="str">
            <v>PRECIO UNITARIO (un)</v>
          </cell>
          <cell r="C23237">
            <v>0</v>
          </cell>
          <cell r="D23237">
            <v>0</v>
          </cell>
          <cell r="E23237">
            <v>0</v>
          </cell>
          <cell r="F23237">
            <v>21809</v>
          </cell>
        </row>
        <row r="23238">
          <cell r="A23238">
            <v>0</v>
          </cell>
          <cell r="B23238">
            <v>0</v>
          </cell>
          <cell r="C23238">
            <v>0</v>
          </cell>
          <cell r="D23238">
            <v>0</v>
          </cell>
          <cell r="E23238">
            <v>0</v>
          </cell>
          <cell r="F23238">
            <v>0</v>
          </cell>
        </row>
        <row r="23239">
          <cell r="A23239" t="str">
            <v>18.9</v>
          </cell>
          <cell r="B23239" t="str">
            <v>Engramado con cespedones en gramalote</v>
          </cell>
          <cell r="C23239" t="str">
            <v>m²</v>
          </cell>
          <cell r="D23239">
            <v>7035</v>
          </cell>
          <cell r="E23239">
            <v>0</v>
          </cell>
          <cell r="F23239">
            <v>0</v>
          </cell>
        </row>
        <row r="23240">
          <cell r="A23240">
            <v>0</v>
          </cell>
          <cell r="B23240">
            <v>0</v>
          </cell>
          <cell r="C23240">
            <v>0</v>
          </cell>
          <cell r="D23240">
            <v>0</v>
          </cell>
          <cell r="E23240">
            <v>0</v>
          </cell>
          <cell r="F23240">
            <v>0</v>
          </cell>
        </row>
        <row r="23241">
          <cell r="B23241" t="str">
            <v xml:space="preserve">ENGRAMADO CON CESPEDONES EN GRAMALOTE </v>
          </cell>
          <cell r="C23241">
            <v>0</v>
          </cell>
          <cell r="D23241">
            <v>0</v>
          </cell>
          <cell r="E23241">
            <v>0</v>
          </cell>
          <cell r="F23241">
            <v>0</v>
          </cell>
        </row>
        <row r="23242">
          <cell r="A23242">
            <v>0</v>
          </cell>
          <cell r="B23242" t="str">
            <v>Grama tipo macana</v>
          </cell>
          <cell r="C23242" t="str">
            <v>m2</v>
          </cell>
          <cell r="D23242">
            <v>1.05</v>
          </cell>
          <cell r="E23242">
            <v>3500</v>
          </cell>
          <cell r="F23242">
            <v>3675</v>
          </cell>
        </row>
        <row r="23243">
          <cell r="A23243">
            <v>0</v>
          </cell>
          <cell r="B23243" t="str">
            <v>Abono</v>
          </cell>
          <cell r="C23243" t="str">
            <v>gl</v>
          </cell>
          <cell r="D23243">
            <v>1</v>
          </cell>
          <cell r="E23243">
            <v>500</v>
          </cell>
          <cell r="F23243">
            <v>500</v>
          </cell>
        </row>
        <row r="23244">
          <cell r="A23244">
            <v>0</v>
          </cell>
          <cell r="B23244" t="str">
            <v xml:space="preserve">Transporte </v>
          </cell>
          <cell r="C23244" t="str">
            <v>un</v>
          </cell>
          <cell r="D23244">
            <v>1000</v>
          </cell>
          <cell r="E23244">
            <v>750000</v>
          </cell>
          <cell r="F23244">
            <v>750</v>
          </cell>
        </row>
        <row r="23245">
          <cell r="A23245">
            <v>0</v>
          </cell>
          <cell r="B23245" t="str">
            <v>Salario dia Ayudante con prestaciones</v>
          </cell>
          <cell r="C23245" t="str">
            <v>día</v>
          </cell>
          <cell r="D23245">
            <v>15</v>
          </cell>
          <cell r="E23245">
            <v>30140.879999999997</v>
          </cell>
          <cell r="F23245">
            <v>2009.3919999999998</v>
          </cell>
        </row>
        <row r="23246">
          <cell r="A23246">
            <v>0</v>
          </cell>
          <cell r="B23246" t="str">
            <v>Herramienta menor (5% M.O.)</v>
          </cell>
          <cell r="C23246" t="str">
            <v>gl</v>
          </cell>
          <cell r="D23246">
            <v>0.05</v>
          </cell>
          <cell r="E23246">
            <v>2009.3919999999998</v>
          </cell>
          <cell r="F23246">
            <v>100.4696</v>
          </cell>
        </row>
        <row r="23247">
          <cell r="A23247">
            <v>0</v>
          </cell>
          <cell r="B23247" t="str">
            <v>Costo directo</v>
          </cell>
          <cell r="C23247">
            <v>0</v>
          </cell>
          <cell r="D23247">
            <v>0</v>
          </cell>
          <cell r="E23247">
            <v>0</v>
          </cell>
          <cell r="F23247">
            <v>7034.8616000000002</v>
          </cell>
        </row>
        <row r="23248">
          <cell r="A23248">
            <v>0</v>
          </cell>
          <cell r="B23248" t="str">
            <v xml:space="preserve">A.I.U </v>
          </cell>
          <cell r="C23248">
            <v>0</v>
          </cell>
          <cell r="D23248">
            <v>0</v>
          </cell>
          <cell r="E23248">
            <v>0</v>
          </cell>
          <cell r="F23248">
            <v>0</v>
          </cell>
        </row>
        <row r="23249">
          <cell r="A23249">
            <v>0</v>
          </cell>
          <cell r="B23249" t="str">
            <v>PRECIO UNITARIO (m2)</v>
          </cell>
          <cell r="C23249">
            <v>0</v>
          </cell>
          <cell r="D23249">
            <v>0</v>
          </cell>
          <cell r="E23249">
            <v>0</v>
          </cell>
          <cell r="F23249">
            <v>7035</v>
          </cell>
        </row>
        <row r="23250">
          <cell r="A23250">
            <v>0</v>
          </cell>
          <cell r="B23250">
            <v>0</v>
          </cell>
          <cell r="C23250">
            <v>0</v>
          </cell>
          <cell r="D23250">
            <v>0</v>
          </cell>
          <cell r="E23250">
            <v>0</v>
          </cell>
          <cell r="F23250">
            <v>0</v>
          </cell>
        </row>
        <row r="23251">
          <cell r="A23251" t="str">
            <v>18.16</v>
          </cell>
          <cell r="B23251" t="str">
            <v>Siembra de árboles nativos de h &lt; 0,5m espaciados cada 10m</v>
          </cell>
          <cell r="C23251" t="str">
            <v>un</v>
          </cell>
          <cell r="D23251">
            <v>9665</v>
          </cell>
          <cell r="E23251">
            <v>0</v>
          </cell>
          <cell r="F23251">
            <v>0</v>
          </cell>
        </row>
        <row r="23252">
          <cell r="A23252">
            <v>0</v>
          </cell>
          <cell r="B23252">
            <v>0</v>
          </cell>
          <cell r="C23252">
            <v>0</v>
          </cell>
          <cell r="D23252">
            <v>0</v>
          </cell>
          <cell r="E23252">
            <v>0</v>
          </cell>
          <cell r="F23252">
            <v>0</v>
          </cell>
        </row>
        <row r="23253">
          <cell r="B23253" t="str">
            <v>Siembra de árboles nativos de h &lt; 0,5m espaciados cada 10m (un)</v>
          </cell>
          <cell r="C23253">
            <v>0</v>
          </cell>
          <cell r="D23253">
            <v>0</v>
          </cell>
          <cell r="E23253">
            <v>0</v>
          </cell>
          <cell r="F23253">
            <v>0</v>
          </cell>
        </row>
        <row r="23254">
          <cell r="A23254">
            <v>0</v>
          </cell>
          <cell r="B23254" t="str">
            <v>Arbol nativo h &lt; 0.5 m</v>
          </cell>
          <cell r="C23254" t="str">
            <v>un</v>
          </cell>
          <cell r="D23254">
            <v>1</v>
          </cell>
          <cell r="E23254">
            <v>5000</v>
          </cell>
          <cell r="F23254">
            <v>5000</v>
          </cell>
        </row>
        <row r="23255">
          <cell r="A23255">
            <v>0</v>
          </cell>
          <cell r="B23255" t="str">
            <v xml:space="preserve">Transporte </v>
          </cell>
          <cell r="C23255" t="str">
            <v>un</v>
          </cell>
          <cell r="D23255">
            <v>2E-3</v>
          </cell>
          <cell r="E23255">
            <v>750000</v>
          </cell>
          <cell r="F23255">
            <v>1500</v>
          </cell>
        </row>
        <row r="23256">
          <cell r="A23256">
            <v>0</v>
          </cell>
          <cell r="B23256" t="str">
            <v>Salario dia 2 Ayudantes con prestaciones</v>
          </cell>
          <cell r="C23256" t="str">
            <v>día</v>
          </cell>
          <cell r="D23256">
            <v>20</v>
          </cell>
          <cell r="E23256">
            <v>60281.759999999995</v>
          </cell>
          <cell r="F23256">
            <v>3014.0879999999997</v>
          </cell>
        </row>
        <row r="23257">
          <cell r="A23257">
            <v>0</v>
          </cell>
          <cell r="B23257" t="str">
            <v>Herramienta menor (5% M.O.)</v>
          </cell>
          <cell r="C23257" t="str">
            <v>gl</v>
          </cell>
          <cell r="D23257">
            <v>0.05</v>
          </cell>
          <cell r="E23257">
            <v>3014.0879999999997</v>
          </cell>
          <cell r="F23257">
            <v>150.70439999999999</v>
          </cell>
        </row>
        <row r="23258">
          <cell r="A23258">
            <v>0</v>
          </cell>
          <cell r="B23258" t="str">
            <v>Precio directo</v>
          </cell>
          <cell r="C23258">
            <v>0</v>
          </cell>
          <cell r="D23258">
            <v>0</v>
          </cell>
          <cell r="E23258">
            <v>0</v>
          </cell>
          <cell r="F23258">
            <v>9664.7924000000003</v>
          </cell>
        </row>
        <row r="23259">
          <cell r="A23259">
            <v>0</v>
          </cell>
          <cell r="B23259" t="str">
            <v xml:space="preserve">A.I.U </v>
          </cell>
          <cell r="C23259">
            <v>0</v>
          </cell>
          <cell r="D23259">
            <v>0</v>
          </cell>
          <cell r="E23259">
            <v>0</v>
          </cell>
          <cell r="F23259">
            <v>0</v>
          </cell>
        </row>
        <row r="23260">
          <cell r="A23260">
            <v>0</v>
          </cell>
          <cell r="B23260" t="str">
            <v>PRECIO UNITARIO (m3)</v>
          </cell>
          <cell r="C23260">
            <v>0</v>
          </cell>
          <cell r="D23260">
            <v>0</v>
          </cell>
          <cell r="E23260">
            <v>0</v>
          </cell>
          <cell r="F23260">
            <v>9665</v>
          </cell>
        </row>
        <row r="23261">
          <cell r="A23261">
            <v>0</v>
          </cell>
          <cell r="B23261">
            <v>0</v>
          </cell>
          <cell r="C23261">
            <v>0</v>
          </cell>
          <cell r="D23261">
            <v>0</v>
          </cell>
          <cell r="E23261">
            <v>0</v>
          </cell>
          <cell r="F23261">
            <v>0</v>
          </cell>
        </row>
        <row r="23262">
          <cell r="A23262">
            <v>0</v>
          </cell>
          <cell r="B23262">
            <v>0</v>
          </cell>
          <cell r="C23262">
            <v>0</v>
          </cell>
          <cell r="D23262">
            <v>0</v>
          </cell>
          <cell r="E23262">
            <v>0</v>
          </cell>
          <cell r="F23262">
            <v>0</v>
          </cell>
        </row>
        <row r="23263">
          <cell r="A23263" t="str">
            <v>11.49</v>
          </cell>
          <cell r="B23263" t="str">
            <v>Sistema de Control de niveles con válvula de Flotador piloteada de 6", incluye válvula esférica, válvula de aguja, ventosa, piloto flotador, tubería PVC-Presión RDE 9 1/2" y accesorios.</v>
          </cell>
          <cell r="C23263" t="str">
            <v>un</v>
          </cell>
          <cell r="D23263">
            <v>63296</v>
          </cell>
          <cell r="E23263">
            <v>8189312</v>
          </cell>
          <cell r="F23263">
            <v>0</v>
          </cell>
        </row>
        <row r="23264">
          <cell r="A23264">
            <v>0</v>
          </cell>
          <cell r="B23264">
            <v>0</v>
          </cell>
          <cell r="C23264">
            <v>0</v>
          </cell>
          <cell r="D23264">
            <v>0</v>
          </cell>
          <cell r="E23264">
            <v>0</v>
          </cell>
          <cell r="F23264">
            <v>0</v>
          </cell>
        </row>
        <row r="23265">
          <cell r="B23265" t="str">
            <v>Instalación de Sistema de Control de niveles con válvula de Flotador piloteada de 6", incluye válvula esférica, válvula de aguja, ventosa, piloto flotador, tubería PVC-Presión RDE 9 1/2" y accesorios.</v>
          </cell>
          <cell r="C23265">
            <v>0</v>
          </cell>
          <cell r="D23265">
            <v>0</v>
          </cell>
          <cell r="E23265">
            <v>0</v>
          </cell>
          <cell r="F23265">
            <v>0</v>
          </cell>
        </row>
        <row r="23266">
          <cell r="A23266">
            <v>0</v>
          </cell>
          <cell r="B23266" t="str">
            <v>Salario Oficial + 2 Ayudantes  dia con prestaciones</v>
          </cell>
          <cell r="C23266" t="str">
            <v>día</v>
          </cell>
          <cell r="D23266">
            <v>2</v>
          </cell>
          <cell r="E23266">
            <v>120563.51999999999</v>
          </cell>
          <cell r="F23266">
            <v>60281.759999999995</v>
          </cell>
        </row>
        <row r="23267">
          <cell r="A23267">
            <v>0</v>
          </cell>
          <cell r="B23267" t="str">
            <v>Herramienta menor (5% M.O.)</v>
          </cell>
          <cell r="C23267" t="str">
            <v>gl</v>
          </cell>
          <cell r="D23267">
            <v>0.05</v>
          </cell>
          <cell r="E23267">
            <v>60281.759999999995</v>
          </cell>
          <cell r="F23267">
            <v>3014.0879999999997</v>
          </cell>
        </row>
        <row r="23268">
          <cell r="A23268">
            <v>0</v>
          </cell>
          <cell r="B23268" t="str">
            <v>Precio directo</v>
          </cell>
          <cell r="C23268">
            <v>0</v>
          </cell>
          <cell r="D23268">
            <v>0</v>
          </cell>
          <cell r="E23268">
            <v>0</v>
          </cell>
          <cell r="F23268">
            <v>63295.847999999998</v>
          </cell>
        </row>
        <row r="23269">
          <cell r="A23269">
            <v>0</v>
          </cell>
          <cell r="B23269" t="str">
            <v xml:space="preserve">A.I.U </v>
          </cell>
          <cell r="C23269">
            <v>0</v>
          </cell>
          <cell r="D23269">
            <v>0</v>
          </cell>
          <cell r="E23269">
            <v>0</v>
          </cell>
          <cell r="F23269">
            <v>0</v>
          </cell>
        </row>
        <row r="23270">
          <cell r="A23270">
            <v>0</v>
          </cell>
          <cell r="B23270" t="str">
            <v>PRECIO UNITARIO (un)</v>
          </cell>
          <cell r="C23270">
            <v>0</v>
          </cell>
          <cell r="D23270">
            <v>0</v>
          </cell>
          <cell r="E23270">
            <v>0</v>
          </cell>
          <cell r="F23270">
            <v>63296</v>
          </cell>
        </row>
        <row r="23271">
          <cell r="A23271">
            <v>0</v>
          </cell>
          <cell r="B23271">
            <v>0</v>
          </cell>
          <cell r="C23271">
            <v>0</v>
          </cell>
          <cell r="D23271">
            <v>0</v>
          </cell>
          <cell r="E23271">
            <v>0</v>
          </cell>
          <cell r="F23271">
            <v>0</v>
          </cell>
        </row>
        <row r="23272">
          <cell r="A23272">
            <v>0</v>
          </cell>
          <cell r="B23272" t="str">
            <v>Suministro de Sistema de Control de niveles con válvula de Flotador piloteada de 6", incluye válvula esférica, válvula de aguja, ventosa, piloto flotador, tubería PVC-Presión RDE 9 1/2" y accesorios.</v>
          </cell>
          <cell r="C23272">
            <v>0</v>
          </cell>
          <cell r="D23272">
            <v>0</v>
          </cell>
          <cell r="E23272">
            <v>0</v>
          </cell>
          <cell r="F23272">
            <v>0</v>
          </cell>
        </row>
        <row r="23273">
          <cell r="A23273">
            <v>0</v>
          </cell>
          <cell r="B23273" t="str">
            <v>Válvula Flotador de 6"</v>
          </cell>
          <cell r="C23273" t="str">
            <v>un</v>
          </cell>
          <cell r="D23273">
            <v>1</v>
          </cell>
          <cell r="E23273">
            <v>5614400</v>
          </cell>
          <cell r="F23273">
            <v>5614400</v>
          </cell>
        </row>
        <row r="23274">
          <cell r="A23274">
            <v>0</v>
          </cell>
          <cell r="B23274" t="str">
            <v>Válvula de compuerta Sello Elástico de hierro dúctil Ø 6", extremo brida</v>
          </cell>
          <cell r="C23274" t="str">
            <v>un</v>
          </cell>
          <cell r="D23274">
            <v>1</v>
          </cell>
          <cell r="E23274">
            <v>1027759.9999999999</v>
          </cell>
          <cell r="F23274">
            <v>1027759.9999999999</v>
          </cell>
        </row>
        <row r="23275">
          <cell r="A23275">
            <v>0</v>
          </cell>
          <cell r="B23275" t="str">
            <v>Filtro en Y Ø6 bridado Hierro Dúctil</v>
          </cell>
          <cell r="C23275" t="str">
            <v>un</v>
          </cell>
          <cell r="D23275">
            <v>1</v>
          </cell>
          <cell r="E23275">
            <v>1169280</v>
          </cell>
          <cell r="F23275">
            <v>1169280</v>
          </cell>
        </row>
        <row r="23276">
          <cell r="A23276">
            <v>0</v>
          </cell>
          <cell r="B23276" t="str">
            <v>Tubería PVC-Presión RDE 9 de Ø1/2"</v>
          </cell>
          <cell r="C23276" t="str">
            <v>ml</v>
          </cell>
          <cell r="D23276">
            <v>24</v>
          </cell>
          <cell r="E23276">
            <v>2544.9239999999995</v>
          </cell>
          <cell r="F23276">
            <v>61078.175999999992</v>
          </cell>
        </row>
        <row r="23277">
          <cell r="A23277">
            <v>0</v>
          </cell>
          <cell r="B23277" t="str">
            <v>Codo de PVC-Presión 90º Ø 1/2, Unión Soldada</v>
          </cell>
          <cell r="C23277" t="str">
            <v>un</v>
          </cell>
          <cell r="D23277">
            <v>3</v>
          </cell>
          <cell r="E23277">
            <v>421.08</v>
          </cell>
          <cell r="F23277">
            <v>1263.24</v>
          </cell>
        </row>
        <row r="23278">
          <cell r="A23278">
            <v>0</v>
          </cell>
          <cell r="B23278" t="str">
            <v>Tee de PVC-Presión Ø 1/2, Unión Soldada</v>
          </cell>
          <cell r="C23278" t="str">
            <v>un</v>
          </cell>
          <cell r="D23278">
            <v>1</v>
          </cell>
          <cell r="E23278">
            <v>556.79999999999995</v>
          </cell>
          <cell r="F23278">
            <v>556.79999999999995</v>
          </cell>
        </row>
        <row r="23279">
          <cell r="A23279">
            <v>0</v>
          </cell>
          <cell r="B23279" t="str">
            <v xml:space="preserve">Transporte </v>
          </cell>
          <cell r="C23279" t="str">
            <v>gl</v>
          </cell>
          <cell r="D23279">
            <v>1</v>
          </cell>
          <cell r="E23279">
            <v>314973.52864000003</v>
          </cell>
          <cell r="F23279">
            <v>314973.52864000003</v>
          </cell>
        </row>
        <row r="23280">
          <cell r="A23280">
            <v>0</v>
          </cell>
          <cell r="B23280" t="str">
            <v>Precio directo</v>
          </cell>
          <cell r="C23280">
            <v>0</v>
          </cell>
          <cell r="D23280">
            <v>0</v>
          </cell>
          <cell r="E23280">
            <v>0</v>
          </cell>
          <cell r="F23280">
            <v>8189311.7446400002</v>
          </cell>
        </row>
        <row r="23281">
          <cell r="A23281">
            <v>0</v>
          </cell>
          <cell r="B23281" t="str">
            <v xml:space="preserve">A.I.U </v>
          </cell>
          <cell r="C23281">
            <v>0</v>
          </cell>
          <cell r="D23281">
            <v>0</v>
          </cell>
          <cell r="E23281">
            <v>0</v>
          </cell>
          <cell r="F23281">
            <v>0</v>
          </cell>
        </row>
        <row r="23282">
          <cell r="A23282">
            <v>0</v>
          </cell>
          <cell r="B23282" t="str">
            <v>PRECIO UNITARIO (un)</v>
          </cell>
          <cell r="C23282">
            <v>0</v>
          </cell>
          <cell r="D23282">
            <v>0</v>
          </cell>
          <cell r="E23282">
            <v>0</v>
          </cell>
          <cell r="F23282">
            <v>8189312</v>
          </cell>
        </row>
        <row r="23283">
          <cell r="A23283">
            <v>0</v>
          </cell>
          <cell r="B23283">
            <v>0</v>
          </cell>
          <cell r="C23283">
            <v>0</v>
          </cell>
          <cell r="D23283">
            <v>0</v>
          </cell>
          <cell r="E23283">
            <v>0</v>
          </cell>
          <cell r="F23283">
            <v>0</v>
          </cell>
        </row>
        <row r="23284">
          <cell r="A23284">
            <v>0</v>
          </cell>
          <cell r="B23284">
            <v>0</v>
          </cell>
          <cell r="C23284">
            <v>0</v>
          </cell>
          <cell r="D23284">
            <v>0</v>
          </cell>
          <cell r="E23284">
            <v>0</v>
          </cell>
          <cell r="F23284">
            <v>0</v>
          </cell>
        </row>
        <row r="23285">
          <cell r="A23285" t="str">
            <v>6.2.3.20.4</v>
          </cell>
          <cell r="B23285" t="str">
            <v xml:space="preserve">Válvula de compuerta sello elástico de vástago no ascendente de Hierro Dúctil Ø6", Extremo Brida, según norma de fabricación AWWA C -515/509,  incluye juego de empaques y tornillos </v>
          </cell>
          <cell r="C23285" t="str">
            <v>un</v>
          </cell>
          <cell r="D23285">
            <v>97378</v>
          </cell>
          <cell r="E23285">
            <v>1136742</v>
          </cell>
          <cell r="F23285">
            <v>0</v>
          </cell>
        </row>
        <row r="23286">
          <cell r="A23286">
            <v>0</v>
          </cell>
          <cell r="B23286">
            <v>0</v>
          </cell>
          <cell r="C23286">
            <v>0</v>
          </cell>
          <cell r="D23286">
            <v>0</v>
          </cell>
          <cell r="E23286">
            <v>0</v>
          </cell>
          <cell r="F23286">
            <v>0</v>
          </cell>
        </row>
        <row r="23287">
          <cell r="B23287" t="str">
            <v xml:space="preserve">Instalación de Válvula de compuerta sello elástico de vástago no ascendente de Hierro Dúctil Ø6", Extremo Brida, según norma de fabricación AWWA C -515/509,  incluye juego de empaques y tornillos </v>
          </cell>
          <cell r="C23287">
            <v>0</v>
          </cell>
          <cell r="D23287">
            <v>0</v>
          </cell>
          <cell r="E23287">
            <v>0</v>
          </cell>
          <cell r="F23287">
            <v>0</v>
          </cell>
        </row>
        <row r="23288">
          <cell r="B23288" t="str">
            <v>Salario Oficial + 2 Ayudantes  dia con prestaciones</v>
          </cell>
          <cell r="C23288" t="str">
            <v>día</v>
          </cell>
          <cell r="D23288">
            <v>1.3</v>
          </cell>
          <cell r="E23288">
            <v>120563.51999999999</v>
          </cell>
          <cell r="F23288">
            <v>92741.169230769214</v>
          </cell>
        </row>
        <row r="23289">
          <cell r="A23289">
            <v>0</v>
          </cell>
          <cell r="B23289" t="str">
            <v>Herramienta menor (5% M.O.)</v>
          </cell>
          <cell r="C23289" t="str">
            <v>gl</v>
          </cell>
          <cell r="D23289">
            <v>0.05</v>
          </cell>
          <cell r="E23289">
            <v>92741.169230769214</v>
          </cell>
          <cell r="F23289">
            <v>4637.0584615384605</v>
          </cell>
        </row>
        <row r="23290">
          <cell r="A23290">
            <v>0</v>
          </cell>
          <cell r="B23290" t="str">
            <v>Costo directo</v>
          </cell>
          <cell r="C23290">
            <v>0</v>
          </cell>
          <cell r="D23290">
            <v>0</v>
          </cell>
          <cell r="E23290">
            <v>0</v>
          </cell>
          <cell r="F23290">
            <v>97378.227692307672</v>
          </cell>
        </row>
        <row r="23291">
          <cell r="A23291">
            <v>0</v>
          </cell>
          <cell r="B23291" t="str">
            <v xml:space="preserve">A.I.U </v>
          </cell>
          <cell r="C23291">
            <v>0</v>
          </cell>
          <cell r="D23291">
            <v>0</v>
          </cell>
          <cell r="E23291">
            <v>0</v>
          </cell>
          <cell r="F23291">
            <v>0</v>
          </cell>
        </row>
        <row r="23292">
          <cell r="A23292">
            <v>0</v>
          </cell>
          <cell r="B23292" t="str">
            <v>PRECIO UNITARIO (un)</v>
          </cell>
          <cell r="C23292">
            <v>0</v>
          </cell>
          <cell r="D23292">
            <v>0</v>
          </cell>
          <cell r="E23292">
            <v>0</v>
          </cell>
          <cell r="F23292">
            <v>97378</v>
          </cell>
        </row>
        <row r="23293">
          <cell r="A23293">
            <v>0</v>
          </cell>
          <cell r="B23293">
            <v>0</v>
          </cell>
          <cell r="C23293">
            <v>0</v>
          </cell>
          <cell r="D23293">
            <v>0</v>
          </cell>
          <cell r="E23293">
            <v>0</v>
          </cell>
          <cell r="F23293">
            <v>0</v>
          </cell>
        </row>
        <row r="23294">
          <cell r="A23294">
            <v>0</v>
          </cell>
          <cell r="B23294" t="str">
            <v xml:space="preserve">Suministro de Válvula de compuerta sello elástico de vástago no ascendente de Hierro Dúctil Ø6", Extremo Brida, según norma de fabricación AWWA C -515/509,  incluye juego de empaques y tornillos </v>
          </cell>
          <cell r="C23294">
            <v>0</v>
          </cell>
          <cell r="D23294">
            <v>0</v>
          </cell>
          <cell r="E23294">
            <v>0</v>
          </cell>
          <cell r="F23294">
            <v>0</v>
          </cell>
        </row>
        <row r="23295">
          <cell r="A23295">
            <v>0</v>
          </cell>
          <cell r="B23295" t="str">
            <v>Válvula de compuerta sello elástico de vástago no ascendente de Hierro Dúctil Ø6"</v>
          </cell>
          <cell r="C23295" t="str">
            <v>un</v>
          </cell>
          <cell r="D23295">
            <v>1</v>
          </cell>
          <cell r="E23295">
            <v>1027759.9999999999</v>
          </cell>
          <cell r="F23295">
            <v>1027759.9999999999</v>
          </cell>
        </row>
        <row r="23296">
          <cell r="A23296">
            <v>0</v>
          </cell>
          <cell r="B23296" t="str">
            <v>Juego de empaques y tornillos 6"</v>
          </cell>
          <cell r="C23296" t="str">
            <v>un</v>
          </cell>
          <cell r="D23296">
            <v>1</v>
          </cell>
          <cell r="E23296">
            <v>65261.599999999984</v>
          </cell>
          <cell r="F23296">
            <v>65261.599999999984</v>
          </cell>
        </row>
        <row r="23297">
          <cell r="A23297">
            <v>0</v>
          </cell>
          <cell r="B23297" t="str">
            <v xml:space="preserve">Transporte </v>
          </cell>
          <cell r="C23297" t="str">
            <v>gl</v>
          </cell>
          <cell r="D23297">
            <v>1</v>
          </cell>
          <cell r="E23297">
            <v>43720.863999999994</v>
          </cell>
          <cell r="F23297">
            <v>43720.863999999994</v>
          </cell>
        </row>
        <row r="23298">
          <cell r="A23298">
            <v>0</v>
          </cell>
          <cell r="B23298" t="str">
            <v>Costo directo</v>
          </cell>
          <cell r="C23298">
            <v>0</v>
          </cell>
          <cell r="D23298">
            <v>0</v>
          </cell>
          <cell r="E23298">
            <v>0</v>
          </cell>
          <cell r="F23298">
            <v>1136742.4639999999</v>
          </cell>
        </row>
        <row r="23299">
          <cell r="A23299">
            <v>0</v>
          </cell>
          <cell r="B23299" t="str">
            <v xml:space="preserve">A.I.U </v>
          </cell>
          <cell r="C23299">
            <v>0</v>
          </cell>
          <cell r="D23299">
            <v>0</v>
          </cell>
          <cell r="E23299">
            <v>0</v>
          </cell>
          <cell r="F23299">
            <v>0</v>
          </cell>
        </row>
        <row r="23300">
          <cell r="A23300">
            <v>0</v>
          </cell>
          <cell r="B23300" t="str">
            <v>PRECIO UNITARIO (un)</v>
          </cell>
          <cell r="C23300">
            <v>0</v>
          </cell>
          <cell r="D23300">
            <v>0</v>
          </cell>
          <cell r="E23300">
            <v>0</v>
          </cell>
          <cell r="F23300">
            <v>1136742</v>
          </cell>
        </row>
        <row r="23301">
          <cell r="A23301">
            <v>0</v>
          </cell>
          <cell r="B23301">
            <v>0</v>
          </cell>
          <cell r="C23301">
            <v>0</v>
          </cell>
          <cell r="D23301">
            <v>0</v>
          </cell>
          <cell r="E23301">
            <v>0</v>
          </cell>
          <cell r="F23301">
            <v>0</v>
          </cell>
        </row>
        <row r="23302">
          <cell r="A23302">
            <v>0</v>
          </cell>
          <cell r="B23302">
            <v>0</v>
          </cell>
          <cell r="C23302">
            <v>0</v>
          </cell>
          <cell r="D23302">
            <v>0</v>
          </cell>
          <cell r="E23302">
            <v>0</v>
          </cell>
          <cell r="F23302">
            <v>0</v>
          </cell>
        </row>
        <row r="23303">
          <cell r="A23303" t="str">
            <v>6.2.3.33.5.3.6.18A</v>
          </cell>
          <cell r="B23303" t="str">
            <v>Pasamuro en Hierro Dúctil de Ø6" L=0,52m, Z=0,26m, extremo brida - liso, según norma de fabricación ASTM A-536; incluye juego de empaques y tornillos</v>
          </cell>
          <cell r="C23303" t="str">
            <v>un</v>
          </cell>
          <cell r="D23303">
            <v>63634</v>
          </cell>
          <cell r="E23303">
            <v>558094</v>
          </cell>
          <cell r="F23303" t="e">
            <v>#REF!</v>
          </cell>
        </row>
        <row r="23304">
          <cell r="A23304">
            <v>0</v>
          </cell>
          <cell r="B23304">
            <v>0</v>
          </cell>
          <cell r="C23304">
            <v>0</v>
          </cell>
          <cell r="D23304">
            <v>0</v>
          </cell>
          <cell r="E23304">
            <v>0</v>
          </cell>
          <cell r="F23304">
            <v>0</v>
          </cell>
        </row>
        <row r="23305">
          <cell r="B23305" t="str">
            <v>Instalación de Pasamuro en Hierro Dúctil de Ø6" L=0,52m, Z=0,26m, extremo brida - liso, según norma de fabricación ASTM A-536; incluye juego de empaques y tornillos</v>
          </cell>
          <cell r="C23305">
            <v>0</v>
          </cell>
          <cell r="D23305">
            <v>0</v>
          </cell>
          <cell r="E23305">
            <v>0</v>
          </cell>
          <cell r="F23305">
            <v>0</v>
          </cell>
        </row>
        <row r="23306">
          <cell r="A23306">
            <v>0</v>
          </cell>
          <cell r="B23306" t="str">
            <v>Lubricante (500 grs)</v>
          </cell>
          <cell r="C23306" t="str">
            <v>gl</v>
          </cell>
          <cell r="D23306">
            <v>45</v>
          </cell>
          <cell r="E23306">
            <v>15195.999999999998</v>
          </cell>
          <cell r="F23306">
            <v>337.68888888888887</v>
          </cell>
        </row>
        <row r="23307">
          <cell r="A23307">
            <v>0</v>
          </cell>
          <cell r="B23307" t="str">
            <v>Salario Oficial + 2 Ayudantes  dia con prestaciones</v>
          </cell>
          <cell r="C23307" t="str">
            <v>día</v>
          </cell>
          <cell r="D23307">
            <v>2</v>
          </cell>
          <cell r="E23307">
            <v>120563.51999999999</v>
          </cell>
          <cell r="F23307">
            <v>60281.759999999995</v>
          </cell>
        </row>
        <row r="23308">
          <cell r="A23308">
            <v>0</v>
          </cell>
          <cell r="B23308" t="str">
            <v>Herramienta menor (5% M.O.)</v>
          </cell>
          <cell r="C23308" t="str">
            <v>gl</v>
          </cell>
          <cell r="D23308">
            <v>0.05</v>
          </cell>
          <cell r="E23308">
            <v>60281.759999999995</v>
          </cell>
          <cell r="F23308">
            <v>3014.0879999999997</v>
          </cell>
        </row>
        <row r="23309">
          <cell r="A23309">
            <v>0</v>
          </cell>
          <cell r="B23309" t="str">
            <v>Precio directo</v>
          </cell>
          <cell r="C23309">
            <v>0</v>
          </cell>
          <cell r="D23309">
            <v>0</v>
          </cell>
          <cell r="E23309">
            <v>0</v>
          </cell>
          <cell r="F23309">
            <v>63633.536888888877</v>
          </cell>
        </row>
        <row r="23310">
          <cell r="A23310">
            <v>0</v>
          </cell>
          <cell r="B23310" t="str">
            <v xml:space="preserve">A.I.U </v>
          </cell>
          <cell r="C23310">
            <v>0</v>
          </cell>
          <cell r="D23310">
            <v>0</v>
          </cell>
          <cell r="E23310">
            <v>0</v>
          </cell>
          <cell r="F23310">
            <v>0</v>
          </cell>
        </row>
        <row r="23311">
          <cell r="A23311">
            <v>0</v>
          </cell>
          <cell r="B23311" t="str">
            <v>PRECIO UNITARIO (un)</v>
          </cell>
          <cell r="C23311">
            <v>0</v>
          </cell>
          <cell r="D23311">
            <v>0</v>
          </cell>
          <cell r="E23311">
            <v>0</v>
          </cell>
          <cell r="F23311">
            <v>63634</v>
          </cell>
        </row>
        <row r="23312">
          <cell r="A23312">
            <v>0</v>
          </cell>
          <cell r="B23312">
            <v>0</v>
          </cell>
          <cell r="C23312">
            <v>0</v>
          </cell>
          <cell r="D23312">
            <v>0</v>
          </cell>
          <cell r="E23312">
            <v>0</v>
          </cell>
          <cell r="F23312">
            <v>0</v>
          </cell>
        </row>
        <row r="23313">
          <cell r="A23313">
            <v>0</v>
          </cell>
          <cell r="B23313" t="str">
            <v>Suministro de Pasamuro en Hierro Dúctil de Ø6" L=0,52m, Z=0,26m, extremo brida - liso, según norma de fabricación ASTM A-536; incluye juego de empaques y tornillos</v>
          </cell>
          <cell r="C23313">
            <v>0</v>
          </cell>
          <cell r="D23313">
            <v>0</v>
          </cell>
          <cell r="E23313">
            <v>0</v>
          </cell>
          <cell r="F23313">
            <v>0</v>
          </cell>
        </row>
        <row r="23314">
          <cell r="A23314">
            <v>0</v>
          </cell>
          <cell r="B23314" t="str">
            <v>Pasamuro en Hierro Dúctil de Ø6" L=0,52m, Z=0,26m</v>
          </cell>
          <cell r="C23314" t="str">
            <v>un</v>
          </cell>
          <cell r="D23314">
            <v>1</v>
          </cell>
          <cell r="E23314">
            <v>503997.86956521735</v>
          </cell>
          <cell r="F23314">
            <v>503997.86956521735</v>
          </cell>
        </row>
        <row r="23315">
          <cell r="A23315">
            <v>0</v>
          </cell>
          <cell r="B23315" t="str">
            <v>Juego de empaques y tornillos 6"</v>
          </cell>
          <cell r="C23315" t="str">
            <v>un</v>
          </cell>
          <cell r="D23315">
            <v>0.5</v>
          </cell>
          <cell r="E23315">
            <v>65261.599999999984</v>
          </cell>
          <cell r="F23315">
            <v>32630.799999999992</v>
          </cell>
        </row>
        <row r="23316">
          <cell r="A23316">
            <v>0</v>
          </cell>
          <cell r="B23316" t="str">
            <v xml:space="preserve">Transporte </v>
          </cell>
          <cell r="C23316" t="str">
            <v>un</v>
          </cell>
          <cell r="D23316">
            <v>1</v>
          </cell>
          <cell r="E23316">
            <v>21465.146782608696</v>
          </cell>
          <cell r="F23316">
            <v>21465.146782608696</v>
          </cell>
        </row>
        <row r="23317">
          <cell r="A23317">
            <v>0</v>
          </cell>
          <cell r="B23317" t="str">
            <v>Precio directo</v>
          </cell>
          <cell r="C23317">
            <v>0</v>
          </cell>
          <cell r="D23317">
            <v>0</v>
          </cell>
          <cell r="E23317">
            <v>0</v>
          </cell>
          <cell r="F23317">
            <v>558093.81634782604</v>
          </cell>
        </row>
        <row r="23318">
          <cell r="A23318">
            <v>0</v>
          </cell>
          <cell r="B23318" t="str">
            <v xml:space="preserve">A.I.U </v>
          </cell>
          <cell r="C23318">
            <v>0</v>
          </cell>
          <cell r="D23318">
            <v>0</v>
          </cell>
          <cell r="E23318">
            <v>0</v>
          </cell>
          <cell r="F23318">
            <v>0</v>
          </cell>
        </row>
        <row r="23319">
          <cell r="A23319">
            <v>0</v>
          </cell>
          <cell r="B23319" t="str">
            <v>PRECIO UNITARIO (un)</v>
          </cell>
          <cell r="C23319">
            <v>0</v>
          </cell>
          <cell r="D23319">
            <v>0</v>
          </cell>
          <cell r="E23319">
            <v>0</v>
          </cell>
          <cell r="F23319">
            <v>558094</v>
          </cell>
        </row>
        <row r="23320">
          <cell r="A23320">
            <v>0</v>
          </cell>
          <cell r="B23320">
            <v>0</v>
          </cell>
          <cell r="C23320">
            <v>0</v>
          </cell>
          <cell r="D23320">
            <v>0</v>
          </cell>
          <cell r="E23320">
            <v>0</v>
          </cell>
          <cell r="F23320">
            <v>0</v>
          </cell>
        </row>
        <row r="23321">
          <cell r="A23321">
            <v>0</v>
          </cell>
          <cell r="B23321">
            <v>0</v>
          </cell>
          <cell r="C23321">
            <v>0</v>
          </cell>
          <cell r="D23321">
            <v>0</v>
          </cell>
          <cell r="E23321">
            <v>0</v>
          </cell>
          <cell r="F23321">
            <v>0</v>
          </cell>
        </row>
        <row r="23322">
          <cell r="A23322" t="str">
            <v>6.3.22.5</v>
          </cell>
          <cell r="B23322" t="str">
            <v>Brida PVC Ø8" Unión Soldada ANSI 150, incluye juego de empaques y tornillos</v>
          </cell>
          <cell r="C23322" t="str">
            <v>un</v>
          </cell>
          <cell r="D23322">
            <v>17176</v>
          </cell>
          <cell r="E23322">
            <v>169978</v>
          </cell>
          <cell r="F23322" t="e">
            <v>#REF!</v>
          </cell>
        </row>
        <row r="23323">
          <cell r="B23323">
            <v>0</v>
          </cell>
          <cell r="C23323">
            <v>0</v>
          </cell>
          <cell r="D23323">
            <v>0</v>
          </cell>
          <cell r="E23323">
            <v>0</v>
          </cell>
          <cell r="F23323">
            <v>0</v>
          </cell>
        </row>
        <row r="23324">
          <cell r="A23324">
            <v>0</v>
          </cell>
          <cell r="B23324" t="str">
            <v>Instalación de Brida PVC Ø8" Unión Soldada ANSI 150, incluye juego de empaques y tornillos</v>
          </cell>
          <cell r="C23324">
            <v>0</v>
          </cell>
          <cell r="D23324">
            <v>0</v>
          </cell>
          <cell r="E23324">
            <v>0</v>
          </cell>
          <cell r="F23324">
            <v>0</v>
          </cell>
        </row>
        <row r="23325">
          <cell r="A23325">
            <v>0</v>
          </cell>
          <cell r="B23325" t="str">
            <v>Soldadura liquida (1/4 gal) y limpiador removedor (1/4 gal)</v>
          </cell>
          <cell r="C23325" t="str">
            <v>gl</v>
          </cell>
          <cell r="D23325">
            <v>25</v>
          </cell>
          <cell r="E23325">
            <v>112922.51999999999</v>
          </cell>
          <cell r="F23325">
            <v>4516.9007999999994</v>
          </cell>
        </row>
        <row r="23326">
          <cell r="A23326">
            <v>0</v>
          </cell>
          <cell r="B23326" t="str">
            <v>Salario Oficial + 2 Ayudantes  dia con prestaciones</v>
          </cell>
          <cell r="C23326" t="str">
            <v>día</v>
          </cell>
          <cell r="D23326">
            <v>10</v>
          </cell>
          <cell r="E23326">
            <v>120563.51999999999</v>
          </cell>
          <cell r="F23326">
            <v>12056.351999999999</v>
          </cell>
        </row>
        <row r="23327">
          <cell r="A23327">
            <v>0</v>
          </cell>
          <cell r="B23327" t="str">
            <v>Herramienta menor (5% M.O.)</v>
          </cell>
          <cell r="C23327" t="str">
            <v>gl</v>
          </cell>
          <cell r="D23327">
            <v>0.05</v>
          </cell>
          <cell r="E23327">
            <v>12056.351999999999</v>
          </cell>
          <cell r="F23327">
            <v>602.81759999999997</v>
          </cell>
        </row>
        <row r="23328">
          <cell r="A23328">
            <v>0</v>
          </cell>
          <cell r="B23328" t="str">
            <v>Costo directo</v>
          </cell>
          <cell r="C23328">
            <v>0</v>
          </cell>
          <cell r="D23328">
            <v>0</v>
          </cell>
          <cell r="E23328">
            <v>0</v>
          </cell>
          <cell r="F23328">
            <v>17176.070399999997</v>
          </cell>
        </row>
        <row r="23329">
          <cell r="A23329">
            <v>0</v>
          </cell>
          <cell r="B23329" t="str">
            <v xml:space="preserve">A.I.U </v>
          </cell>
          <cell r="C23329">
            <v>0</v>
          </cell>
          <cell r="D23329">
            <v>0</v>
          </cell>
          <cell r="E23329">
            <v>0</v>
          </cell>
          <cell r="F23329">
            <v>0</v>
          </cell>
        </row>
        <row r="23330">
          <cell r="A23330">
            <v>0</v>
          </cell>
          <cell r="B23330" t="str">
            <v>PRECIO UNITARIO (un)</v>
          </cell>
          <cell r="C23330">
            <v>0</v>
          </cell>
          <cell r="D23330">
            <v>0</v>
          </cell>
          <cell r="E23330">
            <v>0</v>
          </cell>
          <cell r="F23330">
            <v>17176</v>
          </cell>
        </row>
        <row r="23331">
          <cell r="A23331">
            <v>0</v>
          </cell>
          <cell r="B23331">
            <v>0</v>
          </cell>
          <cell r="C23331">
            <v>0</v>
          </cell>
          <cell r="D23331">
            <v>0</v>
          </cell>
          <cell r="E23331">
            <v>0</v>
          </cell>
          <cell r="F23331">
            <v>0</v>
          </cell>
        </row>
        <row r="23332">
          <cell r="A23332">
            <v>0</v>
          </cell>
          <cell r="B23332" t="str">
            <v>Suministro de Brida PVC Ø8" Unión Soldada ANSI 150, incluye juego de empaques y tornillos</v>
          </cell>
          <cell r="C23332">
            <v>0</v>
          </cell>
          <cell r="D23332">
            <v>0</v>
          </cell>
          <cell r="E23332">
            <v>0</v>
          </cell>
          <cell r="F23332">
            <v>0</v>
          </cell>
        </row>
        <row r="23333">
          <cell r="A23333">
            <v>0</v>
          </cell>
          <cell r="B23333" t="str">
            <v>Brida  PVC Soldada ANSI 150 Ø8"</v>
          </cell>
          <cell r="C23333" t="str">
            <v>un</v>
          </cell>
          <cell r="D23333">
            <v>1</v>
          </cell>
          <cell r="E23333">
            <v>129262.37279999998</v>
          </cell>
          <cell r="F23333">
            <v>129262.37279999998</v>
          </cell>
        </row>
        <row r="23334">
          <cell r="A23334">
            <v>0</v>
          </cell>
          <cell r="B23334" t="str">
            <v>Juego de empaques y tornillos 8"</v>
          </cell>
          <cell r="C23334" t="str">
            <v>un</v>
          </cell>
          <cell r="D23334">
            <v>0.5</v>
          </cell>
          <cell r="E23334">
            <v>68356.479999999981</v>
          </cell>
          <cell r="F23334">
            <v>34178.239999999991</v>
          </cell>
        </row>
        <row r="23335">
          <cell r="A23335">
            <v>0</v>
          </cell>
          <cell r="B23335" t="str">
            <v xml:space="preserve">Transporte </v>
          </cell>
          <cell r="C23335" t="str">
            <v>un</v>
          </cell>
          <cell r="D23335">
            <v>1</v>
          </cell>
          <cell r="E23335">
            <v>6537.6245119999994</v>
          </cell>
          <cell r="F23335">
            <v>6537.6245119999994</v>
          </cell>
        </row>
        <row r="23336">
          <cell r="A23336">
            <v>0</v>
          </cell>
          <cell r="B23336" t="str">
            <v>Costo directo</v>
          </cell>
          <cell r="C23336">
            <v>0</v>
          </cell>
          <cell r="D23336">
            <v>0</v>
          </cell>
          <cell r="E23336">
            <v>0</v>
          </cell>
          <cell r="F23336">
            <v>169978.23731199998</v>
          </cell>
        </row>
        <row r="23337">
          <cell r="A23337">
            <v>0</v>
          </cell>
          <cell r="B23337" t="str">
            <v xml:space="preserve">A.I.U </v>
          </cell>
          <cell r="C23337">
            <v>0</v>
          </cell>
          <cell r="D23337">
            <v>0</v>
          </cell>
          <cell r="E23337">
            <v>0</v>
          </cell>
          <cell r="F23337">
            <v>0</v>
          </cell>
        </row>
        <row r="23338">
          <cell r="A23338">
            <v>0</v>
          </cell>
          <cell r="B23338" t="str">
            <v>PRECIO UNITARIO (un)</v>
          </cell>
          <cell r="C23338">
            <v>0</v>
          </cell>
          <cell r="D23338">
            <v>0</v>
          </cell>
          <cell r="E23338">
            <v>0</v>
          </cell>
          <cell r="F23338">
            <v>169978</v>
          </cell>
        </row>
        <row r="23339">
          <cell r="A23339">
            <v>0</v>
          </cell>
          <cell r="B23339">
            <v>0</v>
          </cell>
          <cell r="C23339">
            <v>0</v>
          </cell>
          <cell r="D23339">
            <v>0</v>
          </cell>
          <cell r="E23339">
            <v>0</v>
          </cell>
          <cell r="F23339">
            <v>0</v>
          </cell>
        </row>
        <row r="23340">
          <cell r="A23340">
            <v>0</v>
          </cell>
          <cell r="B23340">
            <v>0</v>
          </cell>
          <cell r="C23340">
            <v>0</v>
          </cell>
          <cell r="D23340">
            <v>0</v>
          </cell>
          <cell r="E23340">
            <v>0</v>
          </cell>
          <cell r="F23340">
            <v>0</v>
          </cell>
        </row>
        <row r="23341">
          <cell r="A23341" t="str">
            <v>6.2.3.2.38A</v>
          </cell>
          <cell r="B23341" t="str">
            <v>Codo de 90° en Hierro Ductil de Ø8", extremo brida, según norma de fabricación AWWA C-153 / C110, incluye juego de empaques y tornillos</v>
          </cell>
          <cell r="C23341" t="str">
            <v>un</v>
          </cell>
          <cell r="D23341">
            <v>126592</v>
          </cell>
          <cell r="E23341">
            <v>516252</v>
          </cell>
          <cell r="F23341">
            <v>0</v>
          </cell>
        </row>
        <row r="23342">
          <cell r="B23342">
            <v>0</v>
          </cell>
          <cell r="C23342">
            <v>0</v>
          </cell>
          <cell r="D23342">
            <v>0</v>
          </cell>
          <cell r="E23342">
            <v>0</v>
          </cell>
          <cell r="F23342">
            <v>0</v>
          </cell>
        </row>
        <row r="23343">
          <cell r="A23343">
            <v>0</v>
          </cell>
          <cell r="B23343" t="str">
            <v>Instalación de Codo de 90° en Hierro Ductil de Ø8", extremo brida, según norma de fabricación AWWA C-153 / C110, incluye juego de empaques y tornillos</v>
          </cell>
          <cell r="C23343">
            <v>0</v>
          </cell>
          <cell r="D23343">
            <v>0</v>
          </cell>
          <cell r="E23343">
            <v>0</v>
          </cell>
          <cell r="F23343">
            <v>0</v>
          </cell>
        </row>
        <row r="23344">
          <cell r="A23344">
            <v>0</v>
          </cell>
          <cell r="B23344" t="str">
            <v>Salario Oficial + 2 Ayudantes  dia con prestaciones</v>
          </cell>
          <cell r="C23344" t="str">
            <v>día</v>
          </cell>
          <cell r="D23344">
            <v>1</v>
          </cell>
          <cell r="E23344">
            <v>120563.51999999999</v>
          </cell>
          <cell r="F23344">
            <v>120563.51999999999</v>
          </cell>
        </row>
        <row r="23345">
          <cell r="A23345">
            <v>0</v>
          </cell>
          <cell r="B23345" t="str">
            <v>Herramienta menor (5% M.O.)</v>
          </cell>
          <cell r="C23345" t="str">
            <v>gl</v>
          </cell>
          <cell r="D23345">
            <v>0.05</v>
          </cell>
          <cell r="E23345">
            <v>120563.51999999999</v>
          </cell>
          <cell r="F23345">
            <v>6028.1759999999995</v>
          </cell>
        </row>
        <row r="23346">
          <cell r="A23346">
            <v>0</v>
          </cell>
          <cell r="B23346" t="str">
            <v>Costo directo</v>
          </cell>
          <cell r="C23346">
            <v>0</v>
          </cell>
          <cell r="D23346">
            <v>0</v>
          </cell>
          <cell r="E23346">
            <v>0</v>
          </cell>
          <cell r="F23346">
            <v>126591.696</v>
          </cell>
        </row>
        <row r="23347">
          <cell r="A23347">
            <v>0</v>
          </cell>
          <cell r="B23347" t="str">
            <v xml:space="preserve">A.I.U </v>
          </cell>
          <cell r="C23347">
            <v>0</v>
          </cell>
          <cell r="D23347">
            <v>0</v>
          </cell>
          <cell r="E23347">
            <v>0</v>
          </cell>
          <cell r="F23347">
            <v>0</v>
          </cell>
        </row>
        <row r="23348">
          <cell r="A23348">
            <v>0</v>
          </cell>
          <cell r="B23348" t="str">
            <v>PRECIO UNITARIO (un)</v>
          </cell>
          <cell r="C23348">
            <v>0</v>
          </cell>
          <cell r="D23348">
            <v>0</v>
          </cell>
          <cell r="E23348">
            <v>0</v>
          </cell>
          <cell r="F23348">
            <v>126592</v>
          </cell>
        </row>
        <row r="23349">
          <cell r="A23349">
            <v>0</v>
          </cell>
          <cell r="B23349">
            <v>0</v>
          </cell>
          <cell r="C23349">
            <v>0</v>
          </cell>
          <cell r="D23349">
            <v>0</v>
          </cell>
          <cell r="E23349">
            <v>0</v>
          </cell>
          <cell r="F23349">
            <v>0</v>
          </cell>
        </row>
        <row r="23350">
          <cell r="A23350">
            <v>0</v>
          </cell>
          <cell r="B23350" t="str">
            <v>Suministro de Codo de 90° en Hierro Ductil de Ø8", extremo brida, según norma de fabricación AWWA C-153 / C110, incluye juego de empaques y tornillos</v>
          </cell>
          <cell r="C23350">
            <v>0</v>
          </cell>
          <cell r="D23350">
            <v>0</v>
          </cell>
          <cell r="E23350">
            <v>0</v>
          </cell>
          <cell r="F23350">
            <v>0</v>
          </cell>
        </row>
        <row r="23351">
          <cell r="A23351">
            <v>0</v>
          </cell>
          <cell r="B23351" t="str">
            <v>Codo de 90° en Hierro Ductil de Ø8"</v>
          </cell>
          <cell r="C23351" t="str">
            <v>un</v>
          </cell>
          <cell r="D23351">
            <v>1</v>
          </cell>
          <cell r="E23351">
            <v>428039.99999999994</v>
          </cell>
          <cell r="F23351">
            <v>428039.99999999994</v>
          </cell>
        </row>
        <row r="23352">
          <cell r="A23352">
            <v>0</v>
          </cell>
          <cell r="B23352" t="str">
            <v>Juego de empaques y tornillos 8"</v>
          </cell>
          <cell r="C23352" t="str">
            <v>un</v>
          </cell>
          <cell r="D23352">
            <v>1</v>
          </cell>
          <cell r="E23352">
            <v>68356.479999999981</v>
          </cell>
          <cell r="F23352">
            <v>68356.479999999981</v>
          </cell>
        </row>
        <row r="23353">
          <cell r="A23353">
            <v>0</v>
          </cell>
          <cell r="B23353" t="str">
            <v xml:space="preserve">Transporte </v>
          </cell>
          <cell r="C23353" t="str">
            <v>un</v>
          </cell>
          <cell r="D23353">
            <v>1</v>
          </cell>
          <cell r="E23353">
            <v>19855.859199999999</v>
          </cell>
          <cell r="F23353">
            <v>19855.859199999999</v>
          </cell>
        </row>
        <row r="23354">
          <cell r="A23354">
            <v>0</v>
          </cell>
          <cell r="B23354" t="str">
            <v>Costo directo</v>
          </cell>
          <cell r="C23354">
            <v>0</v>
          </cell>
          <cell r="D23354">
            <v>0</v>
          </cell>
          <cell r="E23354">
            <v>0</v>
          </cell>
          <cell r="F23354">
            <v>516252.33919999993</v>
          </cell>
        </row>
        <row r="23355">
          <cell r="A23355">
            <v>0</v>
          </cell>
          <cell r="B23355" t="str">
            <v xml:space="preserve">A.I.U </v>
          </cell>
          <cell r="C23355">
            <v>0</v>
          </cell>
          <cell r="D23355">
            <v>0</v>
          </cell>
          <cell r="E23355">
            <v>0</v>
          </cell>
          <cell r="F23355">
            <v>0</v>
          </cell>
        </row>
        <row r="23356">
          <cell r="A23356">
            <v>0</v>
          </cell>
          <cell r="B23356" t="str">
            <v>PRECIO UNITARIO (un)</v>
          </cell>
          <cell r="C23356">
            <v>0</v>
          </cell>
          <cell r="D23356">
            <v>0</v>
          </cell>
          <cell r="E23356">
            <v>0</v>
          </cell>
          <cell r="F23356">
            <v>516252</v>
          </cell>
        </row>
        <row r="23357">
          <cell r="A23357">
            <v>0</v>
          </cell>
          <cell r="B23357">
            <v>0</v>
          </cell>
          <cell r="C23357">
            <v>0</v>
          </cell>
          <cell r="D23357">
            <v>0</v>
          </cell>
          <cell r="E23357">
            <v>0</v>
          </cell>
          <cell r="F23357">
            <v>0</v>
          </cell>
        </row>
        <row r="23358">
          <cell r="A23358">
            <v>0</v>
          </cell>
          <cell r="B23358">
            <v>0</v>
          </cell>
          <cell r="C23358">
            <v>0</v>
          </cell>
          <cell r="D23358">
            <v>0</v>
          </cell>
          <cell r="E23358">
            <v>0</v>
          </cell>
          <cell r="F23358">
            <v>0</v>
          </cell>
        </row>
        <row r="23359">
          <cell r="A23359" t="str">
            <v>6.3.21.15</v>
          </cell>
          <cell r="B23359" t="str">
            <v xml:space="preserve">Tee PVC-Presión  Ø8", Unión mecánica </v>
          </cell>
          <cell r="C23359" t="str">
            <v>un</v>
          </cell>
          <cell r="D23359">
            <v>48991</v>
          </cell>
          <cell r="E23359">
            <v>809340</v>
          </cell>
          <cell r="F23359">
            <v>0</v>
          </cell>
        </row>
        <row r="23360">
          <cell r="A23360">
            <v>0</v>
          </cell>
          <cell r="B23360">
            <v>0</v>
          </cell>
          <cell r="C23360">
            <v>0</v>
          </cell>
          <cell r="D23360">
            <v>0</v>
          </cell>
          <cell r="E23360">
            <v>0</v>
          </cell>
          <cell r="F23360">
            <v>0</v>
          </cell>
        </row>
        <row r="23361">
          <cell r="B23361" t="str">
            <v xml:space="preserve">Instalación de Tee PVC-Presión  Ø8", Unión mecánica </v>
          </cell>
          <cell r="C23361">
            <v>0</v>
          </cell>
          <cell r="D23361">
            <v>0</v>
          </cell>
          <cell r="E23361">
            <v>0</v>
          </cell>
          <cell r="F23361">
            <v>0</v>
          </cell>
        </row>
        <row r="23362">
          <cell r="A23362">
            <v>0</v>
          </cell>
          <cell r="B23362" t="str">
            <v>Lubricante (500 grs)</v>
          </cell>
          <cell r="C23362" t="str">
            <v>gl</v>
          </cell>
          <cell r="D23362">
            <v>10</v>
          </cell>
          <cell r="E23362">
            <v>15195.999999999998</v>
          </cell>
          <cell r="F23362">
            <v>1519.6</v>
          </cell>
        </row>
        <row r="23363">
          <cell r="A23363">
            <v>0</v>
          </cell>
          <cell r="B23363" t="str">
            <v xml:space="preserve">Salario Oficial + Ayudante dia con prestaciones </v>
          </cell>
          <cell r="C23363" t="str">
            <v>día</v>
          </cell>
          <cell r="D23363">
            <v>2</v>
          </cell>
          <cell r="E23363">
            <v>90422.639999999985</v>
          </cell>
          <cell r="F23363">
            <v>45211.319999999992</v>
          </cell>
        </row>
        <row r="23364">
          <cell r="A23364">
            <v>0</v>
          </cell>
          <cell r="B23364" t="str">
            <v>Herramienta menor (5% M.O.)</v>
          </cell>
          <cell r="C23364" t="str">
            <v>gl</v>
          </cell>
          <cell r="D23364">
            <v>0.05</v>
          </cell>
          <cell r="E23364">
            <v>45211.319999999992</v>
          </cell>
          <cell r="F23364">
            <v>2260.5659999999998</v>
          </cell>
        </row>
        <row r="23365">
          <cell r="A23365">
            <v>0</v>
          </cell>
          <cell r="B23365" t="str">
            <v>Costo directo</v>
          </cell>
          <cell r="C23365">
            <v>0</v>
          </cell>
          <cell r="D23365">
            <v>0</v>
          </cell>
          <cell r="E23365">
            <v>0</v>
          </cell>
          <cell r="F23365">
            <v>48991.48599999999</v>
          </cell>
        </row>
        <row r="23366">
          <cell r="A23366">
            <v>0</v>
          </cell>
          <cell r="B23366" t="str">
            <v xml:space="preserve">A.I.U </v>
          </cell>
          <cell r="C23366">
            <v>0</v>
          </cell>
          <cell r="D23366">
            <v>0</v>
          </cell>
          <cell r="E23366">
            <v>0</v>
          </cell>
          <cell r="F23366">
            <v>0</v>
          </cell>
        </row>
        <row r="23367">
          <cell r="A23367">
            <v>0</v>
          </cell>
          <cell r="B23367" t="str">
            <v>PRECIO UNITARIO (un)</v>
          </cell>
          <cell r="C23367">
            <v>0</v>
          </cell>
          <cell r="D23367">
            <v>0</v>
          </cell>
          <cell r="E23367">
            <v>0</v>
          </cell>
          <cell r="F23367">
            <v>48991</v>
          </cell>
        </row>
        <row r="23368">
          <cell r="A23368">
            <v>0</v>
          </cell>
          <cell r="B23368">
            <v>0</v>
          </cell>
          <cell r="C23368">
            <v>0</v>
          </cell>
          <cell r="D23368">
            <v>0</v>
          </cell>
          <cell r="E23368">
            <v>0</v>
          </cell>
          <cell r="F23368">
            <v>0</v>
          </cell>
        </row>
        <row r="23369">
          <cell r="A23369">
            <v>0</v>
          </cell>
          <cell r="B23369" t="str">
            <v xml:space="preserve">Suministro de Tee PVC-Presión  Ø8", Unión mecánica </v>
          </cell>
          <cell r="C23369">
            <v>0</v>
          </cell>
          <cell r="D23369">
            <v>0</v>
          </cell>
          <cell r="E23369">
            <v>0</v>
          </cell>
          <cell r="F23369">
            <v>0</v>
          </cell>
        </row>
        <row r="23370">
          <cell r="A23370">
            <v>0</v>
          </cell>
          <cell r="B23370" t="str">
            <v>Tee PVC-Presión  Ø8"</v>
          </cell>
          <cell r="C23370" t="str">
            <v>un</v>
          </cell>
          <cell r="D23370">
            <v>1</v>
          </cell>
          <cell r="E23370">
            <v>778211.5199999999</v>
          </cell>
          <cell r="F23370">
            <v>778211.5199999999</v>
          </cell>
        </row>
        <row r="23371">
          <cell r="A23371">
            <v>0</v>
          </cell>
          <cell r="B23371" t="str">
            <v xml:space="preserve">Transporte </v>
          </cell>
          <cell r="C23371" t="str">
            <v>un</v>
          </cell>
          <cell r="D23371">
            <v>1</v>
          </cell>
          <cell r="E23371">
            <v>31128.460799999997</v>
          </cell>
          <cell r="F23371">
            <v>31128.460799999997</v>
          </cell>
        </row>
        <row r="23372">
          <cell r="A23372">
            <v>0</v>
          </cell>
          <cell r="B23372" t="str">
            <v>Costo directo</v>
          </cell>
          <cell r="C23372">
            <v>0</v>
          </cell>
          <cell r="D23372">
            <v>0</v>
          </cell>
          <cell r="E23372">
            <v>0</v>
          </cell>
          <cell r="F23372">
            <v>809339.9807999999</v>
          </cell>
        </row>
        <row r="23373">
          <cell r="A23373">
            <v>0</v>
          </cell>
          <cell r="B23373" t="str">
            <v xml:space="preserve">A.I.U </v>
          </cell>
          <cell r="C23373">
            <v>0</v>
          </cell>
          <cell r="D23373">
            <v>0</v>
          </cell>
          <cell r="E23373">
            <v>0</v>
          </cell>
          <cell r="F23373">
            <v>0</v>
          </cell>
        </row>
        <row r="23374">
          <cell r="A23374">
            <v>0</v>
          </cell>
          <cell r="B23374" t="str">
            <v>PRECIO UNITARIO (un)</v>
          </cell>
          <cell r="C23374">
            <v>0</v>
          </cell>
          <cell r="D23374">
            <v>0</v>
          </cell>
          <cell r="E23374">
            <v>0</v>
          </cell>
          <cell r="F23374">
            <v>809340</v>
          </cell>
        </row>
        <row r="23375">
          <cell r="A23375">
            <v>0</v>
          </cell>
          <cell r="B23375">
            <v>0</v>
          </cell>
          <cell r="C23375">
            <v>0</v>
          </cell>
          <cell r="D23375">
            <v>0</v>
          </cell>
          <cell r="E23375">
            <v>0</v>
          </cell>
          <cell r="F23375">
            <v>0</v>
          </cell>
        </row>
        <row r="23376">
          <cell r="A23376">
            <v>0</v>
          </cell>
          <cell r="B23376">
            <v>0</v>
          </cell>
          <cell r="C23376">
            <v>0</v>
          </cell>
          <cell r="D23376">
            <v>0</v>
          </cell>
          <cell r="E23376">
            <v>0</v>
          </cell>
          <cell r="F23376">
            <v>0</v>
          </cell>
        </row>
        <row r="23377">
          <cell r="A23377" t="str">
            <v>6.3.19.2.5A</v>
          </cell>
          <cell r="B23377" t="str">
            <v xml:space="preserve">Codo 90º PVC-Presión Ø8", unión mecánica </v>
          </cell>
          <cell r="C23377" t="str">
            <v>un</v>
          </cell>
          <cell r="D23377">
            <v>48485</v>
          </cell>
          <cell r="E23377">
            <v>623711</v>
          </cell>
          <cell r="F23377" t="e">
            <v>#REF!</v>
          </cell>
        </row>
        <row r="23378">
          <cell r="B23378">
            <v>0</v>
          </cell>
          <cell r="C23378">
            <v>0</v>
          </cell>
          <cell r="D23378">
            <v>0</v>
          </cell>
          <cell r="E23378">
            <v>0</v>
          </cell>
          <cell r="F23378">
            <v>0</v>
          </cell>
        </row>
        <row r="23379">
          <cell r="A23379">
            <v>0</v>
          </cell>
          <cell r="B23379" t="str">
            <v xml:space="preserve">Instalación de Codo 90º PVC-Presión Ø8", unión mecánica </v>
          </cell>
          <cell r="C23379">
            <v>0</v>
          </cell>
          <cell r="D23379">
            <v>0</v>
          </cell>
          <cell r="E23379">
            <v>0</v>
          </cell>
          <cell r="F23379">
            <v>0</v>
          </cell>
        </row>
        <row r="23380">
          <cell r="A23380">
            <v>0</v>
          </cell>
          <cell r="B23380" t="str">
            <v>Lubricante (500 grs)</v>
          </cell>
          <cell r="C23380" t="str">
            <v>gl</v>
          </cell>
          <cell r="D23380">
            <v>15</v>
          </cell>
          <cell r="E23380">
            <v>15195.999999999998</v>
          </cell>
          <cell r="F23380">
            <v>1013.0666666666665</v>
          </cell>
        </row>
        <row r="23381">
          <cell r="B23381" t="str">
            <v xml:space="preserve">Salario Oficial + Ayudante dia con prestaciones </v>
          </cell>
          <cell r="C23381" t="str">
            <v>día</v>
          </cell>
          <cell r="D23381">
            <v>2</v>
          </cell>
          <cell r="E23381">
            <v>90422.639999999985</v>
          </cell>
          <cell r="F23381">
            <v>45211.319999999992</v>
          </cell>
        </row>
        <row r="23382">
          <cell r="A23382">
            <v>0</v>
          </cell>
          <cell r="B23382" t="str">
            <v>Herramienta menor (5% M.O.)</v>
          </cell>
          <cell r="C23382" t="str">
            <v>gl</v>
          </cell>
          <cell r="D23382">
            <v>0.05</v>
          </cell>
          <cell r="E23382">
            <v>45211.319999999992</v>
          </cell>
          <cell r="F23382">
            <v>2260.5659999999998</v>
          </cell>
        </row>
        <row r="23383">
          <cell r="A23383">
            <v>0</v>
          </cell>
          <cell r="B23383" t="str">
            <v>Precio directo</v>
          </cell>
          <cell r="C23383">
            <v>0</v>
          </cell>
          <cell r="D23383">
            <v>0</v>
          </cell>
          <cell r="E23383">
            <v>0</v>
          </cell>
          <cell r="F23383">
            <v>48484.952666666657</v>
          </cell>
        </row>
        <row r="23384">
          <cell r="A23384">
            <v>0</v>
          </cell>
          <cell r="B23384" t="str">
            <v xml:space="preserve">A.I.U </v>
          </cell>
          <cell r="C23384">
            <v>0</v>
          </cell>
          <cell r="D23384">
            <v>0</v>
          </cell>
          <cell r="E23384">
            <v>0</v>
          </cell>
          <cell r="F23384">
            <v>0</v>
          </cell>
        </row>
        <row r="23385">
          <cell r="A23385">
            <v>0</v>
          </cell>
          <cell r="B23385" t="str">
            <v>PRECIO UNITARIO (un)</v>
          </cell>
          <cell r="C23385">
            <v>0</v>
          </cell>
          <cell r="D23385">
            <v>0</v>
          </cell>
          <cell r="E23385">
            <v>0</v>
          </cell>
          <cell r="F23385">
            <v>48485</v>
          </cell>
        </row>
        <row r="23386">
          <cell r="A23386">
            <v>0</v>
          </cell>
          <cell r="B23386">
            <v>0</v>
          </cell>
          <cell r="C23386">
            <v>0</v>
          </cell>
          <cell r="D23386">
            <v>0</v>
          </cell>
          <cell r="E23386">
            <v>0</v>
          </cell>
          <cell r="F23386">
            <v>0</v>
          </cell>
        </row>
        <row r="23387">
          <cell r="A23387">
            <v>0</v>
          </cell>
          <cell r="B23387" t="str">
            <v xml:space="preserve">Suministro de Codo 90º PVC-Presión Ø8", unión mecánica </v>
          </cell>
          <cell r="C23387">
            <v>0</v>
          </cell>
          <cell r="D23387">
            <v>0</v>
          </cell>
          <cell r="E23387">
            <v>0</v>
          </cell>
          <cell r="F23387">
            <v>0</v>
          </cell>
        </row>
        <row r="23388">
          <cell r="A23388">
            <v>0</v>
          </cell>
          <cell r="B23388" t="str">
            <v>Codo 90º PVC-Presión Ø8"</v>
          </cell>
          <cell r="C23388" t="str">
            <v>un</v>
          </cell>
          <cell r="D23388">
            <v>1</v>
          </cell>
          <cell r="E23388">
            <v>599722.31999999995</v>
          </cell>
          <cell r="F23388">
            <v>599722.31999999995</v>
          </cell>
        </row>
        <row r="23389">
          <cell r="A23389">
            <v>0</v>
          </cell>
          <cell r="B23389" t="str">
            <v xml:space="preserve">Transporte </v>
          </cell>
          <cell r="C23389" t="str">
            <v>un</v>
          </cell>
          <cell r="D23389">
            <v>1</v>
          </cell>
          <cell r="E23389">
            <v>23988.892799999998</v>
          </cell>
          <cell r="F23389">
            <v>23988.892799999998</v>
          </cell>
        </row>
        <row r="23390">
          <cell r="A23390">
            <v>0</v>
          </cell>
          <cell r="B23390" t="str">
            <v>Precio directo</v>
          </cell>
          <cell r="C23390">
            <v>0</v>
          </cell>
          <cell r="D23390">
            <v>0</v>
          </cell>
          <cell r="E23390">
            <v>0</v>
          </cell>
          <cell r="F23390">
            <v>623711.21279999998</v>
          </cell>
        </row>
        <row r="23391">
          <cell r="A23391">
            <v>0</v>
          </cell>
          <cell r="B23391" t="str">
            <v xml:space="preserve">A.I.U </v>
          </cell>
          <cell r="C23391">
            <v>0</v>
          </cell>
          <cell r="D23391">
            <v>0</v>
          </cell>
          <cell r="E23391">
            <v>0</v>
          </cell>
          <cell r="F23391">
            <v>0</v>
          </cell>
        </row>
        <row r="23392">
          <cell r="A23392">
            <v>0</v>
          </cell>
          <cell r="B23392" t="str">
            <v>PRECIO UNITARIO (un)</v>
          </cell>
          <cell r="C23392">
            <v>0</v>
          </cell>
          <cell r="D23392">
            <v>0</v>
          </cell>
          <cell r="E23392">
            <v>0</v>
          </cell>
          <cell r="F23392">
            <v>623711</v>
          </cell>
        </row>
        <row r="23393">
          <cell r="A23393">
            <v>0</v>
          </cell>
          <cell r="B23393">
            <v>0</v>
          </cell>
          <cell r="C23393">
            <v>0</v>
          </cell>
          <cell r="D23393">
            <v>0</v>
          </cell>
          <cell r="E23393">
            <v>0</v>
          </cell>
          <cell r="F23393">
            <v>0</v>
          </cell>
        </row>
        <row r="23394">
          <cell r="A23394">
            <v>0</v>
          </cell>
          <cell r="B23394">
            <v>0</v>
          </cell>
          <cell r="C23394">
            <v>0</v>
          </cell>
          <cell r="D23394">
            <v>0</v>
          </cell>
          <cell r="E23394">
            <v>0</v>
          </cell>
          <cell r="F23394">
            <v>0</v>
          </cell>
        </row>
        <row r="23395">
          <cell r="A23395" t="str">
            <v>6.2.3.19.4</v>
          </cell>
          <cell r="B23395" t="str">
            <v>Válvulas de compuerta sello elástico vástago no ascendente de Hierro Dúctil de Ø6", Junta hidráulica,  según norma de fabricación AWWA C -515/509</v>
          </cell>
          <cell r="C23395" t="str">
            <v>un</v>
          </cell>
          <cell r="D23395">
            <v>40949</v>
          </cell>
          <cell r="E23395">
            <v>996486</v>
          </cell>
          <cell r="F23395">
            <v>0</v>
          </cell>
        </row>
        <row r="23396">
          <cell r="B23396">
            <v>0</v>
          </cell>
          <cell r="C23396">
            <v>0</v>
          </cell>
          <cell r="D23396">
            <v>0</v>
          </cell>
          <cell r="E23396">
            <v>0</v>
          </cell>
          <cell r="F23396">
            <v>0</v>
          </cell>
        </row>
        <row r="23397">
          <cell r="B23397" t="str">
            <v>Instalación de Válvulas de compuerta sello elástico vástago no ascendente de Hierro Dúctil de Ø6", Junta hidráulica, según norma de fabricación AWWA C -515/509</v>
          </cell>
          <cell r="C23397">
            <v>0</v>
          </cell>
          <cell r="D23397">
            <v>0</v>
          </cell>
          <cell r="E23397">
            <v>0</v>
          </cell>
          <cell r="F23397">
            <v>0</v>
          </cell>
        </row>
        <row r="23398">
          <cell r="A23398">
            <v>0</v>
          </cell>
          <cell r="B23398" t="str">
            <v>Lubricante (500 grs)</v>
          </cell>
          <cell r="C23398" t="str">
            <v>gl</v>
          </cell>
          <cell r="D23398">
            <v>23</v>
          </cell>
          <cell r="E23398">
            <v>15195.999999999998</v>
          </cell>
          <cell r="F23398">
            <v>660.695652173913</v>
          </cell>
        </row>
        <row r="23399">
          <cell r="A23399">
            <v>0</v>
          </cell>
          <cell r="B23399" t="str">
            <v>Salario Oficial + 2 Ayudantes  dia con prestaciones</v>
          </cell>
          <cell r="C23399" t="str">
            <v>día</v>
          </cell>
          <cell r="D23399">
            <v>3</v>
          </cell>
          <cell r="E23399">
            <v>120563.51999999999</v>
          </cell>
          <cell r="F23399">
            <v>40187.839999999997</v>
          </cell>
        </row>
        <row r="23400">
          <cell r="A23400">
            <v>0</v>
          </cell>
          <cell r="B23400" t="str">
            <v>Herramienta menor (5% M.O.)</v>
          </cell>
          <cell r="C23400" t="str">
            <v>gl</v>
          </cell>
          <cell r="D23400">
            <v>0.05</v>
          </cell>
          <cell r="E23400">
            <v>2009.3919999999998</v>
          </cell>
          <cell r="F23400">
            <v>100.4696</v>
          </cell>
        </row>
        <row r="23401">
          <cell r="A23401">
            <v>0</v>
          </cell>
          <cell r="B23401" t="str">
            <v>Costo directo</v>
          </cell>
          <cell r="C23401">
            <v>0</v>
          </cell>
          <cell r="D23401">
            <v>0</v>
          </cell>
          <cell r="E23401">
            <v>0</v>
          </cell>
          <cell r="F23401">
            <v>40949.005252173905</v>
          </cell>
        </row>
        <row r="23402">
          <cell r="A23402">
            <v>0</v>
          </cell>
          <cell r="B23402" t="str">
            <v xml:space="preserve">A.I.U </v>
          </cell>
          <cell r="C23402">
            <v>0</v>
          </cell>
          <cell r="D23402">
            <v>0</v>
          </cell>
          <cell r="E23402">
            <v>0</v>
          </cell>
          <cell r="F23402">
            <v>0</v>
          </cell>
        </row>
        <row r="23403">
          <cell r="A23403">
            <v>0</v>
          </cell>
          <cell r="B23403" t="str">
            <v>PRECIO UNITARIO (un)</v>
          </cell>
          <cell r="C23403">
            <v>0</v>
          </cell>
          <cell r="D23403">
            <v>0</v>
          </cell>
          <cell r="E23403">
            <v>0</v>
          </cell>
          <cell r="F23403">
            <v>40949</v>
          </cell>
        </row>
        <row r="23404">
          <cell r="A23404">
            <v>0</v>
          </cell>
          <cell r="B23404">
            <v>0</v>
          </cell>
          <cell r="C23404">
            <v>0</v>
          </cell>
          <cell r="D23404">
            <v>0</v>
          </cell>
          <cell r="E23404">
            <v>0</v>
          </cell>
          <cell r="F23404">
            <v>0</v>
          </cell>
        </row>
        <row r="23405">
          <cell r="A23405">
            <v>0</v>
          </cell>
          <cell r="B23405" t="str">
            <v>Suministro de Válvulas de compuerta sello elástico vástago no ascendente de Hierro Dúctil de Ø6", Junta hidráulica, según norma de fabricación AWWA C -515/509</v>
          </cell>
          <cell r="C23405">
            <v>0</v>
          </cell>
          <cell r="D23405">
            <v>0</v>
          </cell>
          <cell r="E23405">
            <v>0</v>
          </cell>
          <cell r="F23405">
            <v>0</v>
          </cell>
        </row>
        <row r="23406">
          <cell r="A23406">
            <v>0</v>
          </cell>
          <cell r="B23406" t="str">
            <v>Válvula de compuerta sello elástico vástago no ascendente en Hierro Dúctil  de Ø6"</v>
          </cell>
          <cell r="C23406" t="str">
            <v>un</v>
          </cell>
          <cell r="D23406">
            <v>1</v>
          </cell>
          <cell r="E23406">
            <v>958159.99999999988</v>
          </cell>
          <cell r="F23406">
            <v>958159.99999999988</v>
          </cell>
        </row>
        <row r="23407">
          <cell r="A23407">
            <v>0</v>
          </cell>
          <cell r="B23407" t="str">
            <v xml:space="preserve">Transporte </v>
          </cell>
          <cell r="C23407" t="str">
            <v>gl</v>
          </cell>
          <cell r="D23407">
            <v>1</v>
          </cell>
          <cell r="E23407">
            <v>38326.399999999994</v>
          </cell>
          <cell r="F23407">
            <v>38326.399999999994</v>
          </cell>
        </row>
        <row r="23408">
          <cell r="A23408">
            <v>0</v>
          </cell>
          <cell r="B23408" t="str">
            <v>Costo directo</v>
          </cell>
          <cell r="C23408">
            <v>0</v>
          </cell>
          <cell r="D23408">
            <v>0</v>
          </cell>
          <cell r="E23408">
            <v>0</v>
          </cell>
          <cell r="F23408">
            <v>996486.39999999991</v>
          </cell>
        </row>
        <row r="23409">
          <cell r="A23409">
            <v>0</v>
          </cell>
          <cell r="B23409" t="str">
            <v xml:space="preserve">A.I.U </v>
          </cell>
          <cell r="C23409">
            <v>0</v>
          </cell>
          <cell r="D23409">
            <v>0</v>
          </cell>
          <cell r="E23409">
            <v>0</v>
          </cell>
          <cell r="F23409">
            <v>0</v>
          </cell>
        </row>
        <row r="23410">
          <cell r="A23410">
            <v>0</v>
          </cell>
          <cell r="B23410" t="str">
            <v>PRECIO UNITARIO (un)</v>
          </cell>
          <cell r="C23410">
            <v>0</v>
          </cell>
          <cell r="D23410">
            <v>0</v>
          </cell>
          <cell r="E23410">
            <v>0</v>
          </cell>
          <cell r="F23410">
            <v>996486</v>
          </cell>
        </row>
        <row r="23411">
          <cell r="A23411">
            <v>0</v>
          </cell>
          <cell r="B23411">
            <v>0</v>
          </cell>
          <cell r="C23411">
            <v>0</v>
          </cell>
          <cell r="D23411">
            <v>0</v>
          </cell>
          <cell r="E23411">
            <v>0</v>
          </cell>
          <cell r="F23411">
            <v>0</v>
          </cell>
        </row>
        <row r="23412">
          <cell r="A23412">
            <v>0</v>
          </cell>
          <cell r="B23412">
            <v>0</v>
          </cell>
          <cell r="C23412">
            <v>0</v>
          </cell>
          <cell r="D23412">
            <v>0</v>
          </cell>
          <cell r="E23412">
            <v>0</v>
          </cell>
          <cell r="F23412">
            <v>0</v>
          </cell>
        </row>
        <row r="23413">
          <cell r="A23413" t="str">
            <v>6.3.32.5</v>
          </cell>
          <cell r="B23413" t="str">
            <v>Reducción PVC-Presión Ø8" x Ø6", Unión Mecánica</v>
          </cell>
          <cell r="C23413" t="str">
            <v>un</v>
          </cell>
          <cell r="D23413">
            <v>48485</v>
          </cell>
          <cell r="E23413">
            <v>326706</v>
          </cell>
          <cell r="F23413">
            <v>0</v>
          </cell>
        </row>
        <row r="23414">
          <cell r="B23414">
            <v>0</v>
          </cell>
          <cell r="C23414">
            <v>0</v>
          </cell>
          <cell r="D23414">
            <v>0</v>
          </cell>
          <cell r="E23414">
            <v>0</v>
          </cell>
          <cell r="F23414">
            <v>0</v>
          </cell>
        </row>
        <row r="23415">
          <cell r="B23415" t="str">
            <v>Instalación de Reducción PVC-Presión Ø8" x Ø6", Unión Mecánica</v>
          </cell>
          <cell r="C23415">
            <v>0</v>
          </cell>
          <cell r="D23415">
            <v>0</v>
          </cell>
          <cell r="E23415">
            <v>0</v>
          </cell>
          <cell r="F23415">
            <v>0</v>
          </cell>
        </row>
        <row r="23416">
          <cell r="A23416">
            <v>0</v>
          </cell>
          <cell r="B23416" t="str">
            <v>Lubricante (500 grs)</v>
          </cell>
          <cell r="C23416" t="str">
            <v>gl</v>
          </cell>
          <cell r="D23416">
            <v>15</v>
          </cell>
          <cell r="E23416">
            <v>15195.999999999998</v>
          </cell>
          <cell r="F23416">
            <v>1013.0666666666665</v>
          </cell>
        </row>
        <row r="23417">
          <cell r="A23417">
            <v>0</v>
          </cell>
          <cell r="B23417" t="str">
            <v xml:space="preserve">Salario Oficial + Ayudante dia con prestaciones </v>
          </cell>
          <cell r="C23417" t="str">
            <v>día</v>
          </cell>
          <cell r="D23417">
            <v>2</v>
          </cell>
          <cell r="E23417">
            <v>90422.639999999985</v>
          </cell>
          <cell r="F23417">
            <v>45211.319999999992</v>
          </cell>
        </row>
        <row r="23418">
          <cell r="A23418">
            <v>0</v>
          </cell>
          <cell r="B23418" t="str">
            <v>Herramienta menor (5% M.O.)</v>
          </cell>
          <cell r="C23418" t="str">
            <v>gl</v>
          </cell>
          <cell r="D23418">
            <v>0.05</v>
          </cell>
          <cell r="E23418">
            <v>45211.319999999992</v>
          </cell>
          <cell r="F23418">
            <v>2260.5659999999998</v>
          </cell>
        </row>
        <row r="23419">
          <cell r="A23419">
            <v>0</v>
          </cell>
          <cell r="B23419" t="str">
            <v>Costo directo</v>
          </cell>
          <cell r="C23419">
            <v>0</v>
          </cell>
          <cell r="D23419">
            <v>0</v>
          </cell>
          <cell r="E23419">
            <v>0</v>
          </cell>
          <cell r="F23419">
            <v>48484.952666666657</v>
          </cell>
        </row>
        <row r="23420">
          <cell r="A23420">
            <v>0</v>
          </cell>
          <cell r="B23420" t="str">
            <v xml:space="preserve">A.I.U </v>
          </cell>
          <cell r="C23420">
            <v>0</v>
          </cell>
          <cell r="D23420">
            <v>0</v>
          </cell>
          <cell r="E23420">
            <v>0</v>
          </cell>
          <cell r="F23420">
            <v>0</v>
          </cell>
        </row>
        <row r="23421">
          <cell r="A23421">
            <v>0</v>
          </cell>
          <cell r="B23421" t="str">
            <v>PRECIO UNITARIO (un)</v>
          </cell>
          <cell r="C23421">
            <v>0</v>
          </cell>
          <cell r="D23421">
            <v>0</v>
          </cell>
          <cell r="E23421">
            <v>0</v>
          </cell>
          <cell r="F23421">
            <v>48485</v>
          </cell>
        </row>
        <row r="23422">
          <cell r="A23422">
            <v>0</v>
          </cell>
          <cell r="B23422">
            <v>0</v>
          </cell>
          <cell r="C23422">
            <v>0</v>
          </cell>
          <cell r="D23422">
            <v>0</v>
          </cell>
          <cell r="E23422">
            <v>0</v>
          </cell>
          <cell r="F23422">
            <v>0</v>
          </cell>
        </row>
        <row r="23423">
          <cell r="A23423">
            <v>0</v>
          </cell>
          <cell r="B23423" t="str">
            <v>Suministro de Reducción PVC-Presión Ø8" x Ø6", Unión Mecánica</v>
          </cell>
          <cell r="C23423">
            <v>0</v>
          </cell>
          <cell r="D23423">
            <v>0</v>
          </cell>
          <cell r="E23423">
            <v>0</v>
          </cell>
          <cell r="F23423">
            <v>0</v>
          </cell>
        </row>
        <row r="23424">
          <cell r="A23424">
            <v>0</v>
          </cell>
          <cell r="B23424" t="str">
            <v>Reducción PVC-Presión Ø8" x Ø6"</v>
          </cell>
          <cell r="C23424" t="str">
            <v>un</v>
          </cell>
          <cell r="D23424">
            <v>1</v>
          </cell>
          <cell r="E23424">
            <v>314140.75999999995</v>
          </cell>
          <cell r="F23424">
            <v>314140.75999999995</v>
          </cell>
        </row>
        <row r="23425">
          <cell r="A23425">
            <v>0</v>
          </cell>
          <cell r="B23425" t="str">
            <v xml:space="preserve">Transporte </v>
          </cell>
          <cell r="C23425" t="str">
            <v>un</v>
          </cell>
          <cell r="D23425">
            <v>1</v>
          </cell>
          <cell r="E23425">
            <v>12565.630399999998</v>
          </cell>
          <cell r="F23425">
            <v>12565.630399999998</v>
          </cell>
        </row>
        <row r="23426">
          <cell r="A23426">
            <v>0</v>
          </cell>
          <cell r="B23426" t="str">
            <v>Costo directo</v>
          </cell>
          <cell r="C23426">
            <v>0</v>
          </cell>
          <cell r="D23426">
            <v>0</v>
          </cell>
          <cell r="E23426">
            <v>0</v>
          </cell>
          <cell r="F23426">
            <v>326706.39039999997</v>
          </cell>
        </row>
        <row r="23427">
          <cell r="A23427">
            <v>0</v>
          </cell>
          <cell r="B23427" t="str">
            <v xml:space="preserve">A.I.U </v>
          </cell>
          <cell r="C23427">
            <v>0</v>
          </cell>
          <cell r="D23427">
            <v>0</v>
          </cell>
          <cell r="E23427">
            <v>0</v>
          </cell>
          <cell r="F23427">
            <v>0</v>
          </cell>
        </row>
        <row r="23428">
          <cell r="A23428">
            <v>0</v>
          </cell>
          <cell r="B23428" t="str">
            <v>PRECIO UNITARIO (un)</v>
          </cell>
          <cell r="C23428">
            <v>0</v>
          </cell>
          <cell r="D23428">
            <v>0</v>
          </cell>
          <cell r="E23428">
            <v>0</v>
          </cell>
          <cell r="F23428">
            <v>326706</v>
          </cell>
        </row>
        <row r="23429">
          <cell r="A23429">
            <v>0</v>
          </cell>
          <cell r="B23429">
            <v>0</v>
          </cell>
          <cell r="C23429">
            <v>0</v>
          </cell>
          <cell r="D23429">
            <v>0</v>
          </cell>
          <cell r="E23429">
            <v>0</v>
          </cell>
          <cell r="F23429">
            <v>0</v>
          </cell>
        </row>
        <row r="23430">
          <cell r="A23430">
            <v>0</v>
          </cell>
          <cell r="B23430">
            <v>0</v>
          </cell>
          <cell r="C23430">
            <v>0</v>
          </cell>
          <cell r="D23430">
            <v>0</v>
          </cell>
          <cell r="E23430">
            <v>0</v>
          </cell>
          <cell r="F23430">
            <v>0</v>
          </cell>
        </row>
        <row r="23431">
          <cell r="A23431" t="str">
            <v>6.3.12.5A</v>
          </cell>
          <cell r="B23431" t="str">
            <v xml:space="preserve">Tubería de PVC RDE 21 Ø 8", Unión Mecánica </v>
          </cell>
          <cell r="C23431" t="str">
            <v>ml</v>
          </cell>
          <cell r="D23431">
            <v>2089</v>
          </cell>
          <cell r="E23431">
            <v>102489</v>
          </cell>
          <cell r="F23431" t="e">
            <v>#REF!</v>
          </cell>
        </row>
        <row r="23432">
          <cell r="A23432">
            <v>0</v>
          </cell>
          <cell r="B23432">
            <v>0</v>
          </cell>
          <cell r="C23432">
            <v>0</v>
          </cell>
          <cell r="D23432">
            <v>0</v>
          </cell>
          <cell r="E23432">
            <v>0</v>
          </cell>
          <cell r="F23432">
            <v>0</v>
          </cell>
        </row>
        <row r="23433">
          <cell r="B23433" t="str">
            <v xml:space="preserve">Instalación de Tubería de PVC RDE 21 Ø 8", Unión Mecánica </v>
          </cell>
          <cell r="C23433">
            <v>0</v>
          </cell>
          <cell r="D23433">
            <v>0</v>
          </cell>
          <cell r="E23433">
            <v>0</v>
          </cell>
          <cell r="F23433">
            <v>0</v>
          </cell>
        </row>
        <row r="23434">
          <cell r="A23434">
            <v>0</v>
          </cell>
          <cell r="B23434" t="str">
            <v>Salario Oficial + 2 Ayudantes  dia con prestaciones</v>
          </cell>
          <cell r="C23434" t="str">
            <v>día</v>
          </cell>
          <cell r="D23434">
            <v>80</v>
          </cell>
          <cell r="E23434">
            <v>120563.51999999999</v>
          </cell>
          <cell r="F23434">
            <v>1507.0439999999999</v>
          </cell>
        </row>
        <row r="23435">
          <cell r="B23435" t="str">
            <v>Lubricante (500 grs)</v>
          </cell>
          <cell r="C23435" t="str">
            <v>gl</v>
          </cell>
          <cell r="D23435">
            <v>30</v>
          </cell>
          <cell r="E23435">
            <v>15195.999999999998</v>
          </cell>
          <cell r="F23435">
            <v>506.53333333333325</v>
          </cell>
        </row>
        <row r="23436">
          <cell r="A23436">
            <v>0</v>
          </cell>
          <cell r="B23436" t="str">
            <v>Herramienta menor (5% M.O.)</v>
          </cell>
          <cell r="C23436" t="str">
            <v>gl</v>
          </cell>
          <cell r="D23436">
            <v>0.05</v>
          </cell>
          <cell r="E23436">
            <v>1507.0439999999999</v>
          </cell>
          <cell r="F23436">
            <v>75.352199999999996</v>
          </cell>
        </row>
        <row r="23437">
          <cell r="A23437">
            <v>0</v>
          </cell>
          <cell r="B23437" t="str">
            <v>Precio directo</v>
          </cell>
          <cell r="C23437">
            <v>0</v>
          </cell>
          <cell r="D23437">
            <v>0</v>
          </cell>
          <cell r="E23437">
            <v>0</v>
          </cell>
          <cell r="F23437">
            <v>2088.929533333333</v>
          </cell>
        </row>
        <row r="23438">
          <cell r="A23438">
            <v>0</v>
          </cell>
          <cell r="B23438" t="str">
            <v xml:space="preserve">A.I.U </v>
          </cell>
          <cell r="C23438">
            <v>0</v>
          </cell>
          <cell r="D23438">
            <v>0</v>
          </cell>
          <cell r="E23438">
            <v>0</v>
          </cell>
          <cell r="F23438">
            <v>0</v>
          </cell>
        </row>
        <row r="23439">
          <cell r="A23439">
            <v>0</v>
          </cell>
          <cell r="B23439" t="str">
            <v>PRECIO UNITARIO (m)</v>
          </cell>
          <cell r="C23439">
            <v>0</v>
          </cell>
          <cell r="D23439">
            <v>0</v>
          </cell>
          <cell r="E23439">
            <v>0</v>
          </cell>
          <cell r="F23439">
            <v>2089</v>
          </cell>
        </row>
        <row r="23440">
          <cell r="A23440">
            <v>0</v>
          </cell>
          <cell r="B23440">
            <v>0</v>
          </cell>
          <cell r="C23440">
            <v>0</v>
          </cell>
          <cell r="D23440">
            <v>0</v>
          </cell>
          <cell r="E23440">
            <v>0</v>
          </cell>
          <cell r="F23440">
            <v>0</v>
          </cell>
        </row>
        <row r="23441">
          <cell r="A23441">
            <v>0</v>
          </cell>
          <cell r="B23441" t="str">
            <v xml:space="preserve">Suministro de Tubería de PVC RDE 21 Ø 8", Unión Mecánica </v>
          </cell>
          <cell r="C23441">
            <v>0</v>
          </cell>
          <cell r="D23441">
            <v>0</v>
          </cell>
          <cell r="E23441">
            <v>0</v>
          </cell>
          <cell r="F23441">
            <v>0</v>
          </cell>
        </row>
        <row r="23442">
          <cell r="A23442">
            <v>0</v>
          </cell>
          <cell r="B23442" t="str">
            <v>Tubería de PVC RDE 21 Ø 8"</v>
          </cell>
          <cell r="C23442" t="str">
            <v>ml</v>
          </cell>
          <cell r="D23442">
            <v>1</v>
          </cell>
          <cell r="E23442">
            <v>98547.219999999987</v>
          </cell>
          <cell r="F23442">
            <v>98547.219999999987</v>
          </cell>
        </row>
        <row r="23443">
          <cell r="A23443">
            <v>0</v>
          </cell>
          <cell r="B23443" t="str">
            <v xml:space="preserve">Transporte </v>
          </cell>
          <cell r="C23443" t="str">
            <v>gl</v>
          </cell>
          <cell r="D23443">
            <v>1</v>
          </cell>
          <cell r="E23443">
            <v>3941.8887999999997</v>
          </cell>
          <cell r="F23443">
            <v>3941.8887999999997</v>
          </cell>
        </row>
        <row r="23444">
          <cell r="A23444">
            <v>0</v>
          </cell>
          <cell r="B23444" t="str">
            <v>Precio directo</v>
          </cell>
          <cell r="C23444">
            <v>0</v>
          </cell>
          <cell r="D23444">
            <v>0</v>
          </cell>
          <cell r="E23444">
            <v>0</v>
          </cell>
          <cell r="F23444">
            <v>102489.10879999999</v>
          </cell>
        </row>
        <row r="23445">
          <cell r="A23445">
            <v>0</v>
          </cell>
          <cell r="B23445" t="str">
            <v xml:space="preserve">A.I.U </v>
          </cell>
          <cell r="C23445">
            <v>0</v>
          </cell>
          <cell r="D23445">
            <v>0</v>
          </cell>
          <cell r="E23445">
            <v>0</v>
          </cell>
          <cell r="F23445">
            <v>0</v>
          </cell>
        </row>
        <row r="23446">
          <cell r="A23446">
            <v>0</v>
          </cell>
          <cell r="B23446" t="str">
            <v>PRECIO UNITARIO (m)</v>
          </cell>
          <cell r="C23446">
            <v>0</v>
          </cell>
          <cell r="D23446">
            <v>0</v>
          </cell>
          <cell r="E23446">
            <v>0</v>
          </cell>
          <cell r="F23446">
            <v>102489</v>
          </cell>
        </row>
        <row r="23447">
          <cell r="A23447">
            <v>0</v>
          </cell>
          <cell r="B23447">
            <v>0</v>
          </cell>
          <cell r="C23447">
            <v>0</v>
          </cell>
          <cell r="D23447">
            <v>0</v>
          </cell>
          <cell r="E23447">
            <v>0</v>
          </cell>
          <cell r="F23447">
            <v>0</v>
          </cell>
        </row>
        <row r="23448">
          <cell r="A23448">
            <v>0</v>
          </cell>
          <cell r="B23448">
            <v>0</v>
          </cell>
          <cell r="C23448">
            <v>0</v>
          </cell>
          <cell r="D23448">
            <v>0</v>
          </cell>
          <cell r="E23448">
            <v>0</v>
          </cell>
          <cell r="F23448">
            <v>0</v>
          </cell>
        </row>
        <row r="23449">
          <cell r="A23449" t="str">
            <v>6.2.3.33.5.3.7.8A</v>
          </cell>
          <cell r="B23449" t="str">
            <v>Pasamuro en Hierro Dúctil de Ø8" L=0,55m, Z=0,28m, extremo brida - brida, según norma de fabricación ASTM A-536; incluye juego de empaques y tornillos</v>
          </cell>
          <cell r="C23449" t="str">
            <v>un</v>
          </cell>
          <cell r="D23449">
            <v>127098</v>
          </cell>
          <cell r="E23449">
            <v>876950</v>
          </cell>
          <cell r="F23449" t="e">
            <v>#REF!</v>
          </cell>
        </row>
        <row r="23450">
          <cell r="A23450">
            <v>0</v>
          </cell>
          <cell r="B23450">
            <v>0</v>
          </cell>
          <cell r="C23450">
            <v>0</v>
          </cell>
          <cell r="D23450">
            <v>0</v>
          </cell>
          <cell r="E23450">
            <v>0</v>
          </cell>
          <cell r="F23450">
            <v>0</v>
          </cell>
        </row>
        <row r="23451">
          <cell r="B23451" t="str">
            <v>Instalación de Pasamuro en Hierro Dúctil de Ø8" L=0,55m, Z=0,28m, extremo brida - brida, según norma de fabricación ASTM A-536; incluye juego de empaques y tornillos</v>
          </cell>
          <cell r="C23451">
            <v>0</v>
          </cell>
          <cell r="D23451">
            <v>0</v>
          </cell>
          <cell r="E23451">
            <v>0</v>
          </cell>
          <cell r="F23451">
            <v>0</v>
          </cell>
        </row>
        <row r="23452">
          <cell r="B23452" t="str">
            <v>Lubricante (500 grs)</v>
          </cell>
          <cell r="C23452" t="str">
            <v>gl</v>
          </cell>
          <cell r="D23452">
            <v>30</v>
          </cell>
          <cell r="E23452">
            <v>15195.999999999998</v>
          </cell>
          <cell r="F23452">
            <v>506.53333333333325</v>
          </cell>
        </row>
        <row r="23453">
          <cell r="A23453">
            <v>0</v>
          </cell>
          <cell r="B23453" t="str">
            <v>Salario Oficial + 2 Ayudantes  dia con prestaciones</v>
          </cell>
          <cell r="C23453" t="str">
            <v>día</v>
          </cell>
          <cell r="D23453">
            <v>1</v>
          </cell>
          <cell r="E23453">
            <v>120563.51999999999</v>
          </cell>
          <cell r="F23453">
            <v>120563.51999999999</v>
          </cell>
        </row>
        <row r="23454">
          <cell r="A23454">
            <v>0</v>
          </cell>
          <cell r="B23454" t="str">
            <v>Herramienta menor (5% M.O.)</v>
          </cell>
          <cell r="C23454" t="str">
            <v>gl</v>
          </cell>
          <cell r="D23454">
            <v>0.05</v>
          </cell>
          <cell r="E23454">
            <v>120563.51999999999</v>
          </cell>
          <cell r="F23454">
            <v>6028.1759999999995</v>
          </cell>
        </row>
        <row r="23455">
          <cell r="A23455">
            <v>0</v>
          </cell>
          <cell r="B23455" t="str">
            <v>Costo directo</v>
          </cell>
          <cell r="C23455">
            <v>0</v>
          </cell>
          <cell r="D23455">
            <v>0</v>
          </cell>
          <cell r="E23455">
            <v>0</v>
          </cell>
          <cell r="F23455">
            <v>127098.22933333332</v>
          </cell>
        </row>
        <row r="23456">
          <cell r="A23456">
            <v>0</v>
          </cell>
          <cell r="B23456" t="str">
            <v xml:space="preserve">A.I.U </v>
          </cell>
          <cell r="C23456">
            <v>0</v>
          </cell>
          <cell r="D23456">
            <v>0</v>
          </cell>
          <cell r="E23456">
            <v>0</v>
          </cell>
          <cell r="F23456">
            <v>0</v>
          </cell>
        </row>
        <row r="23457">
          <cell r="A23457">
            <v>0</v>
          </cell>
          <cell r="B23457" t="str">
            <v>PRECIO UNITARIO (un)</v>
          </cell>
          <cell r="C23457">
            <v>0</v>
          </cell>
          <cell r="D23457">
            <v>0</v>
          </cell>
          <cell r="E23457">
            <v>0</v>
          </cell>
          <cell r="F23457">
            <v>127098</v>
          </cell>
        </row>
        <row r="23458">
          <cell r="A23458">
            <v>0</v>
          </cell>
          <cell r="B23458">
            <v>0</v>
          </cell>
          <cell r="C23458">
            <v>0</v>
          </cell>
          <cell r="D23458">
            <v>0</v>
          </cell>
          <cell r="E23458">
            <v>0</v>
          </cell>
          <cell r="F23458">
            <v>0</v>
          </cell>
        </row>
        <row r="23459">
          <cell r="A23459">
            <v>0</v>
          </cell>
          <cell r="B23459" t="str">
            <v>Suministro de Pasamuro en Hierro Dúctil de Ø8" L=0,55m, Z=0,28m, extremo brida - brida, según norma de fabricación ASTM A-536; incluye juego de empaques y tornillos</v>
          </cell>
          <cell r="C23459">
            <v>0</v>
          </cell>
          <cell r="D23459">
            <v>0</v>
          </cell>
          <cell r="E23459">
            <v>0</v>
          </cell>
          <cell r="F23459">
            <v>0</v>
          </cell>
        </row>
        <row r="23460">
          <cell r="A23460">
            <v>0</v>
          </cell>
          <cell r="B23460" t="str">
            <v>Pasamuro en Hierro Dúctil de Ø8" L=0,55m, Z=0,28m</v>
          </cell>
          <cell r="C23460" t="str">
            <v>un</v>
          </cell>
          <cell r="D23460">
            <v>1</v>
          </cell>
          <cell r="E23460">
            <v>809043.08695652173</v>
          </cell>
          <cell r="F23460">
            <v>809043.08695652173</v>
          </cell>
        </row>
        <row r="23461">
          <cell r="A23461">
            <v>0</v>
          </cell>
          <cell r="B23461" t="str">
            <v>Juego de empaques y tornillos 8"</v>
          </cell>
          <cell r="C23461" t="str">
            <v>un</v>
          </cell>
          <cell r="D23461">
            <v>0.5</v>
          </cell>
          <cell r="E23461">
            <v>68356.479999999981</v>
          </cell>
          <cell r="F23461">
            <v>34178.239999999991</v>
          </cell>
        </row>
        <row r="23462">
          <cell r="A23462">
            <v>0</v>
          </cell>
          <cell r="B23462" t="str">
            <v xml:space="preserve">Transporte </v>
          </cell>
          <cell r="C23462" t="str">
            <v>un</v>
          </cell>
          <cell r="D23462">
            <v>1</v>
          </cell>
          <cell r="E23462">
            <v>33728.853078260872</v>
          </cell>
          <cell r="F23462">
            <v>33728.853078260872</v>
          </cell>
        </row>
        <row r="23463">
          <cell r="A23463">
            <v>0</v>
          </cell>
          <cell r="B23463" t="str">
            <v>Costo directo</v>
          </cell>
          <cell r="C23463">
            <v>0</v>
          </cell>
          <cell r="D23463">
            <v>0</v>
          </cell>
          <cell r="E23463">
            <v>0</v>
          </cell>
          <cell r="F23463">
            <v>876950.18003478262</v>
          </cell>
        </row>
        <row r="23464">
          <cell r="A23464">
            <v>0</v>
          </cell>
          <cell r="B23464" t="str">
            <v xml:space="preserve">A.I.U </v>
          </cell>
          <cell r="C23464">
            <v>0</v>
          </cell>
          <cell r="D23464">
            <v>0</v>
          </cell>
          <cell r="E23464">
            <v>0</v>
          </cell>
          <cell r="F23464">
            <v>0</v>
          </cell>
        </row>
        <row r="23465">
          <cell r="A23465">
            <v>0</v>
          </cell>
          <cell r="B23465" t="str">
            <v>PRECIO UNITARIO (un)</v>
          </cell>
          <cell r="C23465">
            <v>0</v>
          </cell>
          <cell r="D23465">
            <v>0</v>
          </cell>
          <cell r="E23465">
            <v>0</v>
          </cell>
          <cell r="F23465">
            <v>876950</v>
          </cell>
        </row>
        <row r="23466">
          <cell r="A23466">
            <v>0</v>
          </cell>
          <cell r="B23466">
            <v>0</v>
          </cell>
          <cell r="C23466">
            <v>0</v>
          </cell>
          <cell r="D23466">
            <v>0</v>
          </cell>
          <cell r="E23466">
            <v>0</v>
          </cell>
          <cell r="F23466">
            <v>0</v>
          </cell>
        </row>
        <row r="23467">
          <cell r="A23467">
            <v>0</v>
          </cell>
          <cell r="B23467">
            <v>0</v>
          </cell>
          <cell r="C23467">
            <v>0</v>
          </cell>
          <cell r="D23467">
            <v>0</v>
          </cell>
          <cell r="E23467">
            <v>0</v>
          </cell>
          <cell r="F23467">
            <v>0</v>
          </cell>
        </row>
        <row r="23468">
          <cell r="A23468" t="str">
            <v>6.2.3.33.5.1.6.6A</v>
          </cell>
          <cell r="B23468" t="str">
            <v>Pasamuro en Hierro Dúctil de Ø6" L=0,38m, Z=0,24m, extremo brida, según norma de fabricación ASTM A-536; incluye juego de empaques y tornillos</v>
          </cell>
          <cell r="C23468" t="str">
            <v>un</v>
          </cell>
          <cell r="D23468">
            <v>94944</v>
          </cell>
          <cell r="E23468">
            <v>577688</v>
          </cell>
          <cell r="F23468">
            <v>0</v>
          </cell>
        </row>
        <row r="23469">
          <cell r="A23469">
            <v>0</v>
          </cell>
          <cell r="B23469">
            <v>0</v>
          </cell>
          <cell r="C23469">
            <v>0</v>
          </cell>
          <cell r="D23469">
            <v>0</v>
          </cell>
          <cell r="E23469">
            <v>0</v>
          </cell>
          <cell r="F23469">
            <v>0</v>
          </cell>
        </row>
        <row r="23470">
          <cell r="B23470" t="str">
            <v>Instalación de Pasamuro en Hierro Dúctil de Ø6" L=0,38m, Z=0,24m, extremo brida, según norma de fabricación ASTM A-536; incluye juego de empaques y tornillos</v>
          </cell>
          <cell r="C23470">
            <v>0</v>
          </cell>
          <cell r="D23470">
            <v>0</v>
          </cell>
          <cell r="E23470">
            <v>0</v>
          </cell>
          <cell r="F23470">
            <v>0</v>
          </cell>
        </row>
        <row r="23471">
          <cell r="A23471">
            <v>0</v>
          </cell>
          <cell r="B23471" t="str">
            <v>Salario Oficial + 4 Ayudantes  dia con prestaciones</v>
          </cell>
          <cell r="C23471" t="str">
            <v>día</v>
          </cell>
          <cell r="D23471">
            <v>2</v>
          </cell>
          <cell r="E23471">
            <v>180845.27999999997</v>
          </cell>
          <cell r="F23471">
            <v>90422.639999999985</v>
          </cell>
        </row>
        <row r="23472">
          <cell r="A23472">
            <v>0</v>
          </cell>
          <cell r="B23472" t="str">
            <v>Herramienta menor (5% M.O.)</v>
          </cell>
          <cell r="C23472" t="str">
            <v>gl</v>
          </cell>
          <cell r="D23472">
            <v>0.05</v>
          </cell>
          <cell r="E23472">
            <v>90422.639999999985</v>
          </cell>
          <cell r="F23472">
            <v>4521.1319999999996</v>
          </cell>
        </row>
        <row r="23473">
          <cell r="A23473">
            <v>0</v>
          </cell>
          <cell r="B23473" t="str">
            <v>Costo directo</v>
          </cell>
          <cell r="C23473">
            <v>0</v>
          </cell>
          <cell r="D23473">
            <v>0</v>
          </cell>
          <cell r="E23473">
            <v>0</v>
          </cell>
          <cell r="F23473">
            <v>94943.771999999983</v>
          </cell>
        </row>
        <row r="23474">
          <cell r="A23474">
            <v>0</v>
          </cell>
          <cell r="B23474" t="str">
            <v xml:space="preserve">A.I.U </v>
          </cell>
          <cell r="C23474">
            <v>0</v>
          </cell>
          <cell r="D23474">
            <v>0</v>
          </cell>
          <cell r="E23474">
            <v>0</v>
          </cell>
          <cell r="F23474">
            <v>0</v>
          </cell>
        </row>
        <row r="23475">
          <cell r="A23475">
            <v>0</v>
          </cell>
          <cell r="B23475" t="str">
            <v>PRECIO UNITARIO (un)</v>
          </cell>
          <cell r="C23475">
            <v>0</v>
          </cell>
          <cell r="D23475">
            <v>0</v>
          </cell>
          <cell r="E23475">
            <v>0</v>
          </cell>
          <cell r="F23475">
            <v>94944</v>
          </cell>
        </row>
        <row r="23476">
          <cell r="A23476">
            <v>0</v>
          </cell>
          <cell r="B23476">
            <v>0</v>
          </cell>
          <cell r="C23476">
            <v>0</v>
          </cell>
          <cell r="D23476">
            <v>0</v>
          </cell>
          <cell r="E23476">
            <v>0</v>
          </cell>
          <cell r="F23476">
            <v>0</v>
          </cell>
        </row>
        <row r="23477">
          <cell r="A23477">
            <v>0</v>
          </cell>
          <cell r="B23477" t="str">
            <v>Suministro de Pasamuro en Hierro Dúctil de Ø6" L=0,38m, Z=0,24m, extremo brida, según norma de fabricación ASTM A-536; incluye juego de empaques y tornillos</v>
          </cell>
          <cell r="C23477">
            <v>0</v>
          </cell>
          <cell r="D23477">
            <v>0</v>
          </cell>
          <cell r="E23477">
            <v>0</v>
          </cell>
          <cell r="F23477">
            <v>0</v>
          </cell>
        </row>
        <row r="23478">
          <cell r="A23478">
            <v>0</v>
          </cell>
          <cell r="B23478" t="str">
            <v>Pasamuro en Hierro Dúctil de Ø6" L=0,38m, Z=0,24m</v>
          </cell>
          <cell r="C23478" t="str">
            <v>un</v>
          </cell>
          <cell r="D23478">
            <v>1</v>
          </cell>
          <cell r="E23478">
            <v>490208.04347826086</v>
          </cell>
          <cell r="F23478">
            <v>490208.04347826086</v>
          </cell>
        </row>
        <row r="23479">
          <cell r="A23479">
            <v>0</v>
          </cell>
          <cell r="B23479" t="str">
            <v>Juego de empaques y tornillos 6"</v>
          </cell>
          <cell r="C23479" t="str">
            <v>un</v>
          </cell>
          <cell r="D23479">
            <v>1</v>
          </cell>
          <cell r="E23479">
            <v>65261.599999999984</v>
          </cell>
          <cell r="F23479">
            <v>65261.599999999984</v>
          </cell>
        </row>
        <row r="23480">
          <cell r="A23480">
            <v>0</v>
          </cell>
          <cell r="B23480" t="str">
            <v xml:space="preserve">Transporte </v>
          </cell>
          <cell r="C23480" t="str">
            <v>un</v>
          </cell>
          <cell r="D23480">
            <v>1</v>
          </cell>
          <cell r="E23480">
            <v>22218.785739130435</v>
          </cell>
          <cell r="F23480">
            <v>22218.785739130435</v>
          </cell>
        </row>
        <row r="23481">
          <cell r="A23481">
            <v>0</v>
          </cell>
          <cell r="B23481" t="str">
            <v>Costo directo</v>
          </cell>
          <cell r="C23481">
            <v>0</v>
          </cell>
          <cell r="D23481">
            <v>0</v>
          </cell>
          <cell r="E23481">
            <v>0</v>
          </cell>
          <cell r="F23481">
            <v>577688.4292173913</v>
          </cell>
        </row>
        <row r="23482">
          <cell r="A23482">
            <v>0</v>
          </cell>
          <cell r="B23482" t="str">
            <v xml:space="preserve">A.I.U </v>
          </cell>
          <cell r="C23482">
            <v>0</v>
          </cell>
          <cell r="D23482">
            <v>0</v>
          </cell>
          <cell r="E23482">
            <v>0</v>
          </cell>
          <cell r="F23482">
            <v>0</v>
          </cell>
        </row>
        <row r="23483">
          <cell r="A23483">
            <v>0</v>
          </cell>
          <cell r="B23483" t="str">
            <v>PRECIO UNITARIO (un)</v>
          </cell>
          <cell r="C23483">
            <v>0</v>
          </cell>
          <cell r="D23483">
            <v>0</v>
          </cell>
          <cell r="E23483">
            <v>0</v>
          </cell>
          <cell r="F23483">
            <v>577688</v>
          </cell>
        </row>
        <row r="23484">
          <cell r="A23484">
            <v>0</v>
          </cell>
          <cell r="B23484">
            <v>0</v>
          </cell>
          <cell r="C23484">
            <v>0</v>
          </cell>
          <cell r="D23484">
            <v>0</v>
          </cell>
          <cell r="E23484">
            <v>0</v>
          </cell>
          <cell r="F23484">
            <v>0</v>
          </cell>
        </row>
        <row r="23485">
          <cell r="A23485">
            <v>0</v>
          </cell>
          <cell r="B23485">
            <v>0</v>
          </cell>
          <cell r="C23485">
            <v>0</v>
          </cell>
          <cell r="D23485">
            <v>0</v>
          </cell>
          <cell r="E23485">
            <v>0</v>
          </cell>
          <cell r="F23485">
            <v>0</v>
          </cell>
        </row>
        <row r="23486">
          <cell r="A23486" t="str">
            <v>6.2.3.33.5.3.7.5A</v>
          </cell>
          <cell r="B23486" t="str">
            <v>Pasamuro en Hierro Dúctil de Ø8" L=0,42m, Z=0,24m, extremo brida - brida, según norma de fabricación ASTM A-536; incluye juego de empaques y tornillos</v>
          </cell>
          <cell r="C23486" t="str">
            <v>un</v>
          </cell>
          <cell r="D23486">
            <v>127098</v>
          </cell>
          <cell r="E23486">
            <v>749149</v>
          </cell>
          <cell r="F23486">
            <v>0</v>
          </cell>
        </row>
        <row r="23487">
          <cell r="A23487">
            <v>0</v>
          </cell>
          <cell r="B23487">
            <v>0</v>
          </cell>
          <cell r="C23487">
            <v>0</v>
          </cell>
          <cell r="D23487">
            <v>0</v>
          </cell>
          <cell r="E23487">
            <v>0</v>
          </cell>
          <cell r="F23487">
            <v>0</v>
          </cell>
        </row>
        <row r="23488">
          <cell r="B23488" t="str">
            <v>Instalación de Pasamuro en Hierro Dúctil de Ø8" L=0,42m, Z=0,24m, extremo brida - brida, según norma de fabricación ASTM A-536; incluye juego de empaques y tornillos</v>
          </cell>
          <cell r="C23488">
            <v>0</v>
          </cell>
          <cell r="D23488">
            <v>0</v>
          </cell>
          <cell r="E23488">
            <v>0</v>
          </cell>
          <cell r="F23488">
            <v>0</v>
          </cell>
        </row>
        <row r="23489">
          <cell r="A23489">
            <v>0</v>
          </cell>
          <cell r="B23489" t="str">
            <v>Lubricante (500 grs)</v>
          </cell>
          <cell r="C23489" t="str">
            <v>gl</v>
          </cell>
          <cell r="D23489">
            <v>30</v>
          </cell>
          <cell r="E23489">
            <v>15195.999999999998</v>
          </cell>
          <cell r="F23489">
            <v>506.53333333333325</v>
          </cell>
        </row>
        <row r="23490">
          <cell r="A23490">
            <v>0</v>
          </cell>
          <cell r="B23490" t="str">
            <v>Salario Oficial + 2 Ayudantes  dia con prestaciones</v>
          </cell>
          <cell r="C23490" t="str">
            <v>día</v>
          </cell>
          <cell r="D23490">
            <v>1</v>
          </cell>
          <cell r="E23490">
            <v>120563.51999999999</v>
          </cell>
          <cell r="F23490">
            <v>120563.51999999999</v>
          </cell>
        </row>
        <row r="23491">
          <cell r="A23491">
            <v>0</v>
          </cell>
          <cell r="B23491" t="str">
            <v>Herramienta menor (5% M.O.)</v>
          </cell>
          <cell r="C23491" t="str">
            <v>gl</v>
          </cell>
          <cell r="D23491">
            <v>0.05</v>
          </cell>
          <cell r="E23491">
            <v>120563.51999999999</v>
          </cell>
          <cell r="F23491">
            <v>6028.1759999999995</v>
          </cell>
        </row>
        <row r="23492">
          <cell r="A23492">
            <v>0</v>
          </cell>
          <cell r="B23492" t="str">
            <v>Costo directo</v>
          </cell>
          <cell r="C23492">
            <v>0</v>
          </cell>
          <cell r="D23492">
            <v>0</v>
          </cell>
          <cell r="E23492">
            <v>0</v>
          </cell>
          <cell r="F23492">
            <v>127098.22933333332</v>
          </cell>
        </row>
        <row r="23493">
          <cell r="A23493">
            <v>0</v>
          </cell>
          <cell r="B23493" t="str">
            <v xml:space="preserve">A.I.U </v>
          </cell>
          <cell r="C23493">
            <v>0</v>
          </cell>
          <cell r="D23493">
            <v>0</v>
          </cell>
          <cell r="E23493">
            <v>0</v>
          </cell>
          <cell r="F23493">
            <v>0</v>
          </cell>
        </row>
        <row r="23494">
          <cell r="A23494">
            <v>0</v>
          </cell>
          <cell r="B23494" t="str">
            <v>PRECIO UNITARIO (un)</v>
          </cell>
          <cell r="C23494">
            <v>0</v>
          </cell>
          <cell r="D23494">
            <v>0</v>
          </cell>
          <cell r="E23494">
            <v>0</v>
          </cell>
          <cell r="F23494">
            <v>127098</v>
          </cell>
        </row>
        <row r="23495">
          <cell r="A23495">
            <v>0</v>
          </cell>
          <cell r="B23495">
            <v>0</v>
          </cell>
          <cell r="C23495">
            <v>0</v>
          </cell>
          <cell r="D23495">
            <v>0</v>
          </cell>
          <cell r="E23495">
            <v>0</v>
          </cell>
          <cell r="F23495">
            <v>0</v>
          </cell>
        </row>
        <row r="23496">
          <cell r="A23496">
            <v>0</v>
          </cell>
          <cell r="B23496" t="str">
            <v>Suministro de Pasamuro en Hierro Dúctil de Ø8" L=0,42m, Z=0,24m, extremo brida - brida, según norma de fabricación ASTM A-536; incluye juego de empaques y tornillos</v>
          </cell>
          <cell r="C23496">
            <v>0</v>
          </cell>
          <cell r="D23496">
            <v>0</v>
          </cell>
          <cell r="E23496">
            <v>0</v>
          </cell>
          <cell r="F23496">
            <v>0</v>
          </cell>
        </row>
        <row r="23497">
          <cell r="A23497">
            <v>0</v>
          </cell>
          <cell r="B23497" t="str">
            <v>Pasamuro en Hierro Dúctil de Ø8" L=0,42m, Z=0,24m</v>
          </cell>
          <cell r="C23497" t="str">
            <v>un</v>
          </cell>
          <cell r="D23497">
            <v>1</v>
          </cell>
          <cell r="E23497">
            <v>686157.21739130432</v>
          </cell>
          <cell r="F23497">
            <v>686157.21739130432</v>
          </cell>
        </row>
        <row r="23498">
          <cell r="A23498">
            <v>0</v>
          </cell>
          <cell r="B23498" t="str">
            <v>Juego de empaques y tornillos 8"</v>
          </cell>
          <cell r="C23498" t="str">
            <v>un</v>
          </cell>
          <cell r="D23498">
            <v>0.5</v>
          </cell>
          <cell r="E23498">
            <v>68356.479999999981</v>
          </cell>
          <cell r="F23498">
            <v>34178.239999999991</v>
          </cell>
        </row>
        <row r="23499">
          <cell r="A23499">
            <v>0</v>
          </cell>
          <cell r="B23499" t="str">
            <v xml:space="preserve">Transporte </v>
          </cell>
          <cell r="C23499" t="str">
            <v>un</v>
          </cell>
          <cell r="D23499">
            <v>1</v>
          </cell>
          <cell r="E23499">
            <v>28813.418295652173</v>
          </cell>
          <cell r="F23499">
            <v>28813.418295652173</v>
          </cell>
        </row>
        <row r="23500">
          <cell r="A23500">
            <v>0</v>
          </cell>
          <cell r="B23500" t="str">
            <v>Costo directo</v>
          </cell>
          <cell r="C23500">
            <v>0</v>
          </cell>
          <cell r="D23500">
            <v>0</v>
          </cell>
          <cell r="E23500">
            <v>0</v>
          </cell>
          <cell r="F23500">
            <v>749148.87568695645</v>
          </cell>
        </row>
        <row r="23501">
          <cell r="A23501">
            <v>0</v>
          </cell>
          <cell r="B23501" t="str">
            <v xml:space="preserve">A.I.U </v>
          </cell>
          <cell r="C23501">
            <v>0</v>
          </cell>
          <cell r="D23501">
            <v>0</v>
          </cell>
          <cell r="E23501">
            <v>0</v>
          </cell>
          <cell r="F23501">
            <v>0</v>
          </cell>
        </row>
        <row r="23502">
          <cell r="A23502">
            <v>0</v>
          </cell>
          <cell r="B23502" t="str">
            <v>PRECIO UNITARIO (un)</v>
          </cell>
          <cell r="C23502">
            <v>0</v>
          </cell>
          <cell r="D23502">
            <v>0</v>
          </cell>
          <cell r="E23502">
            <v>0</v>
          </cell>
          <cell r="F23502">
            <v>749149</v>
          </cell>
        </row>
        <row r="23503">
          <cell r="A23503">
            <v>0</v>
          </cell>
          <cell r="B23503">
            <v>0</v>
          </cell>
          <cell r="C23503">
            <v>0</v>
          </cell>
          <cell r="D23503">
            <v>0</v>
          </cell>
          <cell r="E23503">
            <v>0</v>
          </cell>
          <cell r="F23503">
            <v>0</v>
          </cell>
        </row>
        <row r="23504">
          <cell r="A23504">
            <v>0</v>
          </cell>
          <cell r="B23504">
            <v>0</v>
          </cell>
          <cell r="C23504">
            <v>0</v>
          </cell>
          <cell r="D23504">
            <v>0</v>
          </cell>
          <cell r="E23504">
            <v>0</v>
          </cell>
          <cell r="F23504">
            <v>0</v>
          </cell>
        </row>
        <row r="23505">
          <cell r="A23505" t="str">
            <v>6.2.3.33.1.7.24A</v>
          </cell>
          <cell r="B23505" t="str">
            <v>Niple en Hierro Dúctil de Ø8" L=1,5m, extremo brida, según norma de fabricación ASTM A-536; incluye juego de empaques y tornillos</v>
          </cell>
          <cell r="C23505" t="str">
            <v>un</v>
          </cell>
          <cell r="D23505">
            <v>247157</v>
          </cell>
          <cell r="E23505">
            <v>1672941</v>
          </cell>
          <cell r="F23505">
            <v>0</v>
          </cell>
        </row>
        <row r="23506">
          <cell r="A23506">
            <v>0</v>
          </cell>
          <cell r="B23506">
            <v>0</v>
          </cell>
          <cell r="C23506">
            <v>0</v>
          </cell>
          <cell r="D23506">
            <v>0</v>
          </cell>
          <cell r="E23506">
            <v>0</v>
          </cell>
          <cell r="F23506">
            <v>0</v>
          </cell>
        </row>
        <row r="23507">
          <cell r="A23507">
            <v>0</v>
          </cell>
          <cell r="B23507" t="str">
            <v>Instalación de Niple en Hierro Dúctil de Ø8" L=1,5m, extremo brida, según norma de fabricación ASTM A-536; incluye juego de empaques y tornillos</v>
          </cell>
          <cell r="C23507">
            <v>0</v>
          </cell>
          <cell r="D23507">
            <v>0</v>
          </cell>
          <cell r="E23507">
            <v>0</v>
          </cell>
          <cell r="F23507">
            <v>0</v>
          </cell>
        </row>
        <row r="23508">
          <cell r="A23508">
            <v>0</v>
          </cell>
          <cell r="B23508" t="str">
            <v>Salario Oficial + 2 Ayudantes  dia con prestaciones</v>
          </cell>
          <cell r="C23508" t="str">
            <v>día</v>
          </cell>
          <cell r="D23508">
            <v>2</v>
          </cell>
          <cell r="E23508">
            <v>120563.51999999999</v>
          </cell>
          <cell r="F23508">
            <v>241127.03999999998</v>
          </cell>
        </row>
        <row r="23509">
          <cell r="A23509">
            <v>0</v>
          </cell>
          <cell r="B23509" t="str">
            <v>Herramienta menor (5% M.O.)</v>
          </cell>
          <cell r="C23509" t="str">
            <v>gl</v>
          </cell>
          <cell r="D23509">
            <v>0.05</v>
          </cell>
          <cell r="E23509">
            <v>241127.03999999998</v>
          </cell>
          <cell r="F23509">
            <v>6029.9216666666671</v>
          </cell>
        </row>
        <row r="23510">
          <cell r="A23510">
            <v>0</v>
          </cell>
          <cell r="B23510" t="str">
            <v>Costo directo</v>
          </cell>
          <cell r="C23510">
            <v>0</v>
          </cell>
          <cell r="D23510">
            <v>0</v>
          </cell>
          <cell r="E23510">
            <v>0</v>
          </cell>
          <cell r="F23510">
            <v>247156.96166666664</v>
          </cell>
        </row>
        <row r="23511">
          <cell r="A23511">
            <v>0</v>
          </cell>
          <cell r="B23511" t="str">
            <v xml:space="preserve">A.I.U </v>
          </cell>
          <cell r="C23511">
            <v>0</v>
          </cell>
          <cell r="D23511">
            <v>0</v>
          </cell>
          <cell r="E23511">
            <v>0</v>
          </cell>
          <cell r="F23511">
            <v>0</v>
          </cell>
        </row>
        <row r="23512">
          <cell r="A23512">
            <v>0</v>
          </cell>
          <cell r="B23512" t="str">
            <v>PRECIO UNITARIO (un)</v>
          </cell>
          <cell r="C23512">
            <v>0</v>
          </cell>
          <cell r="D23512">
            <v>0</v>
          </cell>
          <cell r="E23512">
            <v>0</v>
          </cell>
          <cell r="F23512">
            <v>247157</v>
          </cell>
        </row>
        <row r="23513">
          <cell r="A23513">
            <v>0</v>
          </cell>
          <cell r="B23513">
            <v>0</v>
          </cell>
          <cell r="C23513">
            <v>0</v>
          </cell>
          <cell r="D23513">
            <v>0</v>
          </cell>
          <cell r="E23513">
            <v>0</v>
          </cell>
          <cell r="F23513">
            <v>0</v>
          </cell>
        </row>
        <row r="23514">
          <cell r="A23514">
            <v>0</v>
          </cell>
          <cell r="B23514" t="str">
            <v>Suministro de Niple en Hierro Dúctil de Ø8" L=1,5m, extremo brida, según norma de fabricación ASTM A-536; incluye juego de empaques y tornillos</v>
          </cell>
          <cell r="C23514">
            <v>0</v>
          </cell>
          <cell r="D23514">
            <v>0</v>
          </cell>
          <cell r="E23514">
            <v>0</v>
          </cell>
          <cell r="F23514">
            <v>0</v>
          </cell>
        </row>
        <row r="23515">
          <cell r="A23515">
            <v>0</v>
          </cell>
          <cell r="B23515" t="str">
            <v>Niple en Hierro Dúctil de Ø8" L=1,5m</v>
          </cell>
          <cell r="C23515" t="str">
            <v>un</v>
          </cell>
          <cell r="D23515">
            <v>1</v>
          </cell>
          <cell r="E23515">
            <v>1540240.4782608696</v>
          </cell>
          <cell r="F23515">
            <v>1540240.4782608696</v>
          </cell>
        </row>
        <row r="23516">
          <cell r="A23516">
            <v>0</v>
          </cell>
          <cell r="B23516" t="str">
            <v>Juego de empaques y tornillos 8"</v>
          </cell>
          <cell r="C23516" t="str">
            <v>un</v>
          </cell>
          <cell r="D23516">
            <v>1</v>
          </cell>
          <cell r="E23516">
            <v>68356.479999999981</v>
          </cell>
          <cell r="F23516">
            <v>68356.479999999981</v>
          </cell>
        </row>
        <row r="23517">
          <cell r="A23517">
            <v>0</v>
          </cell>
          <cell r="B23517" t="str">
            <v xml:space="preserve">Transporte </v>
          </cell>
          <cell r="C23517" t="str">
            <v>un</v>
          </cell>
          <cell r="D23517">
            <v>1</v>
          </cell>
          <cell r="E23517">
            <v>64343.878330434789</v>
          </cell>
          <cell r="F23517">
            <v>64343.878330434789</v>
          </cell>
        </row>
        <row r="23518">
          <cell r="A23518">
            <v>0</v>
          </cell>
          <cell r="B23518" t="str">
            <v>Costo directo</v>
          </cell>
          <cell r="C23518">
            <v>0</v>
          </cell>
          <cell r="D23518">
            <v>0</v>
          </cell>
          <cell r="E23518">
            <v>0</v>
          </cell>
          <cell r="F23518">
            <v>1672940.8365913043</v>
          </cell>
        </row>
        <row r="23519">
          <cell r="A23519">
            <v>0</v>
          </cell>
          <cell r="B23519" t="str">
            <v xml:space="preserve">A.I.U </v>
          </cell>
          <cell r="C23519">
            <v>0</v>
          </cell>
          <cell r="D23519">
            <v>0</v>
          </cell>
          <cell r="E23519">
            <v>0</v>
          </cell>
          <cell r="F23519">
            <v>0</v>
          </cell>
        </row>
        <row r="23520">
          <cell r="A23520">
            <v>0</v>
          </cell>
          <cell r="B23520" t="str">
            <v>PRECIO UNITARIO (un)</v>
          </cell>
          <cell r="C23520">
            <v>0</v>
          </cell>
          <cell r="D23520">
            <v>0</v>
          </cell>
          <cell r="E23520">
            <v>0</v>
          </cell>
          <cell r="F23520">
            <v>1672941</v>
          </cell>
        </row>
        <row r="23521">
          <cell r="A23521">
            <v>0</v>
          </cell>
          <cell r="B23521">
            <v>0</v>
          </cell>
          <cell r="C23521">
            <v>0</v>
          </cell>
          <cell r="D23521">
            <v>0</v>
          </cell>
          <cell r="E23521">
            <v>0</v>
          </cell>
          <cell r="F23521">
            <v>0</v>
          </cell>
        </row>
        <row r="23522">
          <cell r="A23522">
            <v>0</v>
          </cell>
          <cell r="B23522">
            <v>0</v>
          </cell>
          <cell r="C23522">
            <v>0</v>
          </cell>
          <cell r="D23522">
            <v>0</v>
          </cell>
          <cell r="E23522">
            <v>0</v>
          </cell>
          <cell r="F23522">
            <v>0</v>
          </cell>
        </row>
        <row r="23523">
          <cell r="A23523" t="str">
            <v>6.2.3.33.5.2.6.5</v>
          </cell>
          <cell r="B23523" t="str">
            <v>Pasamuro en Hierro Dúctil de Ø6" L=1m, Z=0,22m, extremo brida, según norma de fabricación ASTM A-536; incluye juego de empaques y tornillos</v>
          </cell>
          <cell r="C23523" t="str">
            <v>un</v>
          </cell>
          <cell r="D23523">
            <v>94944</v>
          </cell>
          <cell r="E23523">
            <v>1016260</v>
          </cell>
          <cell r="F23523">
            <v>0</v>
          </cell>
        </row>
        <row r="23524">
          <cell r="A23524">
            <v>0</v>
          </cell>
          <cell r="B23524">
            <v>0</v>
          </cell>
          <cell r="C23524">
            <v>0</v>
          </cell>
          <cell r="D23524">
            <v>0</v>
          </cell>
          <cell r="E23524">
            <v>0</v>
          </cell>
          <cell r="F23524">
            <v>0</v>
          </cell>
        </row>
        <row r="23525">
          <cell r="B23525" t="str">
            <v>Instalación de Pasamuro en Hierro Dúctil de Ø6"L=1m, Z=0,22m, extremo brida, según norma de fabricación ASTM A-536; incluye juego de empaques y tornillos</v>
          </cell>
          <cell r="C23525">
            <v>0</v>
          </cell>
          <cell r="D23525">
            <v>0</v>
          </cell>
          <cell r="E23525">
            <v>0</v>
          </cell>
          <cell r="F23525">
            <v>0</v>
          </cell>
        </row>
        <row r="23526">
          <cell r="A23526">
            <v>0</v>
          </cell>
          <cell r="B23526" t="str">
            <v>Salario Oficial + 4 Ayudantes  dia con prestaciones</v>
          </cell>
          <cell r="C23526" t="str">
            <v>día</v>
          </cell>
          <cell r="D23526">
            <v>2</v>
          </cell>
          <cell r="E23526">
            <v>180845.27999999997</v>
          </cell>
          <cell r="F23526">
            <v>90422.639999999985</v>
          </cell>
        </row>
        <row r="23527">
          <cell r="A23527">
            <v>0</v>
          </cell>
          <cell r="B23527" t="str">
            <v>Herramienta menor (5% M.O.)</v>
          </cell>
          <cell r="C23527" t="str">
            <v>gl</v>
          </cell>
          <cell r="D23527">
            <v>0.05</v>
          </cell>
          <cell r="E23527">
            <v>90422.639999999985</v>
          </cell>
          <cell r="F23527">
            <v>4521.1319999999996</v>
          </cell>
        </row>
        <row r="23528">
          <cell r="A23528">
            <v>0</v>
          </cell>
          <cell r="B23528" t="str">
            <v>Costo directo</v>
          </cell>
          <cell r="C23528">
            <v>0</v>
          </cell>
          <cell r="D23528">
            <v>0</v>
          </cell>
          <cell r="E23528">
            <v>0</v>
          </cell>
          <cell r="F23528">
            <v>94943.771999999983</v>
          </cell>
        </row>
        <row r="23529">
          <cell r="A23529">
            <v>0</v>
          </cell>
          <cell r="B23529" t="str">
            <v xml:space="preserve">A.I.U </v>
          </cell>
          <cell r="C23529">
            <v>0</v>
          </cell>
          <cell r="D23529">
            <v>0</v>
          </cell>
          <cell r="E23529">
            <v>0</v>
          </cell>
          <cell r="F23529">
            <v>0</v>
          </cell>
        </row>
        <row r="23530">
          <cell r="A23530">
            <v>0</v>
          </cell>
          <cell r="B23530" t="str">
            <v>PRECIO UNITARIO (un)</v>
          </cell>
          <cell r="C23530">
            <v>0</v>
          </cell>
          <cell r="D23530">
            <v>0</v>
          </cell>
          <cell r="E23530">
            <v>0</v>
          </cell>
          <cell r="F23530">
            <v>94944</v>
          </cell>
        </row>
        <row r="23531">
          <cell r="A23531">
            <v>0</v>
          </cell>
          <cell r="B23531">
            <v>0</v>
          </cell>
          <cell r="C23531">
            <v>0</v>
          </cell>
          <cell r="D23531">
            <v>0</v>
          </cell>
          <cell r="E23531">
            <v>0</v>
          </cell>
          <cell r="F23531">
            <v>0</v>
          </cell>
        </row>
        <row r="23532">
          <cell r="A23532">
            <v>0</v>
          </cell>
          <cell r="B23532" t="str">
            <v>Suministro de Pasamuro en Hierro Dúctil de Ø6"L=1m, Z=0,22m, extremo brida, según norma de fabricación ASTM A-536; incluye juego de empaques y tornillos</v>
          </cell>
          <cell r="C23532">
            <v>0</v>
          </cell>
          <cell r="D23532">
            <v>0</v>
          </cell>
          <cell r="E23532">
            <v>0</v>
          </cell>
          <cell r="F23532">
            <v>0</v>
          </cell>
        </row>
        <row r="23533">
          <cell r="A23533">
            <v>0</v>
          </cell>
          <cell r="B23533" t="str">
            <v>Pasamuro en Hierro Dúctil de Ø6" L=1m, Z=0,22m</v>
          </cell>
          <cell r="C23533" t="str">
            <v>un</v>
          </cell>
          <cell r="D23533">
            <v>1</v>
          </cell>
          <cell r="E23533">
            <v>911911.43478260865</v>
          </cell>
          <cell r="F23533">
            <v>911911.43478260865</v>
          </cell>
        </row>
        <row r="23534">
          <cell r="A23534">
            <v>0</v>
          </cell>
          <cell r="B23534" t="str">
            <v>Juego de empaques y tornillos 6"</v>
          </cell>
          <cell r="C23534" t="str">
            <v>un</v>
          </cell>
          <cell r="D23534">
            <v>1</v>
          </cell>
          <cell r="E23534">
            <v>65261.599999999984</v>
          </cell>
          <cell r="F23534">
            <v>65261.599999999984</v>
          </cell>
        </row>
        <row r="23535">
          <cell r="A23535">
            <v>0</v>
          </cell>
          <cell r="B23535" t="str">
            <v xml:space="preserve">Transporte </v>
          </cell>
          <cell r="C23535" t="str">
            <v>un</v>
          </cell>
          <cell r="D23535">
            <v>1</v>
          </cell>
          <cell r="E23535">
            <v>39086.921391304342</v>
          </cell>
          <cell r="F23535">
            <v>39086.921391304342</v>
          </cell>
        </row>
        <row r="23536">
          <cell r="A23536">
            <v>0</v>
          </cell>
          <cell r="B23536" t="str">
            <v>Costo directo</v>
          </cell>
          <cell r="C23536">
            <v>0</v>
          </cell>
          <cell r="D23536">
            <v>0</v>
          </cell>
          <cell r="E23536">
            <v>0</v>
          </cell>
          <cell r="F23536">
            <v>1016259.956173913</v>
          </cell>
        </row>
        <row r="23537">
          <cell r="A23537">
            <v>0</v>
          </cell>
          <cell r="B23537" t="str">
            <v xml:space="preserve">A.I.U </v>
          </cell>
          <cell r="C23537">
            <v>0</v>
          </cell>
          <cell r="D23537">
            <v>0</v>
          </cell>
          <cell r="E23537">
            <v>0</v>
          </cell>
          <cell r="F23537">
            <v>0</v>
          </cell>
        </row>
        <row r="23538">
          <cell r="A23538">
            <v>0</v>
          </cell>
          <cell r="B23538" t="str">
            <v>PRECIO UNITARIO (un)</v>
          </cell>
          <cell r="C23538">
            <v>0</v>
          </cell>
          <cell r="D23538">
            <v>0</v>
          </cell>
          <cell r="E23538">
            <v>0</v>
          </cell>
          <cell r="F23538">
            <v>1016260</v>
          </cell>
        </row>
        <row r="23539">
          <cell r="A23539">
            <v>0</v>
          </cell>
          <cell r="B23539">
            <v>0</v>
          </cell>
          <cell r="C23539">
            <v>0</v>
          </cell>
          <cell r="D23539">
            <v>0</v>
          </cell>
          <cell r="E23539">
            <v>0</v>
          </cell>
          <cell r="F23539">
            <v>0</v>
          </cell>
        </row>
        <row r="23540">
          <cell r="A23540">
            <v>0</v>
          </cell>
          <cell r="B23540">
            <v>0</v>
          </cell>
          <cell r="C23540">
            <v>0</v>
          </cell>
          <cell r="D23540">
            <v>0</v>
          </cell>
          <cell r="E23540">
            <v>0</v>
          </cell>
          <cell r="F23540">
            <v>0</v>
          </cell>
        </row>
        <row r="23541">
          <cell r="A23541" t="str">
            <v>3.3.10</v>
          </cell>
          <cell r="B23541" t="str">
            <v>Estabilización del suelo en piedra ciclopea incluye material de recebo e=0,05m</v>
          </cell>
          <cell r="C23541" t="str">
            <v>m2</v>
          </cell>
          <cell r="D23541">
            <v>46065</v>
          </cell>
          <cell r="E23541">
            <v>0</v>
          </cell>
          <cell r="F23541">
            <v>0</v>
          </cell>
        </row>
        <row r="23542">
          <cell r="A23542">
            <v>0</v>
          </cell>
          <cell r="B23542">
            <v>0</v>
          </cell>
          <cell r="C23542">
            <v>0</v>
          </cell>
          <cell r="D23542">
            <v>0</v>
          </cell>
          <cell r="E23542">
            <v>0</v>
          </cell>
          <cell r="F23542">
            <v>0</v>
          </cell>
        </row>
        <row r="23543">
          <cell r="B23543" t="str">
            <v>Estabilización del suelo en piedra ciclopea incluye material de recebo e=0,05m</v>
          </cell>
          <cell r="C23543">
            <v>0</v>
          </cell>
          <cell r="D23543">
            <v>0</v>
          </cell>
          <cell r="E23543">
            <v>0</v>
          </cell>
          <cell r="F23543">
            <v>0</v>
          </cell>
        </row>
        <row r="23544">
          <cell r="B23544" t="str">
            <v>Piedra ciclópea</v>
          </cell>
          <cell r="C23544" t="str">
            <v>m3/m2</v>
          </cell>
          <cell r="D23544">
            <v>0.05</v>
          </cell>
          <cell r="E23544">
            <v>98000</v>
          </cell>
          <cell r="F23544">
            <v>4900</v>
          </cell>
        </row>
        <row r="23545">
          <cell r="A23545">
            <v>0</v>
          </cell>
          <cell r="B23545" t="str">
            <v>Recebo</v>
          </cell>
          <cell r="C23545" t="str">
            <v>m3/m2</v>
          </cell>
          <cell r="D23545">
            <v>0.05</v>
          </cell>
          <cell r="E23545">
            <v>10000</v>
          </cell>
          <cell r="F23545">
            <v>500</v>
          </cell>
        </row>
        <row r="23546">
          <cell r="A23546">
            <v>0</v>
          </cell>
          <cell r="B23546" t="str">
            <v xml:space="preserve">Transporte </v>
          </cell>
          <cell r="C23546" t="str">
            <v>m2</v>
          </cell>
          <cell r="D23546">
            <v>20</v>
          </cell>
          <cell r="E23546">
            <v>750000</v>
          </cell>
          <cell r="F23546">
            <v>37500</v>
          </cell>
        </row>
        <row r="23547">
          <cell r="A23547">
            <v>0</v>
          </cell>
          <cell r="B23547" t="str">
            <v xml:space="preserve">Salario Oficial + Ayudante dia con prestaciones </v>
          </cell>
          <cell r="C23547" t="str">
            <v>día</v>
          </cell>
          <cell r="D23547">
            <v>30</v>
          </cell>
          <cell r="E23547">
            <v>90422.639999999985</v>
          </cell>
          <cell r="F23547">
            <v>3014.0879999999993</v>
          </cell>
        </row>
        <row r="23548">
          <cell r="A23548">
            <v>0</v>
          </cell>
          <cell r="B23548" t="str">
            <v>Herramienta menor (5% M.O.)</v>
          </cell>
          <cell r="C23548" t="str">
            <v>gl</v>
          </cell>
          <cell r="D23548">
            <v>0.05</v>
          </cell>
          <cell r="E23548">
            <v>3014.0879999999993</v>
          </cell>
          <cell r="F23548">
            <v>150.70439999999996</v>
          </cell>
        </row>
        <row r="23549">
          <cell r="A23549">
            <v>0</v>
          </cell>
          <cell r="B23549" t="str">
            <v>Costo directo</v>
          </cell>
          <cell r="C23549">
            <v>0</v>
          </cell>
          <cell r="D23549">
            <v>0</v>
          </cell>
          <cell r="E23549">
            <v>0</v>
          </cell>
          <cell r="F23549">
            <v>46064.792399999998</v>
          </cell>
        </row>
        <row r="23550">
          <cell r="A23550">
            <v>0</v>
          </cell>
          <cell r="B23550" t="str">
            <v xml:space="preserve">A.I.U </v>
          </cell>
          <cell r="C23550">
            <v>0</v>
          </cell>
          <cell r="D23550">
            <v>0</v>
          </cell>
          <cell r="E23550">
            <v>0</v>
          </cell>
          <cell r="F23550">
            <v>0</v>
          </cell>
        </row>
        <row r="23551">
          <cell r="A23551">
            <v>0</v>
          </cell>
          <cell r="B23551" t="str">
            <v>PRECIO UNITARIO (m2)</v>
          </cell>
          <cell r="C23551">
            <v>0</v>
          </cell>
          <cell r="D23551">
            <v>0</v>
          </cell>
          <cell r="E23551">
            <v>0</v>
          </cell>
          <cell r="F23551">
            <v>46065</v>
          </cell>
        </row>
        <row r="23552">
          <cell r="A23552">
            <v>0</v>
          </cell>
          <cell r="B23552">
            <v>0</v>
          </cell>
          <cell r="C23552">
            <v>0</v>
          </cell>
          <cell r="D23552">
            <v>0</v>
          </cell>
          <cell r="E23552">
            <v>0</v>
          </cell>
          <cell r="F23552">
            <v>0</v>
          </cell>
        </row>
        <row r="23553">
          <cell r="A23553">
            <v>0</v>
          </cell>
          <cell r="B23553">
            <v>0</v>
          </cell>
          <cell r="C23553">
            <v>0</v>
          </cell>
          <cell r="D23553">
            <v>0</v>
          </cell>
          <cell r="E23553">
            <v>0</v>
          </cell>
          <cell r="F23553">
            <v>0</v>
          </cell>
        </row>
        <row r="23554">
          <cell r="A23554" t="str">
            <v>7.75</v>
          </cell>
          <cell r="B23554" t="str">
            <v>Elaboración y colocación de concreto de f´c=3000PSI para viga de 0,25m x 0,40m, Incluye formaletería, no incluye acero de refuerzo</v>
          </cell>
          <cell r="C23554" t="str">
            <v>ml</v>
          </cell>
          <cell r="D23554">
            <v>151166</v>
          </cell>
          <cell r="E23554">
            <v>0</v>
          </cell>
          <cell r="F23554">
            <v>0</v>
          </cell>
        </row>
        <row r="23555">
          <cell r="A23555">
            <v>0</v>
          </cell>
          <cell r="B23555">
            <v>0</v>
          </cell>
          <cell r="C23555">
            <v>0</v>
          </cell>
          <cell r="D23555">
            <v>0</v>
          </cell>
          <cell r="E23555">
            <v>0</v>
          </cell>
          <cell r="F23555">
            <v>0</v>
          </cell>
        </row>
        <row r="23556">
          <cell r="B23556" t="str">
            <v>Elaboración y colocación de concreto de f´c=3000PSI para viga de 0,25m x 0,40m, Incluye formaletería, no incluye acero de refuerzo</v>
          </cell>
          <cell r="C23556">
            <v>0</v>
          </cell>
          <cell r="D23556">
            <v>0</v>
          </cell>
          <cell r="E23556">
            <v>0</v>
          </cell>
          <cell r="F23556">
            <v>0</v>
          </cell>
        </row>
        <row r="23557">
          <cell r="A23557">
            <v>0</v>
          </cell>
          <cell r="B23557" t="str">
            <v xml:space="preserve">Concreto de 3000 PSI </v>
          </cell>
          <cell r="C23557" t="str">
            <v>m3/ml</v>
          </cell>
          <cell r="D23557">
            <v>0.1</v>
          </cell>
          <cell r="E23557">
            <v>1036655</v>
          </cell>
          <cell r="F23557">
            <v>103665.5</v>
          </cell>
        </row>
        <row r="23558">
          <cell r="A23558">
            <v>0</v>
          </cell>
          <cell r="B23558" t="str">
            <v>Formaleta</v>
          </cell>
          <cell r="C23558" t="str">
            <v>día</v>
          </cell>
          <cell r="D23558">
            <v>1</v>
          </cell>
          <cell r="E23558">
            <v>23200</v>
          </cell>
          <cell r="F23558">
            <v>23200</v>
          </cell>
        </row>
        <row r="23559">
          <cell r="A23559">
            <v>0</v>
          </cell>
          <cell r="B23559" t="str">
            <v xml:space="preserve">Andamio 1,2 x 1,2m </v>
          </cell>
          <cell r="C23559" t="str">
            <v>un/día</v>
          </cell>
          <cell r="D23559">
            <v>1</v>
          </cell>
          <cell r="E23559">
            <v>2204</v>
          </cell>
          <cell r="F23559">
            <v>2204</v>
          </cell>
        </row>
        <row r="23560">
          <cell r="A23560">
            <v>0</v>
          </cell>
          <cell r="B23560" t="str">
            <v>Tensor</v>
          </cell>
          <cell r="C23560" t="str">
            <v>día</v>
          </cell>
          <cell r="D23560">
            <v>6</v>
          </cell>
          <cell r="E23560">
            <v>52.199999999999996</v>
          </cell>
          <cell r="F23560">
            <v>313.2</v>
          </cell>
        </row>
        <row r="23561">
          <cell r="A23561">
            <v>0</v>
          </cell>
          <cell r="B23561" t="str">
            <v>Tacos metálicos 2,10 - 3,5m</v>
          </cell>
          <cell r="C23561" t="str">
            <v>un/día</v>
          </cell>
          <cell r="D23561">
            <v>2</v>
          </cell>
          <cell r="E23561">
            <v>342.2</v>
          </cell>
          <cell r="F23561">
            <v>684.4</v>
          </cell>
        </row>
        <row r="23562">
          <cell r="A23562">
            <v>0</v>
          </cell>
          <cell r="B23562" t="str">
            <v>Salario Oficial + 2 Ayudantes  dia con prestaciones</v>
          </cell>
          <cell r="C23562" t="str">
            <v>día</v>
          </cell>
          <cell r="D23562">
            <v>6</v>
          </cell>
          <cell r="E23562">
            <v>120563.51999999999</v>
          </cell>
          <cell r="F23562">
            <v>20093.919999999998</v>
          </cell>
        </row>
        <row r="23563">
          <cell r="A23563">
            <v>0</v>
          </cell>
          <cell r="B23563" t="str">
            <v>Herramienta menor (5% M.O.)</v>
          </cell>
          <cell r="C23563" t="str">
            <v>gl</v>
          </cell>
          <cell r="D23563">
            <v>0.05</v>
          </cell>
          <cell r="E23563">
            <v>20093.919999999998</v>
          </cell>
          <cell r="F23563">
            <v>1004.6959999999999</v>
          </cell>
        </row>
        <row r="23564">
          <cell r="A23564">
            <v>0</v>
          </cell>
          <cell r="B23564" t="str">
            <v>Precio directo</v>
          </cell>
          <cell r="C23564">
            <v>0</v>
          </cell>
          <cell r="D23564">
            <v>0</v>
          </cell>
          <cell r="E23564">
            <v>0</v>
          </cell>
          <cell r="F23564">
            <v>151165.71599999999</v>
          </cell>
        </row>
        <row r="23565">
          <cell r="A23565">
            <v>0</v>
          </cell>
          <cell r="B23565" t="str">
            <v xml:space="preserve">A.I.U </v>
          </cell>
          <cell r="C23565">
            <v>0</v>
          </cell>
          <cell r="D23565">
            <v>0</v>
          </cell>
          <cell r="E23565">
            <v>0</v>
          </cell>
          <cell r="F23565">
            <v>0</v>
          </cell>
        </row>
        <row r="23566">
          <cell r="A23566">
            <v>0</v>
          </cell>
          <cell r="B23566" t="str">
            <v>PRECIO UNITARIO (m)</v>
          </cell>
          <cell r="C23566">
            <v>0</v>
          </cell>
          <cell r="D23566">
            <v>0</v>
          </cell>
          <cell r="E23566">
            <v>0</v>
          </cell>
          <cell r="F23566">
            <v>151166</v>
          </cell>
        </row>
        <row r="23567">
          <cell r="A23567">
            <v>0</v>
          </cell>
          <cell r="B23567">
            <v>0</v>
          </cell>
          <cell r="C23567">
            <v>0</v>
          </cell>
          <cell r="D23567">
            <v>0</v>
          </cell>
          <cell r="E23567">
            <v>0</v>
          </cell>
          <cell r="F23567">
            <v>0</v>
          </cell>
        </row>
        <row r="23568">
          <cell r="A23568">
            <v>0</v>
          </cell>
          <cell r="B23568">
            <v>0</v>
          </cell>
          <cell r="C23568">
            <v>0</v>
          </cell>
          <cell r="D23568">
            <v>0</v>
          </cell>
          <cell r="E23568">
            <v>0</v>
          </cell>
          <cell r="F23568">
            <v>0</v>
          </cell>
        </row>
        <row r="23569">
          <cell r="A23569" t="str">
            <v>17.3</v>
          </cell>
          <cell r="B23569" t="str">
            <v>Respiradero en tubería de Acero Galvanizado Ø3" (L=0,50m), Incluye niple en AG Ø3" (L=0,10m), 2 codos de acero galvanizado 90º Ø3", 1 tapón de acero galvanizado perforado y protección anticorrosiva</v>
          </cell>
          <cell r="C23569" t="str">
            <v>un</v>
          </cell>
          <cell r="D23569">
            <v>145201</v>
          </cell>
          <cell r="E23569">
            <v>0</v>
          </cell>
          <cell r="F23569">
            <v>0</v>
          </cell>
        </row>
        <row r="23570">
          <cell r="B23570">
            <v>0</v>
          </cell>
          <cell r="C23570">
            <v>0</v>
          </cell>
          <cell r="D23570">
            <v>0</v>
          </cell>
          <cell r="E23570">
            <v>0</v>
          </cell>
          <cell r="F23570">
            <v>0</v>
          </cell>
        </row>
        <row r="23571">
          <cell r="A23571">
            <v>0</v>
          </cell>
          <cell r="B23571" t="str">
            <v>Suministro e Instalación de Respiradero en tubería de Acero Galvanizado Ø3" (L=0,50m), Incluye niple en AG Ø3" (L=0,10m), 2 codos de acero galvanizado 90º Ø3", 1 tapón de acero galvanizado perforado y protección anticorrosiva (un)</v>
          </cell>
          <cell r="C23571">
            <v>0</v>
          </cell>
          <cell r="D23571">
            <v>0</v>
          </cell>
          <cell r="E23571">
            <v>0</v>
          </cell>
          <cell r="F23571">
            <v>0</v>
          </cell>
        </row>
        <row r="23572">
          <cell r="A23572">
            <v>0</v>
          </cell>
          <cell r="B23572" t="str">
            <v>Suministro, transporte de tuberia y accesorios galvanizados</v>
          </cell>
          <cell r="C23572" t="str">
            <v>gl</v>
          </cell>
          <cell r="D23572">
            <v>1</v>
          </cell>
          <cell r="E23572">
            <v>98460</v>
          </cell>
          <cell r="F23572">
            <v>98460</v>
          </cell>
        </row>
        <row r="23573">
          <cell r="A23573">
            <v>0</v>
          </cell>
          <cell r="B23573" t="str">
            <v xml:space="preserve">Salario Oficial + Ayudante dia con prestaciones </v>
          </cell>
          <cell r="C23573" t="str">
            <v>día</v>
          </cell>
          <cell r="D23573">
            <v>8</v>
          </cell>
          <cell r="E23573">
            <v>90422.639999999985</v>
          </cell>
          <cell r="F23573">
            <v>11182</v>
          </cell>
        </row>
        <row r="23574">
          <cell r="A23574">
            <v>0</v>
          </cell>
          <cell r="B23574" t="str">
            <v>Corte y Soldadura y anticorrosivo para tuberia de acero</v>
          </cell>
          <cell r="C23574" t="str">
            <v>gl</v>
          </cell>
          <cell r="D23574">
            <v>1</v>
          </cell>
          <cell r="E23574">
            <v>35000</v>
          </cell>
          <cell r="F23574">
            <v>35000</v>
          </cell>
        </row>
        <row r="23575">
          <cell r="A23575">
            <v>0</v>
          </cell>
          <cell r="B23575" t="str">
            <v>Herramienta menor (5% M.O.)</v>
          </cell>
          <cell r="C23575" t="str">
            <v>gl</v>
          </cell>
          <cell r="D23575">
            <v>0.05</v>
          </cell>
          <cell r="E23575">
            <v>11182</v>
          </cell>
          <cell r="F23575">
            <v>559.1</v>
          </cell>
        </row>
        <row r="23576">
          <cell r="A23576">
            <v>0</v>
          </cell>
          <cell r="B23576" t="str">
            <v>Costo directo</v>
          </cell>
          <cell r="C23576">
            <v>0</v>
          </cell>
          <cell r="D23576">
            <v>0</v>
          </cell>
          <cell r="E23576">
            <v>0</v>
          </cell>
          <cell r="F23576">
            <v>145201.1</v>
          </cell>
        </row>
        <row r="23577">
          <cell r="A23577">
            <v>0</v>
          </cell>
          <cell r="B23577" t="str">
            <v xml:space="preserve">A.I.U </v>
          </cell>
          <cell r="C23577">
            <v>0</v>
          </cell>
          <cell r="D23577">
            <v>0</v>
          </cell>
          <cell r="E23577">
            <v>0</v>
          </cell>
          <cell r="F23577">
            <v>0</v>
          </cell>
        </row>
        <row r="23578">
          <cell r="A23578">
            <v>0</v>
          </cell>
          <cell r="B23578" t="str">
            <v>PRECIO UNITARIO (un)</v>
          </cell>
          <cell r="C23578">
            <v>0</v>
          </cell>
          <cell r="D23578">
            <v>0</v>
          </cell>
          <cell r="E23578">
            <v>0</v>
          </cell>
          <cell r="F23578">
            <v>145201</v>
          </cell>
        </row>
        <row r="23579">
          <cell r="A23579">
            <v>0</v>
          </cell>
          <cell r="B23579">
            <v>0</v>
          </cell>
          <cell r="C23579">
            <v>0</v>
          </cell>
          <cell r="D23579">
            <v>0</v>
          </cell>
          <cell r="E23579">
            <v>0</v>
          </cell>
          <cell r="F23579">
            <v>0</v>
          </cell>
        </row>
        <row r="23580">
          <cell r="A23580">
            <v>0</v>
          </cell>
          <cell r="B23580">
            <v>0</v>
          </cell>
          <cell r="C23580">
            <v>0</v>
          </cell>
          <cell r="D23580">
            <v>0</v>
          </cell>
          <cell r="E23580">
            <v>0</v>
          </cell>
          <cell r="F23580">
            <v>0</v>
          </cell>
        </row>
        <row r="23581">
          <cell r="A23581" t="str">
            <v>6.2.3.33.1.6.12A</v>
          </cell>
          <cell r="B23581" t="str">
            <v>Niple en Hierro Dúctil de Ø6" L=0,4m, extremo brida, según norma de fabricación ASTM A-536; incluye juego de empaques y tornillos</v>
          </cell>
          <cell r="C23581" t="str">
            <v>un</v>
          </cell>
          <cell r="D23581">
            <v>94944</v>
          </cell>
          <cell r="E23581">
            <v>558258</v>
          </cell>
          <cell r="F23581">
            <v>0</v>
          </cell>
        </row>
        <row r="23582">
          <cell r="A23582">
            <v>0</v>
          </cell>
          <cell r="B23582">
            <v>0</v>
          </cell>
          <cell r="C23582">
            <v>0</v>
          </cell>
          <cell r="D23582">
            <v>0</v>
          </cell>
          <cell r="E23582">
            <v>0</v>
          </cell>
          <cell r="F23582">
            <v>0</v>
          </cell>
        </row>
        <row r="23583">
          <cell r="A23583">
            <v>0</v>
          </cell>
          <cell r="B23583" t="str">
            <v>Instalación de Niple en Hierro Dúctil de Ø6" L=0,4m, extremo brida, según norma de fabricación ASTM A-536; incluye juego de empaques y tornillos</v>
          </cell>
          <cell r="C23583">
            <v>0</v>
          </cell>
          <cell r="D23583">
            <v>0</v>
          </cell>
          <cell r="E23583">
            <v>0</v>
          </cell>
          <cell r="F23583">
            <v>0</v>
          </cell>
        </row>
        <row r="23584">
          <cell r="A23584">
            <v>0</v>
          </cell>
          <cell r="B23584" t="str">
            <v>Salario Oficial + 4 Ayudantes  dia con prestaciones</v>
          </cell>
          <cell r="C23584" t="str">
            <v>día</v>
          </cell>
          <cell r="D23584">
            <v>2</v>
          </cell>
          <cell r="E23584">
            <v>180845.27999999997</v>
          </cell>
          <cell r="F23584">
            <v>90422.639999999985</v>
          </cell>
        </row>
        <row r="23585">
          <cell r="A23585">
            <v>0</v>
          </cell>
          <cell r="B23585" t="str">
            <v>Herramienta menor (5% M.O.)</v>
          </cell>
          <cell r="C23585" t="str">
            <v>gl</v>
          </cell>
          <cell r="D23585">
            <v>0.05</v>
          </cell>
          <cell r="E23585">
            <v>90422.639999999985</v>
          </cell>
          <cell r="F23585">
            <v>4521.1319999999996</v>
          </cell>
        </row>
        <row r="23586">
          <cell r="A23586">
            <v>0</v>
          </cell>
          <cell r="B23586" t="str">
            <v>Costo directo</v>
          </cell>
          <cell r="C23586">
            <v>0</v>
          </cell>
          <cell r="D23586">
            <v>0</v>
          </cell>
          <cell r="E23586">
            <v>0</v>
          </cell>
          <cell r="F23586">
            <v>94943.771999999983</v>
          </cell>
        </row>
        <row r="23587">
          <cell r="A23587">
            <v>0</v>
          </cell>
          <cell r="B23587" t="str">
            <v xml:space="preserve">A.I.U </v>
          </cell>
          <cell r="C23587">
            <v>0</v>
          </cell>
          <cell r="D23587">
            <v>0</v>
          </cell>
          <cell r="E23587">
            <v>0</v>
          </cell>
          <cell r="F23587">
            <v>0</v>
          </cell>
        </row>
        <row r="23588">
          <cell r="A23588">
            <v>0</v>
          </cell>
          <cell r="B23588" t="str">
            <v>PRECIO UNITARIO (un)</v>
          </cell>
          <cell r="C23588">
            <v>0</v>
          </cell>
          <cell r="D23588">
            <v>0</v>
          </cell>
          <cell r="E23588">
            <v>0</v>
          </cell>
          <cell r="F23588">
            <v>94944</v>
          </cell>
        </row>
        <row r="23589">
          <cell r="A23589">
            <v>0</v>
          </cell>
          <cell r="B23589">
            <v>0</v>
          </cell>
          <cell r="C23589">
            <v>0</v>
          </cell>
          <cell r="D23589">
            <v>0</v>
          </cell>
          <cell r="E23589">
            <v>0</v>
          </cell>
          <cell r="F23589">
            <v>0</v>
          </cell>
        </row>
        <row r="23590">
          <cell r="A23590">
            <v>0</v>
          </cell>
          <cell r="B23590" t="str">
            <v>Suministro de Niple en Hierro Dúctil de Ø6" L=0,4m, extremo brida, según norma de fabricación ASTM A-536; incluye juego de empaques y tornillos</v>
          </cell>
          <cell r="C23590">
            <v>0</v>
          </cell>
          <cell r="D23590">
            <v>0</v>
          </cell>
          <cell r="E23590">
            <v>0</v>
          </cell>
          <cell r="F23590">
            <v>0</v>
          </cell>
        </row>
        <row r="23591">
          <cell r="A23591">
            <v>0</v>
          </cell>
          <cell r="B23591" t="str">
            <v>Niple en Hierro Dúctil de Ø6" L=0,4m</v>
          </cell>
          <cell r="C23591" t="str">
            <v>un</v>
          </cell>
          <cell r="D23591">
            <v>1</v>
          </cell>
          <cell r="E23591">
            <v>471524.95652173919</v>
          </cell>
          <cell r="F23591">
            <v>471524.95652173919</v>
          </cell>
        </row>
        <row r="23592">
          <cell r="A23592">
            <v>0</v>
          </cell>
          <cell r="B23592" t="str">
            <v>Juego de empaques y tornillos 6"</v>
          </cell>
          <cell r="C23592" t="str">
            <v>un</v>
          </cell>
          <cell r="D23592">
            <v>1</v>
          </cell>
          <cell r="E23592">
            <v>65261.599999999984</v>
          </cell>
          <cell r="F23592">
            <v>65261.599999999984</v>
          </cell>
        </row>
        <row r="23593">
          <cell r="A23593">
            <v>0</v>
          </cell>
          <cell r="B23593" t="str">
            <v xml:space="preserve">Transporte </v>
          </cell>
          <cell r="C23593" t="str">
            <v>un</v>
          </cell>
          <cell r="D23593">
            <v>1</v>
          </cell>
          <cell r="E23593">
            <v>21471.462260869568</v>
          </cell>
          <cell r="F23593">
            <v>21471.462260869568</v>
          </cell>
        </row>
        <row r="23594">
          <cell r="A23594">
            <v>0</v>
          </cell>
          <cell r="B23594" t="str">
            <v>Costo directo</v>
          </cell>
          <cell r="C23594">
            <v>0</v>
          </cell>
          <cell r="D23594">
            <v>0</v>
          </cell>
          <cell r="E23594">
            <v>0</v>
          </cell>
          <cell r="F23594">
            <v>558258.01878260879</v>
          </cell>
        </row>
        <row r="23595">
          <cell r="A23595">
            <v>0</v>
          </cell>
          <cell r="B23595" t="str">
            <v xml:space="preserve">A.I.U </v>
          </cell>
          <cell r="C23595">
            <v>0</v>
          </cell>
          <cell r="D23595">
            <v>0</v>
          </cell>
          <cell r="E23595">
            <v>0</v>
          </cell>
          <cell r="F23595">
            <v>0</v>
          </cell>
        </row>
        <row r="23596">
          <cell r="A23596">
            <v>0</v>
          </cell>
          <cell r="B23596" t="str">
            <v>PRECIO UNITARIO (un)</v>
          </cell>
          <cell r="C23596">
            <v>0</v>
          </cell>
          <cell r="D23596">
            <v>0</v>
          </cell>
          <cell r="E23596">
            <v>0</v>
          </cell>
          <cell r="F23596">
            <v>558258</v>
          </cell>
        </row>
        <row r="23597">
          <cell r="A23597">
            <v>0</v>
          </cell>
          <cell r="B23597">
            <v>0</v>
          </cell>
          <cell r="C23597">
            <v>0</v>
          </cell>
          <cell r="D23597">
            <v>0</v>
          </cell>
          <cell r="E23597">
            <v>0</v>
          </cell>
          <cell r="F23597">
            <v>0</v>
          </cell>
        </row>
        <row r="23598">
          <cell r="A23598" t="str">
            <v>13.38</v>
          </cell>
          <cell r="B23598" t="str">
            <v>Quemador de Gas en lámina calibre 14, incluye accesorios</v>
          </cell>
          <cell r="C23598" t="str">
            <v>un</v>
          </cell>
          <cell r="D23598">
            <v>90422.639999999985</v>
          </cell>
          <cell r="E23598">
            <v>525400</v>
          </cell>
          <cell r="F23598">
            <v>0</v>
          </cell>
        </row>
        <row r="23599">
          <cell r="B23599">
            <v>0</v>
          </cell>
          <cell r="C23599">
            <v>0</v>
          </cell>
          <cell r="D23599">
            <v>0</v>
          </cell>
          <cell r="E23599">
            <v>0</v>
          </cell>
          <cell r="F23599">
            <v>0</v>
          </cell>
        </row>
        <row r="23600">
          <cell r="A23600">
            <v>0</v>
          </cell>
          <cell r="B23600" t="str">
            <v>Instalación de quemador de Gas en lámina calibre 14, incluye accesorios</v>
          </cell>
          <cell r="C23600">
            <v>0</v>
          </cell>
          <cell r="D23600">
            <v>0</v>
          </cell>
          <cell r="E23600">
            <v>0</v>
          </cell>
          <cell r="F23600">
            <v>0</v>
          </cell>
        </row>
        <row r="23601">
          <cell r="A23601">
            <v>0</v>
          </cell>
          <cell r="B23601" t="str">
            <v xml:space="preserve">Salario Oficial + Ayudante dia con prestaciones </v>
          </cell>
          <cell r="C23601" t="str">
            <v>día</v>
          </cell>
          <cell r="D23601">
            <v>1</v>
          </cell>
          <cell r="E23601">
            <v>90422.639999999985</v>
          </cell>
          <cell r="F23601">
            <v>90422.639999999985</v>
          </cell>
        </row>
        <row r="23602">
          <cell r="A23602">
            <v>0</v>
          </cell>
          <cell r="B23602" t="str">
            <v>Formaleta</v>
          </cell>
          <cell r="C23602" t="str">
            <v>gl</v>
          </cell>
          <cell r="D23602">
            <v>0</v>
          </cell>
          <cell r="E23602">
            <v>90422.639999999985</v>
          </cell>
          <cell r="F23602">
            <v>0</v>
          </cell>
        </row>
        <row r="23603">
          <cell r="A23603">
            <v>0</v>
          </cell>
          <cell r="B23603" t="str">
            <v>Precio directo</v>
          </cell>
          <cell r="C23603">
            <v>0</v>
          </cell>
          <cell r="D23603">
            <v>0</v>
          </cell>
          <cell r="E23603">
            <v>0</v>
          </cell>
          <cell r="F23603">
            <v>90422.639999999985</v>
          </cell>
        </row>
        <row r="23604">
          <cell r="A23604">
            <v>0</v>
          </cell>
          <cell r="B23604" t="str">
            <v xml:space="preserve">A.I.U </v>
          </cell>
          <cell r="C23604">
            <v>0</v>
          </cell>
          <cell r="D23604">
            <v>0</v>
          </cell>
          <cell r="E23604">
            <v>0</v>
          </cell>
          <cell r="F23604">
            <v>0</v>
          </cell>
        </row>
        <row r="23605">
          <cell r="A23605">
            <v>0</v>
          </cell>
          <cell r="B23605" t="str">
            <v>PRECIO UNITARIO  (un)</v>
          </cell>
          <cell r="C23605">
            <v>0</v>
          </cell>
          <cell r="D23605">
            <v>0</v>
          </cell>
          <cell r="E23605">
            <v>0</v>
          </cell>
          <cell r="F23605">
            <v>90422.639999999985</v>
          </cell>
        </row>
        <row r="23606">
          <cell r="A23606">
            <v>0</v>
          </cell>
          <cell r="B23606">
            <v>0</v>
          </cell>
          <cell r="C23606">
            <v>0</v>
          </cell>
          <cell r="D23606">
            <v>0</v>
          </cell>
          <cell r="E23606">
            <v>0</v>
          </cell>
          <cell r="F23606">
            <v>0</v>
          </cell>
        </row>
        <row r="23607">
          <cell r="A23607">
            <v>0</v>
          </cell>
          <cell r="B23607" t="str">
            <v>Suministro de quemador de Gas en lámina calibre 14, incluye accesorios</v>
          </cell>
          <cell r="C23607">
            <v>0</v>
          </cell>
          <cell r="D23607">
            <v>0</v>
          </cell>
          <cell r="E23607">
            <v>0</v>
          </cell>
          <cell r="F23607">
            <v>0</v>
          </cell>
        </row>
        <row r="23608">
          <cell r="A23608">
            <v>0</v>
          </cell>
          <cell r="B23608" t="str">
            <v>Quemador de Gas en lámina calibre 14</v>
          </cell>
          <cell r="C23608" t="str">
            <v>UN</v>
          </cell>
          <cell r="D23608">
            <v>1</v>
          </cell>
          <cell r="E23608">
            <v>522400</v>
          </cell>
          <cell r="F23608">
            <v>522400</v>
          </cell>
        </row>
        <row r="23609">
          <cell r="A23609">
            <v>0</v>
          </cell>
          <cell r="B23609" t="str">
            <v xml:space="preserve">Transporte </v>
          </cell>
          <cell r="C23609" t="str">
            <v>Gl</v>
          </cell>
          <cell r="D23609">
            <v>0.1</v>
          </cell>
          <cell r="E23609">
            <v>30000</v>
          </cell>
          <cell r="F23609">
            <v>3000</v>
          </cell>
        </row>
        <row r="23610">
          <cell r="A23610">
            <v>0</v>
          </cell>
          <cell r="B23610" t="str">
            <v>Precio directo</v>
          </cell>
          <cell r="C23610">
            <v>0</v>
          </cell>
          <cell r="D23610">
            <v>0</v>
          </cell>
          <cell r="E23610">
            <v>0</v>
          </cell>
          <cell r="F23610">
            <v>525400</v>
          </cell>
        </row>
        <row r="23611">
          <cell r="A23611">
            <v>0</v>
          </cell>
          <cell r="B23611" t="str">
            <v xml:space="preserve">A.I.U </v>
          </cell>
          <cell r="C23611">
            <v>0</v>
          </cell>
          <cell r="D23611">
            <v>0</v>
          </cell>
          <cell r="E23611">
            <v>0</v>
          </cell>
          <cell r="F23611">
            <v>0</v>
          </cell>
        </row>
        <row r="23612">
          <cell r="A23612">
            <v>0</v>
          </cell>
          <cell r="B23612" t="str">
            <v>PRECIO UNITARIO  (un)</v>
          </cell>
          <cell r="C23612">
            <v>0</v>
          </cell>
          <cell r="D23612">
            <v>0</v>
          </cell>
          <cell r="E23612">
            <v>0</v>
          </cell>
          <cell r="F23612">
            <v>525400</v>
          </cell>
        </row>
        <row r="23613">
          <cell r="A23613">
            <v>0</v>
          </cell>
          <cell r="B23613">
            <v>0</v>
          </cell>
          <cell r="C23613">
            <v>0</v>
          </cell>
          <cell r="D23613">
            <v>0</v>
          </cell>
          <cell r="E23613">
            <v>0</v>
          </cell>
          <cell r="F23613">
            <v>0</v>
          </cell>
        </row>
        <row r="23614">
          <cell r="A23614">
            <v>0</v>
          </cell>
          <cell r="B23614">
            <v>0</v>
          </cell>
          <cell r="C23614">
            <v>0</v>
          </cell>
          <cell r="D23614">
            <v>0</v>
          </cell>
          <cell r="E23614">
            <v>0</v>
          </cell>
          <cell r="F23614">
            <v>0</v>
          </cell>
        </row>
        <row r="23615">
          <cell r="A23615" t="str">
            <v>9.3.86</v>
          </cell>
          <cell r="B23615" t="str">
            <v>Construcción de caja para válvulas en la red, en concreto de fc=3000PSI  (Incluye tapa en Metálica)</v>
          </cell>
          <cell r="C23615" t="str">
            <v>un</v>
          </cell>
          <cell r="D23615">
            <v>234664</v>
          </cell>
          <cell r="E23615">
            <v>0</v>
          </cell>
          <cell r="F23615">
            <v>0</v>
          </cell>
        </row>
        <row r="23616">
          <cell r="B23616">
            <v>0</v>
          </cell>
          <cell r="C23616">
            <v>0</v>
          </cell>
          <cell r="D23616">
            <v>0</v>
          </cell>
          <cell r="E23616">
            <v>0</v>
          </cell>
          <cell r="F23616">
            <v>0</v>
          </cell>
        </row>
        <row r="23617">
          <cell r="A23617">
            <v>0</v>
          </cell>
          <cell r="B23617" t="str">
            <v>Construcción de caja para válvulas en la red, en concreto de fc=3000PSI  (Incluye tapa en Metálica)</v>
          </cell>
          <cell r="C23617">
            <v>0</v>
          </cell>
          <cell r="D23617">
            <v>0</v>
          </cell>
          <cell r="E23617">
            <v>0</v>
          </cell>
          <cell r="F23617">
            <v>0</v>
          </cell>
        </row>
        <row r="23618">
          <cell r="B23618" t="str">
            <v>Bloques de concreto de 0,2m x 0,2m x 0,4m</v>
          </cell>
          <cell r="C23618" t="str">
            <v>un</v>
          </cell>
          <cell r="D23618">
            <v>4</v>
          </cell>
          <cell r="E23618">
            <v>2100</v>
          </cell>
          <cell r="F23618">
            <v>8400</v>
          </cell>
        </row>
        <row r="23619">
          <cell r="A23619">
            <v>0</v>
          </cell>
          <cell r="B23619" t="str">
            <v>Concreto de 3000 PSI</v>
          </cell>
          <cell r="C23619" t="str">
            <v>m3</v>
          </cell>
          <cell r="D23619">
            <v>0.1</v>
          </cell>
          <cell r="E23619">
            <v>335957</v>
          </cell>
          <cell r="F23619">
            <v>33595.700000000004</v>
          </cell>
        </row>
        <row r="23620">
          <cell r="A23620">
            <v>0</v>
          </cell>
          <cell r="B23620" t="str">
            <v>Tubería PVC de Alcantarillado de Ø 6, Unión Soldada</v>
          </cell>
          <cell r="C23620" t="str">
            <v>ml</v>
          </cell>
          <cell r="D23620">
            <v>1.35</v>
          </cell>
          <cell r="E23620">
            <v>27489</v>
          </cell>
          <cell r="F23620">
            <v>37110.15</v>
          </cell>
        </row>
        <row r="23621">
          <cell r="A23621">
            <v>0</v>
          </cell>
          <cell r="B23621" t="str">
            <v>Unión de Ø6"</v>
          </cell>
          <cell r="C23621" t="str">
            <v>un</v>
          </cell>
          <cell r="D23621">
            <v>1</v>
          </cell>
          <cell r="E23621">
            <v>18138</v>
          </cell>
          <cell r="F23621">
            <v>18138</v>
          </cell>
        </row>
        <row r="23622">
          <cell r="A23622">
            <v>0</v>
          </cell>
          <cell r="B23622" t="str">
            <v>Adaptador limpieza Ø4"</v>
          </cell>
          <cell r="C23622" t="str">
            <v>un</v>
          </cell>
          <cell r="D23622">
            <v>1</v>
          </cell>
          <cell r="E23622">
            <v>16288.72</v>
          </cell>
          <cell r="F23622">
            <v>16288.72</v>
          </cell>
        </row>
        <row r="23623">
          <cell r="A23623">
            <v>0</v>
          </cell>
          <cell r="B23623" t="str">
            <v>Tapa para válvula tipo común</v>
          </cell>
          <cell r="C23623" t="str">
            <v>un</v>
          </cell>
          <cell r="D23623">
            <v>1</v>
          </cell>
          <cell r="E23623">
            <v>79228</v>
          </cell>
          <cell r="F23623">
            <v>79228</v>
          </cell>
        </row>
        <row r="23624">
          <cell r="A23624">
            <v>0</v>
          </cell>
          <cell r="B23624" t="str">
            <v>Soldadura liquida (1/4 gal) y limpiador removedor (1/4 gal)</v>
          </cell>
          <cell r="C23624" t="str">
            <v>gl</v>
          </cell>
          <cell r="D23624">
            <v>5.1799999999999997E-3</v>
          </cell>
          <cell r="E23624">
            <v>112922.51999999999</v>
          </cell>
          <cell r="F23624">
            <v>584.93865359999995</v>
          </cell>
        </row>
        <row r="23625">
          <cell r="A23625">
            <v>0</v>
          </cell>
          <cell r="B23625" t="str">
            <v xml:space="preserve">Transporte </v>
          </cell>
          <cell r="C23625" t="str">
            <v>gl</v>
          </cell>
          <cell r="D23625">
            <v>0.02</v>
          </cell>
          <cell r="E23625">
            <v>800000</v>
          </cell>
          <cell r="F23625">
            <v>16000</v>
          </cell>
        </row>
        <row r="23626">
          <cell r="A23626">
            <v>0</v>
          </cell>
          <cell r="B23626" t="str">
            <v>Salario Oficial + 2 Ayudantes  dia con prestaciones</v>
          </cell>
          <cell r="C23626" t="str">
            <v>día</v>
          </cell>
          <cell r="D23626">
            <v>0.2</v>
          </cell>
          <cell r="E23626">
            <v>120563.51999999999</v>
          </cell>
          <cell r="F23626">
            <v>24112.703999999998</v>
          </cell>
        </row>
        <row r="23627">
          <cell r="A23627">
            <v>0</v>
          </cell>
          <cell r="B23627" t="str">
            <v>Herramienta menor (5% M.O.)</v>
          </cell>
          <cell r="C23627" t="str">
            <v>gl</v>
          </cell>
          <cell r="D23627">
            <v>0.05</v>
          </cell>
          <cell r="E23627">
            <v>24112.703999999998</v>
          </cell>
          <cell r="F23627">
            <v>1205.6351999999999</v>
          </cell>
        </row>
        <row r="23628">
          <cell r="A23628">
            <v>0</v>
          </cell>
          <cell r="B23628" t="str">
            <v>Costo directo</v>
          </cell>
          <cell r="C23628">
            <v>0</v>
          </cell>
          <cell r="D23628">
            <v>0</v>
          </cell>
          <cell r="E23628">
            <v>0</v>
          </cell>
          <cell r="F23628">
            <v>234663.84785359999</v>
          </cell>
        </row>
        <row r="23629">
          <cell r="A23629">
            <v>0</v>
          </cell>
          <cell r="B23629" t="str">
            <v xml:space="preserve">A.I.U </v>
          </cell>
          <cell r="C23629">
            <v>0</v>
          </cell>
          <cell r="D23629">
            <v>0</v>
          </cell>
          <cell r="E23629">
            <v>0</v>
          </cell>
          <cell r="F23629">
            <v>0</v>
          </cell>
        </row>
        <row r="23630">
          <cell r="A23630">
            <v>0</v>
          </cell>
          <cell r="B23630" t="str">
            <v>PRECIO UNITARIO (un)</v>
          </cell>
          <cell r="C23630">
            <v>0</v>
          </cell>
          <cell r="D23630">
            <v>0</v>
          </cell>
          <cell r="E23630">
            <v>0</v>
          </cell>
          <cell r="F23630">
            <v>234664</v>
          </cell>
        </row>
        <row r="23631">
          <cell r="A23631">
            <v>0</v>
          </cell>
          <cell r="B23631">
            <v>0</v>
          </cell>
          <cell r="C23631">
            <v>0</v>
          </cell>
          <cell r="D23631">
            <v>0</v>
          </cell>
          <cell r="E23631">
            <v>0</v>
          </cell>
          <cell r="F23631">
            <v>0</v>
          </cell>
        </row>
        <row r="23632">
          <cell r="A23632">
            <v>0</v>
          </cell>
          <cell r="B23632">
            <v>0</v>
          </cell>
          <cell r="C23632">
            <v>0</v>
          </cell>
          <cell r="D23632">
            <v>0</v>
          </cell>
          <cell r="E23632">
            <v>0</v>
          </cell>
          <cell r="F23632">
            <v>0</v>
          </cell>
        </row>
        <row r="23633">
          <cell r="A23633" t="str">
            <v>ROSCHE1000</v>
          </cell>
          <cell r="B23633" t="str">
            <v>Pasamuro en Hierro Dúctil de Ø8" L=0,91m, Z=0,76m, extremo brida - liso, según norma de fabricación ASTM A-536; incluye juego de empaques y tornillos</v>
          </cell>
          <cell r="C23633" t="str">
            <v>un</v>
          </cell>
          <cell r="D23633">
            <v>127098</v>
          </cell>
          <cell r="E23633">
            <v>1103638</v>
          </cell>
          <cell r="F23633" t="str">
            <v>ROSCHE1000</v>
          </cell>
        </row>
        <row r="23634">
          <cell r="B23634">
            <v>0</v>
          </cell>
          <cell r="C23634">
            <v>0</v>
          </cell>
          <cell r="D23634">
            <v>0</v>
          </cell>
          <cell r="E23634">
            <v>0</v>
          </cell>
          <cell r="F23634">
            <v>0</v>
          </cell>
        </row>
        <row r="23635">
          <cell r="A23635">
            <v>0</v>
          </cell>
          <cell r="B23635" t="str">
            <v>Instalación de Pasamuro en Hierro Dúctil de Ø8"L=0,91m, Z=0,76m, extremo brida - liso, según norma de fabricación ASTM A-536; incluye juego de empaques y tornillos</v>
          </cell>
          <cell r="C23635">
            <v>0</v>
          </cell>
          <cell r="D23635">
            <v>0</v>
          </cell>
          <cell r="E23635">
            <v>0</v>
          </cell>
          <cell r="F23635">
            <v>0</v>
          </cell>
        </row>
        <row r="23636">
          <cell r="A23636">
            <v>0</v>
          </cell>
          <cell r="B23636" t="str">
            <v>Salario Oficial + 2 Ayudantes  dia con prestaciones</v>
          </cell>
          <cell r="C23636" t="str">
            <v>día</v>
          </cell>
          <cell r="D23636">
            <v>1</v>
          </cell>
          <cell r="E23636">
            <v>120563.51999999999</v>
          </cell>
          <cell r="F23636">
            <v>120563.51999999999</v>
          </cell>
        </row>
        <row r="23637">
          <cell r="A23637">
            <v>0</v>
          </cell>
          <cell r="B23637" t="str">
            <v>Herramienta menor (5% M.O.)</v>
          </cell>
          <cell r="C23637" t="str">
            <v>gl</v>
          </cell>
          <cell r="D23637">
            <v>0.05</v>
          </cell>
          <cell r="E23637">
            <v>120563.51999999999</v>
          </cell>
          <cell r="F23637">
            <v>6028.1759999999995</v>
          </cell>
        </row>
        <row r="23638">
          <cell r="A23638">
            <v>0</v>
          </cell>
          <cell r="B23638" t="str">
            <v>Lubricante (500 grs)</v>
          </cell>
          <cell r="C23638" t="str">
            <v>gl</v>
          </cell>
          <cell r="D23638">
            <v>30</v>
          </cell>
          <cell r="E23638">
            <v>15195.999999999998</v>
          </cell>
          <cell r="F23638">
            <v>506.53333333333325</v>
          </cell>
        </row>
        <row r="23639">
          <cell r="A23639">
            <v>0</v>
          </cell>
          <cell r="B23639" t="str">
            <v>Costo directo</v>
          </cell>
          <cell r="C23639">
            <v>0</v>
          </cell>
          <cell r="D23639">
            <v>0</v>
          </cell>
          <cell r="E23639">
            <v>0</v>
          </cell>
          <cell r="F23639">
            <v>127098.22933333334</v>
          </cell>
        </row>
        <row r="23640">
          <cell r="A23640">
            <v>0</v>
          </cell>
          <cell r="B23640" t="str">
            <v xml:space="preserve">A.I.U </v>
          </cell>
          <cell r="C23640">
            <v>0</v>
          </cell>
          <cell r="D23640">
            <v>0</v>
          </cell>
          <cell r="E23640">
            <v>0</v>
          </cell>
          <cell r="F23640">
            <v>0</v>
          </cell>
        </row>
        <row r="23641">
          <cell r="A23641">
            <v>0</v>
          </cell>
          <cell r="B23641" t="str">
            <v>PRECIO UNITARIO (un)</v>
          </cell>
          <cell r="C23641">
            <v>0</v>
          </cell>
          <cell r="D23641">
            <v>0</v>
          </cell>
          <cell r="E23641">
            <v>0</v>
          </cell>
          <cell r="F23641">
            <v>127098</v>
          </cell>
        </row>
        <row r="23642">
          <cell r="A23642">
            <v>0</v>
          </cell>
          <cell r="B23642">
            <v>0</v>
          </cell>
          <cell r="C23642">
            <v>0</v>
          </cell>
          <cell r="D23642">
            <v>0</v>
          </cell>
          <cell r="E23642">
            <v>0</v>
          </cell>
          <cell r="F23642">
            <v>0</v>
          </cell>
        </row>
        <row r="23643">
          <cell r="A23643">
            <v>0</v>
          </cell>
          <cell r="B23643" t="str">
            <v>Suministro de Pasamuro en Hierro Dúctil de Ø8"L=0,91m, Z=0,76m, extremo brida - liso, según norma de fabricación ASTM A-536; incluye juego de empaques y tornillos</v>
          </cell>
          <cell r="C23643">
            <v>0</v>
          </cell>
          <cell r="D23643">
            <v>0</v>
          </cell>
          <cell r="E23643">
            <v>0</v>
          </cell>
          <cell r="F23643">
            <v>0</v>
          </cell>
        </row>
        <row r="23644">
          <cell r="A23644">
            <v>0</v>
          </cell>
          <cell r="B23644" t="str">
            <v>Pasamuro en Hierro Dúctil de Ø8" L=0,91m, Z=0,76m</v>
          </cell>
          <cell r="C23644" t="str">
            <v>un</v>
          </cell>
          <cell r="D23644">
            <v>1</v>
          </cell>
          <cell r="E23644">
            <v>1027012.4347826088</v>
          </cell>
          <cell r="F23644">
            <v>1027012.4347826088</v>
          </cell>
        </row>
        <row r="23645">
          <cell r="A23645">
            <v>0</v>
          </cell>
          <cell r="B23645" t="str">
            <v>Juego de empaques y tornillos 8"</v>
          </cell>
          <cell r="C23645" t="str">
            <v>un</v>
          </cell>
          <cell r="D23645">
            <v>0.5</v>
          </cell>
          <cell r="E23645">
            <v>68356.479999999981</v>
          </cell>
          <cell r="F23645">
            <v>34178.239999999991</v>
          </cell>
        </row>
        <row r="23646">
          <cell r="A23646">
            <v>0</v>
          </cell>
          <cell r="B23646" t="str">
            <v xml:space="preserve">Transporte </v>
          </cell>
          <cell r="C23646" t="str">
            <v>un</v>
          </cell>
          <cell r="D23646">
            <v>1</v>
          </cell>
          <cell r="E23646">
            <v>42447.626991304343</v>
          </cell>
          <cell r="F23646">
            <v>42447.626991304343</v>
          </cell>
        </row>
        <row r="23647">
          <cell r="A23647">
            <v>0</v>
          </cell>
          <cell r="B23647" t="str">
            <v>Costo directo</v>
          </cell>
          <cell r="C23647">
            <v>0</v>
          </cell>
          <cell r="D23647">
            <v>0</v>
          </cell>
          <cell r="E23647">
            <v>0</v>
          </cell>
          <cell r="F23647">
            <v>1103638.301773913</v>
          </cell>
        </row>
        <row r="23648">
          <cell r="A23648">
            <v>0</v>
          </cell>
          <cell r="B23648" t="str">
            <v xml:space="preserve">A.I.U </v>
          </cell>
          <cell r="C23648">
            <v>0</v>
          </cell>
          <cell r="D23648">
            <v>0</v>
          </cell>
          <cell r="E23648">
            <v>0</v>
          </cell>
          <cell r="F23648">
            <v>0</v>
          </cell>
        </row>
        <row r="23649">
          <cell r="A23649">
            <v>0</v>
          </cell>
          <cell r="B23649" t="str">
            <v>PRECIO UNITARIO (un)</v>
          </cell>
          <cell r="C23649">
            <v>0</v>
          </cell>
          <cell r="D23649">
            <v>0</v>
          </cell>
          <cell r="E23649">
            <v>0</v>
          </cell>
          <cell r="F23649">
            <v>1103638</v>
          </cell>
        </row>
        <row r="23650">
          <cell r="A23650">
            <v>0</v>
          </cell>
          <cell r="B23650">
            <v>0</v>
          </cell>
          <cell r="C23650">
            <v>0</v>
          </cell>
          <cell r="D23650">
            <v>0</v>
          </cell>
          <cell r="E23650">
            <v>0</v>
          </cell>
          <cell r="F23650">
            <v>0</v>
          </cell>
        </row>
        <row r="23651">
          <cell r="A23651">
            <v>0</v>
          </cell>
          <cell r="B23651">
            <v>0</v>
          </cell>
          <cell r="C23651">
            <v>0</v>
          </cell>
          <cell r="D23651">
            <v>0</v>
          </cell>
          <cell r="E23651">
            <v>0</v>
          </cell>
          <cell r="F23651">
            <v>0</v>
          </cell>
        </row>
        <row r="23652">
          <cell r="A23652" t="str">
            <v>ROSCHE 1001</v>
          </cell>
          <cell r="B23652" t="str">
            <v>Niple  en Hierro Dúctil ASTM 536 Ø8" Extremo Brida-Brida, L=5,66m, Incluye juego de empaques y tornillos</v>
          </cell>
          <cell r="C23652" t="str">
            <v>un</v>
          </cell>
          <cell r="D23652">
            <v>189888</v>
          </cell>
          <cell r="E23652">
            <v>5852884</v>
          </cell>
          <cell r="F23652" t="str">
            <v>ROSCHE 1001</v>
          </cell>
        </row>
        <row r="23653">
          <cell r="A23653">
            <v>0</v>
          </cell>
          <cell r="B23653">
            <v>0</v>
          </cell>
          <cell r="C23653">
            <v>0</v>
          </cell>
          <cell r="D23653">
            <v>0</v>
          </cell>
          <cell r="E23653">
            <v>0</v>
          </cell>
          <cell r="F23653">
            <v>0</v>
          </cell>
        </row>
        <row r="23654">
          <cell r="B23654" t="str">
            <v>Instalación Niple  en Hierro Dúctil ASTM 536 Ø8" Extremo Brida-Brida, L=5,66m, Incluye juego de empaques y tornillos</v>
          </cell>
          <cell r="C23654">
            <v>0</v>
          </cell>
          <cell r="D23654">
            <v>0</v>
          </cell>
          <cell r="E23654">
            <v>0</v>
          </cell>
          <cell r="F23654">
            <v>0</v>
          </cell>
        </row>
        <row r="23655">
          <cell r="A23655">
            <v>0</v>
          </cell>
          <cell r="B23655" t="str">
            <v>Salario Oficial + 4 Ayudantes  dia con prestaciones</v>
          </cell>
          <cell r="C23655" t="str">
            <v>día</v>
          </cell>
          <cell r="D23655">
            <v>1</v>
          </cell>
          <cell r="E23655">
            <v>180845.27999999997</v>
          </cell>
          <cell r="F23655">
            <v>180845.27999999997</v>
          </cell>
        </row>
        <row r="23656">
          <cell r="A23656">
            <v>0</v>
          </cell>
          <cell r="B23656" t="str">
            <v>Herramienta menor (5% M.O.)</v>
          </cell>
          <cell r="C23656" t="str">
            <v>gl</v>
          </cell>
          <cell r="D23656">
            <v>0.05</v>
          </cell>
          <cell r="E23656">
            <v>180845.27999999997</v>
          </cell>
          <cell r="F23656">
            <v>9042.2639999999992</v>
          </cell>
        </row>
        <row r="23657">
          <cell r="A23657">
            <v>0</v>
          </cell>
          <cell r="B23657" t="str">
            <v>Costo directo</v>
          </cell>
          <cell r="C23657">
            <v>0</v>
          </cell>
          <cell r="D23657">
            <v>0</v>
          </cell>
          <cell r="E23657">
            <v>0</v>
          </cell>
          <cell r="F23657">
            <v>189887.54399999997</v>
          </cell>
        </row>
        <row r="23658">
          <cell r="A23658">
            <v>0</v>
          </cell>
          <cell r="B23658" t="str">
            <v xml:space="preserve">A.I.U </v>
          </cell>
          <cell r="C23658">
            <v>0</v>
          </cell>
          <cell r="D23658">
            <v>0</v>
          </cell>
          <cell r="E23658">
            <v>0</v>
          </cell>
          <cell r="F23658">
            <v>0</v>
          </cell>
        </row>
        <row r="23659">
          <cell r="A23659">
            <v>0</v>
          </cell>
          <cell r="B23659" t="str">
            <v>PRECIO UNITARIO  (un)</v>
          </cell>
          <cell r="C23659">
            <v>0</v>
          </cell>
          <cell r="D23659">
            <v>0</v>
          </cell>
          <cell r="E23659">
            <v>0</v>
          </cell>
          <cell r="F23659">
            <v>189888</v>
          </cell>
        </row>
        <row r="23660">
          <cell r="A23660">
            <v>0</v>
          </cell>
          <cell r="B23660">
            <v>0</v>
          </cell>
          <cell r="C23660">
            <v>0</v>
          </cell>
          <cell r="D23660">
            <v>0</v>
          </cell>
          <cell r="E23660">
            <v>0</v>
          </cell>
          <cell r="F23660">
            <v>0</v>
          </cell>
        </row>
        <row r="23661">
          <cell r="A23661">
            <v>0</v>
          </cell>
          <cell r="B23661" t="str">
            <v>Suministro Niple  en Hierro Dúctil ASTM 536 Ø8" Extremo Brida-Brida, L=5,66m, Incluye juego de empaques y tornillos</v>
          </cell>
          <cell r="C23661">
            <v>0</v>
          </cell>
          <cell r="D23661">
            <v>0</v>
          </cell>
          <cell r="E23661">
            <v>0</v>
          </cell>
          <cell r="F23661">
            <v>0</v>
          </cell>
        </row>
        <row r="23662">
          <cell r="A23662">
            <v>0</v>
          </cell>
          <cell r="B23662" t="str">
            <v>Niple  en Hierro Dúctil ASTM 536 Ø8" Extremo Brida-Brida, L=5,66m</v>
          </cell>
          <cell r="C23662" t="str">
            <v>un</v>
          </cell>
          <cell r="D23662">
            <v>1</v>
          </cell>
          <cell r="E23662">
            <v>5594909.8260869561</v>
          </cell>
          <cell r="F23662">
            <v>5594909.8260869561</v>
          </cell>
        </row>
        <row r="23663">
          <cell r="A23663">
            <v>0</v>
          </cell>
          <cell r="B23663" t="str">
            <v xml:space="preserve">Transporte </v>
          </cell>
          <cell r="C23663" t="str">
            <v>un</v>
          </cell>
          <cell r="D23663">
            <v>1</v>
          </cell>
          <cell r="E23663">
            <v>223796.39304347825</v>
          </cell>
          <cell r="F23663">
            <v>223796.39304347825</v>
          </cell>
        </row>
        <row r="23664">
          <cell r="A23664">
            <v>0</v>
          </cell>
          <cell r="B23664" t="str">
            <v>Juego de empaques y tornillos 8"</v>
          </cell>
          <cell r="C23664" t="str">
            <v>un</v>
          </cell>
          <cell r="D23664">
            <v>0.5</v>
          </cell>
          <cell r="E23664">
            <v>68356.479999999981</v>
          </cell>
          <cell r="F23664">
            <v>34178.239999999991</v>
          </cell>
        </row>
        <row r="23665">
          <cell r="A23665">
            <v>0</v>
          </cell>
          <cell r="B23665" t="str">
            <v>Costo directo</v>
          </cell>
          <cell r="C23665">
            <v>0</v>
          </cell>
          <cell r="D23665">
            <v>0</v>
          </cell>
          <cell r="E23665">
            <v>0</v>
          </cell>
          <cell r="F23665">
            <v>5852884.4591304343</v>
          </cell>
        </row>
        <row r="23666">
          <cell r="A23666">
            <v>0</v>
          </cell>
          <cell r="B23666" t="str">
            <v xml:space="preserve">A.I.U </v>
          </cell>
          <cell r="C23666">
            <v>0</v>
          </cell>
          <cell r="D23666">
            <v>0</v>
          </cell>
          <cell r="E23666">
            <v>0</v>
          </cell>
          <cell r="F23666">
            <v>0</v>
          </cell>
        </row>
        <row r="23667">
          <cell r="A23667">
            <v>0</v>
          </cell>
          <cell r="B23667" t="str">
            <v>PRECIO UNITARIO  (un)</v>
          </cell>
          <cell r="C23667">
            <v>0</v>
          </cell>
          <cell r="D23667">
            <v>0</v>
          </cell>
          <cell r="E23667">
            <v>0</v>
          </cell>
          <cell r="F23667">
            <v>5852884</v>
          </cell>
        </row>
        <row r="23668">
          <cell r="A23668">
            <v>0</v>
          </cell>
          <cell r="B23668">
            <v>0</v>
          </cell>
          <cell r="C23668">
            <v>0</v>
          </cell>
          <cell r="D23668">
            <v>0</v>
          </cell>
          <cell r="E23668">
            <v>0</v>
          </cell>
          <cell r="F23668">
            <v>0</v>
          </cell>
        </row>
        <row r="23669">
          <cell r="A23669">
            <v>0</v>
          </cell>
          <cell r="B23669">
            <v>0</v>
          </cell>
          <cell r="C23669">
            <v>0</v>
          </cell>
          <cell r="D23669">
            <v>0</v>
          </cell>
          <cell r="E23669">
            <v>0</v>
          </cell>
          <cell r="F23669">
            <v>0</v>
          </cell>
        </row>
        <row r="23670">
          <cell r="A23670" t="str">
            <v>6.2.2.5</v>
          </cell>
          <cell r="B23670" t="str">
            <v>Tubería en Hierro Dúctil Ø8" L=6,0m, Extremo brida, según norma de fabricación ASTM A-536; Incluye juego de empaques y tornillos</v>
          </cell>
          <cell r="C23670" t="str">
            <v>un</v>
          </cell>
          <cell r="D23670">
            <v>47472</v>
          </cell>
          <cell r="E23670">
            <v>2829452</v>
          </cell>
          <cell r="F23670">
            <v>0</v>
          </cell>
        </row>
        <row r="23671">
          <cell r="B23671">
            <v>0</v>
          </cell>
          <cell r="C23671">
            <v>0</v>
          </cell>
          <cell r="D23671">
            <v>0</v>
          </cell>
          <cell r="E23671">
            <v>0</v>
          </cell>
          <cell r="F23671">
            <v>0</v>
          </cell>
        </row>
        <row r="23672">
          <cell r="A23672">
            <v>0</v>
          </cell>
          <cell r="B23672" t="str">
            <v>Instalación de Tubería en Hierro Dúctil Ø8" L=6,0m, Extremo brida, según norma de fabricación ASTM A-536; Incluye juego de empaques y tornillos</v>
          </cell>
          <cell r="C23672">
            <v>0</v>
          </cell>
          <cell r="D23672">
            <v>0</v>
          </cell>
          <cell r="E23672">
            <v>0</v>
          </cell>
          <cell r="F23672">
            <v>0</v>
          </cell>
        </row>
        <row r="23673">
          <cell r="A23673">
            <v>0</v>
          </cell>
          <cell r="B23673" t="str">
            <v>Salario Oficial + 4 Ayudantes  dia con prestaciones</v>
          </cell>
          <cell r="C23673" t="str">
            <v>día</v>
          </cell>
          <cell r="D23673">
            <v>4</v>
          </cell>
          <cell r="E23673">
            <v>180845.27999999997</v>
          </cell>
          <cell r="F23673">
            <v>45211.319999999992</v>
          </cell>
        </row>
        <row r="23674">
          <cell r="A23674">
            <v>0</v>
          </cell>
          <cell r="B23674" t="str">
            <v>Herramienta menor (5% M.O.)</v>
          </cell>
          <cell r="C23674" t="str">
            <v>gl</v>
          </cell>
          <cell r="D23674">
            <v>0.05</v>
          </cell>
          <cell r="E23674">
            <v>45211.319999999992</v>
          </cell>
          <cell r="F23674">
            <v>2260.5659999999998</v>
          </cell>
        </row>
        <row r="23675">
          <cell r="A23675">
            <v>0</v>
          </cell>
          <cell r="B23675" t="str">
            <v>Precio directo</v>
          </cell>
          <cell r="C23675">
            <v>0</v>
          </cell>
          <cell r="D23675">
            <v>0</v>
          </cell>
          <cell r="E23675">
            <v>0</v>
          </cell>
          <cell r="F23675">
            <v>47471.885999999991</v>
          </cell>
        </row>
        <row r="23676">
          <cell r="A23676">
            <v>0</v>
          </cell>
          <cell r="B23676" t="str">
            <v xml:space="preserve">A.I.U </v>
          </cell>
          <cell r="C23676">
            <v>0</v>
          </cell>
          <cell r="D23676">
            <v>0</v>
          </cell>
          <cell r="E23676">
            <v>0</v>
          </cell>
          <cell r="F23676">
            <v>0</v>
          </cell>
        </row>
        <row r="23677">
          <cell r="A23677">
            <v>0</v>
          </cell>
          <cell r="B23677" t="str">
            <v>PRECIO UNITARIO (m)</v>
          </cell>
          <cell r="C23677">
            <v>0</v>
          </cell>
          <cell r="D23677">
            <v>0</v>
          </cell>
          <cell r="E23677">
            <v>0</v>
          </cell>
          <cell r="F23677">
            <v>47472</v>
          </cell>
        </row>
        <row r="23678">
          <cell r="A23678">
            <v>0</v>
          </cell>
          <cell r="B23678">
            <v>0</v>
          </cell>
          <cell r="C23678">
            <v>0</v>
          </cell>
          <cell r="D23678">
            <v>0</v>
          </cell>
          <cell r="E23678">
            <v>0</v>
          </cell>
          <cell r="F23678">
            <v>0</v>
          </cell>
        </row>
        <row r="23679">
          <cell r="A23679">
            <v>0</v>
          </cell>
          <cell r="B23679" t="str">
            <v>Suministro de Tubería en Hierro Dúctil Ø8" L=6,0m, Extremo brida, según norma de fabricación ASTM A-536; Incluye juego de empaques y tornillos</v>
          </cell>
          <cell r="C23679">
            <v>0</v>
          </cell>
          <cell r="D23679">
            <v>0</v>
          </cell>
          <cell r="E23679">
            <v>0</v>
          </cell>
          <cell r="F23679">
            <v>0</v>
          </cell>
        </row>
        <row r="23680">
          <cell r="A23680">
            <v>0</v>
          </cell>
          <cell r="B23680" t="str">
            <v>Tubería en Hierro Dúctil Ø8" L=6,0m Extremo Brida</v>
          </cell>
          <cell r="C23680" t="str">
            <v>un</v>
          </cell>
          <cell r="D23680">
            <v>1</v>
          </cell>
          <cell r="E23680">
            <v>2654899.3659999999</v>
          </cell>
          <cell r="F23680">
            <v>2654899.3659999999</v>
          </cell>
        </row>
        <row r="23681">
          <cell r="A23681">
            <v>0</v>
          </cell>
          <cell r="B23681" t="str">
            <v>Juego de empaques y tornillos 8"</v>
          </cell>
          <cell r="C23681" t="str">
            <v>un</v>
          </cell>
          <cell r="D23681">
            <v>1</v>
          </cell>
          <cell r="E23681">
            <v>68356.479999999981</v>
          </cell>
          <cell r="F23681">
            <v>68356.479999999981</v>
          </cell>
        </row>
        <row r="23682">
          <cell r="A23682">
            <v>0</v>
          </cell>
          <cell r="B23682" t="str">
            <v xml:space="preserve">Transporte </v>
          </cell>
          <cell r="C23682" t="str">
            <v>un</v>
          </cell>
          <cell r="D23682">
            <v>1</v>
          </cell>
          <cell r="E23682">
            <v>106195.97464</v>
          </cell>
          <cell r="F23682">
            <v>106195.97464</v>
          </cell>
        </row>
        <row r="23683">
          <cell r="A23683">
            <v>0</v>
          </cell>
          <cell r="B23683" t="str">
            <v>Precio directo</v>
          </cell>
          <cell r="C23683">
            <v>0</v>
          </cell>
          <cell r="D23683">
            <v>0</v>
          </cell>
          <cell r="E23683">
            <v>0</v>
          </cell>
          <cell r="F23683">
            <v>2829451.82064</v>
          </cell>
        </row>
        <row r="23684">
          <cell r="A23684">
            <v>0</v>
          </cell>
          <cell r="B23684" t="str">
            <v xml:space="preserve">A.I.U </v>
          </cell>
          <cell r="C23684">
            <v>0</v>
          </cell>
          <cell r="D23684">
            <v>0</v>
          </cell>
          <cell r="E23684">
            <v>0</v>
          </cell>
          <cell r="F23684">
            <v>0</v>
          </cell>
        </row>
        <row r="23685">
          <cell r="A23685">
            <v>0</v>
          </cell>
          <cell r="B23685" t="str">
            <v>PRECIO UNITARIO (m)</v>
          </cell>
          <cell r="C23685">
            <v>0</v>
          </cell>
          <cell r="D23685">
            <v>0</v>
          </cell>
          <cell r="E23685">
            <v>0</v>
          </cell>
          <cell r="F23685">
            <v>2829452</v>
          </cell>
        </row>
        <row r="23686">
          <cell r="A23686">
            <v>0</v>
          </cell>
          <cell r="B23686">
            <v>0</v>
          </cell>
          <cell r="C23686">
            <v>0</v>
          </cell>
          <cell r="D23686">
            <v>0</v>
          </cell>
          <cell r="E23686">
            <v>0</v>
          </cell>
          <cell r="F23686">
            <v>0</v>
          </cell>
        </row>
        <row r="23687">
          <cell r="A23687">
            <v>0</v>
          </cell>
          <cell r="B23687">
            <v>0</v>
          </cell>
          <cell r="C23687">
            <v>0</v>
          </cell>
          <cell r="D23687">
            <v>0</v>
          </cell>
          <cell r="E23687">
            <v>0</v>
          </cell>
          <cell r="F23687">
            <v>0</v>
          </cell>
        </row>
        <row r="23688">
          <cell r="A23688" t="str">
            <v>6.3.12.5</v>
          </cell>
          <cell r="B23688" t="str">
            <v xml:space="preserve">Tubería de PVC RDE 21 Ø 8", Unión Mecánica </v>
          </cell>
          <cell r="C23688" t="str">
            <v>ml</v>
          </cell>
          <cell r="D23688">
            <v>13166</v>
          </cell>
          <cell r="E23688">
            <v>102489</v>
          </cell>
          <cell r="F23688">
            <v>0</v>
          </cell>
        </row>
        <row r="23689">
          <cell r="A23689">
            <v>0</v>
          </cell>
          <cell r="B23689">
            <v>0</v>
          </cell>
          <cell r="C23689">
            <v>0</v>
          </cell>
          <cell r="D23689">
            <v>0</v>
          </cell>
          <cell r="E23689">
            <v>0</v>
          </cell>
          <cell r="F23689">
            <v>0</v>
          </cell>
        </row>
        <row r="23690">
          <cell r="B23690" t="str">
            <v xml:space="preserve">Instalación de Tubería de PVC RDE 21 Ø 8", Unión Mecánica </v>
          </cell>
          <cell r="C23690">
            <v>0</v>
          </cell>
          <cell r="D23690">
            <v>0</v>
          </cell>
          <cell r="E23690">
            <v>0</v>
          </cell>
          <cell r="F23690">
            <v>0</v>
          </cell>
        </row>
        <row r="23691">
          <cell r="A23691">
            <v>0</v>
          </cell>
          <cell r="B23691" t="str">
            <v>Salario Oficial + 2 Ayudantes  dia con prestaciones</v>
          </cell>
          <cell r="C23691" t="str">
            <v>día</v>
          </cell>
          <cell r="D23691">
            <v>10</v>
          </cell>
          <cell r="E23691">
            <v>120563.51999999999</v>
          </cell>
          <cell r="F23691">
            <v>12056.351999999999</v>
          </cell>
        </row>
        <row r="23692">
          <cell r="A23692">
            <v>0</v>
          </cell>
          <cell r="B23692" t="str">
            <v>Lubricante (500 grs)</v>
          </cell>
          <cell r="C23692" t="str">
            <v>gl</v>
          </cell>
          <cell r="D23692">
            <v>30</v>
          </cell>
          <cell r="E23692">
            <v>15195.999999999998</v>
          </cell>
          <cell r="F23692">
            <v>506.53333333333325</v>
          </cell>
        </row>
        <row r="23693">
          <cell r="A23693">
            <v>0</v>
          </cell>
          <cell r="B23693" t="str">
            <v>Herramienta menor (5% M.O.)</v>
          </cell>
          <cell r="C23693" t="str">
            <v>gl</v>
          </cell>
          <cell r="D23693">
            <v>0.05</v>
          </cell>
          <cell r="E23693">
            <v>12056.351999999999</v>
          </cell>
          <cell r="F23693">
            <v>602.81759999999997</v>
          </cell>
        </row>
        <row r="23694">
          <cell r="A23694">
            <v>0</v>
          </cell>
          <cell r="B23694" t="str">
            <v>Precio directo</v>
          </cell>
          <cell r="C23694">
            <v>0</v>
          </cell>
          <cell r="D23694">
            <v>0</v>
          </cell>
          <cell r="E23694">
            <v>0</v>
          </cell>
          <cell r="F23694">
            <v>13165.702933333332</v>
          </cell>
        </row>
        <row r="23695">
          <cell r="A23695">
            <v>0</v>
          </cell>
          <cell r="B23695" t="str">
            <v xml:space="preserve">A.I.U </v>
          </cell>
          <cell r="C23695">
            <v>0</v>
          </cell>
          <cell r="D23695">
            <v>0</v>
          </cell>
          <cell r="E23695">
            <v>0</v>
          </cell>
          <cell r="F23695">
            <v>0</v>
          </cell>
        </row>
        <row r="23696">
          <cell r="A23696">
            <v>0</v>
          </cell>
          <cell r="B23696" t="str">
            <v>PRECIO UNITARIO (m)</v>
          </cell>
          <cell r="C23696">
            <v>0</v>
          </cell>
          <cell r="D23696">
            <v>0</v>
          </cell>
          <cell r="E23696">
            <v>0</v>
          </cell>
          <cell r="F23696">
            <v>13166</v>
          </cell>
        </row>
        <row r="23697">
          <cell r="A23697">
            <v>0</v>
          </cell>
          <cell r="B23697">
            <v>0</v>
          </cell>
          <cell r="C23697">
            <v>0</v>
          </cell>
          <cell r="D23697">
            <v>0</v>
          </cell>
          <cell r="E23697">
            <v>0</v>
          </cell>
          <cell r="F23697">
            <v>0</v>
          </cell>
        </row>
        <row r="23698">
          <cell r="A23698">
            <v>0</v>
          </cell>
          <cell r="B23698" t="str">
            <v xml:space="preserve">Suministro de Tubería de PVC RDE 21 Ø 8", Unión Mecánica </v>
          </cell>
          <cell r="C23698">
            <v>0</v>
          </cell>
          <cell r="D23698">
            <v>0</v>
          </cell>
          <cell r="E23698">
            <v>0</v>
          </cell>
          <cell r="F23698">
            <v>0</v>
          </cell>
        </row>
        <row r="23699">
          <cell r="A23699">
            <v>0</v>
          </cell>
          <cell r="B23699" t="str">
            <v>Tubería de PVC RDE 21 Ø 8"</v>
          </cell>
          <cell r="C23699" t="str">
            <v>ml</v>
          </cell>
          <cell r="D23699">
            <v>1</v>
          </cell>
          <cell r="E23699">
            <v>98547.219999999987</v>
          </cell>
          <cell r="F23699">
            <v>98547.219999999987</v>
          </cell>
        </row>
        <row r="23700">
          <cell r="A23700">
            <v>0</v>
          </cell>
          <cell r="B23700" t="str">
            <v xml:space="preserve">Transporte </v>
          </cell>
          <cell r="C23700" t="str">
            <v>gl</v>
          </cell>
          <cell r="D23700">
            <v>1</v>
          </cell>
          <cell r="E23700">
            <v>3941.8887999999997</v>
          </cell>
          <cell r="F23700">
            <v>3941.8887999999997</v>
          </cell>
        </row>
        <row r="23701">
          <cell r="A23701">
            <v>0</v>
          </cell>
          <cell r="B23701" t="str">
            <v>Precio directo</v>
          </cell>
          <cell r="C23701">
            <v>0</v>
          </cell>
          <cell r="D23701">
            <v>0</v>
          </cell>
          <cell r="E23701">
            <v>0</v>
          </cell>
          <cell r="F23701">
            <v>102489.10879999999</v>
          </cell>
        </row>
        <row r="23702">
          <cell r="A23702">
            <v>0</v>
          </cell>
          <cell r="B23702" t="str">
            <v xml:space="preserve">A.I.U </v>
          </cell>
          <cell r="C23702">
            <v>0</v>
          </cell>
          <cell r="D23702">
            <v>0</v>
          </cell>
          <cell r="E23702">
            <v>0</v>
          </cell>
          <cell r="F23702">
            <v>0</v>
          </cell>
        </row>
        <row r="23703">
          <cell r="A23703">
            <v>0</v>
          </cell>
          <cell r="B23703" t="str">
            <v>PRECIO UNITARIO (m)</v>
          </cell>
          <cell r="C23703">
            <v>0</v>
          </cell>
          <cell r="D23703">
            <v>0</v>
          </cell>
          <cell r="E23703">
            <v>0</v>
          </cell>
          <cell r="F23703">
            <v>102489</v>
          </cell>
        </row>
        <row r="23704">
          <cell r="A23704">
            <v>0</v>
          </cell>
          <cell r="B23704">
            <v>0</v>
          </cell>
          <cell r="C23704">
            <v>0</v>
          </cell>
          <cell r="D23704">
            <v>0</v>
          </cell>
          <cell r="E23704">
            <v>0</v>
          </cell>
          <cell r="F23704">
            <v>0</v>
          </cell>
        </row>
        <row r="23705">
          <cell r="A23705" t="str">
            <v>6.3.21.22</v>
          </cell>
          <cell r="B23705" t="str">
            <v xml:space="preserve">Tee PVC-Presión  Ø8", Unión mecánica </v>
          </cell>
          <cell r="C23705" t="str">
            <v>un</v>
          </cell>
          <cell r="D23705">
            <v>64815</v>
          </cell>
          <cell r="E23705">
            <v>809340</v>
          </cell>
          <cell r="F23705">
            <v>0</v>
          </cell>
        </row>
        <row r="23706">
          <cell r="A23706">
            <v>0</v>
          </cell>
          <cell r="B23706">
            <v>0</v>
          </cell>
          <cell r="C23706">
            <v>0</v>
          </cell>
          <cell r="D23706">
            <v>0</v>
          </cell>
          <cell r="E23706">
            <v>0</v>
          </cell>
          <cell r="F23706">
            <v>0</v>
          </cell>
        </row>
        <row r="23707">
          <cell r="B23707" t="str">
            <v xml:space="preserve">Instalación de Tee PVC-Presión  Ø8", Unión mecánica </v>
          </cell>
          <cell r="C23707">
            <v>0</v>
          </cell>
          <cell r="D23707">
            <v>0</v>
          </cell>
          <cell r="E23707">
            <v>0</v>
          </cell>
          <cell r="F23707">
            <v>0</v>
          </cell>
        </row>
        <row r="23708">
          <cell r="A23708">
            <v>0</v>
          </cell>
          <cell r="B23708" t="str">
            <v>Lubricante (500 grs)</v>
          </cell>
          <cell r="C23708" t="str">
            <v>gl</v>
          </cell>
          <cell r="D23708">
            <v>10</v>
          </cell>
          <cell r="E23708">
            <v>15195.999999999998</v>
          </cell>
          <cell r="F23708">
            <v>1519.6</v>
          </cell>
        </row>
        <row r="23709">
          <cell r="A23709">
            <v>0</v>
          </cell>
          <cell r="B23709" t="str">
            <v>Salario Oficial + 2 Ayudantes  dia con prestaciones</v>
          </cell>
          <cell r="C23709" t="str">
            <v>día</v>
          </cell>
          <cell r="D23709">
            <v>2</v>
          </cell>
          <cell r="E23709">
            <v>120563.51999999999</v>
          </cell>
          <cell r="F23709">
            <v>60281.759999999995</v>
          </cell>
        </row>
        <row r="23710">
          <cell r="A23710">
            <v>0</v>
          </cell>
          <cell r="B23710" t="str">
            <v>Herramienta menor (5% M.O.)</v>
          </cell>
          <cell r="C23710" t="str">
            <v>gl</v>
          </cell>
          <cell r="D23710">
            <v>0.05</v>
          </cell>
          <cell r="E23710">
            <v>60281.759999999995</v>
          </cell>
          <cell r="F23710">
            <v>3014.0879999999997</v>
          </cell>
        </row>
        <row r="23711">
          <cell r="A23711">
            <v>0</v>
          </cell>
          <cell r="B23711" t="str">
            <v>Costo directo</v>
          </cell>
          <cell r="C23711">
            <v>0</v>
          </cell>
          <cell r="D23711">
            <v>0</v>
          </cell>
          <cell r="E23711">
            <v>0</v>
          </cell>
          <cell r="F23711">
            <v>64815.447999999989</v>
          </cell>
        </row>
        <row r="23712">
          <cell r="A23712">
            <v>0</v>
          </cell>
          <cell r="B23712" t="str">
            <v xml:space="preserve">A.I.U </v>
          </cell>
          <cell r="C23712">
            <v>0</v>
          </cell>
          <cell r="D23712">
            <v>0</v>
          </cell>
          <cell r="E23712">
            <v>0</v>
          </cell>
          <cell r="F23712">
            <v>0</v>
          </cell>
        </row>
        <row r="23713">
          <cell r="A23713">
            <v>0</v>
          </cell>
          <cell r="B23713" t="str">
            <v>PRECIO UNITARIO (un)</v>
          </cell>
          <cell r="C23713">
            <v>0</v>
          </cell>
          <cell r="D23713">
            <v>0</v>
          </cell>
          <cell r="E23713">
            <v>0</v>
          </cell>
          <cell r="F23713">
            <v>64815</v>
          </cell>
        </row>
        <row r="23714">
          <cell r="A23714">
            <v>0</v>
          </cell>
          <cell r="B23714">
            <v>0</v>
          </cell>
          <cell r="C23714">
            <v>0</v>
          </cell>
          <cell r="D23714">
            <v>0</v>
          </cell>
          <cell r="E23714">
            <v>0</v>
          </cell>
          <cell r="F23714">
            <v>0</v>
          </cell>
        </row>
        <row r="23715">
          <cell r="A23715">
            <v>0</v>
          </cell>
          <cell r="B23715" t="str">
            <v xml:space="preserve">Suministro de Tee PVC-Presión  Ø8", Unión mecánica </v>
          </cell>
          <cell r="C23715">
            <v>0</v>
          </cell>
          <cell r="D23715">
            <v>0</v>
          </cell>
          <cell r="E23715">
            <v>0</v>
          </cell>
          <cell r="F23715">
            <v>0</v>
          </cell>
        </row>
        <row r="23716">
          <cell r="A23716">
            <v>0</v>
          </cell>
          <cell r="B23716" t="str">
            <v>Tee PVC-Presión  Ø8"</v>
          </cell>
          <cell r="C23716" t="str">
            <v>un</v>
          </cell>
          <cell r="D23716">
            <v>1</v>
          </cell>
          <cell r="E23716">
            <v>778211.5199999999</v>
          </cell>
          <cell r="F23716">
            <v>778211.5199999999</v>
          </cell>
        </row>
        <row r="23717">
          <cell r="A23717">
            <v>0</v>
          </cell>
          <cell r="B23717" t="str">
            <v xml:space="preserve">Transporte </v>
          </cell>
          <cell r="C23717" t="str">
            <v>un</v>
          </cell>
          <cell r="D23717">
            <v>1</v>
          </cell>
          <cell r="E23717">
            <v>31128.460799999997</v>
          </cell>
          <cell r="F23717">
            <v>31128.460799999997</v>
          </cell>
        </row>
        <row r="23718">
          <cell r="A23718">
            <v>0</v>
          </cell>
          <cell r="B23718" t="str">
            <v>Costo directo</v>
          </cell>
          <cell r="C23718">
            <v>0</v>
          </cell>
          <cell r="D23718">
            <v>0</v>
          </cell>
          <cell r="E23718">
            <v>0</v>
          </cell>
          <cell r="F23718">
            <v>809339.9807999999</v>
          </cell>
        </row>
        <row r="23719">
          <cell r="A23719">
            <v>0</v>
          </cell>
          <cell r="B23719" t="str">
            <v xml:space="preserve">A.I.U </v>
          </cell>
          <cell r="C23719">
            <v>0</v>
          </cell>
          <cell r="D23719">
            <v>0</v>
          </cell>
          <cell r="E23719">
            <v>0</v>
          </cell>
          <cell r="F23719">
            <v>0</v>
          </cell>
        </row>
        <row r="23720">
          <cell r="A23720">
            <v>0</v>
          </cell>
          <cell r="B23720" t="str">
            <v>PRECIO UNITARIO (un)</v>
          </cell>
          <cell r="C23720">
            <v>0</v>
          </cell>
          <cell r="D23720">
            <v>0</v>
          </cell>
          <cell r="E23720">
            <v>0</v>
          </cell>
          <cell r="F23720">
            <v>809340</v>
          </cell>
        </row>
        <row r="23721">
          <cell r="A23721">
            <v>0</v>
          </cell>
          <cell r="B23721">
            <v>0</v>
          </cell>
          <cell r="C23721">
            <v>0</v>
          </cell>
          <cell r="D23721">
            <v>0</v>
          </cell>
          <cell r="E23721">
            <v>0</v>
          </cell>
          <cell r="F23721">
            <v>0</v>
          </cell>
        </row>
        <row r="23722">
          <cell r="A23722">
            <v>0</v>
          </cell>
          <cell r="B23722">
            <v>0</v>
          </cell>
          <cell r="C23722">
            <v>0</v>
          </cell>
          <cell r="D23722">
            <v>0</v>
          </cell>
          <cell r="E23722">
            <v>0</v>
          </cell>
          <cell r="F23722">
            <v>0</v>
          </cell>
        </row>
        <row r="23723">
          <cell r="A23723" t="str">
            <v>6.2.3.33.5.3.6.30A</v>
          </cell>
          <cell r="B23723" t="str">
            <v>Pasamuro en Hierro Dúctil de Ø6" L=0,3m, Z=0,2m, extremo brida - liso, según norma de fabricación ASTM A-536; incluye juego de empaques y tornillos</v>
          </cell>
          <cell r="C23723" t="str">
            <v>un</v>
          </cell>
          <cell r="D23723">
            <v>94944</v>
          </cell>
          <cell r="E23723">
            <v>390160</v>
          </cell>
          <cell r="F23723">
            <v>0</v>
          </cell>
        </row>
        <row r="23724">
          <cell r="B23724">
            <v>0</v>
          </cell>
          <cell r="C23724">
            <v>0</v>
          </cell>
          <cell r="D23724">
            <v>0</v>
          </cell>
          <cell r="E23724">
            <v>0</v>
          </cell>
          <cell r="F23724">
            <v>0</v>
          </cell>
        </row>
        <row r="23725">
          <cell r="B23725" t="str">
            <v>Instalación de Pasamuro en Hierro Dúctil de Ø6" L=0,3m, Z=0,2m, extremo brida - liso, según norma de fabricación ASTM A-536; incluye juego de empaques y tornillos</v>
          </cell>
          <cell r="C23725">
            <v>0</v>
          </cell>
          <cell r="D23725">
            <v>0</v>
          </cell>
          <cell r="E23725">
            <v>0</v>
          </cell>
          <cell r="F23725">
            <v>0</v>
          </cell>
        </row>
        <row r="23726">
          <cell r="A23726">
            <v>0</v>
          </cell>
          <cell r="B23726" t="str">
            <v>Lubricante (500 grs)</v>
          </cell>
          <cell r="C23726" t="str">
            <v>un</v>
          </cell>
          <cell r="D23726">
            <v>45</v>
          </cell>
          <cell r="E23726">
            <v>15195.999999999998</v>
          </cell>
          <cell r="F23726">
            <v>337.68888888888887</v>
          </cell>
        </row>
        <row r="23727">
          <cell r="A23727">
            <v>0</v>
          </cell>
          <cell r="B23727" t="str">
            <v>Salario Oficial + 4 Ayudantes  dia con prestaciones</v>
          </cell>
          <cell r="C23727" t="str">
            <v>día</v>
          </cell>
          <cell r="D23727">
            <v>2</v>
          </cell>
          <cell r="E23727">
            <v>180845.27999999997</v>
          </cell>
          <cell r="F23727">
            <v>90422.639999999985</v>
          </cell>
        </row>
        <row r="23728">
          <cell r="A23728">
            <v>0</v>
          </cell>
          <cell r="B23728" t="str">
            <v>Herramienta menor (5% M.O.)</v>
          </cell>
          <cell r="C23728" t="str">
            <v>gl</v>
          </cell>
          <cell r="D23728">
            <v>0.05</v>
          </cell>
          <cell r="E23728">
            <v>90422.639999999985</v>
          </cell>
          <cell r="F23728">
            <v>4521.1319999999996</v>
          </cell>
        </row>
        <row r="23729">
          <cell r="A23729">
            <v>0</v>
          </cell>
          <cell r="B23729" t="str">
            <v>Costo directo</v>
          </cell>
          <cell r="C23729">
            <v>0</v>
          </cell>
          <cell r="D23729">
            <v>0</v>
          </cell>
          <cell r="E23729">
            <v>0</v>
          </cell>
          <cell r="F23729">
            <v>94943.771999999983</v>
          </cell>
        </row>
        <row r="23730">
          <cell r="A23730">
            <v>0</v>
          </cell>
          <cell r="B23730" t="str">
            <v xml:space="preserve">A.I.U </v>
          </cell>
          <cell r="C23730">
            <v>0</v>
          </cell>
          <cell r="D23730">
            <v>0</v>
          </cell>
          <cell r="E23730">
            <v>0</v>
          </cell>
          <cell r="F23730">
            <v>0</v>
          </cell>
        </row>
        <row r="23731">
          <cell r="A23731">
            <v>0</v>
          </cell>
          <cell r="B23731" t="str">
            <v>PRECIO UNITARIO (un)</v>
          </cell>
          <cell r="C23731">
            <v>0</v>
          </cell>
          <cell r="D23731">
            <v>0</v>
          </cell>
          <cell r="E23731">
            <v>0</v>
          </cell>
          <cell r="F23731">
            <v>94944</v>
          </cell>
        </row>
        <row r="23732">
          <cell r="A23732">
            <v>0</v>
          </cell>
          <cell r="B23732">
            <v>0</v>
          </cell>
          <cell r="C23732">
            <v>0</v>
          </cell>
          <cell r="D23732">
            <v>0</v>
          </cell>
          <cell r="E23732">
            <v>0</v>
          </cell>
          <cell r="F23732">
            <v>0</v>
          </cell>
        </row>
        <row r="23733">
          <cell r="A23733">
            <v>0</v>
          </cell>
          <cell r="B23733" t="str">
            <v>Suministro de Pasamuro en Hierro Dúctil de Ø6" L=0,3m, Z=0,2m, extremo brida - liso, según norma de fabricación ASTM A-536; incluye juego de empaques y tornillos</v>
          </cell>
          <cell r="C23733">
            <v>0</v>
          </cell>
          <cell r="D23733">
            <v>0</v>
          </cell>
          <cell r="E23733">
            <v>0</v>
          </cell>
          <cell r="F23733">
            <v>0</v>
          </cell>
        </row>
        <row r="23734">
          <cell r="A23734">
            <v>0</v>
          </cell>
          <cell r="B23734" t="str">
            <v>Pasamuro en Hierro Dúctil de Ø6" L=0,3m, Z=0,2m</v>
          </cell>
          <cell r="C23734" t="str">
            <v>un</v>
          </cell>
          <cell r="D23734">
            <v>1</v>
          </cell>
          <cell r="E23734">
            <v>342523.26086956519</v>
          </cell>
          <cell r="F23734">
            <v>342523.26086956519</v>
          </cell>
        </row>
        <row r="23735">
          <cell r="A23735">
            <v>0</v>
          </cell>
          <cell r="B23735" t="str">
            <v>Juego de empaques y tornillos 6"</v>
          </cell>
          <cell r="C23735" t="str">
            <v>un</v>
          </cell>
          <cell r="D23735">
            <v>0.5</v>
          </cell>
          <cell r="E23735">
            <v>65261.599999999984</v>
          </cell>
          <cell r="F23735">
            <v>32630.799999999992</v>
          </cell>
        </row>
        <row r="23736">
          <cell r="A23736">
            <v>0</v>
          </cell>
          <cell r="B23736" t="str">
            <v xml:space="preserve">Transporte </v>
          </cell>
          <cell r="C23736" t="str">
            <v>un</v>
          </cell>
          <cell r="D23736">
            <v>1</v>
          </cell>
          <cell r="E23736">
            <v>15006.162434782607</v>
          </cell>
          <cell r="F23736">
            <v>15006.162434782607</v>
          </cell>
        </row>
        <row r="23737">
          <cell r="A23737">
            <v>0</v>
          </cell>
          <cell r="B23737" t="str">
            <v>Costo directo</v>
          </cell>
          <cell r="C23737">
            <v>0</v>
          </cell>
          <cell r="D23737">
            <v>0</v>
          </cell>
          <cell r="E23737">
            <v>0</v>
          </cell>
          <cell r="F23737">
            <v>390160.22330434778</v>
          </cell>
        </row>
        <row r="23738">
          <cell r="A23738">
            <v>0</v>
          </cell>
          <cell r="B23738" t="str">
            <v xml:space="preserve">A.I.U </v>
          </cell>
          <cell r="C23738">
            <v>0</v>
          </cell>
          <cell r="D23738">
            <v>0</v>
          </cell>
          <cell r="E23738">
            <v>0</v>
          </cell>
          <cell r="F23738">
            <v>0</v>
          </cell>
        </row>
        <row r="23739">
          <cell r="A23739">
            <v>0</v>
          </cell>
          <cell r="B23739" t="str">
            <v>PRECIO UNITARIO (un)</v>
          </cell>
          <cell r="C23739">
            <v>0</v>
          </cell>
          <cell r="D23739">
            <v>0</v>
          </cell>
          <cell r="E23739">
            <v>0</v>
          </cell>
          <cell r="F23739">
            <v>390160</v>
          </cell>
        </row>
        <row r="23740">
          <cell r="A23740">
            <v>0</v>
          </cell>
          <cell r="B23740">
            <v>0</v>
          </cell>
          <cell r="C23740">
            <v>0</v>
          </cell>
          <cell r="D23740">
            <v>0</v>
          </cell>
          <cell r="E23740">
            <v>0</v>
          </cell>
          <cell r="F23740">
            <v>0</v>
          </cell>
        </row>
        <row r="23741">
          <cell r="A23741">
            <v>0</v>
          </cell>
          <cell r="B23741">
            <v>0</v>
          </cell>
          <cell r="C23741">
            <v>0</v>
          </cell>
          <cell r="D23741">
            <v>0</v>
          </cell>
          <cell r="E23741">
            <v>0</v>
          </cell>
          <cell r="F23741">
            <v>0</v>
          </cell>
        </row>
        <row r="23742">
          <cell r="A23742" t="str">
            <v>6.2.3.33.1.6.10A</v>
          </cell>
          <cell r="B23742" t="str">
            <v>Niple en Hierro Dúctil de Ø6" L=2,08m, extremo brida, según norma de fabricación ASTM A-536; incluye juego de empaques y tornillos</v>
          </cell>
          <cell r="C23742" t="str">
            <v>un</v>
          </cell>
          <cell r="D23742">
            <v>94944</v>
          </cell>
          <cell r="E23742">
            <v>1840663</v>
          </cell>
          <cell r="F23742" t="e">
            <v>#REF!</v>
          </cell>
        </row>
        <row r="23743">
          <cell r="A23743">
            <v>0</v>
          </cell>
          <cell r="B23743">
            <v>0</v>
          </cell>
          <cell r="C23743">
            <v>0</v>
          </cell>
          <cell r="D23743">
            <v>0</v>
          </cell>
          <cell r="E23743">
            <v>0</v>
          </cell>
          <cell r="F23743">
            <v>0</v>
          </cell>
        </row>
        <row r="23744">
          <cell r="B23744" t="str">
            <v>Instalación de Niple en Hierro Dúctil de Ø6" L=2,08m, extremo brida, según norma de fabricación ASTM A-536; incluye juego de empaques y tornillos</v>
          </cell>
          <cell r="C23744">
            <v>0</v>
          </cell>
          <cell r="D23744">
            <v>0</v>
          </cell>
          <cell r="E23744">
            <v>0</v>
          </cell>
          <cell r="F23744">
            <v>0</v>
          </cell>
        </row>
        <row r="23745">
          <cell r="A23745">
            <v>0</v>
          </cell>
          <cell r="B23745" t="str">
            <v>Salario Oficial + 4 Ayudantes  dia con prestaciones</v>
          </cell>
          <cell r="C23745" t="str">
            <v>día</v>
          </cell>
          <cell r="D23745">
            <v>2</v>
          </cell>
          <cell r="E23745">
            <v>180845.27999999997</v>
          </cell>
          <cell r="F23745">
            <v>90422.639999999985</v>
          </cell>
        </row>
        <row r="23746">
          <cell r="B23746" t="str">
            <v>Herramienta menor (5% M.O.)</v>
          </cell>
          <cell r="C23746" t="str">
            <v>gl</v>
          </cell>
          <cell r="D23746">
            <v>0.05</v>
          </cell>
          <cell r="E23746">
            <v>90422.639999999985</v>
          </cell>
          <cell r="F23746">
            <v>4521.1319999999996</v>
          </cell>
        </row>
        <row r="23747">
          <cell r="A23747">
            <v>0</v>
          </cell>
          <cell r="B23747" t="str">
            <v>Costo directo</v>
          </cell>
          <cell r="C23747">
            <v>0</v>
          </cell>
          <cell r="D23747">
            <v>0</v>
          </cell>
          <cell r="E23747">
            <v>0</v>
          </cell>
          <cell r="F23747">
            <v>94943.771999999983</v>
          </cell>
        </row>
        <row r="23748">
          <cell r="A23748">
            <v>0</v>
          </cell>
          <cell r="B23748" t="str">
            <v xml:space="preserve">A.I.U </v>
          </cell>
          <cell r="C23748">
            <v>0</v>
          </cell>
          <cell r="D23748">
            <v>0</v>
          </cell>
          <cell r="E23748">
            <v>0</v>
          </cell>
          <cell r="F23748">
            <v>0</v>
          </cell>
        </row>
        <row r="23749">
          <cell r="A23749">
            <v>0</v>
          </cell>
          <cell r="B23749" t="str">
            <v>PRECIO UNITARIO (un)</v>
          </cell>
          <cell r="C23749">
            <v>0</v>
          </cell>
          <cell r="D23749">
            <v>0</v>
          </cell>
          <cell r="E23749">
            <v>0</v>
          </cell>
          <cell r="F23749">
            <v>94944</v>
          </cell>
        </row>
        <row r="23750">
          <cell r="A23750">
            <v>0</v>
          </cell>
          <cell r="B23750">
            <v>0</v>
          </cell>
          <cell r="C23750">
            <v>0</v>
          </cell>
          <cell r="D23750">
            <v>0</v>
          </cell>
          <cell r="E23750">
            <v>0</v>
          </cell>
          <cell r="F23750">
            <v>0</v>
          </cell>
        </row>
        <row r="23751">
          <cell r="A23751">
            <v>0</v>
          </cell>
          <cell r="B23751" t="str">
            <v>Suministro de Niple en Hierro Dúctil de Ø6" L=2,08m, extremo brida, según norma de fabricación ASTM A-536; incluye juego de empaques y tornillos</v>
          </cell>
          <cell r="C23751">
            <v>0</v>
          </cell>
          <cell r="D23751">
            <v>0</v>
          </cell>
          <cell r="E23751">
            <v>0</v>
          </cell>
          <cell r="F23751">
            <v>0</v>
          </cell>
        </row>
        <row r="23752">
          <cell r="A23752">
            <v>0</v>
          </cell>
          <cell r="B23752" t="str">
            <v>Niple en Hierro Dúctil de Ø6" L=2,08m</v>
          </cell>
          <cell r="C23752" t="str">
            <v>un</v>
          </cell>
          <cell r="D23752">
            <v>1</v>
          </cell>
          <cell r="E23752">
            <v>1704606.6956521738</v>
          </cell>
          <cell r="F23752">
            <v>1704606.6956521738</v>
          </cell>
        </row>
        <row r="23753">
          <cell r="A23753">
            <v>0</v>
          </cell>
          <cell r="B23753" t="str">
            <v>Juego de empaques y tornillos 6"</v>
          </cell>
          <cell r="C23753" t="str">
            <v>un</v>
          </cell>
          <cell r="D23753">
            <v>1</v>
          </cell>
          <cell r="E23753">
            <v>65261.599999999984</v>
          </cell>
          <cell r="F23753">
            <v>65261.599999999984</v>
          </cell>
        </row>
        <row r="23754">
          <cell r="A23754">
            <v>0</v>
          </cell>
          <cell r="B23754" t="str">
            <v xml:space="preserve">Transporte </v>
          </cell>
          <cell r="C23754" t="str">
            <v>un</v>
          </cell>
          <cell r="D23754">
            <v>1</v>
          </cell>
          <cell r="E23754">
            <v>70794.731826086965</v>
          </cell>
          <cell r="F23754">
            <v>70794.731826086965</v>
          </cell>
        </row>
        <row r="23755">
          <cell r="A23755">
            <v>0</v>
          </cell>
          <cell r="B23755" t="str">
            <v>Costo directo</v>
          </cell>
          <cell r="C23755">
            <v>0</v>
          </cell>
          <cell r="D23755">
            <v>0</v>
          </cell>
          <cell r="E23755">
            <v>0</v>
          </cell>
          <cell r="F23755">
            <v>1840663.0274782609</v>
          </cell>
        </row>
        <row r="23756">
          <cell r="A23756">
            <v>0</v>
          </cell>
          <cell r="B23756" t="str">
            <v xml:space="preserve">A.I.U </v>
          </cell>
          <cell r="C23756">
            <v>0</v>
          </cell>
          <cell r="D23756">
            <v>0</v>
          </cell>
          <cell r="E23756">
            <v>0</v>
          </cell>
          <cell r="F23756">
            <v>0</v>
          </cell>
        </row>
        <row r="23757">
          <cell r="A23757">
            <v>0</v>
          </cell>
          <cell r="B23757" t="str">
            <v>PRECIO UNITARIO (un)</v>
          </cell>
          <cell r="C23757">
            <v>0</v>
          </cell>
          <cell r="D23757">
            <v>0</v>
          </cell>
          <cell r="E23757">
            <v>0</v>
          </cell>
          <cell r="F23757">
            <v>1840663</v>
          </cell>
        </row>
        <row r="23758">
          <cell r="A23758">
            <v>0</v>
          </cell>
          <cell r="B23758">
            <v>0</v>
          </cell>
          <cell r="C23758">
            <v>0</v>
          </cell>
          <cell r="D23758">
            <v>0</v>
          </cell>
          <cell r="E23758">
            <v>0</v>
          </cell>
          <cell r="F23758">
            <v>0</v>
          </cell>
        </row>
        <row r="23759">
          <cell r="A23759">
            <v>0</v>
          </cell>
          <cell r="B23759">
            <v>0</v>
          </cell>
          <cell r="C23759">
            <v>0</v>
          </cell>
          <cell r="D23759">
            <v>0</v>
          </cell>
          <cell r="E23759">
            <v>0</v>
          </cell>
          <cell r="F23759">
            <v>0</v>
          </cell>
        </row>
        <row r="23760">
          <cell r="A23760" t="str">
            <v>6.2.3.33.1.6.10B</v>
          </cell>
          <cell r="B23760" t="str">
            <v>Niple en Hierro Dúctil de Ø6" L=0,37m, extremo brida, según norma de fabricación ASTM A-536; incluye juego de empaques y tornillos</v>
          </cell>
          <cell r="C23760" t="str">
            <v>un</v>
          </cell>
          <cell r="D23760">
            <v>94944</v>
          </cell>
          <cell r="E23760">
            <v>535358</v>
          </cell>
          <cell r="F23760" t="e">
            <v>#REF!</v>
          </cell>
        </row>
        <row r="23761">
          <cell r="A23761">
            <v>0</v>
          </cell>
          <cell r="B23761">
            <v>0</v>
          </cell>
          <cell r="C23761">
            <v>0</v>
          </cell>
          <cell r="D23761">
            <v>0</v>
          </cell>
          <cell r="E23761">
            <v>0</v>
          </cell>
          <cell r="F23761">
            <v>0</v>
          </cell>
        </row>
        <row r="23762">
          <cell r="B23762" t="str">
            <v>Instalación de Niple en Hierro Dúctil de Ø6" L=0,37m, extremo brida, según norma de fabricación ASTM A-536; incluye juego de empaques y tornillos</v>
          </cell>
          <cell r="C23762">
            <v>0</v>
          </cell>
          <cell r="D23762">
            <v>0</v>
          </cell>
          <cell r="E23762">
            <v>0</v>
          </cell>
          <cell r="F23762">
            <v>0</v>
          </cell>
        </row>
        <row r="23763">
          <cell r="A23763">
            <v>0</v>
          </cell>
          <cell r="B23763" t="str">
            <v>Salario Oficial + 4 Ayudantes  dia con prestaciones</v>
          </cell>
          <cell r="C23763" t="str">
            <v>día</v>
          </cell>
          <cell r="D23763">
            <v>2</v>
          </cell>
          <cell r="E23763">
            <v>180845.27999999997</v>
          </cell>
          <cell r="F23763">
            <v>90422.639999999985</v>
          </cell>
        </row>
        <row r="23764">
          <cell r="A23764">
            <v>0</v>
          </cell>
          <cell r="B23764" t="str">
            <v>Herramienta menor (5% M.O.)</v>
          </cell>
          <cell r="C23764" t="str">
            <v>gl</v>
          </cell>
          <cell r="D23764">
            <v>0.05</v>
          </cell>
          <cell r="E23764">
            <v>90422.639999999985</v>
          </cell>
          <cell r="F23764">
            <v>4521.1319999999996</v>
          </cell>
        </row>
        <row r="23765">
          <cell r="A23765">
            <v>0</v>
          </cell>
          <cell r="B23765" t="str">
            <v>Costo directo</v>
          </cell>
          <cell r="C23765">
            <v>0</v>
          </cell>
          <cell r="D23765">
            <v>0</v>
          </cell>
          <cell r="E23765">
            <v>0</v>
          </cell>
          <cell r="F23765">
            <v>94943.771999999983</v>
          </cell>
        </row>
        <row r="23766">
          <cell r="A23766">
            <v>0</v>
          </cell>
          <cell r="B23766" t="str">
            <v xml:space="preserve">A.I.U </v>
          </cell>
          <cell r="C23766">
            <v>0</v>
          </cell>
          <cell r="D23766">
            <v>0</v>
          </cell>
          <cell r="E23766">
            <v>0</v>
          </cell>
          <cell r="F23766">
            <v>0</v>
          </cell>
        </row>
        <row r="23767">
          <cell r="A23767">
            <v>0</v>
          </cell>
          <cell r="B23767" t="str">
            <v>PRECIO UNITARIO (un)</v>
          </cell>
          <cell r="C23767">
            <v>0</v>
          </cell>
          <cell r="D23767">
            <v>0</v>
          </cell>
          <cell r="E23767">
            <v>0</v>
          </cell>
          <cell r="F23767">
            <v>94944</v>
          </cell>
        </row>
        <row r="23768">
          <cell r="A23768">
            <v>0</v>
          </cell>
          <cell r="B23768">
            <v>0</v>
          </cell>
          <cell r="C23768">
            <v>0</v>
          </cell>
          <cell r="D23768">
            <v>0</v>
          </cell>
          <cell r="E23768">
            <v>0</v>
          </cell>
          <cell r="F23768">
            <v>0</v>
          </cell>
        </row>
        <row r="23769">
          <cell r="A23769">
            <v>0</v>
          </cell>
          <cell r="B23769" t="str">
            <v>Suministro de Niple en Hierro Dúctil de Ø6" L=0,37m, extremo brida, según norma de fabricación ASTM A-536; incluye juego de empaques y tornillos</v>
          </cell>
          <cell r="C23769">
            <v>0</v>
          </cell>
          <cell r="D23769">
            <v>0</v>
          </cell>
          <cell r="E23769">
            <v>0</v>
          </cell>
          <cell r="F23769">
            <v>0</v>
          </cell>
        </row>
        <row r="23770">
          <cell r="A23770">
            <v>0</v>
          </cell>
          <cell r="B23770" t="str">
            <v>Niple en Hierro Dúctil de Ø6" L=0,37m</v>
          </cell>
          <cell r="C23770" t="str">
            <v>un</v>
          </cell>
          <cell r="D23770">
            <v>1</v>
          </cell>
          <cell r="E23770">
            <v>449505.78260869568</v>
          </cell>
          <cell r="F23770">
            <v>449505.78260869568</v>
          </cell>
        </row>
        <row r="23771">
          <cell r="A23771">
            <v>0</v>
          </cell>
          <cell r="B23771" t="str">
            <v>Juego de empaques y tornillos 6"</v>
          </cell>
          <cell r="C23771" t="str">
            <v>un</v>
          </cell>
          <cell r="D23771">
            <v>1</v>
          </cell>
          <cell r="E23771">
            <v>65261.599999999984</v>
          </cell>
          <cell r="F23771">
            <v>65261.599999999984</v>
          </cell>
        </row>
        <row r="23772">
          <cell r="A23772">
            <v>0</v>
          </cell>
          <cell r="B23772" t="str">
            <v xml:space="preserve">Transporte </v>
          </cell>
          <cell r="C23772" t="str">
            <v>un</v>
          </cell>
          <cell r="D23772">
            <v>1</v>
          </cell>
          <cell r="E23772">
            <v>20590.695304347828</v>
          </cell>
          <cell r="F23772">
            <v>20590.695304347828</v>
          </cell>
        </row>
        <row r="23773">
          <cell r="A23773">
            <v>0</v>
          </cell>
          <cell r="B23773" t="str">
            <v>Costo directo</v>
          </cell>
          <cell r="C23773">
            <v>0</v>
          </cell>
          <cell r="D23773">
            <v>0</v>
          </cell>
          <cell r="E23773">
            <v>0</v>
          </cell>
          <cell r="F23773">
            <v>535358.07791304344</v>
          </cell>
        </row>
        <row r="23774">
          <cell r="A23774">
            <v>0</v>
          </cell>
          <cell r="B23774" t="str">
            <v xml:space="preserve">A.I.U </v>
          </cell>
          <cell r="C23774">
            <v>0</v>
          </cell>
          <cell r="D23774">
            <v>0</v>
          </cell>
          <cell r="E23774">
            <v>0</v>
          </cell>
          <cell r="F23774">
            <v>0</v>
          </cell>
        </row>
        <row r="23775">
          <cell r="A23775">
            <v>0</v>
          </cell>
          <cell r="B23775" t="str">
            <v>PRECIO UNITARIO (un)</v>
          </cell>
          <cell r="C23775">
            <v>0</v>
          </cell>
          <cell r="D23775">
            <v>0</v>
          </cell>
          <cell r="E23775">
            <v>0</v>
          </cell>
          <cell r="F23775">
            <v>535358</v>
          </cell>
        </row>
        <row r="23776">
          <cell r="A23776">
            <v>0</v>
          </cell>
          <cell r="B23776">
            <v>0</v>
          </cell>
          <cell r="C23776">
            <v>0</v>
          </cell>
          <cell r="D23776">
            <v>0</v>
          </cell>
          <cell r="E23776">
            <v>0</v>
          </cell>
          <cell r="F23776">
            <v>0</v>
          </cell>
        </row>
        <row r="23777">
          <cell r="A23777">
            <v>0</v>
          </cell>
          <cell r="B23777">
            <v>0</v>
          </cell>
          <cell r="C23777">
            <v>0</v>
          </cell>
          <cell r="D23777">
            <v>0</v>
          </cell>
          <cell r="E23777">
            <v>0</v>
          </cell>
          <cell r="F23777">
            <v>0</v>
          </cell>
        </row>
        <row r="23778">
          <cell r="A23778" t="str">
            <v>6.2.3.33.1.6.10C</v>
          </cell>
          <cell r="B23778" t="str">
            <v>Niple en Hierro Dúctil de Ø6" L=0,36m, extremo brida, según norma de fabricación ASTM A-536; incluye juego de empaques y tornillos</v>
          </cell>
          <cell r="C23778" t="str">
            <v>un</v>
          </cell>
          <cell r="D23778">
            <v>94944</v>
          </cell>
          <cell r="E23778">
            <v>527724</v>
          </cell>
          <cell r="F23778" t="e">
            <v>#REF!</v>
          </cell>
        </row>
        <row r="23779">
          <cell r="A23779">
            <v>0</v>
          </cell>
          <cell r="B23779">
            <v>0</v>
          </cell>
          <cell r="C23779">
            <v>0</v>
          </cell>
          <cell r="D23779">
            <v>0</v>
          </cell>
          <cell r="E23779">
            <v>0</v>
          </cell>
          <cell r="F23779">
            <v>0</v>
          </cell>
        </row>
        <row r="23780">
          <cell r="B23780" t="str">
            <v>Instalación de Niple en Hierro Dúctil de Ø6" L=0,36m, extremo brida, según norma de fabricación ASTM A-536; incluye juego de empaques y tornillos</v>
          </cell>
          <cell r="C23780">
            <v>0</v>
          </cell>
          <cell r="D23780">
            <v>0</v>
          </cell>
          <cell r="E23780">
            <v>0</v>
          </cell>
          <cell r="F23780">
            <v>0</v>
          </cell>
        </row>
        <row r="23781">
          <cell r="A23781">
            <v>0</v>
          </cell>
          <cell r="B23781" t="str">
            <v>Salario Oficial + 4 Ayudantes  dia con prestaciones</v>
          </cell>
          <cell r="C23781" t="str">
            <v>día</v>
          </cell>
          <cell r="D23781">
            <v>2</v>
          </cell>
          <cell r="E23781">
            <v>180845.27999999997</v>
          </cell>
          <cell r="F23781">
            <v>90422.639999999985</v>
          </cell>
        </row>
        <row r="23782">
          <cell r="A23782">
            <v>0</v>
          </cell>
          <cell r="B23782" t="str">
            <v>Herramienta menor (5% M.O.)</v>
          </cell>
          <cell r="C23782" t="str">
            <v>gl</v>
          </cell>
          <cell r="D23782">
            <v>0.05</v>
          </cell>
          <cell r="E23782">
            <v>90422.639999999985</v>
          </cell>
          <cell r="F23782">
            <v>4521.1319999999996</v>
          </cell>
        </row>
        <row r="23783">
          <cell r="A23783">
            <v>0</v>
          </cell>
          <cell r="B23783" t="str">
            <v>Costo directo</v>
          </cell>
          <cell r="C23783">
            <v>0</v>
          </cell>
          <cell r="D23783">
            <v>0</v>
          </cell>
          <cell r="E23783">
            <v>0</v>
          </cell>
          <cell r="F23783">
            <v>94943.771999999983</v>
          </cell>
        </row>
        <row r="23784">
          <cell r="A23784">
            <v>0</v>
          </cell>
          <cell r="B23784" t="str">
            <v xml:space="preserve">A.I.U </v>
          </cell>
          <cell r="C23784">
            <v>0</v>
          </cell>
          <cell r="D23784">
            <v>0</v>
          </cell>
          <cell r="E23784">
            <v>0</v>
          </cell>
          <cell r="F23784">
            <v>0</v>
          </cell>
        </row>
        <row r="23785">
          <cell r="A23785">
            <v>0</v>
          </cell>
          <cell r="B23785" t="str">
            <v>PRECIO UNITARIO (un)</v>
          </cell>
          <cell r="C23785">
            <v>0</v>
          </cell>
          <cell r="D23785">
            <v>0</v>
          </cell>
          <cell r="E23785">
            <v>0</v>
          </cell>
          <cell r="F23785">
            <v>94944</v>
          </cell>
        </row>
        <row r="23786">
          <cell r="A23786">
            <v>0</v>
          </cell>
          <cell r="B23786">
            <v>0</v>
          </cell>
          <cell r="C23786">
            <v>0</v>
          </cell>
          <cell r="D23786">
            <v>0</v>
          </cell>
          <cell r="E23786">
            <v>0</v>
          </cell>
          <cell r="F23786">
            <v>0</v>
          </cell>
        </row>
        <row r="23787">
          <cell r="A23787">
            <v>0</v>
          </cell>
          <cell r="B23787" t="str">
            <v>Suministro de Niple en Hierro Dúctil de Ø6" L=0,36m, extremo brida, según norma de fabricación ASTM A-536; incluye juego de empaques y tornillos</v>
          </cell>
          <cell r="C23787">
            <v>0</v>
          </cell>
          <cell r="D23787">
            <v>0</v>
          </cell>
          <cell r="E23787">
            <v>0</v>
          </cell>
          <cell r="F23787">
            <v>0</v>
          </cell>
        </row>
        <row r="23788">
          <cell r="A23788">
            <v>0</v>
          </cell>
          <cell r="B23788" t="str">
            <v>Niple en Hierro Dúctil de Ø6" L=0,36m</v>
          </cell>
          <cell r="C23788" t="str">
            <v>un</v>
          </cell>
          <cell r="D23788">
            <v>1</v>
          </cell>
          <cell r="E23788">
            <v>442165.39130434778</v>
          </cell>
          <cell r="F23788">
            <v>442165.39130434778</v>
          </cell>
        </row>
        <row r="23789">
          <cell r="A23789">
            <v>0</v>
          </cell>
          <cell r="B23789" t="str">
            <v>Juego de empaques y tornillos 6"</v>
          </cell>
          <cell r="C23789" t="str">
            <v>un</v>
          </cell>
          <cell r="D23789">
            <v>1</v>
          </cell>
          <cell r="E23789">
            <v>65261.599999999984</v>
          </cell>
          <cell r="F23789">
            <v>65261.599999999984</v>
          </cell>
        </row>
        <row r="23790">
          <cell r="A23790">
            <v>0</v>
          </cell>
          <cell r="B23790" t="str">
            <v xml:space="preserve">Transporte </v>
          </cell>
          <cell r="C23790" t="str">
            <v>un</v>
          </cell>
          <cell r="D23790">
            <v>1</v>
          </cell>
          <cell r="E23790">
            <v>20297.07965217391</v>
          </cell>
          <cell r="F23790">
            <v>20297.07965217391</v>
          </cell>
        </row>
        <row r="23791">
          <cell r="A23791">
            <v>0</v>
          </cell>
          <cell r="B23791" t="str">
            <v>Costo directo</v>
          </cell>
          <cell r="C23791">
            <v>0</v>
          </cell>
          <cell r="D23791">
            <v>0</v>
          </cell>
          <cell r="E23791">
            <v>0</v>
          </cell>
          <cell r="F23791">
            <v>527724.07095652167</v>
          </cell>
        </row>
        <row r="23792">
          <cell r="A23792">
            <v>0</v>
          </cell>
          <cell r="B23792" t="str">
            <v xml:space="preserve">A.I.U </v>
          </cell>
          <cell r="C23792">
            <v>0</v>
          </cell>
          <cell r="D23792">
            <v>0</v>
          </cell>
          <cell r="E23792">
            <v>0</v>
          </cell>
          <cell r="F23792">
            <v>0</v>
          </cell>
        </row>
        <row r="23793">
          <cell r="A23793">
            <v>0</v>
          </cell>
          <cell r="B23793" t="str">
            <v>PRECIO UNITARIO (un)</v>
          </cell>
          <cell r="C23793">
            <v>0</v>
          </cell>
          <cell r="D23793">
            <v>0</v>
          </cell>
          <cell r="E23793">
            <v>0</v>
          </cell>
          <cell r="F23793">
            <v>527724</v>
          </cell>
        </row>
        <row r="23794">
          <cell r="A23794">
            <v>0</v>
          </cell>
          <cell r="B23794">
            <v>0</v>
          </cell>
          <cell r="C23794">
            <v>0</v>
          </cell>
          <cell r="D23794">
            <v>0</v>
          </cell>
          <cell r="E23794">
            <v>0</v>
          </cell>
          <cell r="F23794">
            <v>0</v>
          </cell>
        </row>
        <row r="23795">
          <cell r="A23795">
            <v>0</v>
          </cell>
          <cell r="B23795">
            <v>0</v>
          </cell>
          <cell r="C23795">
            <v>0</v>
          </cell>
          <cell r="D23795">
            <v>0</v>
          </cell>
          <cell r="E23795">
            <v>0</v>
          </cell>
          <cell r="F23795">
            <v>0</v>
          </cell>
        </row>
        <row r="23796">
          <cell r="A23796" t="str">
            <v>6.2.3.33.1.6.53A</v>
          </cell>
          <cell r="B23796" t="str">
            <v>Niple en Hierro Dúctil de Ø6" L=0,27m, extremo brida, según norma de fabricación ASTM A-536; incluye juego de empaques y tornillos</v>
          </cell>
          <cell r="C23796" t="str">
            <v>un</v>
          </cell>
          <cell r="D23796">
            <v>94944</v>
          </cell>
          <cell r="E23796">
            <v>459024</v>
          </cell>
          <cell r="F23796" t="str">
            <v>6.2.3.33.1.6.53A</v>
          </cell>
        </row>
        <row r="23797">
          <cell r="A23797">
            <v>0</v>
          </cell>
          <cell r="B23797">
            <v>0</v>
          </cell>
          <cell r="C23797">
            <v>0</v>
          </cell>
          <cell r="D23797">
            <v>0</v>
          </cell>
          <cell r="E23797">
            <v>0</v>
          </cell>
          <cell r="F23797">
            <v>0</v>
          </cell>
        </row>
        <row r="23798">
          <cell r="B23798" t="str">
            <v>Instalación de Niple en Hierro Dúctil de Ø6" L=0,27m, extremo brida, según norma de fabricación ASTM A-536; incluye juego de empaques y tornillos</v>
          </cell>
          <cell r="C23798">
            <v>0</v>
          </cell>
          <cell r="D23798">
            <v>0</v>
          </cell>
          <cell r="E23798">
            <v>0</v>
          </cell>
          <cell r="F23798">
            <v>0</v>
          </cell>
        </row>
        <row r="23799">
          <cell r="A23799">
            <v>0</v>
          </cell>
          <cell r="B23799" t="str">
            <v>Salario Oficial + 4 Ayudantes  dia con prestaciones</v>
          </cell>
          <cell r="C23799" t="str">
            <v>día</v>
          </cell>
          <cell r="D23799">
            <v>2</v>
          </cell>
          <cell r="E23799">
            <v>180845.27999999997</v>
          </cell>
          <cell r="F23799">
            <v>90422.639999999985</v>
          </cell>
        </row>
        <row r="23800">
          <cell r="A23800">
            <v>0</v>
          </cell>
          <cell r="B23800" t="str">
            <v>Herramienta menor (5% M.O.)</v>
          </cell>
          <cell r="C23800" t="str">
            <v>gl</v>
          </cell>
          <cell r="D23800">
            <v>0.05</v>
          </cell>
          <cell r="E23800">
            <v>90422.639999999985</v>
          </cell>
          <cell r="F23800">
            <v>4521.1319999999996</v>
          </cell>
        </row>
        <row r="23801">
          <cell r="A23801">
            <v>0</v>
          </cell>
          <cell r="B23801" t="str">
            <v>Costo directo</v>
          </cell>
          <cell r="C23801">
            <v>0</v>
          </cell>
          <cell r="D23801">
            <v>0</v>
          </cell>
          <cell r="E23801">
            <v>0</v>
          </cell>
          <cell r="F23801">
            <v>94943.771999999983</v>
          </cell>
        </row>
        <row r="23802">
          <cell r="A23802">
            <v>0</v>
          </cell>
          <cell r="B23802" t="str">
            <v xml:space="preserve">A.I.U </v>
          </cell>
          <cell r="C23802">
            <v>0</v>
          </cell>
          <cell r="D23802">
            <v>0</v>
          </cell>
          <cell r="E23802">
            <v>0</v>
          </cell>
          <cell r="F23802">
            <v>0</v>
          </cell>
        </row>
        <row r="23803">
          <cell r="A23803">
            <v>0</v>
          </cell>
          <cell r="B23803" t="str">
            <v>PRECIO UNITARIO (un)</v>
          </cell>
          <cell r="C23803">
            <v>0</v>
          </cell>
          <cell r="D23803">
            <v>0</v>
          </cell>
          <cell r="E23803">
            <v>0</v>
          </cell>
          <cell r="F23803">
            <v>94944</v>
          </cell>
        </row>
        <row r="23804">
          <cell r="A23804">
            <v>0</v>
          </cell>
          <cell r="B23804">
            <v>0</v>
          </cell>
          <cell r="C23804">
            <v>0</v>
          </cell>
          <cell r="D23804">
            <v>0</v>
          </cell>
          <cell r="E23804">
            <v>0</v>
          </cell>
          <cell r="F23804">
            <v>0</v>
          </cell>
        </row>
        <row r="23805">
          <cell r="A23805">
            <v>0</v>
          </cell>
          <cell r="B23805" t="str">
            <v>Suministro de Niple en Hierro Dúctil de Ø6" L=0,27m, extremo brida, según norma de fabricación ASTM A-536; incluye juego de empaques y tornillos</v>
          </cell>
          <cell r="C23805">
            <v>0</v>
          </cell>
          <cell r="D23805">
            <v>0</v>
          </cell>
          <cell r="E23805">
            <v>0</v>
          </cell>
          <cell r="F23805">
            <v>0</v>
          </cell>
        </row>
        <row r="23806">
          <cell r="A23806">
            <v>0</v>
          </cell>
          <cell r="B23806" t="str">
            <v>Niple en Hierro Dúctil de Ø6" L=0,27m</v>
          </cell>
          <cell r="C23806" t="str">
            <v>un</v>
          </cell>
          <cell r="D23806">
            <v>1</v>
          </cell>
          <cell r="E23806">
            <v>376107.86956521741</v>
          </cell>
          <cell r="F23806">
            <v>376107.86956521741</v>
          </cell>
        </row>
        <row r="23807">
          <cell r="A23807">
            <v>0</v>
          </cell>
          <cell r="B23807" t="str">
            <v>Juego de empaques y tornillos 6"</v>
          </cell>
          <cell r="C23807" t="str">
            <v>un</v>
          </cell>
          <cell r="D23807">
            <v>1</v>
          </cell>
          <cell r="E23807">
            <v>65261.599999999984</v>
          </cell>
          <cell r="F23807">
            <v>65261.599999999984</v>
          </cell>
        </row>
        <row r="23808">
          <cell r="A23808">
            <v>0</v>
          </cell>
          <cell r="B23808" t="str">
            <v xml:space="preserve">Transporte </v>
          </cell>
          <cell r="C23808" t="str">
            <v>un</v>
          </cell>
          <cell r="D23808">
            <v>1</v>
          </cell>
          <cell r="E23808">
            <v>17654.778782608697</v>
          </cell>
          <cell r="F23808">
            <v>17654.778782608697</v>
          </cell>
        </row>
        <row r="23809">
          <cell r="A23809">
            <v>0</v>
          </cell>
          <cell r="B23809" t="str">
            <v>Costo directo</v>
          </cell>
          <cell r="C23809">
            <v>0</v>
          </cell>
          <cell r="D23809">
            <v>0</v>
          </cell>
          <cell r="E23809">
            <v>0</v>
          </cell>
          <cell r="F23809">
            <v>459024.24834782607</v>
          </cell>
        </row>
        <row r="23810">
          <cell r="A23810">
            <v>0</v>
          </cell>
          <cell r="B23810" t="str">
            <v xml:space="preserve">A.I.U </v>
          </cell>
          <cell r="C23810">
            <v>0</v>
          </cell>
          <cell r="D23810">
            <v>0</v>
          </cell>
          <cell r="E23810">
            <v>0</v>
          </cell>
          <cell r="F23810">
            <v>0</v>
          </cell>
        </row>
        <row r="23811">
          <cell r="A23811">
            <v>0</v>
          </cell>
          <cell r="B23811" t="str">
            <v>PRECIO UNITARIO (un)</v>
          </cell>
          <cell r="C23811">
            <v>0</v>
          </cell>
          <cell r="D23811">
            <v>0</v>
          </cell>
          <cell r="E23811">
            <v>0</v>
          </cell>
          <cell r="F23811">
            <v>459024</v>
          </cell>
        </row>
        <row r="23812">
          <cell r="A23812">
            <v>0</v>
          </cell>
          <cell r="B23812">
            <v>0</v>
          </cell>
          <cell r="C23812">
            <v>0</v>
          </cell>
          <cell r="D23812">
            <v>0</v>
          </cell>
          <cell r="E23812">
            <v>0</v>
          </cell>
          <cell r="F23812">
            <v>0</v>
          </cell>
        </row>
        <row r="23813">
          <cell r="A23813">
            <v>0</v>
          </cell>
          <cell r="B23813">
            <v>0</v>
          </cell>
          <cell r="C23813">
            <v>0</v>
          </cell>
          <cell r="D23813">
            <v>0</v>
          </cell>
          <cell r="E23813">
            <v>0</v>
          </cell>
          <cell r="F23813">
            <v>0</v>
          </cell>
        </row>
        <row r="23814">
          <cell r="A23814" t="str">
            <v>6.2.3.33.1.6.53B</v>
          </cell>
          <cell r="B23814" t="str">
            <v>Niple en Hierro Dúctil de Ø6" L=0,33m, extremo brida, según norma de fabricación ASTM A-536; incluye juego de empaques y tornillos</v>
          </cell>
          <cell r="C23814" t="str">
            <v>un</v>
          </cell>
          <cell r="D23814">
            <v>94944</v>
          </cell>
          <cell r="E23814">
            <v>504824</v>
          </cell>
          <cell r="F23814" t="e">
            <v>#REF!</v>
          </cell>
        </row>
        <row r="23815">
          <cell r="A23815">
            <v>0</v>
          </cell>
          <cell r="B23815">
            <v>0</v>
          </cell>
          <cell r="C23815">
            <v>0</v>
          </cell>
          <cell r="D23815">
            <v>0</v>
          </cell>
          <cell r="E23815">
            <v>0</v>
          </cell>
          <cell r="F23815">
            <v>0</v>
          </cell>
        </row>
        <row r="23816">
          <cell r="B23816" t="str">
            <v>Instalación de Niple en Hierro Dúctil de Ø6" L=0,33m, extremo brida, según norma de fabricación ASTM A-536; incluye juego de empaques y tornillos</v>
          </cell>
          <cell r="C23816">
            <v>0</v>
          </cell>
          <cell r="D23816">
            <v>0</v>
          </cell>
          <cell r="E23816">
            <v>0</v>
          </cell>
          <cell r="F23816">
            <v>0</v>
          </cell>
        </row>
        <row r="23817">
          <cell r="A23817">
            <v>0</v>
          </cell>
          <cell r="B23817" t="str">
            <v>Salario Oficial + 4 Ayudantes  dia con prestaciones</v>
          </cell>
          <cell r="C23817" t="str">
            <v>día</v>
          </cell>
          <cell r="D23817">
            <v>2</v>
          </cell>
          <cell r="E23817">
            <v>180845.27999999997</v>
          </cell>
          <cell r="F23817">
            <v>90422.639999999985</v>
          </cell>
        </row>
        <row r="23818">
          <cell r="A23818">
            <v>0</v>
          </cell>
          <cell r="B23818" t="str">
            <v>Herramienta menor (5% M.O.)</v>
          </cell>
          <cell r="C23818" t="str">
            <v>gl</v>
          </cell>
          <cell r="D23818">
            <v>0.05</v>
          </cell>
          <cell r="E23818">
            <v>90422.639999999985</v>
          </cell>
          <cell r="F23818">
            <v>4521.1319999999996</v>
          </cell>
        </row>
        <row r="23819">
          <cell r="A23819">
            <v>0</v>
          </cell>
          <cell r="B23819" t="str">
            <v>Costo directo</v>
          </cell>
          <cell r="C23819">
            <v>0</v>
          </cell>
          <cell r="D23819">
            <v>0</v>
          </cell>
          <cell r="E23819">
            <v>0</v>
          </cell>
          <cell r="F23819">
            <v>94943.771999999983</v>
          </cell>
        </row>
        <row r="23820">
          <cell r="A23820">
            <v>0</v>
          </cell>
          <cell r="B23820" t="str">
            <v xml:space="preserve">A.I.U </v>
          </cell>
          <cell r="C23820">
            <v>0</v>
          </cell>
          <cell r="D23820">
            <v>0</v>
          </cell>
          <cell r="E23820">
            <v>0</v>
          </cell>
          <cell r="F23820">
            <v>0</v>
          </cell>
        </row>
        <row r="23821">
          <cell r="A23821">
            <v>0</v>
          </cell>
          <cell r="B23821" t="str">
            <v>PRECIO UNITARIO (un)</v>
          </cell>
          <cell r="C23821">
            <v>0</v>
          </cell>
          <cell r="D23821">
            <v>0</v>
          </cell>
          <cell r="E23821">
            <v>0</v>
          </cell>
          <cell r="F23821">
            <v>94944</v>
          </cell>
        </row>
        <row r="23822">
          <cell r="A23822">
            <v>0</v>
          </cell>
          <cell r="B23822">
            <v>0</v>
          </cell>
          <cell r="C23822">
            <v>0</v>
          </cell>
          <cell r="D23822">
            <v>0</v>
          </cell>
          <cell r="E23822">
            <v>0</v>
          </cell>
          <cell r="F23822">
            <v>0</v>
          </cell>
        </row>
        <row r="23823">
          <cell r="A23823">
            <v>0</v>
          </cell>
          <cell r="B23823" t="str">
            <v>Suministro de Niple en Hierro Dúctil de Ø6" L=0,33m, extremo brida, según norma de fabricación ASTM A-536; incluye juego de empaques y tornillos</v>
          </cell>
          <cell r="C23823">
            <v>0</v>
          </cell>
          <cell r="D23823">
            <v>0</v>
          </cell>
          <cell r="E23823">
            <v>0</v>
          </cell>
          <cell r="F23823">
            <v>0</v>
          </cell>
        </row>
        <row r="23824">
          <cell r="A23824">
            <v>0</v>
          </cell>
          <cell r="B23824" t="str">
            <v>Niple en Hierro Dúctil de Ø6" L=0,33m</v>
          </cell>
          <cell r="C23824" t="str">
            <v>un</v>
          </cell>
          <cell r="D23824">
            <v>1</v>
          </cell>
          <cell r="E23824">
            <v>420146.21739130432</v>
          </cell>
          <cell r="F23824">
            <v>420146.21739130432</v>
          </cell>
        </row>
        <row r="23825">
          <cell r="A23825">
            <v>0</v>
          </cell>
          <cell r="B23825" t="str">
            <v>Juego de empaques y tornillos 6"</v>
          </cell>
          <cell r="C23825" t="str">
            <v>un</v>
          </cell>
          <cell r="D23825">
            <v>1</v>
          </cell>
          <cell r="E23825">
            <v>65261.599999999984</v>
          </cell>
          <cell r="F23825">
            <v>65261.599999999984</v>
          </cell>
        </row>
        <row r="23826">
          <cell r="A23826">
            <v>0</v>
          </cell>
          <cell r="B23826" t="str">
            <v xml:space="preserve">Transporte </v>
          </cell>
          <cell r="C23826" t="str">
            <v>un</v>
          </cell>
          <cell r="D23826">
            <v>1</v>
          </cell>
          <cell r="E23826">
            <v>19416.312695652174</v>
          </cell>
          <cell r="F23826">
            <v>19416.312695652174</v>
          </cell>
        </row>
        <row r="23827">
          <cell r="A23827">
            <v>0</v>
          </cell>
          <cell r="B23827" t="str">
            <v>Costo directo</v>
          </cell>
          <cell r="C23827">
            <v>0</v>
          </cell>
          <cell r="D23827">
            <v>0</v>
          </cell>
          <cell r="E23827">
            <v>0</v>
          </cell>
          <cell r="F23827">
            <v>504824.13008695649</v>
          </cell>
        </row>
        <row r="23828">
          <cell r="A23828">
            <v>0</v>
          </cell>
          <cell r="B23828" t="str">
            <v xml:space="preserve">A.I.U </v>
          </cell>
          <cell r="C23828">
            <v>0</v>
          </cell>
          <cell r="D23828">
            <v>0</v>
          </cell>
          <cell r="E23828">
            <v>0</v>
          </cell>
          <cell r="F23828">
            <v>0</v>
          </cell>
        </row>
        <row r="23829">
          <cell r="A23829">
            <v>0</v>
          </cell>
          <cell r="B23829" t="str">
            <v>PRECIO UNITARIO (un)</v>
          </cell>
          <cell r="C23829">
            <v>0</v>
          </cell>
          <cell r="D23829">
            <v>0</v>
          </cell>
          <cell r="E23829">
            <v>0</v>
          </cell>
          <cell r="F23829">
            <v>504824</v>
          </cell>
        </row>
        <row r="23830">
          <cell r="A23830">
            <v>0</v>
          </cell>
          <cell r="B23830">
            <v>0</v>
          </cell>
          <cell r="C23830">
            <v>0</v>
          </cell>
          <cell r="D23830">
            <v>0</v>
          </cell>
          <cell r="E23830">
            <v>0</v>
          </cell>
          <cell r="F23830">
            <v>0</v>
          </cell>
        </row>
        <row r="23831">
          <cell r="A23831">
            <v>0</v>
          </cell>
          <cell r="B23831">
            <v>0</v>
          </cell>
          <cell r="C23831">
            <v>0</v>
          </cell>
          <cell r="D23831">
            <v>0</v>
          </cell>
          <cell r="E23831">
            <v>0</v>
          </cell>
          <cell r="F23831">
            <v>0</v>
          </cell>
        </row>
        <row r="23832">
          <cell r="A23832" t="str">
            <v>6.2.3.33.1.6.25A</v>
          </cell>
          <cell r="B23832" t="str">
            <v>Niple en Hierro Dúctil de Ø6" L=0,59m, extremo brida, según norma de fabricación ASTM A-536; incluye juego de empaques y tornillos</v>
          </cell>
          <cell r="C23832" t="str">
            <v>un</v>
          </cell>
          <cell r="D23832">
            <v>94944</v>
          </cell>
          <cell r="E23832">
            <v>703292</v>
          </cell>
          <cell r="F23832" t="e">
            <v>#REF!</v>
          </cell>
        </row>
        <row r="23833">
          <cell r="A23833">
            <v>0</v>
          </cell>
          <cell r="B23833">
            <v>0</v>
          </cell>
          <cell r="C23833">
            <v>0</v>
          </cell>
          <cell r="D23833">
            <v>0</v>
          </cell>
          <cell r="E23833">
            <v>0</v>
          </cell>
          <cell r="F23833">
            <v>0</v>
          </cell>
        </row>
        <row r="23834">
          <cell r="B23834" t="str">
            <v>Instalación de Niple en Hierro Dúctil de Ø6" L=0,59m, extremo brida, según norma de fabricación ASTM A-536; incluye juego de empaques y tornillos</v>
          </cell>
          <cell r="C23834">
            <v>0</v>
          </cell>
          <cell r="D23834">
            <v>0</v>
          </cell>
          <cell r="E23834">
            <v>0</v>
          </cell>
          <cell r="F23834">
            <v>0</v>
          </cell>
        </row>
        <row r="23835">
          <cell r="B23835" t="str">
            <v>Salario Oficial + 4 Ayudantes  dia con prestaciones</v>
          </cell>
          <cell r="C23835" t="str">
            <v>día</v>
          </cell>
          <cell r="D23835">
            <v>2</v>
          </cell>
          <cell r="E23835">
            <v>180845.27999999997</v>
          </cell>
          <cell r="F23835">
            <v>90422.639999999985</v>
          </cell>
        </row>
        <row r="23836">
          <cell r="A23836">
            <v>0</v>
          </cell>
          <cell r="B23836" t="str">
            <v>Herramienta menor (5% M.O.)</v>
          </cell>
          <cell r="C23836" t="str">
            <v>gl</v>
          </cell>
          <cell r="D23836">
            <v>0.05</v>
          </cell>
          <cell r="E23836">
            <v>90422.639999999985</v>
          </cell>
          <cell r="F23836">
            <v>4521.1319999999996</v>
          </cell>
        </row>
        <row r="23837">
          <cell r="A23837">
            <v>0</v>
          </cell>
          <cell r="B23837" t="str">
            <v>Costo directo</v>
          </cell>
          <cell r="C23837">
            <v>0</v>
          </cell>
          <cell r="D23837">
            <v>0</v>
          </cell>
          <cell r="E23837">
            <v>0</v>
          </cell>
          <cell r="F23837">
            <v>94943.771999999983</v>
          </cell>
        </row>
        <row r="23838">
          <cell r="A23838">
            <v>0</v>
          </cell>
          <cell r="B23838" t="str">
            <v xml:space="preserve">A.I.U </v>
          </cell>
          <cell r="C23838">
            <v>0</v>
          </cell>
          <cell r="D23838">
            <v>0</v>
          </cell>
          <cell r="E23838">
            <v>0</v>
          </cell>
          <cell r="F23838">
            <v>0</v>
          </cell>
        </row>
        <row r="23839">
          <cell r="A23839">
            <v>0</v>
          </cell>
          <cell r="B23839" t="str">
            <v>PRECIO UNITARIO (un)</v>
          </cell>
          <cell r="C23839">
            <v>0</v>
          </cell>
          <cell r="D23839">
            <v>0</v>
          </cell>
          <cell r="E23839">
            <v>0</v>
          </cell>
          <cell r="F23839">
            <v>94944</v>
          </cell>
        </row>
        <row r="23840">
          <cell r="A23840">
            <v>0</v>
          </cell>
          <cell r="B23840">
            <v>0</v>
          </cell>
          <cell r="C23840">
            <v>0</v>
          </cell>
          <cell r="D23840">
            <v>0</v>
          </cell>
          <cell r="E23840">
            <v>0</v>
          </cell>
          <cell r="F23840">
            <v>0</v>
          </cell>
        </row>
        <row r="23841">
          <cell r="A23841">
            <v>0</v>
          </cell>
          <cell r="B23841" t="str">
            <v>Suministro de Niple en Hierro Dúctil de Ø6" L=0,59m, extremo brida, según norma de fabricación ASTM A-536; incluye juego de empaques y tornillos</v>
          </cell>
          <cell r="C23841">
            <v>0</v>
          </cell>
          <cell r="D23841">
            <v>0</v>
          </cell>
          <cell r="E23841">
            <v>0</v>
          </cell>
          <cell r="F23841">
            <v>0</v>
          </cell>
        </row>
        <row r="23842">
          <cell r="A23842">
            <v>0</v>
          </cell>
          <cell r="B23842" t="str">
            <v>Niple en Hierro Dúctil de Ø6" L=0,59m</v>
          </cell>
          <cell r="C23842" t="str">
            <v>un</v>
          </cell>
          <cell r="D23842">
            <v>1</v>
          </cell>
          <cell r="E23842">
            <v>610980.39130434778</v>
          </cell>
          <cell r="F23842">
            <v>610980.39130434778</v>
          </cell>
        </row>
        <row r="23843">
          <cell r="A23843">
            <v>0</v>
          </cell>
          <cell r="B23843" t="str">
            <v>Juego de empaques y tornillos 6"</v>
          </cell>
          <cell r="C23843" t="str">
            <v>un</v>
          </cell>
          <cell r="D23843">
            <v>1</v>
          </cell>
          <cell r="E23843">
            <v>65261.599999999984</v>
          </cell>
          <cell r="F23843">
            <v>65261.599999999984</v>
          </cell>
        </row>
        <row r="23844">
          <cell r="A23844">
            <v>0</v>
          </cell>
          <cell r="B23844" t="str">
            <v xml:space="preserve">Transporte </v>
          </cell>
          <cell r="C23844" t="str">
            <v>un</v>
          </cell>
          <cell r="D23844">
            <v>1</v>
          </cell>
          <cell r="E23844">
            <v>27049.679652173912</v>
          </cell>
          <cell r="F23844">
            <v>27049.679652173912</v>
          </cell>
        </row>
        <row r="23845">
          <cell r="A23845">
            <v>0</v>
          </cell>
          <cell r="B23845" t="str">
            <v>Costo directo</v>
          </cell>
          <cell r="C23845">
            <v>0</v>
          </cell>
          <cell r="D23845">
            <v>0</v>
          </cell>
          <cell r="E23845">
            <v>0</v>
          </cell>
          <cell r="F23845">
            <v>703291.67095652164</v>
          </cell>
        </row>
        <row r="23846">
          <cell r="A23846">
            <v>0</v>
          </cell>
          <cell r="B23846" t="str">
            <v xml:space="preserve">A.I.U </v>
          </cell>
          <cell r="C23846">
            <v>0</v>
          </cell>
          <cell r="D23846">
            <v>0</v>
          </cell>
          <cell r="E23846">
            <v>0</v>
          </cell>
          <cell r="F23846">
            <v>0</v>
          </cell>
        </row>
        <row r="23847">
          <cell r="A23847">
            <v>0</v>
          </cell>
          <cell r="B23847" t="str">
            <v>PRECIO UNITARIO (un)</v>
          </cell>
          <cell r="C23847">
            <v>0</v>
          </cell>
          <cell r="D23847">
            <v>0</v>
          </cell>
          <cell r="E23847">
            <v>0</v>
          </cell>
          <cell r="F23847">
            <v>703292</v>
          </cell>
        </row>
        <row r="23848">
          <cell r="A23848">
            <v>0</v>
          </cell>
          <cell r="B23848">
            <v>0</v>
          </cell>
          <cell r="C23848">
            <v>0</v>
          </cell>
          <cell r="D23848">
            <v>0</v>
          </cell>
          <cell r="E23848">
            <v>0</v>
          </cell>
          <cell r="F23848">
            <v>0</v>
          </cell>
        </row>
        <row r="23849">
          <cell r="A23849">
            <v>0</v>
          </cell>
          <cell r="B23849">
            <v>0</v>
          </cell>
          <cell r="C23849">
            <v>0</v>
          </cell>
          <cell r="D23849">
            <v>0</v>
          </cell>
          <cell r="E23849">
            <v>0</v>
          </cell>
          <cell r="F23849">
            <v>0</v>
          </cell>
        </row>
        <row r="23850">
          <cell r="A23850" t="str">
            <v>6.2.3.33.1.6.51A</v>
          </cell>
          <cell r="B23850" t="str">
            <v>Niple en Hierro Dúctil de Ø6" L=5,11m, extremo brida, según norma de fabricación ASTM A-536; incluye juego de empaques y tornillos</v>
          </cell>
          <cell r="C23850" t="str">
            <v>un</v>
          </cell>
          <cell r="D23850">
            <v>94944</v>
          </cell>
          <cell r="E23850">
            <v>4153573</v>
          </cell>
          <cell r="F23850" t="e">
            <v>#REF!</v>
          </cell>
        </row>
        <row r="23851">
          <cell r="A23851">
            <v>0</v>
          </cell>
          <cell r="B23851">
            <v>0</v>
          </cell>
          <cell r="C23851">
            <v>0</v>
          </cell>
          <cell r="D23851">
            <v>0</v>
          </cell>
          <cell r="E23851">
            <v>0</v>
          </cell>
          <cell r="F23851">
            <v>0</v>
          </cell>
        </row>
        <row r="23852">
          <cell r="B23852" t="str">
            <v>Instalación de Niple en Hierro Dúctil de Ø6" L=5,11m, extremo brida, según norma de fabricación ASTM A-536; incluye juego de empaques y tornillos</v>
          </cell>
          <cell r="C23852">
            <v>0</v>
          </cell>
          <cell r="D23852">
            <v>0</v>
          </cell>
          <cell r="E23852">
            <v>0</v>
          </cell>
          <cell r="F23852">
            <v>0</v>
          </cell>
        </row>
        <row r="23853">
          <cell r="A23853">
            <v>0</v>
          </cell>
          <cell r="B23853" t="str">
            <v>Salario Oficial + 4 Ayudantes  dia con prestaciones</v>
          </cell>
          <cell r="C23853" t="str">
            <v>día</v>
          </cell>
          <cell r="D23853">
            <v>2</v>
          </cell>
          <cell r="E23853">
            <v>180845.27999999997</v>
          </cell>
          <cell r="F23853">
            <v>90422.639999999985</v>
          </cell>
        </row>
        <row r="23854">
          <cell r="A23854">
            <v>0</v>
          </cell>
          <cell r="B23854" t="str">
            <v>Herramienta menor (5% M.O.)</v>
          </cell>
          <cell r="C23854" t="str">
            <v>gl</v>
          </cell>
          <cell r="D23854">
            <v>0.05</v>
          </cell>
          <cell r="E23854">
            <v>90422.639999999985</v>
          </cell>
          <cell r="F23854">
            <v>4521.1319999999996</v>
          </cell>
        </row>
        <row r="23855">
          <cell r="A23855">
            <v>0</v>
          </cell>
          <cell r="B23855" t="str">
            <v>Costo directo</v>
          </cell>
          <cell r="C23855">
            <v>0</v>
          </cell>
          <cell r="D23855">
            <v>0</v>
          </cell>
          <cell r="E23855">
            <v>0</v>
          </cell>
          <cell r="F23855">
            <v>94943.771999999983</v>
          </cell>
        </row>
        <row r="23856">
          <cell r="A23856">
            <v>0</v>
          </cell>
          <cell r="B23856" t="str">
            <v xml:space="preserve">A.I.U </v>
          </cell>
          <cell r="C23856">
            <v>0</v>
          </cell>
          <cell r="D23856">
            <v>0</v>
          </cell>
          <cell r="E23856">
            <v>0</v>
          </cell>
          <cell r="F23856">
            <v>0</v>
          </cell>
        </row>
        <row r="23857">
          <cell r="A23857">
            <v>0</v>
          </cell>
          <cell r="B23857" t="str">
            <v>PRECIO UNITARIO (un)</v>
          </cell>
          <cell r="C23857">
            <v>0</v>
          </cell>
          <cell r="D23857">
            <v>0</v>
          </cell>
          <cell r="E23857">
            <v>0</v>
          </cell>
          <cell r="F23857">
            <v>94944</v>
          </cell>
        </row>
        <row r="23858">
          <cell r="A23858">
            <v>0</v>
          </cell>
          <cell r="B23858">
            <v>0</v>
          </cell>
          <cell r="C23858">
            <v>0</v>
          </cell>
          <cell r="D23858">
            <v>0</v>
          </cell>
          <cell r="E23858">
            <v>0</v>
          </cell>
          <cell r="F23858">
            <v>0</v>
          </cell>
        </row>
        <row r="23859">
          <cell r="A23859">
            <v>0</v>
          </cell>
          <cell r="B23859" t="str">
            <v>Suministro de Niple en Hierro Dúctil de Ø6" L=5,11m, extremo brida, según norma de fabricación ASTM A-536; incluye juego de empaques y tornillos</v>
          </cell>
          <cell r="C23859">
            <v>0</v>
          </cell>
          <cell r="D23859">
            <v>0</v>
          </cell>
          <cell r="E23859">
            <v>0</v>
          </cell>
          <cell r="F23859">
            <v>0</v>
          </cell>
        </row>
        <row r="23860">
          <cell r="A23860">
            <v>0</v>
          </cell>
          <cell r="B23860" t="str">
            <v>Niple en Hierro Dúctil de Ø6" L=5,11m</v>
          </cell>
          <cell r="C23860" t="str">
            <v>un</v>
          </cell>
          <cell r="D23860">
            <v>1</v>
          </cell>
          <cell r="E23860">
            <v>3928558.2608695654</v>
          </cell>
          <cell r="F23860">
            <v>3928558.2608695654</v>
          </cell>
        </row>
        <row r="23861">
          <cell r="A23861">
            <v>0</v>
          </cell>
          <cell r="B23861" t="str">
            <v>Juego de empaques y tornillos 6"</v>
          </cell>
          <cell r="C23861" t="str">
            <v>un</v>
          </cell>
          <cell r="D23861">
            <v>1</v>
          </cell>
          <cell r="E23861">
            <v>65261.599999999984</v>
          </cell>
          <cell r="F23861">
            <v>65261.599999999984</v>
          </cell>
        </row>
        <row r="23862">
          <cell r="A23862">
            <v>0</v>
          </cell>
          <cell r="B23862" t="str">
            <v xml:space="preserve">Transporte </v>
          </cell>
          <cell r="C23862" t="str">
            <v>un</v>
          </cell>
          <cell r="D23862">
            <v>1</v>
          </cell>
          <cell r="E23862">
            <v>159752.79443478261</v>
          </cell>
          <cell r="F23862">
            <v>159752.79443478261</v>
          </cell>
        </row>
        <row r="23863">
          <cell r="A23863">
            <v>0</v>
          </cell>
          <cell r="B23863" t="str">
            <v>Costo directo</v>
          </cell>
          <cell r="C23863">
            <v>0</v>
          </cell>
          <cell r="D23863">
            <v>0</v>
          </cell>
          <cell r="E23863">
            <v>0</v>
          </cell>
          <cell r="F23863">
            <v>4153572.6553043481</v>
          </cell>
        </row>
        <row r="23864">
          <cell r="A23864">
            <v>0</v>
          </cell>
          <cell r="B23864" t="str">
            <v xml:space="preserve">A.I.U </v>
          </cell>
          <cell r="C23864">
            <v>0</v>
          </cell>
          <cell r="D23864">
            <v>0</v>
          </cell>
          <cell r="E23864">
            <v>0</v>
          </cell>
          <cell r="F23864">
            <v>0</v>
          </cell>
        </row>
        <row r="23865">
          <cell r="A23865">
            <v>0</v>
          </cell>
          <cell r="B23865" t="str">
            <v>PRECIO UNITARIO (un)</v>
          </cell>
          <cell r="C23865">
            <v>0</v>
          </cell>
          <cell r="D23865">
            <v>0</v>
          </cell>
          <cell r="E23865">
            <v>0</v>
          </cell>
          <cell r="F23865">
            <v>4153573</v>
          </cell>
        </row>
        <row r="23866">
          <cell r="A23866">
            <v>0</v>
          </cell>
          <cell r="B23866">
            <v>0</v>
          </cell>
          <cell r="C23866">
            <v>0</v>
          </cell>
          <cell r="D23866">
            <v>0</v>
          </cell>
          <cell r="E23866">
            <v>0</v>
          </cell>
          <cell r="F23866">
            <v>0</v>
          </cell>
        </row>
        <row r="23867">
          <cell r="A23867">
            <v>0</v>
          </cell>
          <cell r="B23867">
            <v>0</v>
          </cell>
          <cell r="C23867">
            <v>0</v>
          </cell>
          <cell r="D23867">
            <v>0</v>
          </cell>
          <cell r="E23867">
            <v>0</v>
          </cell>
          <cell r="F23867">
            <v>0</v>
          </cell>
        </row>
        <row r="23868">
          <cell r="A23868" t="str">
            <v>6.2.3.33.1.6.9</v>
          </cell>
          <cell r="B23868" t="str">
            <v>Niple en Hierro Dúctil de Ø6" L=1,6m, extremo brida, según norma de fabricación ASTM A-536; incluye juego de empaques y tornillos</v>
          </cell>
          <cell r="C23868" t="str">
            <v>un</v>
          </cell>
          <cell r="D23868">
            <v>94944</v>
          </cell>
          <cell r="E23868">
            <v>1474262</v>
          </cell>
          <cell r="F23868">
            <v>0</v>
          </cell>
        </row>
        <row r="23869">
          <cell r="A23869">
            <v>0</v>
          </cell>
          <cell r="B23869">
            <v>0</v>
          </cell>
          <cell r="C23869">
            <v>0</v>
          </cell>
          <cell r="D23869">
            <v>0</v>
          </cell>
          <cell r="E23869">
            <v>0</v>
          </cell>
          <cell r="F23869">
            <v>0</v>
          </cell>
        </row>
        <row r="23870">
          <cell r="B23870" t="str">
            <v>Instalación de Niple en Hierro Dúctil de Ø6" L=1,6m, extremo brida, según norma de fabricación ASTM A-536; incluye juego de empaques y tornillos</v>
          </cell>
          <cell r="C23870">
            <v>0</v>
          </cell>
          <cell r="D23870">
            <v>0</v>
          </cell>
          <cell r="E23870">
            <v>0</v>
          </cell>
          <cell r="F23870">
            <v>0</v>
          </cell>
        </row>
        <row r="23871">
          <cell r="A23871">
            <v>0</v>
          </cell>
          <cell r="B23871" t="str">
            <v>Salario Oficial + 4 Ayudantes  dia con prestaciones</v>
          </cell>
          <cell r="C23871" t="str">
            <v>día</v>
          </cell>
          <cell r="D23871">
            <v>2</v>
          </cell>
          <cell r="E23871">
            <v>180845.27999999997</v>
          </cell>
          <cell r="F23871">
            <v>90422.639999999985</v>
          </cell>
        </row>
        <row r="23872">
          <cell r="A23872">
            <v>0</v>
          </cell>
          <cell r="B23872" t="str">
            <v>Herramienta menor (5% M.O.)</v>
          </cell>
          <cell r="C23872" t="str">
            <v>gl</v>
          </cell>
          <cell r="D23872">
            <v>0.05</v>
          </cell>
          <cell r="E23872">
            <v>90422.639999999985</v>
          </cell>
          <cell r="F23872">
            <v>4521.1319999999996</v>
          </cell>
        </row>
        <row r="23873">
          <cell r="A23873">
            <v>0</v>
          </cell>
          <cell r="B23873" t="str">
            <v>Costo directo</v>
          </cell>
          <cell r="C23873">
            <v>0</v>
          </cell>
          <cell r="D23873">
            <v>0</v>
          </cell>
          <cell r="E23873">
            <v>0</v>
          </cell>
          <cell r="F23873">
            <v>94943.771999999983</v>
          </cell>
        </row>
        <row r="23874">
          <cell r="A23874">
            <v>0</v>
          </cell>
          <cell r="B23874" t="str">
            <v xml:space="preserve">A.I.U </v>
          </cell>
          <cell r="C23874">
            <v>0</v>
          </cell>
          <cell r="D23874">
            <v>0</v>
          </cell>
          <cell r="E23874">
            <v>0</v>
          </cell>
          <cell r="F23874">
            <v>0</v>
          </cell>
        </row>
        <row r="23875">
          <cell r="A23875">
            <v>0</v>
          </cell>
          <cell r="B23875" t="str">
            <v>PRECIO UNITARIO (un)</v>
          </cell>
          <cell r="C23875">
            <v>0</v>
          </cell>
          <cell r="D23875">
            <v>0</v>
          </cell>
          <cell r="E23875">
            <v>0</v>
          </cell>
          <cell r="F23875">
            <v>94944</v>
          </cell>
        </row>
        <row r="23876">
          <cell r="A23876">
            <v>0</v>
          </cell>
          <cell r="B23876">
            <v>0</v>
          </cell>
          <cell r="C23876">
            <v>0</v>
          </cell>
          <cell r="D23876">
            <v>0</v>
          </cell>
          <cell r="E23876">
            <v>0</v>
          </cell>
          <cell r="F23876">
            <v>0</v>
          </cell>
        </row>
        <row r="23877">
          <cell r="A23877">
            <v>0</v>
          </cell>
          <cell r="B23877" t="str">
            <v>Suministro de Niple en Hierro Dúctil de Ø6" L=1,6m, extremo brida, según norma de fabricación ASTM A-536; incluye juego de empaques y tornillos</v>
          </cell>
          <cell r="C23877">
            <v>0</v>
          </cell>
          <cell r="D23877">
            <v>0</v>
          </cell>
          <cell r="E23877">
            <v>0</v>
          </cell>
          <cell r="F23877">
            <v>0</v>
          </cell>
        </row>
        <row r="23878">
          <cell r="A23878">
            <v>0</v>
          </cell>
          <cell r="B23878" t="str">
            <v>Niple en Hierro Dúctil de Ø6" L=1,6m</v>
          </cell>
          <cell r="C23878" t="str">
            <v>un</v>
          </cell>
          <cell r="D23878">
            <v>1</v>
          </cell>
          <cell r="E23878">
            <v>1352297.9130434783</v>
          </cell>
          <cell r="F23878">
            <v>1352297.9130434783</v>
          </cell>
        </row>
        <row r="23879">
          <cell r="A23879">
            <v>0</v>
          </cell>
          <cell r="B23879" t="str">
            <v>Juego de empaques y tornillos 6"</v>
          </cell>
          <cell r="C23879" t="str">
            <v>un</v>
          </cell>
          <cell r="D23879">
            <v>1</v>
          </cell>
          <cell r="E23879">
            <v>65261.599999999984</v>
          </cell>
          <cell r="F23879">
            <v>65261.599999999984</v>
          </cell>
        </row>
        <row r="23880">
          <cell r="A23880">
            <v>0</v>
          </cell>
          <cell r="B23880" t="str">
            <v xml:space="preserve">Transporte </v>
          </cell>
          <cell r="C23880" t="str">
            <v>un</v>
          </cell>
          <cell r="D23880">
            <v>1</v>
          </cell>
          <cell r="E23880">
            <v>56702.380521739135</v>
          </cell>
          <cell r="F23880">
            <v>56702.380521739135</v>
          </cell>
        </row>
        <row r="23881">
          <cell r="A23881">
            <v>0</v>
          </cell>
          <cell r="B23881" t="str">
            <v>Costo directo</v>
          </cell>
          <cell r="C23881">
            <v>0</v>
          </cell>
          <cell r="D23881">
            <v>0</v>
          </cell>
          <cell r="E23881">
            <v>0</v>
          </cell>
          <cell r="F23881">
            <v>1474261.8935652175</v>
          </cell>
        </row>
        <row r="23882">
          <cell r="A23882">
            <v>0</v>
          </cell>
          <cell r="B23882" t="str">
            <v xml:space="preserve">A.I.U </v>
          </cell>
          <cell r="C23882">
            <v>0</v>
          </cell>
          <cell r="D23882">
            <v>0</v>
          </cell>
          <cell r="E23882">
            <v>0</v>
          </cell>
          <cell r="F23882">
            <v>0</v>
          </cell>
        </row>
        <row r="23883">
          <cell r="A23883">
            <v>0</v>
          </cell>
          <cell r="B23883" t="str">
            <v>PRECIO UNITARIO (un)</v>
          </cell>
          <cell r="C23883">
            <v>0</v>
          </cell>
          <cell r="D23883">
            <v>0</v>
          </cell>
          <cell r="E23883">
            <v>0</v>
          </cell>
          <cell r="F23883">
            <v>1474262</v>
          </cell>
        </row>
        <row r="23884">
          <cell r="A23884">
            <v>0</v>
          </cell>
          <cell r="B23884">
            <v>0</v>
          </cell>
          <cell r="C23884">
            <v>0</v>
          </cell>
          <cell r="D23884">
            <v>0</v>
          </cell>
          <cell r="E23884">
            <v>0</v>
          </cell>
          <cell r="F23884">
            <v>0</v>
          </cell>
        </row>
        <row r="23885">
          <cell r="A23885">
            <v>0</v>
          </cell>
          <cell r="B23885">
            <v>0</v>
          </cell>
          <cell r="C23885">
            <v>0</v>
          </cell>
          <cell r="D23885">
            <v>0</v>
          </cell>
          <cell r="E23885">
            <v>0</v>
          </cell>
          <cell r="F23885">
            <v>0</v>
          </cell>
        </row>
        <row r="23886">
          <cell r="A23886" t="str">
            <v>6.2.3.33.1.6.5</v>
          </cell>
          <cell r="B23886" t="str">
            <v>Niple  en Hierro Dúctil ASTM 536 Ø6" Extremo Brida, L=0,90m, Incluye juego de empaques y tornillos</v>
          </cell>
          <cell r="C23886" t="str">
            <v>un</v>
          </cell>
          <cell r="D23886">
            <v>63296</v>
          </cell>
          <cell r="E23886">
            <v>937316</v>
          </cell>
          <cell r="F23886">
            <v>0</v>
          </cell>
        </row>
        <row r="23887">
          <cell r="A23887">
            <v>0</v>
          </cell>
          <cell r="B23887">
            <v>0</v>
          </cell>
          <cell r="C23887">
            <v>0</v>
          </cell>
          <cell r="D23887">
            <v>0</v>
          </cell>
          <cell r="E23887">
            <v>0</v>
          </cell>
          <cell r="F23887">
            <v>0</v>
          </cell>
        </row>
        <row r="23888">
          <cell r="B23888" t="str">
            <v>Instalación Niple  en Hierro Dúctil ASTM 536 Ø6" Extremo Brida, L=0,90m, Incluye juego de empaques y tornillos</v>
          </cell>
          <cell r="C23888">
            <v>0</v>
          </cell>
          <cell r="D23888">
            <v>0</v>
          </cell>
          <cell r="E23888">
            <v>0</v>
          </cell>
          <cell r="F23888">
            <v>0</v>
          </cell>
        </row>
        <row r="23889">
          <cell r="A23889">
            <v>0</v>
          </cell>
          <cell r="B23889" t="str">
            <v>Salario Oficial + 4 Ayudantes  dia con prestaciones</v>
          </cell>
          <cell r="C23889" t="str">
            <v>día</v>
          </cell>
          <cell r="D23889">
            <v>2</v>
          </cell>
          <cell r="E23889">
            <v>120563.51999999999</v>
          </cell>
          <cell r="F23889">
            <v>60281.759999999995</v>
          </cell>
        </row>
        <row r="23890">
          <cell r="A23890">
            <v>0</v>
          </cell>
          <cell r="B23890" t="str">
            <v>Herramienta menor (5% M.O.)</v>
          </cell>
          <cell r="C23890" t="str">
            <v>gl</v>
          </cell>
          <cell r="D23890">
            <v>0.05</v>
          </cell>
          <cell r="E23890">
            <v>60281.759999999995</v>
          </cell>
          <cell r="F23890">
            <v>3014.0879999999997</v>
          </cell>
        </row>
        <row r="23891">
          <cell r="A23891">
            <v>0</v>
          </cell>
          <cell r="B23891" t="str">
            <v>Costo directo</v>
          </cell>
          <cell r="C23891">
            <v>0</v>
          </cell>
          <cell r="D23891">
            <v>0</v>
          </cell>
          <cell r="E23891">
            <v>0</v>
          </cell>
          <cell r="F23891">
            <v>63295.847999999998</v>
          </cell>
        </row>
        <row r="23892">
          <cell r="A23892">
            <v>0</v>
          </cell>
          <cell r="B23892" t="str">
            <v xml:space="preserve">A.I.U </v>
          </cell>
          <cell r="C23892">
            <v>0</v>
          </cell>
          <cell r="D23892">
            <v>0</v>
          </cell>
          <cell r="E23892">
            <v>0</v>
          </cell>
          <cell r="F23892">
            <v>0</v>
          </cell>
        </row>
        <row r="23893">
          <cell r="A23893">
            <v>0</v>
          </cell>
          <cell r="B23893" t="str">
            <v>PRECIO UNITARIO  (un)</v>
          </cell>
          <cell r="C23893">
            <v>0</v>
          </cell>
          <cell r="D23893">
            <v>0</v>
          </cell>
          <cell r="E23893">
            <v>0</v>
          </cell>
          <cell r="F23893">
            <v>63296</v>
          </cell>
        </row>
        <row r="23894">
          <cell r="A23894">
            <v>0</v>
          </cell>
          <cell r="B23894">
            <v>0</v>
          </cell>
          <cell r="C23894">
            <v>0</v>
          </cell>
          <cell r="D23894">
            <v>0</v>
          </cell>
          <cell r="E23894">
            <v>0</v>
          </cell>
          <cell r="F23894">
            <v>0</v>
          </cell>
        </row>
        <row r="23895">
          <cell r="A23895">
            <v>0</v>
          </cell>
          <cell r="B23895" t="str">
            <v>Suministro Niple  en Hierro Dúctil ASTM 536 Ø6" Extremo Brida, L=0,90m, Incluye juego de empaques y tornillos</v>
          </cell>
          <cell r="C23895">
            <v>0</v>
          </cell>
          <cell r="D23895">
            <v>0</v>
          </cell>
          <cell r="E23895">
            <v>0</v>
          </cell>
          <cell r="F23895">
            <v>0</v>
          </cell>
        </row>
        <row r="23896">
          <cell r="A23896">
            <v>0</v>
          </cell>
          <cell r="B23896" t="str">
            <v>Niple  en Hierro Dúctil ASTM 536 Ø6" Extremo Brida, L=0,90m</v>
          </cell>
          <cell r="C23896" t="str">
            <v>un</v>
          </cell>
          <cell r="D23896">
            <v>1</v>
          </cell>
          <cell r="E23896">
            <v>838513.52173913049</v>
          </cell>
          <cell r="F23896">
            <v>838513.52173913049</v>
          </cell>
        </row>
        <row r="23897">
          <cell r="A23897">
            <v>0</v>
          </cell>
          <cell r="B23897" t="str">
            <v xml:space="preserve">Transporte </v>
          </cell>
          <cell r="C23897" t="str">
            <v>un</v>
          </cell>
          <cell r="D23897">
            <v>1</v>
          </cell>
          <cell r="E23897">
            <v>33540.540869565222</v>
          </cell>
          <cell r="F23897">
            <v>33540.540869565222</v>
          </cell>
        </row>
        <row r="23898">
          <cell r="A23898">
            <v>0</v>
          </cell>
          <cell r="B23898" t="str">
            <v>Juego de empaques y tornillos 6"</v>
          </cell>
          <cell r="C23898" t="str">
            <v>un</v>
          </cell>
          <cell r="D23898">
            <v>1</v>
          </cell>
          <cell r="E23898">
            <v>65261.599999999984</v>
          </cell>
          <cell r="F23898">
            <v>65261.599999999984</v>
          </cell>
        </row>
        <row r="23899">
          <cell r="A23899">
            <v>0</v>
          </cell>
          <cell r="B23899" t="str">
            <v>Costo directo</v>
          </cell>
          <cell r="C23899">
            <v>0</v>
          </cell>
          <cell r="D23899">
            <v>0</v>
          </cell>
          <cell r="E23899">
            <v>0</v>
          </cell>
          <cell r="F23899">
            <v>937315.66260869568</v>
          </cell>
        </row>
        <row r="23900">
          <cell r="A23900">
            <v>0</v>
          </cell>
          <cell r="B23900" t="str">
            <v xml:space="preserve">A.I.U </v>
          </cell>
          <cell r="C23900">
            <v>0</v>
          </cell>
          <cell r="D23900">
            <v>0</v>
          </cell>
          <cell r="E23900">
            <v>0</v>
          </cell>
          <cell r="F23900">
            <v>0</v>
          </cell>
        </row>
        <row r="23901">
          <cell r="A23901">
            <v>0</v>
          </cell>
          <cell r="B23901" t="str">
            <v>PRECIO UNITARIO  (un)</v>
          </cell>
          <cell r="C23901">
            <v>0</v>
          </cell>
          <cell r="D23901">
            <v>0</v>
          </cell>
          <cell r="E23901">
            <v>0</v>
          </cell>
          <cell r="F23901">
            <v>937316</v>
          </cell>
        </row>
        <row r="23902">
          <cell r="A23902">
            <v>0</v>
          </cell>
          <cell r="B23902">
            <v>0</v>
          </cell>
          <cell r="C23902">
            <v>0</v>
          </cell>
          <cell r="D23902">
            <v>0</v>
          </cell>
          <cell r="E23902">
            <v>0</v>
          </cell>
          <cell r="F23902">
            <v>0</v>
          </cell>
        </row>
        <row r="23903">
          <cell r="A23903">
            <v>0</v>
          </cell>
          <cell r="B23903">
            <v>0</v>
          </cell>
          <cell r="C23903">
            <v>0</v>
          </cell>
          <cell r="D23903">
            <v>0</v>
          </cell>
          <cell r="E23903">
            <v>0</v>
          </cell>
          <cell r="F23903">
            <v>0</v>
          </cell>
        </row>
        <row r="23904">
          <cell r="A23904" t="str">
            <v>6.2.3.33.1.6.3A</v>
          </cell>
          <cell r="B23904" t="str">
            <v>Niple en Hierro Dúctil de Ø6" L=1,69m, extremo brida, según norma de fabricación ASTM A-536; incluye juego de empaques y tornillos</v>
          </cell>
          <cell r="C23904" t="str">
            <v>un</v>
          </cell>
          <cell r="D23904">
            <v>94944</v>
          </cell>
          <cell r="E23904">
            <v>1542962</v>
          </cell>
          <cell r="F23904" t="e">
            <v>#REF!</v>
          </cell>
        </row>
        <row r="23905">
          <cell r="A23905">
            <v>0</v>
          </cell>
          <cell r="B23905">
            <v>0</v>
          </cell>
          <cell r="C23905">
            <v>0</v>
          </cell>
          <cell r="D23905">
            <v>0</v>
          </cell>
          <cell r="E23905">
            <v>0</v>
          </cell>
          <cell r="F23905">
            <v>0</v>
          </cell>
        </row>
        <row r="23906">
          <cell r="B23906" t="str">
            <v>Instalación de Niple en Hierro Dúctil de Ø6" L=1,69m, extremo brida, según norma de fabricación ASTM A-536; incluye juego de empaques y tornillos</v>
          </cell>
          <cell r="C23906">
            <v>0</v>
          </cell>
          <cell r="D23906">
            <v>0</v>
          </cell>
          <cell r="E23906">
            <v>0</v>
          </cell>
          <cell r="F23906">
            <v>0</v>
          </cell>
        </row>
        <row r="23907">
          <cell r="A23907">
            <v>0</v>
          </cell>
          <cell r="B23907" t="str">
            <v>Salario Oficial + 4 Ayudantes  dia con prestaciones</v>
          </cell>
          <cell r="C23907" t="str">
            <v>día</v>
          </cell>
          <cell r="D23907">
            <v>2</v>
          </cell>
          <cell r="E23907">
            <v>180845.27999999997</v>
          </cell>
          <cell r="F23907">
            <v>90422.639999999985</v>
          </cell>
        </row>
        <row r="23908">
          <cell r="A23908">
            <v>0</v>
          </cell>
          <cell r="B23908" t="str">
            <v>Herramienta menor (5% M.O.)</v>
          </cell>
          <cell r="C23908" t="str">
            <v>gl</v>
          </cell>
          <cell r="D23908">
            <v>0.05</v>
          </cell>
          <cell r="E23908">
            <v>90422.639999999985</v>
          </cell>
          <cell r="F23908">
            <v>4521.1319999999996</v>
          </cell>
        </row>
        <row r="23909">
          <cell r="A23909">
            <v>0</v>
          </cell>
          <cell r="B23909" t="str">
            <v>Costo directo</v>
          </cell>
          <cell r="C23909">
            <v>0</v>
          </cell>
          <cell r="D23909">
            <v>0</v>
          </cell>
          <cell r="E23909">
            <v>0</v>
          </cell>
          <cell r="F23909">
            <v>94943.771999999983</v>
          </cell>
        </row>
        <row r="23910">
          <cell r="A23910">
            <v>0</v>
          </cell>
          <cell r="B23910" t="str">
            <v xml:space="preserve">A.I.U </v>
          </cell>
          <cell r="C23910">
            <v>0</v>
          </cell>
          <cell r="D23910">
            <v>0</v>
          </cell>
          <cell r="E23910">
            <v>0</v>
          </cell>
          <cell r="F23910">
            <v>0</v>
          </cell>
        </row>
        <row r="23911">
          <cell r="A23911">
            <v>0</v>
          </cell>
          <cell r="B23911" t="str">
            <v>PRECIO UNITARIO (un)</v>
          </cell>
          <cell r="C23911">
            <v>0</v>
          </cell>
          <cell r="D23911">
            <v>0</v>
          </cell>
          <cell r="E23911">
            <v>0</v>
          </cell>
          <cell r="F23911">
            <v>94944</v>
          </cell>
        </row>
        <row r="23912">
          <cell r="A23912">
            <v>0</v>
          </cell>
          <cell r="B23912">
            <v>0</v>
          </cell>
          <cell r="C23912">
            <v>0</v>
          </cell>
          <cell r="D23912">
            <v>0</v>
          </cell>
          <cell r="E23912">
            <v>0</v>
          </cell>
          <cell r="F23912">
            <v>0</v>
          </cell>
        </row>
        <row r="23913">
          <cell r="A23913">
            <v>0</v>
          </cell>
          <cell r="B23913" t="str">
            <v>Suministro de Niple en Hierro Dúctil de Ø6" L=1,69m, extremo brida, según norma de fabricación ASTM A-536; incluye juego de empaques y tornillos</v>
          </cell>
          <cell r="C23913">
            <v>0</v>
          </cell>
          <cell r="D23913">
            <v>0</v>
          </cell>
          <cell r="E23913">
            <v>0</v>
          </cell>
          <cell r="F23913">
            <v>0</v>
          </cell>
        </row>
        <row r="23914">
          <cell r="A23914">
            <v>0</v>
          </cell>
          <cell r="B23914" t="str">
            <v>Niple en Hierro Dúctil de Ø6" L=1,69m</v>
          </cell>
          <cell r="C23914" t="str">
            <v>un</v>
          </cell>
          <cell r="D23914">
            <v>1</v>
          </cell>
          <cell r="E23914">
            <v>1418355.4347826086</v>
          </cell>
          <cell r="F23914">
            <v>1418355.4347826086</v>
          </cell>
        </row>
        <row r="23915">
          <cell r="A23915">
            <v>0</v>
          </cell>
          <cell r="B23915" t="str">
            <v>Juego de empaques y tornillos 6"</v>
          </cell>
          <cell r="C23915" t="str">
            <v>un</v>
          </cell>
          <cell r="D23915">
            <v>1</v>
          </cell>
          <cell r="E23915">
            <v>65261.599999999984</v>
          </cell>
          <cell r="F23915">
            <v>65261.599999999984</v>
          </cell>
        </row>
        <row r="23916">
          <cell r="A23916">
            <v>0</v>
          </cell>
          <cell r="B23916" t="str">
            <v xml:space="preserve">Transporte </v>
          </cell>
          <cell r="C23916" t="str">
            <v>un</v>
          </cell>
          <cell r="D23916">
            <v>1</v>
          </cell>
          <cell r="E23916">
            <v>59344.681391304352</v>
          </cell>
          <cell r="F23916">
            <v>59344.681391304352</v>
          </cell>
        </row>
        <row r="23917">
          <cell r="A23917">
            <v>0</v>
          </cell>
          <cell r="B23917" t="str">
            <v>Costo directo</v>
          </cell>
          <cell r="C23917">
            <v>0</v>
          </cell>
          <cell r="D23917">
            <v>0</v>
          </cell>
          <cell r="E23917">
            <v>0</v>
          </cell>
          <cell r="F23917">
            <v>1542961.7161739131</v>
          </cell>
        </row>
        <row r="23918">
          <cell r="A23918">
            <v>0</v>
          </cell>
          <cell r="B23918" t="str">
            <v xml:space="preserve">A.I.U </v>
          </cell>
          <cell r="C23918">
            <v>0</v>
          </cell>
          <cell r="D23918">
            <v>0</v>
          </cell>
          <cell r="E23918">
            <v>0</v>
          </cell>
          <cell r="F23918">
            <v>0</v>
          </cell>
        </row>
        <row r="23919">
          <cell r="A23919">
            <v>0</v>
          </cell>
          <cell r="B23919" t="str">
            <v>PRECIO UNITARIO (un)</v>
          </cell>
          <cell r="C23919">
            <v>0</v>
          </cell>
          <cell r="D23919">
            <v>0</v>
          </cell>
          <cell r="E23919">
            <v>0</v>
          </cell>
          <cell r="F23919">
            <v>1542962</v>
          </cell>
        </row>
        <row r="23920">
          <cell r="A23920">
            <v>0</v>
          </cell>
          <cell r="B23920">
            <v>0</v>
          </cell>
          <cell r="C23920">
            <v>0</v>
          </cell>
          <cell r="D23920">
            <v>0</v>
          </cell>
          <cell r="E23920">
            <v>0</v>
          </cell>
          <cell r="F23920">
            <v>0</v>
          </cell>
        </row>
        <row r="23921">
          <cell r="A23921">
            <v>7216</v>
          </cell>
          <cell r="B23921" t="str">
            <v>Elaboración y colocación de concreto de f´c = 3000 PSI para viga de Fundación de 0,50m x 0,30m, Incluye formaletería, no incluye acero de refuerzo.</v>
          </cell>
          <cell r="C23921" t="str">
            <v>ml</v>
          </cell>
          <cell r="D23921">
            <v>171065</v>
          </cell>
          <cell r="E23921">
            <v>0</v>
          </cell>
          <cell r="F23921">
            <v>0</v>
          </cell>
        </row>
        <row r="23922">
          <cell r="A23922">
            <v>0</v>
          </cell>
          <cell r="B23922">
            <v>0</v>
          </cell>
          <cell r="C23922">
            <v>0</v>
          </cell>
          <cell r="D23922">
            <v>0</v>
          </cell>
          <cell r="E23922">
            <v>0</v>
          </cell>
          <cell r="F23922">
            <v>0</v>
          </cell>
        </row>
        <row r="23923">
          <cell r="A23923">
            <v>0</v>
          </cell>
          <cell r="B23923" t="str">
            <v>Elaboración y colocación de concreto de f´c = 3000 PSI para viga de Fundación de 0,50m x 0,30m, Incluye formaletería, no incluye acero de refuerzo.</v>
          </cell>
          <cell r="C23923">
            <v>0</v>
          </cell>
          <cell r="D23923">
            <v>0</v>
          </cell>
          <cell r="E23923">
            <v>0</v>
          </cell>
          <cell r="F23923">
            <v>0</v>
          </cell>
        </row>
        <row r="23924">
          <cell r="B23924" t="str">
            <v xml:space="preserve">Concreto de 3000 PSI </v>
          </cell>
          <cell r="C23924" t="str">
            <v>m3/ml</v>
          </cell>
          <cell r="D23924">
            <v>0.15</v>
          </cell>
          <cell r="E23924">
            <v>1036655</v>
          </cell>
          <cell r="F23924">
            <v>155498.25</v>
          </cell>
        </row>
        <row r="23925">
          <cell r="A23925">
            <v>0</v>
          </cell>
          <cell r="B23925" t="str">
            <v>Tensor</v>
          </cell>
          <cell r="C23925" t="str">
            <v>un/día</v>
          </cell>
          <cell r="D23925">
            <v>6</v>
          </cell>
          <cell r="E23925">
            <v>52.199999999999996</v>
          </cell>
          <cell r="F23925">
            <v>313.2</v>
          </cell>
        </row>
        <row r="23926">
          <cell r="A23926">
            <v>0</v>
          </cell>
          <cell r="B23926" t="str">
            <v>Can de madera de 3,5 a 4,0m</v>
          </cell>
          <cell r="C23926" t="str">
            <v>un/día</v>
          </cell>
          <cell r="D23926">
            <v>2</v>
          </cell>
          <cell r="E23926">
            <v>231.99999999999997</v>
          </cell>
          <cell r="F23926">
            <v>463.99999999999994</v>
          </cell>
        </row>
        <row r="23927">
          <cell r="A23927">
            <v>0</v>
          </cell>
          <cell r="B23927" t="str">
            <v>Larguero e=1", B=5cm y L=1m</v>
          </cell>
          <cell r="C23927" t="str">
            <v>un/día</v>
          </cell>
          <cell r="D23927">
            <v>2</v>
          </cell>
          <cell r="E23927">
            <v>487.2</v>
          </cell>
          <cell r="F23927">
            <v>974.4</v>
          </cell>
        </row>
        <row r="23928">
          <cell r="A23928">
            <v>0</v>
          </cell>
          <cell r="B23928" t="str">
            <v>Clavos de 3"</v>
          </cell>
          <cell r="C23928" t="str">
            <v>un/dia</v>
          </cell>
          <cell r="D23928">
            <v>30</v>
          </cell>
          <cell r="E23928">
            <v>34.799999999999997</v>
          </cell>
          <cell r="F23928">
            <v>1044</v>
          </cell>
        </row>
        <row r="23929">
          <cell r="A23929">
            <v>0</v>
          </cell>
          <cell r="B23929" t="str">
            <v xml:space="preserve">Transporte </v>
          </cell>
          <cell r="C23929" t="str">
            <v>gl</v>
          </cell>
          <cell r="D23929">
            <v>1</v>
          </cell>
          <cell r="E23929">
            <v>111.824</v>
          </cell>
          <cell r="F23929">
            <v>111.824</v>
          </cell>
        </row>
        <row r="23930">
          <cell r="A23930">
            <v>0</v>
          </cell>
          <cell r="B23930" t="str">
            <v>Salario Oficial + 2 Ayudantes  dia con prestaciones</v>
          </cell>
          <cell r="C23930" t="str">
            <v>día</v>
          </cell>
          <cell r="D23930">
            <v>10</v>
          </cell>
          <cell r="E23930">
            <v>120563.51999999999</v>
          </cell>
          <cell r="F23930">
            <v>12056.351999999999</v>
          </cell>
        </row>
        <row r="23931">
          <cell r="A23931">
            <v>0</v>
          </cell>
          <cell r="B23931" t="str">
            <v>Herramienta menor (5% M.O.)</v>
          </cell>
          <cell r="C23931" t="str">
            <v>gl</v>
          </cell>
          <cell r="D23931">
            <v>0.05</v>
          </cell>
          <cell r="E23931">
            <v>12056.351999999999</v>
          </cell>
          <cell r="F23931">
            <v>602.81759999999997</v>
          </cell>
        </row>
        <row r="23932">
          <cell r="A23932">
            <v>0</v>
          </cell>
          <cell r="B23932" t="str">
            <v>Precio directo</v>
          </cell>
          <cell r="C23932">
            <v>0</v>
          </cell>
          <cell r="D23932">
            <v>0</v>
          </cell>
          <cell r="E23932">
            <v>0</v>
          </cell>
          <cell r="F23932">
            <v>171064.84360000002</v>
          </cell>
        </row>
        <row r="23933">
          <cell r="A23933">
            <v>0</v>
          </cell>
          <cell r="B23933" t="str">
            <v xml:space="preserve">A.I.U </v>
          </cell>
          <cell r="C23933">
            <v>0</v>
          </cell>
          <cell r="D23933">
            <v>0</v>
          </cell>
          <cell r="E23933">
            <v>0</v>
          </cell>
          <cell r="F23933">
            <v>0</v>
          </cell>
        </row>
        <row r="23934">
          <cell r="A23934">
            <v>0</v>
          </cell>
          <cell r="B23934" t="str">
            <v>PRECIO UNITARIO (ml)</v>
          </cell>
          <cell r="C23934">
            <v>0</v>
          </cell>
          <cell r="D23934">
            <v>0</v>
          </cell>
          <cell r="E23934">
            <v>0</v>
          </cell>
          <cell r="F23934">
            <v>171065</v>
          </cell>
        </row>
        <row r="23935">
          <cell r="A23935">
            <v>0</v>
          </cell>
          <cell r="B23935">
            <v>0</v>
          </cell>
          <cell r="C23935">
            <v>0</v>
          </cell>
          <cell r="D23935">
            <v>0</v>
          </cell>
          <cell r="E23935">
            <v>0</v>
          </cell>
          <cell r="F23935">
            <v>0</v>
          </cell>
        </row>
        <row r="23936">
          <cell r="A23936">
            <v>12181</v>
          </cell>
          <cell r="B23936" t="str">
            <v>Rejilla en fibra de vidrio espesor 1 1/2" con cuadricula cuadrada 1 1/2" de 0,65m X1,25m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23936" t="str">
            <v>un</v>
          </cell>
          <cell r="D23936">
            <v>11868</v>
          </cell>
          <cell r="E23936">
            <v>442296</v>
          </cell>
          <cell r="F23936">
            <v>0</v>
          </cell>
        </row>
        <row r="23937">
          <cell r="B23937">
            <v>0</v>
          </cell>
          <cell r="C23937">
            <v>0</v>
          </cell>
          <cell r="D23937">
            <v>0</v>
          </cell>
          <cell r="E23937">
            <v>0</v>
          </cell>
          <cell r="F23937">
            <v>0</v>
          </cell>
        </row>
        <row r="23938">
          <cell r="B23938" t="str">
            <v>Instalación de Rejilla en fibra de vidrio espesor 1 1/2" con cuadricula cuadrada 1 1/2" de 0,65m X1,25m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23938">
            <v>0</v>
          </cell>
          <cell r="D23938">
            <v>0</v>
          </cell>
          <cell r="E23938">
            <v>0</v>
          </cell>
          <cell r="F23938">
            <v>0</v>
          </cell>
        </row>
        <row r="23939">
          <cell r="A23939">
            <v>0</v>
          </cell>
          <cell r="B23939" t="str">
            <v>Salario Oficial + Ayudantes dia</v>
          </cell>
          <cell r="C23939" t="str">
            <v>un/día</v>
          </cell>
          <cell r="D23939">
            <v>8</v>
          </cell>
          <cell r="E23939">
            <v>90422.639999999985</v>
          </cell>
          <cell r="F23939">
            <v>11302.829999999998</v>
          </cell>
        </row>
        <row r="23940">
          <cell r="A23940">
            <v>0</v>
          </cell>
          <cell r="B23940" t="str">
            <v>Herramienta menor (5% M.O.)</v>
          </cell>
          <cell r="C23940" t="str">
            <v>gl</v>
          </cell>
          <cell r="D23940">
            <v>0.05</v>
          </cell>
          <cell r="E23940">
            <v>11302.829999999998</v>
          </cell>
          <cell r="F23940">
            <v>565.14149999999995</v>
          </cell>
        </row>
        <row r="23941">
          <cell r="A23941">
            <v>0</v>
          </cell>
          <cell r="B23941" t="str">
            <v>Precio directo</v>
          </cell>
          <cell r="C23941">
            <v>0</v>
          </cell>
          <cell r="D23941">
            <v>0</v>
          </cell>
          <cell r="E23941">
            <v>0</v>
          </cell>
          <cell r="F23941">
            <v>11867.971499999998</v>
          </cell>
        </row>
        <row r="23942">
          <cell r="A23942">
            <v>0</v>
          </cell>
          <cell r="B23942" t="str">
            <v xml:space="preserve">A.I.U </v>
          </cell>
          <cell r="C23942">
            <v>0</v>
          </cell>
          <cell r="D23942">
            <v>0</v>
          </cell>
          <cell r="E23942">
            <v>0</v>
          </cell>
          <cell r="F23942">
            <v>0</v>
          </cell>
        </row>
        <row r="23943">
          <cell r="A23943">
            <v>0</v>
          </cell>
          <cell r="B23943" t="str">
            <v>PRECIO UNITARIO (un)</v>
          </cell>
          <cell r="C23943">
            <v>0</v>
          </cell>
          <cell r="D23943">
            <v>0</v>
          </cell>
          <cell r="E23943">
            <v>0</v>
          </cell>
          <cell r="F23943">
            <v>11868</v>
          </cell>
        </row>
        <row r="23944">
          <cell r="A23944">
            <v>0</v>
          </cell>
          <cell r="B23944">
            <v>0</v>
          </cell>
          <cell r="C23944">
            <v>0</v>
          </cell>
          <cell r="D23944">
            <v>0</v>
          </cell>
          <cell r="E23944">
            <v>0</v>
          </cell>
          <cell r="F23944">
            <v>0</v>
          </cell>
        </row>
        <row r="23945">
          <cell r="A23945">
            <v>0</v>
          </cell>
          <cell r="B23945" t="str">
            <v>Suministro de Rejilla en fibra de vidrio espesor 1 1/2" con cuadricula cuadrada 1 1/2" de 0,65m X1,25m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23945">
            <v>0</v>
          </cell>
          <cell r="D23945">
            <v>0</v>
          </cell>
          <cell r="E23945">
            <v>0</v>
          </cell>
          <cell r="F23945">
            <v>0</v>
          </cell>
        </row>
        <row r="23946">
          <cell r="A23946">
            <v>0</v>
          </cell>
          <cell r="B23946" t="str">
            <v xml:space="preserve">Rejilla en fibra de vidrio espesor 1 1/2" con cuadricula cuadrada 1 1/2" de 0,65m X1,25m </v>
          </cell>
          <cell r="C23946" t="str">
            <v>un</v>
          </cell>
          <cell r="D23946">
            <v>1</v>
          </cell>
          <cell r="E23946">
            <v>335892.75865022844</v>
          </cell>
          <cell r="F23946">
            <v>335892.75865022844</v>
          </cell>
        </row>
        <row r="23947">
          <cell r="A23947">
            <v>0</v>
          </cell>
          <cell r="B23947" t="str">
            <v>Suministro fijaciones + tornillos (4 por unidad de rejilla)</v>
          </cell>
          <cell r="C23947" t="str">
            <v>un</v>
          </cell>
          <cell r="D23947">
            <v>4</v>
          </cell>
          <cell r="E23947">
            <v>22000</v>
          </cell>
          <cell r="F23947">
            <v>88000</v>
          </cell>
        </row>
        <row r="23948">
          <cell r="A23948">
            <v>0</v>
          </cell>
          <cell r="B23948" t="str">
            <v>Transporte</v>
          </cell>
          <cell r="C23948" t="str">
            <v>un</v>
          </cell>
          <cell r="D23948">
            <v>1</v>
          </cell>
          <cell r="E23948">
            <v>18403</v>
          </cell>
          <cell r="F23948">
            <v>18403</v>
          </cell>
        </row>
        <row r="23949">
          <cell r="A23949">
            <v>0</v>
          </cell>
          <cell r="B23949" t="str">
            <v>Precio directo</v>
          </cell>
          <cell r="C23949">
            <v>0</v>
          </cell>
          <cell r="D23949">
            <v>0</v>
          </cell>
          <cell r="E23949">
            <v>0</v>
          </cell>
          <cell r="F23949">
            <v>442295.75865022844</v>
          </cell>
        </row>
        <row r="23950">
          <cell r="A23950">
            <v>0</v>
          </cell>
          <cell r="B23950" t="str">
            <v xml:space="preserve">A.I.U </v>
          </cell>
          <cell r="C23950">
            <v>0</v>
          </cell>
          <cell r="D23950">
            <v>0</v>
          </cell>
          <cell r="E23950">
            <v>0</v>
          </cell>
          <cell r="F23950">
            <v>0</v>
          </cell>
        </row>
        <row r="23951">
          <cell r="A23951">
            <v>0</v>
          </cell>
          <cell r="B23951" t="str">
            <v>PRECIO UNITARIO (un)</v>
          </cell>
          <cell r="C23951">
            <v>0</v>
          </cell>
          <cell r="D23951">
            <v>0</v>
          </cell>
          <cell r="E23951">
            <v>0</v>
          </cell>
          <cell r="F23951">
            <v>442296</v>
          </cell>
        </row>
        <row r="23952">
          <cell r="A23952">
            <v>0</v>
          </cell>
          <cell r="B23952">
            <v>0</v>
          </cell>
          <cell r="C23952">
            <v>0</v>
          </cell>
          <cell r="D23952">
            <v>0</v>
          </cell>
          <cell r="E23952">
            <v>0</v>
          </cell>
          <cell r="F23952">
            <v>0</v>
          </cell>
        </row>
        <row r="23953">
          <cell r="A23953" t="str">
            <v>9.3.155</v>
          </cell>
          <cell r="B23953" t="str">
            <v>Tubería estructural cuadrada en acero al carbón 90mm (incluye corte, soldadura, dos capas de pintura anticorrosiva e intemperie)</v>
          </cell>
          <cell r="C23953" t="str">
            <v>ml</v>
          </cell>
          <cell r="D23953">
            <v>56976</v>
          </cell>
          <cell r="E23953">
            <v>46446</v>
          </cell>
          <cell r="F23953">
            <v>0</v>
          </cell>
        </row>
        <row r="23954">
          <cell r="B23954">
            <v>0</v>
          </cell>
          <cell r="C23954">
            <v>0</v>
          </cell>
          <cell r="D23954">
            <v>0</v>
          </cell>
          <cell r="E23954">
            <v>0</v>
          </cell>
          <cell r="F23954">
            <v>0</v>
          </cell>
        </row>
        <row r="23955">
          <cell r="A23955">
            <v>0</v>
          </cell>
          <cell r="B23955" t="str">
            <v>Instalación de tubería estructural cuadrada en acero al carbón 90mm (incluye corte, soldadura, dos capas de pintura anticorrosiva e intemperie)</v>
          </cell>
          <cell r="C23955">
            <v>0</v>
          </cell>
          <cell r="D23955">
            <v>0</v>
          </cell>
          <cell r="E23955">
            <v>0</v>
          </cell>
          <cell r="F23955">
            <v>0</v>
          </cell>
        </row>
        <row r="23956">
          <cell r="A23956">
            <v>0</v>
          </cell>
          <cell r="B23956" t="str">
            <v>Salario Oficial + 2 Ayudantes  dia con prestaciones</v>
          </cell>
          <cell r="C23956" t="str">
            <v>día</v>
          </cell>
          <cell r="D23956">
            <v>12</v>
          </cell>
          <cell r="E23956">
            <v>120563.51999999999</v>
          </cell>
          <cell r="F23956">
            <v>10046.959999999999</v>
          </cell>
        </row>
        <row r="23957">
          <cell r="A23957">
            <v>0</v>
          </cell>
          <cell r="B23957" t="str">
            <v>Pintura Anticorrosiva (20m²/gl) y pintura intemperie (30m²/gl)</v>
          </cell>
          <cell r="C23957" t="str">
            <v>m²/ml</v>
          </cell>
          <cell r="D23957">
            <v>0.36</v>
          </cell>
          <cell r="E23957">
            <v>3962.166666666667</v>
          </cell>
          <cell r="F23957">
            <v>1426.38</v>
          </cell>
        </row>
        <row r="23958">
          <cell r="A23958">
            <v>0</v>
          </cell>
          <cell r="B23958" t="str">
            <v>Corte</v>
          </cell>
          <cell r="C23958" t="str">
            <v>cm</v>
          </cell>
          <cell r="D23958">
            <v>36</v>
          </cell>
          <cell r="E23958">
            <v>500</v>
          </cell>
          <cell r="F23958">
            <v>18000</v>
          </cell>
        </row>
        <row r="23959">
          <cell r="A23959">
            <v>0</v>
          </cell>
          <cell r="B23959" t="str">
            <v>Soldadura de alta resistencia</v>
          </cell>
          <cell r="C23959" t="str">
            <v>cm</v>
          </cell>
          <cell r="D23959">
            <v>36</v>
          </cell>
          <cell r="E23959">
            <v>750</v>
          </cell>
          <cell r="F23959">
            <v>27000</v>
          </cell>
        </row>
        <row r="23960">
          <cell r="A23960">
            <v>0</v>
          </cell>
          <cell r="B23960" t="str">
            <v>Herramienta menor (5% M.O.)</v>
          </cell>
          <cell r="C23960" t="str">
            <v>gl</v>
          </cell>
          <cell r="D23960">
            <v>0.05</v>
          </cell>
          <cell r="E23960">
            <v>10046.959999999999</v>
          </cell>
          <cell r="F23960">
            <v>502.34799999999996</v>
          </cell>
        </row>
        <row r="23961">
          <cell r="A23961">
            <v>0</v>
          </cell>
          <cell r="B23961" t="str">
            <v>Costo directo</v>
          </cell>
          <cell r="C23961">
            <v>0</v>
          </cell>
          <cell r="D23961">
            <v>0</v>
          </cell>
          <cell r="E23961">
            <v>0</v>
          </cell>
          <cell r="F23961">
            <v>56975.687999999995</v>
          </cell>
        </row>
        <row r="23962">
          <cell r="A23962">
            <v>0</v>
          </cell>
          <cell r="B23962" t="str">
            <v xml:space="preserve">A.I.U </v>
          </cell>
          <cell r="C23962">
            <v>0</v>
          </cell>
          <cell r="D23962">
            <v>0</v>
          </cell>
          <cell r="E23962">
            <v>0</v>
          </cell>
          <cell r="F23962">
            <v>0</v>
          </cell>
        </row>
        <row r="23963">
          <cell r="A23963">
            <v>0</v>
          </cell>
          <cell r="B23963" t="str">
            <v>PRECIO UNITARIO (ml)</v>
          </cell>
          <cell r="C23963">
            <v>0</v>
          </cell>
          <cell r="D23963">
            <v>0</v>
          </cell>
          <cell r="E23963">
            <v>0</v>
          </cell>
          <cell r="F23963">
            <v>56976</v>
          </cell>
        </row>
        <row r="23964">
          <cell r="A23964">
            <v>0</v>
          </cell>
          <cell r="B23964">
            <v>0</v>
          </cell>
          <cell r="C23964">
            <v>0</v>
          </cell>
          <cell r="D23964">
            <v>0</v>
          </cell>
          <cell r="E23964">
            <v>0</v>
          </cell>
          <cell r="F23964">
            <v>0</v>
          </cell>
        </row>
        <row r="23965">
          <cell r="A23965">
            <v>0</v>
          </cell>
          <cell r="B23965" t="str">
            <v>Suministro de tubería estructural cuadrada en acero al carbón 90mm (incluye corte, soldadura, dos capas de pintura anticorrosiva e intemperie)</v>
          </cell>
          <cell r="C23965">
            <v>0</v>
          </cell>
          <cell r="D23965">
            <v>0</v>
          </cell>
          <cell r="E23965">
            <v>0</v>
          </cell>
          <cell r="F23965">
            <v>0</v>
          </cell>
        </row>
        <row r="23966">
          <cell r="A23966">
            <v>0</v>
          </cell>
          <cell r="B23966" t="str">
            <v>Tubería estructural cuadrada en acero al carbón 90mm</v>
          </cell>
          <cell r="C23966" t="str">
            <v>ml</v>
          </cell>
          <cell r="D23966">
            <v>1</v>
          </cell>
          <cell r="E23966">
            <v>44660</v>
          </cell>
          <cell r="F23966">
            <v>44660</v>
          </cell>
        </row>
        <row r="23967">
          <cell r="A23967">
            <v>0</v>
          </cell>
          <cell r="B23967" t="str">
            <v xml:space="preserve">Transporte </v>
          </cell>
          <cell r="C23967" t="str">
            <v>un</v>
          </cell>
          <cell r="D23967">
            <v>1</v>
          </cell>
          <cell r="E23967">
            <v>1786.4</v>
          </cell>
          <cell r="F23967">
            <v>1786.4</v>
          </cell>
        </row>
        <row r="23968">
          <cell r="A23968">
            <v>0</v>
          </cell>
          <cell r="B23968" t="str">
            <v>Costo directo</v>
          </cell>
          <cell r="C23968">
            <v>0</v>
          </cell>
          <cell r="D23968">
            <v>0</v>
          </cell>
          <cell r="E23968">
            <v>0</v>
          </cell>
          <cell r="F23968">
            <v>46446.400000000001</v>
          </cell>
        </row>
        <row r="23969">
          <cell r="A23969">
            <v>0</v>
          </cell>
          <cell r="B23969" t="str">
            <v xml:space="preserve">A.I.U </v>
          </cell>
          <cell r="C23969">
            <v>0</v>
          </cell>
          <cell r="D23969">
            <v>0</v>
          </cell>
          <cell r="E23969">
            <v>0</v>
          </cell>
          <cell r="F23969">
            <v>0</v>
          </cell>
        </row>
        <row r="23970">
          <cell r="A23970">
            <v>0</v>
          </cell>
          <cell r="B23970" t="str">
            <v>PRECIO UNITARIO (ml)</v>
          </cell>
          <cell r="C23970">
            <v>0</v>
          </cell>
          <cell r="D23970">
            <v>0</v>
          </cell>
          <cell r="E23970">
            <v>0</v>
          </cell>
          <cell r="F23970">
            <v>46446</v>
          </cell>
        </row>
        <row r="23971">
          <cell r="A23971">
            <v>0</v>
          </cell>
          <cell r="B23971">
            <v>0</v>
          </cell>
          <cell r="C23971">
            <v>0</v>
          </cell>
          <cell r="D23971">
            <v>0</v>
          </cell>
          <cell r="E23971">
            <v>0</v>
          </cell>
          <cell r="F23971">
            <v>0</v>
          </cell>
        </row>
        <row r="23972">
          <cell r="A23972" t="str">
            <v>9.3.156</v>
          </cell>
          <cell r="B23972" t="str">
            <v>Canal "C" en acero al carbon 3 pulgadas (incluye corte, soldadura, dos capas de pintura anticorrosiva e intemperie)</v>
          </cell>
          <cell r="C23972" t="str">
            <v>ml</v>
          </cell>
          <cell r="D23972">
            <v>17291</v>
          </cell>
          <cell r="E23972">
            <v>28350</v>
          </cell>
          <cell r="F23972">
            <v>0</v>
          </cell>
        </row>
        <row r="23973">
          <cell r="B23973">
            <v>0</v>
          </cell>
          <cell r="C23973">
            <v>0</v>
          </cell>
          <cell r="D23973">
            <v>0</v>
          </cell>
          <cell r="E23973">
            <v>0</v>
          </cell>
          <cell r="F23973">
            <v>0</v>
          </cell>
        </row>
        <row r="23974">
          <cell r="A23974">
            <v>0</v>
          </cell>
          <cell r="B23974" t="str">
            <v>Instalación de canal "C" en acero al carbon 3 pulgadas (incluye corte, soldadura, dos capas de pintura anticorrosiva e intemperie)</v>
          </cell>
          <cell r="C23974">
            <v>0</v>
          </cell>
          <cell r="D23974">
            <v>0</v>
          </cell>
          <cell r="E23974">
            <v>0</v>
          </cell>
          <cell r="F23974">
            <v>0</v>
          </cell>
        </row>
        <row r="23975">
          <cell r="A23975">
            <v>0</v>
          </cell>
          <cell r="B23975" t="str">
            <v>Salario Oficial + 2 Ayudantes  dia con prestaciones</v>
          </cell>
          <cell r="C23975" t="str">
            <v>día</v>
          </cell>
          <cell r="D23975">
            <v>20</v>
          </cell>
          <cell r="E23975">
            <v>120563.51999999999</v>
          </cell>
          <cell r="F23975">
            <v>6028.1759999999995</v>
          </cell>
        </row>
        <row r="23976">
          <cell r="A23976">
            <v>0</v>
          </cell>
          <cell r="B23976" t="str">
            <v>Pintura Anticorrosiva (20m²/gl) y pintura intemperie (30m²/gl)</v>
          </cell>
          <cell r="C23976" t="str">
            <v>m²/ml</v>
          </cell>
          <cell r="D23976">
            <v>8.5000000000000006E-2</v>
          </cell>
          <cell r="E23976">
            <v>3962.166666666667</v>
          </cell>
          <cell r="F23976">
            <v>336.78416666666669</v>
          </cell>
        </row>
        <row r="23977">
          <cell r="A23977">
            <v>0</v>
          </cell>
          <cell r="B23977" t="str">
            <v>Corte</v>
          </cell>
          <cell r="C23977" t="str">
            <v>cm</v>
          </cell>
          <cell r="D23977">
            <v>8.5</v>
          </cell>
          <cell r="E23977">
            <v>500</v>
          </cell>
          <cell r="F23977">
            <v>4250</v>
          </cell>
        </row>
        <row r="23978">
          <cell r="A23978">
            <v>0</v>
          </cell>
          <cell r="B23978" t="str">
            <v>Soldadura de alta resistencia</v>
          </cell>
          <cell r="C23978" t="str">
            <v>cm</v>
          </cell>
          <cell r="D23978">
            <v>8.5</v>
          </cell>
          <cell r="E23978">
            <v>750</v>
          </cell>
          <cell r="F23978">
            <v>6375</v>
          </cell>
        </row>
        <row r="23979">
          <cell r="A23979">
            <v>0</v>
          </cell>
          <cell r="B23979" t="str">
            <v>Herramienta menor (5% M.O.)</v>
          </cell>
          <cell r="C23979" t="str">
            <v>gl</v>
          </cell>
          <cell r="D23979">
            <v>0.05</v>
          </cell>
          <cell r="E23979">
            <v>6028.1759999999995</v>
          </cell>
          <cell r="F23979">
            <v>301.40879999999999</v>
          </cell>
        </row>
        <row r="23980">
          <cell r="A23980">
            <v>0</v>
          </cell>
          <cell r="B23980" t="str">
            <v>Costo directo</v>
          </cell>
          <cell r="C23980">
            <v>0</v>
          </cell>
          <cell r="D23980">
            <v>0</v>
          </cell>
          <cell r="E23980">
            <v>0</v>
          </cell>
          <cell r="F23980">
            <v>17291.368966666665</v>
          </cell>
        </row>
        <row r="23981">
          <cell r="A23981">
            <v>0</v>
          </cell>
          <cell r="B23981" t="str">
            <v xml:space="preserve">A.I.U </v>
          </cell>
          <cell r="C23981">
            <v>0</v>
          </cell>
          <cell r="D23981">
            <v>0</v>
          </cell>
          <cell r="E23981">
            <v>0</v>
          </cell>
          <cell r="F23981">
            <v>0</v>
          </cell>
        </row>
        <row r="23982">
          <cell r="A23982">
            <v>0</v>
          </cell>
          <cell r="B23982" t="str">
            <v>PRECIO UNITARIO (ml)</v>
          </cell>
          <cell r="C23982">
            <v>0</v>
          </cell>
          <cell r="D23982">
            <v>0</v>
          </cell>
          <cell r="E23982">
            <v>0</v>
          </cell>
          <cell r="F23982">
            <v>17291</v>
          </cell>
        </row>
        <row r="23983">
          <cell r="A23983">
            <v>0</v>
          </cell>
          <cell r="B23983">
            <v>0</v>
          </cell>
          <cell r="C23983">
            <v>0</v>
          </cell>
          <cell r="D23983">
            <v>0</v>
          </cell>
          <cell r="E23983">
            <v>0</v>
          </cell>
          <cell r="F23983">
            <v>0</v>
          </cell>
        </row>
        <row r="23984">
          <cell r="A23984">
            <v>0</v>
          </cell>
          <cell r="B23984" t="str">
            <v>Suministro de canal "C" en acero al carbon 3 pulgadas (incluye corte, soldadura, dos capas de pintura anticorrosiva e intemperie)</v>
          </cell>
          <cell r="C23984">
            <v>0</v>
          </cell>
          <cell r="D23984">
            <v>0</v>
          </cell>
          <cell r="E23984">
            <v>0</v>
          </cell>
          <cell r="F23984">
            <v>0</v>
          </cell>
        </row>
        <row r="23985">
          <cell r="A23985">
            <v>0</v>
          </cell>
          <cell r="B23985" t="str">
            <v>Canal "C" en acero al carbon 3 pulgadas</v>
          </cell>
          <cell r="C23985" t="str">
            <v>ml</v>
          </cell>
          <cell r="D23985">
            <v>1</v>
          </cell>
          <cell r="E23985">
            <v>27259.999999999996</v>
          </cell>
          <cell r="F23985">
            <v>27259.999999999996</v>
          </cell>
        </row>
        <row r="23986">
          <cell r="A23986">
            <v>0</v>
          </cell>
          <cell r="B23986" t="str">
            <v xml:space="preserve">Transporte </v>
          </cell>
          <cell r="C23986" t="str">
            <v>un</v>
          </cell>
          <cell r="D23986">
            <v>1</v>
          </cell>
          <cell r="E23986">
            <v>1090.3999999999999</v>
          </cell>
          <cell r="F23986">
            <v>1090.3999999999999</v>
          </cell>
        </row>
        <row r="23987">
          <cell r="A23987">
            <v>0</v>
          </cell>
          <cell r="B23987" t="str">
            <v>Costo directo</v>
          </cell>
          <cell r="C23987">
            <v>0</v>
          </cell>
          <cell r="D23987">
            <v>0</v>
          </cell>
          <cell r="E23987">
            <v>0</v>
          </cell>
          <cell r="F23987">
            <v>28350.399999999998</v>
          </cell>
        </row>
        <row r="23988">
          <cell r="A23988">
            <v>0</v>
          </cell>
          <cell r="B23988" t="str">
            <v xml:space="preserve">A.I.U </v>
          </cell>
          <cell r="C23988">
            <v>0</v>
          </cell>
          <cell r="D23988">
            <v>0</v>
          </cell>
          <cell r="E23988">
            <v>0</v>
          </cell>
          <cell r="F23988">
            <v>0</v>
          </cell>
        </row>
        <row r="23989">
          <cell r="A23989">
            <v>0</v>
          </cell>
          <cell r="B23989" t="str">
            <v>PRECIO UNITARIO (ml)</v>
          </cell>
          <cell r="C23989">
            <v>0</v>
          </cell>
          <cell r="D23989">
            <v>0</v>
          </cell>
          <cell r="E23989">
            <v>0</v>
          </cell>
          <cell r="F23989">
            <v>28350</v>
          </cell>
        </row>
        <row r="23990">
          <cell r="A23990">
            <v>0</v>
          </cell>
          <cell r="B23990">
            <v>0</v>
          </cell>
          <cell r="C23990">
            <v>0</v>
          </cell>
          <cell r="D23990">
            <v>0</v>
          </cell>
          <cell r="E23990">
            <v>0</v>
          </cell>
          <cell r="F23990">
            <v>0</v>
          </cell>
        </row>
        <row r="23991">
          <cell r="A23991" t="str">
            <v>9.3.157</v>
          </cell>
          <cell r="B23991" t="str">
            <v>Platina en acero al carbón de 0,25m x 0,25m e=3/16" (incluye 2 pernos galvanizados con copa de Ø5/8" L= 0,35m, dos capas de pintura anticorrosiva e intemperie)</v>
          </cell>
          <cell r="C23991" t="str">
            <v>un</v>
          </cell>
          <cell r="D23991">
            <v>7320</v>
          </cell>
          <cell r="E23991">
            <v>16440</v>
          </cell>
          <cell r="F23991">
            <v>0</v>
          </cell>
        </row>
        <row r="23992">
          <cell r="B23992">
            <v>0</v>
          </cell>
          <cell r="C23992">
            <v>0</v>
          </cell>
          <cell r="D23992">
            <v>0</v>
          </cell>
          <cell r="E23992">
            <v>0</v>
          </cell>
          <cell r="F23992">
            <v>0</v>
          </cell>
        </row>
        <row r="23993">
          <cell r="A23993">
            <v>0</v>
          </cell>
          <cell r="B23993" t="str">
            <v>Instalación de platina en acero al carbón de 0,25m x 0,25m e=3/16" (incluye 2 pernos galvanizados con copa de Ø5/8" L= 0,35m, dos capas de pintura anticorrosiva e intemperie)</v>
          </cell>
          <cell r="C23993">
            <v>0</v>
          </cell>
          <cell r="D23993">
            <v>0</v>
          </cell>
          <cell r="E23993">
            <v>0</v>
          </cell>
          <cell r="F23993">
            <v>0</v>
          </cell>
        </row>
        <row r="23994">
          <cell r="A23994">
            <v>0</v>
          </cell>
          <cell r="B23994" t="str">
            <v>Salario Oficial + 2 Ayudantes  dia con prestaciones</v>
          </cell>
          <cell r="C23994" t="str">
            <v>día</v>
          </cell>
          <cell r="D23994">
            <v>20</v>
          </cell>
          <cell r="E23994">
            <v>120563.51999999999</v>
          </cell>
          <cell r="F23994">
            <v>6028.1759999999995</v>
          </cell>
        </row>
        <row r="23995">
          <cell r="A23995">
            <v>0</v>
          </cell>
          <cell r="B23995" t="str">
            <v>Pintura Anticorrosiva (20m²/gl) y pintura intemperie (30m²/gl)</v>
          </cell>
          <cell r="C23995" t="str">
            <v>m²/ml</v>
          </cell>
          <cell r="D23995">
            <v>0.25</v>
          </cell>
          <cell r="E23995">
            <v>3962.166666666667</v>
          </cell>
          <cell r="F23995">
            <v>990.54166666666674</v>
          </cell>
        </row>
        <row r="23996">
          <cell r="A23996">
            <v>0</v>
          </cell>
          <cell r="B23996" t="str">
            <v>Herramienta menor (5% M.O.)</v>
          </cell>
          <cell r="C23996" t="str">
            <v>gl</v>
          </cell>
          <cell r="D23996">
            <v>0.05</v>
          </cell>
          <cell r="E23996">
            <v>6028.1759999999995</v>
          </cell>
          <cell r="F23996">
            <v>301.40879999999999</v>
          </cell>
        </row>
        <row r="23997">
          <cell r="A23997">
            <v>0</v>
          </cell>
          <cell r="B23997" t="str">
            <v>Costo directo</v>
          </cell>
          <cell r="C23997">
            <v>0</v>
          </cell>
          <cell r="D23997">
            <v>0</v>
          </cell>
          <cell r="E23997">
            <v>0</v>
          </cell>
          <cell r="F23997">
            <v>7320.1264666666666</v>
          </cell>
        </row>
        <row r="23998">
          <cell r="A23998">
            <v>0</v>
          </cell>
          <cell r="B23998" t="str">
            <v xml:space="preserve">A.I.U </v>
          </cell>
          <cell r="C23998">
            <v>0</v>
          </cell>
          <cell r="D23998">
            <v>0</v>
          </cell>
          <cell r="E23998">
            <v>0</v>
          </cell>
          <cell r="F23998">
            <v>0</v>
          </cell>
        </row>
        <row r="23999">
          <cell r="A23999">
            <v>0</v>
          </cell>
          <cell r="B23999" t="str">
            <v>PRECIO UNITARIO (un)</v>
          </cell>
          <cell r="C23999">
            <v>0</v>
          </cell>
          <cell r="D23999">
            <v>0</v>
          </cell>
          <cell r="E23999">
            <v>0</v>
          </cell>
          <cell r="F23999">
            <v>7320</v>
          </cell>
        </row>
        <row r="24000">
          <cell r="A24000">
            <v>0</v>
          </cell>
          <cell r="B24000">
            <v>0</v>
          </cell>
          <cell r="C24000">
            <v>0</v>
          </cell>
          <cell r="D24000">
            <v>0</v>
          </cell>
          <cell r="E24000">
            <v>0</v>
          </cell>
          <cell r="F24000">
            <v>0</v>
          </cell>
        </row>
        <row r="24001">
          <cell r="A24001">
            <v>0</v>
          </cell>
          <cell r="B24001" t="str">
            <v>Suministro de platina en acero al carbón de 0,25m x 0,25m e=3/16" (incluye 2 pernos galvanizados con copa de Ø5/8" L= 0,35m, dos capas de pintura anticorrosiva e intemperie)</v>
          </cell>
          <cell r="C24001">
            <v>0</v>
          </cell>
          <cell r="D24001">
            <v>0</v>
          </cell>
          <cell r="E24001">
            <v>0</v>
          </cell>
          <cell r="F24001">
            <v>0</v>
          </cell>
        </row>
        <row r="24002">
          <cell r="A24002">
            <v>0</v>
          </cell>
          <cell r="B24002" t="str">
            <v>Suministro de platina en acero al carbón de 0,25m x 0,25m e=3/16"</v>
          </cell>
          <cell r="C24002" t="str">
            <v>un</v>
          </cell>
          <cell r="D24002">
            <v>1</v>
          </cell>
          <cell r="E24002">
            <v>11000</v>
          </cell>
          <cell r="F24002">
            <v>11000</v>
          </cell>
        </row>
        <row r="24003">
          <cell r="A24003">
            <v>0</v>
          </cell>
          <cell r="B24003" t="str">
            <v>Perno galvanizado con copa Ø5/8" L=0,35m</v>
          </cell>
          <cell r="C24003" t="str">
            <v>un</v>
          </cell>
          <cell r="D24003">
            <v>2</v>
          </cell>
          <cell r="E24003">
            <v>2500</v>
          </cell>
          <cell r="F24003">
            <v>5000</v>
          </cell>
        </row>
        <row r="24004">
          <cell r="A24004">
            <v>0</v>
          </cell>
          <cell r="B24004" t="str">
            <v xml:space="preserve">Transporte </v>
          </cell>
          <cell r="C24004" t="str">
            <v>un</v>
          </cell>
          <cell r="D24004">
            <v>1</v>
          </cell>
          <cell r="E24004">
            <v>440</v>
          </cell>
          <cell r="F24004">
            <v>440</v>
          </cell>
        </row>
        <row r="24005">
          <cell r="A24005">
            <v>0</v>
          </cell>
          <cell r="B24005" t="str">
            <v>Costo directo</v>
          </cell>
          <cell r="C24005">
            <v>0</v>
          </cell>
          <cell r="D24005">
            <v>0</v>
          </cell>
          <cell r="E24005">
            <v>0</v>
          </cell>
          <cell r="F24005">
            <v>16440</v>
          </cell>
        </row>
        <row r="24006">
          <cell r="A24006">
            <v>0</v>
          </cell>
          <cell r="B24006" t="str">
            <v xml:space="preserve">A.I.U </v>
          </cell>
          <cell r="C24006">
            <v>0</v>
          </cell>
          <cell r="D24006">
            <v>0</v>
          </cell>
          <cell r="E24006">
            <v>0</v>
          </cell>
          <cell r="F24006">
            <v>0</v>
          </cell>
        </row>
        <row r="24007">
          <cell r="A24007">
            <v>0</v>
          </cell>
          <cell r="B24007" t="str">
            <v>PRECIO UNITARIO (un)</v>
          </cell>
          <cell r="C24007">
            <v>0</v>
          </cell>
          <cell r="D24007">
            <v>0</v>
          </cell>
          <cell r="E24007">
            <v>0</v>
          </cell>
          <cell r="F24007">
            <v>16440</v>
          </cell>
        </row>
        <row r="24008">
          <cell r="A24008">
            <v>0</v>
          </cell>
          <cell r="B24008">
            <v>0</v>
          </cell>
          <cell r="C24008">
            <v>0</v>
          </cell>
          <cell r="D24008">
            <v>0</v>
          </cell>
          <cell r="E24008">
            <v>0</v>
          </cell>
          <cell r="F24008">
            <v>0</v>
          </cell>
        </row>
        <row r="24009">
          <cell r="A24009" t="str">
            <v>19.1.27</v>
          </cell>
          <cell r="B24009" t="str">
            <v>Suminsitro, transporte e instalación de Sistema de dosificación de cloro gaseoso con capacidad de 0-100 lb/día (incluye: Clorador Hydro instruments modelo 600, Eyector EJ 1000; Racor de 3/8" para eyector y línea de venteo; malla para línea de venteo, frasco detector de fugas de cloro, incluye accesorios)</v>
          </cell>
          <cell r="C24009" t="str">
            <v>un</v>
          </cell>
          <cell r="D24009">
            <v>4797245.8614399992</v>
          </cell>
          <cell r="E24009">
            <v>0</v>
          </cell>
          <cell r="F24009">
            <v>0</v>
          </cell>
        </row>
        <row r="24010">
          <cell r="B24010">
            <v>0</v>
          </cell>
          <cell r="C24010">
            <v>0</v>
          </cell>
          <cell r="D24010">
            <v>0</v>
          </cell>
          <cell r="E24010">
            <v>0</v>
          </cell>
          <cell r="F24010">
            <v>0</v>
          </cell>
        </row>
        <row r="24011">
          <cell r="A24011">
            <v>0</v>
          </cell>
          <cell r="B24011" t="str">
            <v>Suminsitro, transporte e instalación de Sistema de dosificación de cloro gaseoso con capacidad de 0-100 lb/día (incluye: Clorador Hydro instruments modelo 600, Eyector EJ 1000; Racor de 3/8" para eyector y línea de venteo; malla para línea de venteo, frasco detector de fugas de cloro, incluye accesorios)</v>
          </cell>
          <cell r="C24011">
            <v>0</v>
          </cell>
          <cell r="D24011">
            <v>0</v>
          </cell>
          <cell r="E24011">
            <v>0</v>
          </cell>
          <cell r="F24011">
            <v>0</v>
          </cell>
        </row>
        <row r="24012">
          <cell r="A24012">
            <v>0</v>
          </cell>
          <cell r="B24012" t="str">
            <v>Suministro Clorador</v>
          </cell>
          <cell r="C24012" t="str">
            <v>un</v>
          </cell>
          <cell r="D24012">
            <v>1</v>
          </cell>
          <cell r="E24012">
            <v>4280400</v>
          </cell>
          <cell r="F24012">
            <v>4280400</v>
          </cell>
        </row>
        <row r="24013">
          <cell r="A24013">
            <v>0</v>
          </cell>
          <cell r="B24013" t="str">
            <v>Válvula de bola 1" en acero, con extremo roscado</v>
          </cell>
          <cell r="C24013" t="str">
            <v>un</v>
          </cell>
          <cell r="D24013">
            <v>1</v>
          </cell>
          <cell r="E24013">
            <v>46400</v>
          </cell>
          <cell r="F24013">
            <v>46400</v>
          </cell>
        </row>
        <row r="24014">
          <cell r="A24014">
            <v>0</v>
          </cell>
          <cell r="B24014" t="str">
            <v>Tee reducida en PVC de Ø1" x Ø1/2"</v>
          </cell>
          <cell r="C24014" t="str">
            <v>un</v>
          </cell>
          <cell r="D24014">
            <v>1</v>
          </cell>
          <cell r="E24014">
            <v>3098.3599999999997</v>
          </cell>
          <cell r="F24014">
            <v>3098.3599999999997</v>
          </cell>
        </row>
        <row r="24015">
          <cell r="A24015">
            <v>0</v>
          </cell>
          <cell r="B24015" t="str">
            <v>Suministro de manómetro en glicerina para 200 psi, incluye buje roscado de Ø1/2" x Ø1/4"</v>
          </cell>
          <cell r="C24015" t="str">
            <v>un</v>
          </cell>
          <cell r="D24015">
            <v>1</v>
          </cell>
          <cell r="E24015">
            <v>124078.8</v>
          </cell>
          <cell r="F24015">
            <v>124078.8</v>
          </cell>
        </row>
        <row r="24016">
          <cell r="A24016">
            <v>0</v>
          </cell>
          <cell r="B24016" t="str">
            <v>Adaptador macho en PVC  Ø1"</v>
          </cell>
          <cell r="C24016" t="str">
            <v>un</v>
          </cell>
          <cell r="D24016">
            <v>4</v>
          </cell>
          <cell r="E24016">
            <v>1248.1599999999999</v>
          </cell>
          <cell r="F24016">
            <v>4992.6399999999994</v>
          </cell>
        </row>
        <row r="24017">
          <cell r="A24017">
            <v>0</v>
          </cell>
          <cell r="B24017" t="str">
            <v>Universal PVC Ø1"</v>
          </cell>
          <cell r="C24017" t="str">
            <v>un</v>
          </cell>
          <cell r="D24017">
            <v>2</v>
          </cell>
          <cell r="E24017">
            <v>7122.4</v>
          </cell>
          <cell r="F24017">
            <v>14244.8</v>
          </cell>
        </row>
        <row r="24018">
          <cell r="A24018">
            <v>0</v>
          </cell>
          <cell r="B24018" t="str">
            <v>Universal PVC Ø3/4"</v>
          </cell>
          <cell r="C24018" t="str">
            <v>un</v>
          </cell>
          <cell r="D24018">
            <v>1</v>
          </cell>
          <cell r="E24018">
            <v>4710.7599999999993</v>
          </cell>
          <cell r="F24018">
            <v>4710.7599999999993</v>
          </cell>
        </row>
        <row r="24019">
          <cell r="A24019">
            <v>0</v>
          </cell>
          <cell r="B24019" t="str">
            <v>Transporte</v>
          </cell>
          <cell r="C24019" t="str">
            <v>gl</v>
          </cell>
          <cell r="D24019">
            <v>10</v>
          </cell>
          <cell r="E24019">
            <v>179117.01439999999</v>
          </cell>
          <cell r="F24019">
            <v>17911.701439999997</v>
          </cell>
        </row>
        <row r="24020">
          <cell r="A24020">
            <v>0</v>
          </cell>
          <cell r="B24020" t="str">
            <v>Salario Oficial + 2 Ayudantes  dia con prestaciones</v>
          </cell>
          <cell r="C24020" t="str">
            <v>dia</v>
          </cell>
          <cell r="D24020">
            <v>2.5</v>
          </cell>
          <cell r="E24020">
            <v>120563.51999999999</v>
          </cell>
          <cell r="F24020">
            <v>301408.8</v>
          </cell>
        </row>
        <row r="24021">
          <cell r="A24021">
            <v>0</v>
          </cell>
          <cell r="B24021" t="str">
            <v>Costo directo</v>
          </cell>
          <cell r="C24021">
            <v>0</v>
          </cell>
          <cell r="D24021">
            <v>0</v>
          </cell>
          <cell r="E24021">
            <v>0</v>
          </cell>
          <cell r="F24021">
            <v>4797245.8614399992</v>
          </cell>
        </row>
        <row r="24022">
          <cell r="A24022">
            <v>0</v>
          </cell>
          <cell r="B24022" t="str">
            <v xml:space="preserve">A.I.U </v>
          </cell>
          <cell r="C24022">
            <v>0</v>
          </cell>
          <cell r="D24022">
            <v>0</v>
          </cell>
          <cell r="E24022">
            <v>0</v>
          </cell>
          <cell r="F24022">
            <v>0</v>
          </cell>
        </row>
        <row r="24023">
          <cell r="A24023">
            <v>0</v>
          </cell>
          <cell r="B24023" t="str">
            <v>PRECIO UNITARIO (un)</v>
          </cell>
          <cell r="C24023">
            <v>0</v>
          </cell>
          <cell r="D24023">
            <v>0</v>
          </cell>
          <cell r="E24023">
            <v>0</v>
          </cell>
          <cell r="F24023">
            <v>4797245.8614399992</v>
          </cell>
        </row>
        <row r="24024">
          <cell r="A24024">
            <v>0</v>
          </cell>
          <cell r="B24024">
            <v>0</v>
          </cell>
          <cell r="C24024">
            <v>0</v>
          </cell>
          <cell r="D24024">
            <v>0</v>
          </cell>
          <cell r="E24024">
            <v>0</v>
          </cell>
          <cell r="F24024">
            <v>0</v>
          </cell>
        </row>
        <row r="24025">
          <cell r="A24025" t="str">
            <v>6.3.8.1</v>
          </cell>
          <cell r="B24025" t="str">
            <v xml:space="preserve">Tee PVC-Presión Ø 1/2", Unión soldada  </v>
          </cell>
          <cell r="C24025" t="str">
            <v>un</v>
          </cell>
          <cell r="D24025">
            <v>1814</v>
          </cell>
          <cell r="E24025">
            <v>656</v>
          </cell>
          <cell r="F24025">
            <v>0</v>
          </cell>
        </row>
        <row r="24026">
          <cell r="B24026">
            <v>0</v>
          </cell>
          <cell r="C24026">
            <v>0</v>
          </cell>
          <cell r="D24026">
            <v>0</v>
          </cell>
          <cell r="E24026">
            <v>0</v>
          </cell>
          <cell r="F24026">
            <v>0</v>
          </cell>
        </row>
        <row r="24027">
          <cell r="A24027">
            <v>0</v>
          </cell>
          <cell r="B24027" t="str">
            <v xml:space="preserve">Instalación de Tee PVC-Presión Ø 1/2", Unión soldada  </v>
          </cell>
          <cell r="C24027">
            <v>0</v>
          </cell>
          <cell r="D24027">
            <v>0</v>
          </cell>
          <cell r="E24027">
            <v>0</v>
          </cell>
          <cell r="F24027">
            <v>0</v>
          </cell>
        </row>
        <row r="24028">
          <cell r="A24028">
            <v>0</v>
          </cell>
          <cell r="B24028" t="str">
            <v>Soldadura liquida (1/4 gal) y limpiador removedor (1/4 gal)</v>
          </cell>
          <cell r="C24028" t="str">
            <v>gl</v>
          </cell>
          <cell r="D24028">
            <v>180</v>
          </cell>
          <cell r="E24028">
            <v>112922.51999999999</v>
          </cell>
          <cell r="F24028">
            <v>627.34733333333327</v>
          </cell>
        </row>
        <row r="24029">
          <cell r="A24029">
            <v>0</v>
          </cell>
          <cell r="B24029" t="str">
            <v xml:space="preserve">Salario Oficial + Ayudante dia con prestaciones </v>
          </cell>
          <cell r="C24029" t="str">
            <v>día</v>
          </cell>
          <cell r="D24029">
            <v>80</v>
          </cell>
          <cell r="E24029">
            <v>90422.639999999985</v>
          </cell>
          <cell r="F24029">
            <v>1130.2829999999999</v>
          </cell>
        </row>
        <row r="24030">
          <cell r="A24030">
            <v>0</v>
          </cell>
          <cell r="B24030" t="str">
            <v>Herramienta menor (5% M.O.)</v>
          </cell>
          <cell r="C24030" t="str">
            <v>gl</v>
          </cell>
          <cell r="D24030">
            <v>0.05</v>
          </cell>
          <cell r="E24030">
            <v>1130.2829999999999</v>
          </cell>
          <cell r="F24030">
            <v>56.514150000000001</v>
          </cell>
        </row>
        <row r="24031">
          <cell r="A24031">
            <v>0</v>
          </cell>
          <cell r="B24031" t="str">
            <v>Costo directo</v>
          </cell>
          <cell r="C24031">
            <v>0</v>
          </cell>
          <cell r="D24031">
            <v>0</v>
          </cell>
          <cell r="E24031">
            <v>0</v>
          </cell>
          <cell r="F24031">
            <v>1814.144483333333</v>
          </cell>
        </row>
        <row r="24032">
          <cell r="A24032">
            <v>0</v>
          </cell>
          <cell r="B24032" t="str">
            <v xml:space="preserve">A.I.U </v>
          </cell>
          <cell r="C24032">
            <v>0</v>
          </cell>
          <cell r="D24032">
            <v>0</v>
          </cell>
          <cell r="E24032">
            <v>0</v>
          </cell>
          <cell r="F24032">
            <v>0</v>
          </cell>
        </row>
        <row r="24033">
          <cell r="A24033">
            <v>0</v>
          </cell>
          <cell r="B24033" t="str">
            <v>PRECIO UNITARIO (un)</v>
          </cell>
          <cell r="C24033">
            <v>0</v>
          </cell>
          <cell r="D24033">
            <v>0</v>
          </cell>
          <cell r="E24033">
            <v>0</v>
          </cell>
          <cell r="F24033">
            <v>1814</v>
          </cell>
        </row>
        <row r="24034">
          <cell r="A24034">
            <v>0</v>
          </cell>
          <cell r="B24034">
            <v>0</v>
          </cell>
          <cell r="C24034">
            <v>0</v>
          </cell>
          <cell r="D24034">
            <v>0</v>
          </cell>
          <cell r="E24034">
            <v>0</v>
          </cell>
          <cell r="F24034">
            <v>0</v>
          </cell>
        </row>
        <row r="24035">
          <cell r="A24035">
            <v>0</v>
          </cell>
          <cell r="B24035" t="str">
            <v xml:space="preserve">Suministro de Tee PVC-Presión Ø1/2", Unión soldada  </v>
          </cell>
          <cell r="C24035">
            <v>0</v>
          </cell>
          <cell r="D24035">
            <v>0</v>
          </cell>
          <cell r="E24035">
            <v>0</v>
          </cell>
          <cell r="F24035">
            <v>0</v>
          </cell>
        </row>
        <row r="24036">
          <cell r="A24036">
            <v>0</v>
          </cell>
          <cell r="B24036" t="str">
            <v>Tee PVC-Presión Ø1/2"</v>
          </cell>
          <cell r="C24036" t="str">
            <v>un</v>
          </cell>
          <cell r="D24036">
            <v>1</v>
          </cell>
          <cell r="E24036">
            <v>631.04</v>
          </cell>
          <cell r="F24036">
            <v>631.04</v>
          </cell>
        </row>
        <row r="24037">
          <cell r="A24037">
            <v>0</v>
          </cell>
          <cell r="B24037" t="str">
            <v xml:space="preserve">Transporte </v>
          </cell>
          <cell r="C24037" t="str">
            <v>un</v>
          </cell>
          <cell r="D24037">
            <v>1</v>
          </cell>
          <cell r="E24037">
            <v>25.241599999999998</v>
          </cell>
          <cell r="F24037">
            <v>25.241599999999998</v>
          </cell>
        </row>
        <row r="24038">
          <cell r="A24038">
            <v>0</v>
          </cell>
          <cell r="B24038" t="str">
            <v>Costo directo</v>
          </cell>
          <cell r="C24038">
            <v>0</v>
          </cell>
          <cell r="D24038">
            <v>0</v>
          </cell>
          <cell r="E24038">
            <v>0</v>
          </cell>
          <cell r="F24038">
            <v>656.28159999999991</v>
          </cell>
        </row>
        <row r="24039">
          <cell r="A24039">
            <v>0</v>
          </cell>
          <cell r="B24039" t="str">
            <v xml:space="preserve">A.I.U </v>
          </cell>
          <cell r="C24039">
            <v>0</v>
          </cell>
          <cell r="D24039">
            <v>0</v>
          </cell>
          <cell r="E24039">
            <v>0</v>
          </cell>
          <cell r="F24039">
            <v>0</v>
          </cell>
        </row>
        <row r="24040">
          <cell r="A24040">
            <v>0</v>
          </cell>
          <cell r="B24040" t="str">
            <v>PRECIO UNITARIO (un)</v>
          </cell>
          <cell r="C24040">
            <v>0</v>
          </cell>
          <cell r="D24040">
            <v>0</v>
          </cell>
          <cell r="E24040">
            <v>0</v>
          </cell>
          <cell r="F24040">
            <v>656</v>
          </cell>
        </row>
        <row r="24041">
          <cell r="A24041">
            <v>0</v>
          </cell>
          <cell r="B24041">
            <v>0</v>
          </cell>
          <cell r="C24041">
            <v>0</v>
          </cell>
          <cell r="D24041">
            <v>0</v>
          </cell>
          <cell r="E24041">
            <v>0</v>
          </cell>
          <cell r="F24041">
            <v>0</v>
          </cell>
        </row>
        <row r="24042">
          <cell r="A24042" t="str">
            <v>6.2.3.34.13</v>
          </cell>
          <cell r="B24042" t="str">
            <v>Collar de derivación en Hierro Dúctil para PVC 6" x 1/2"</v>
          </cell>
          <cell r="C24042" t="str">
            <v>un</v>
          </cell>
          <cell r="D24042">
            <v>42197</v>
          </cell>
          <cell r="E24042">
            <v>54288</v>
          </cell>
          <cell r="F24042">
            <v>0</v>
          </cell>
        </row>
        <row r="24043">
          <cell r="A24043">
            <v>0</v>
          </cell>
          <cell r="B24043">
            <v>0</v>
          </cell>
          <cell r="C24043">
            <v>0</v>
          </cell>
          <cell r="D24043">
            <v>0</v>
          </cell>
          <cell r="E24043">
            <v>0</v>
          </cell>
          <cell r="F24043">
            <v>0</v>
          </cell>
        </row>
        <row r="24044">
          <cell r="A24044">
            <v>0</v>
          </cell>
          <cell r="B24044" t="str">
            <v>Instalación de Collar de derivación en Hierro Dúctil para PVC 6" x 1/2"</v>
          </cell>
          <cell r="C24044">
            <v>0</v>
          </cell>
          <cell r="D24044">
            <v>0</v>
          </cell>
          <cell r="E24044">
            <v>0</v>
          </cell>
          <cell r="F24044">
            <v>0</v>
          </cell>
        </row>
        <row r="24045">
          <cell r="B24045" t="str">
            <v>Salario Oficial + 2 Ayudantes  dia con prestaciones</v>
          </cell>
          <cell r="C24045" t="str">
            <v>día</v>
          </cell>
          <cell r="D24045">
            <v>3</v>
          </cell>
          <cell r="E24045">
            <v>120563.51999999999</v>
          </cell>
          <cell r="F24045">
            <v>40187.839999999997</v>
          </cell>
        </row>
        <row r="24046">
          <cell r="A24046">
            <v>0</v>
          </cell>
          <cell r="B24046" t="str">
            <v>Herramienta menor (5% M.O.)</v>
          </cell>
          <cell r="C24046" t="str">
            <v>gl</v>
          </cell>
          <cell r="D24046">
            <v>0.05</v>
          </cell>
          <cell r="E24046">
            <v>40187.839999999997</v>
          </cell>
          <cell r="F24046">
            <v>2009.3919999999998</v>
          </cell>
        </row>
        <row r="24047">
          <cell r="A24047">
            <v>0</v>
          </cell>
          <cell r="B24047" t="str">
            <v>Costo directo</v>
          </cell>
          <cell r="C24047">
            <v>0</v>
          </cell>
          <cell r="D24047">
            <v>0</v>
          </cell>
          <cell r="E24047">
            <v>0</v>
          </cell>
          <cell r="F24047">
            <v>42197.231999999996</v>
          </cell>
        </row>
        <row r="24048">
          <cell r="A24048">
            <v>0</v>
          </cell>
          <cell r="B24048" t="str">
            <v xml:space="preserve">A.I.U </v>
          </cell>
          <cell r="C24048">
            <v>0</v>
          </cell>
          <cell r="D24048">
            <v>0</v>
          </cell>
          <cell r="E24048">
            <v>0</v>
          </cell>
          <cell r="F24048">
            <v>0</v>
          </cell>
        </row>
        <row r="24049">
          <cell r="A24049">
            <v>0</v>
          </cell>
          <cell r="B24049" t="str">
            <v>PRECIO UNITARIO (un)</v>
          </cell>
          <cell r="C24049">
            <v>0</v>
          </cell>
          <cell r="D24049">
            <v>0</v>
          </cell>
          <cell r="E24049">
            <v>0</v>
          </cell>
          <cell r="F24049">
            <v>42197</v>
          </cell>
        </row>
        <row r="24050">
          <cell r="A24050">
            <v>0</v>
          </cell>
          <cell r="B24050">
            <v>0</v>
          </cell>
          <cell r="C24050">
            <v>0</v>
          </cell>
          <cell r="D24050">
            <v>0</v>
          </cell>
          <cell r="E24050">
            <v>0</v>
          </cell>
          <cell r="F24050">
            <v>0</v>
          </cell>
        </row>
        <row r="24051">
          <cell r="A24051">
            <v>0</v>
          </cell>
          <cell r="B24051" t="str">
            <v>Suministro de Collar de derivación en Hierro Dúctil para PVC 6" x 1/2"</v>
          </cell>
          <cell r="C24051">
            <v>0</v>
          </cell>
          <cell r="D24051">
            <v>0</v>
          </cell>
          <cell r="E24051">
            <v>0</v>
          </cell>
          <cell r="F24051">
            <v>0</v>
          </cell>
        </row>
        <row r="24052">
          <cell r="A24052">
            <v>0</v>
          </cell>
          <cell r="B24052" t="str">
            <v>Collar de derivación en Hierro Dúctil para PVC 6" x 1/2"</v>
          </cell>
          <cell r="C24052" t="str">
            <v>un</v>
          </cell>
          <cell r="D24052">
            <v>1</v>
          </cell>
          <cell r="E24052">
            <v>52200</v>
          </cell>
          <cell r="F24052">
            <v>52200</v>
          </cell>
        </row>
        <row r="24053">
          <cell r="A24053">
            <v>0</v>
          </cell>
          <cell r="B24053" t="str">
            <v xml:space="preserve">Transporte </v>
          </cell>
          <cell r="C24053" t="str">
            <v>un</v>
          </cell>
          <cell r="D24053">
            <v>1</v>
          </cell>
          <cell r="E24053">
            <v>2088</v>
          </cell>
          <cell r="F24053">
            <v>2088</v>
          </cell>
        </row>
        <row r="24054">
          <cell r="A24054">
            <v>0</v>
          </cell>
          <cell r="B24054" t="str">
            <v>Costo directo</v>
          </cell>
          <cell r="C24054">
            <v>0</v>
          </cell>
          <cell r="D24054">
            <v>0</v>
          </cell>
          <cell r="E24054">
            <v>0</v>
          </cell>
          <cell r="F24054">
            <v>54288</v>
          </cell>
        </row>
        <row r="24055">
          <cell r="A24055">
            <v>0</v>
          </cell>
          <cell r="B24055" t="str">
            <v xml:space="preserve">A.I.U </v>
          </cell>
          <cell r="C24055">
            <v>0</v>
          </cell>
          <cell r="D24055">
            <v>0</v>
          </cell>
          <cell r="E24055">
            <v>0</v>
          </cell>
          <cell r="F24055">
            <v>0</v>
          </cell>
        </row>
        <row r="24056">
          <cell r="A24056">
            <v>0</v>
          </cell>
          <cell r="B24056" t="str">
            <v>PRECIO UNITARIO (un)</v>
          </cell>
          <cell r="C24056">
            <v>0</v>
          </cell>
          <cell r="D24056">
            <v>0</v>
          </cell>
          <cell r="E24056">
            <v>0</v>
          </cell>
          <cell r="F24056">
            <v>54288</v>
          </cell>
        </row>
        <row r="24057">
          <cell r="A24057">
            <v>0</v>
          </cell>
          <cell r="B24057">
            <v>0</v>
          </cell>
          <cell r="C24057">
            <v>0</v>
          </cell>
          <cell r="D24057">
            <v>0</v>
          </cell>
          <cell r="E24057">
            <v>0</v>
          </cell>
          <cell r="F24057">
            <v>0</v>
          </cell>
        </row>
        <row r="24058">
          <cell r="A24058" t="str">
            <v>19.2.37</v>
          </cell>
          <cell r="B24058" t="str">
            <v xml:space="preserve">Suministro, transporte e Instalación de Tanque plástico cónico para almacenamiento de agua potable V = 1000L, incluye tapa y juego de conexiones de PVC </v>
          </cell>
          <cell r="C24058" t="str">
            <v>un</v>
          </cell>
          <cell r="D24058">
            <v>425459.16960000002</v>
          </cell>
          <cell r="E24058">
            <v>0</v>
          </cell>
          <cell r="F24058">
            <v>0</v>
          </cell>
        </row>
        <row r="24059">
          <cell r="A24059">
            <v>0</v>
          </cell>
          <cell r="B24059">
            <v>0</v>
          </cell>
          <cell r="C24059">
            <v>0</v>
          </cell>
          <cell r="D24059">
            <v>0</v>
          </cell>
          <cell r="E24059">
            <v>0</v>
          </cell>
          <cell r="F24059">
            <v>0</v>
          </cell>
        </row>
        <row r="24060">
          <cell r="A24060">
            <v>0</v>
          </cell>
          <cell r="B24060" t="str">
            <v xml:space="preserve">Suministro, transporte e Instalación de Tanque plástico cónico para almacenamiento de agua potable V = 1000L, incluye tapa y juego de conexiones de PVC </v>
          </cell>
          <cell r="C24060">
            <v>0</v>
          </cell>
          <cell r="D24060">
            <v>0</v>
          </cell>
          <cell r="E24060">
            <v>0</v>
          </cell>
          <cell r="F24060">
            <v>0</v>
          </cell>
        </row>
        <row r="24061">
          <cell r="B24061" t="str">
            <v>Tanque plástico cónico para almacenamiento de agua potable</v>
          </cell>
          <cell r="C24061" t="str">
            <v>un</v>
          </cell>
          <cell r="D24061">
            <v>1</v>
          </cell>
          <cell r="E24061">
            <v>382800</v>
          </cell>
          <cell r="F24061">
            <v>382800</v>
          </cell>
        </row>
        <row r="24062">
          <cell r="A24062">
            <v>0</v>
          </cell>
          <cell r="B24062" t="str">
            <v>Transporte</v>
          </cell>
          <cell r="C24062" t="str">
            <v>un</v>
          </cell>
          <cell r="D24062">
            <v>25</v>
          </cell>
          <cell r="E24062">
            <v>750000</v>
          </cell>
          <cell r="F24062">
            <v>30000</v>
          </cell>
        </row>
        <row r="24063">
          <cell r="A24063">
            <v>0</v>
          </cell>
          <cell r="B24063" t="str">
            <v>Mano de obra (Oficial + 2 ayudantes)</v>
          </cell>
          <cell r="C24063" t="str">
            <v>día</v>
          </cell>
          <cell r="D24063">
            <v>10</v>
          </cell>
          <cell r="E24063">
            <v>120563.51999999999</v>
          </cell>
          <cell r="F24063">
            <v>12056.351999999999</v>
          </cell>
        </row>
        <row r="24064">
          <cell r="A24064">
            <v>0</v>
          </cell>
          <cell r="B24064" t="str">
            <v>Herramienta menor (0.05 MO)</v>
          </cell>
          <cell r="C24064" t="str">
            <v>gl</v>
          </cell>
          <cell r="D24064">
            <v>0.05</v>
          </cell>
          <cell r="E24064">
            <v>12056.351999999999</v>
          </cell>
          <cell r="F24064">
            <v>602.81759999999997</v>
          </cell>
        </row>
        <row r="24065">
          <cell r="A24065">
            <v>0</v>
          </cell>
          <cell r="B24065" t="str">
            <v>Costo directo</v>
          </cell>
          <cell r="C24065">
            <v>0</v>
          </cell>
          <cell r="D24065">
            <v>0</v>
          </cell>
          <cell r="E24065">
            <v>0</v>
          </cell>
          <cell r="F24065">
            <v>425459.16960000002</v>
          </cell>
        </row>
        <row r="24066">
          <cell r="A24066">
            <v>0</v>
          </cell>
          <cell r="B24066" t="str">
            <v xml:space="preserve">A.I.U </v>
          </cell>
          <cell r="C24066">
            <v>0</v>
          </cell>
          <cell r="D24066">
            <v>0</v>
          </cell>
          <cell r="E24066">
            <v>0</v>
          </cell>
          <cell r="F24066">
            <v>0</v>
          </cell>
        </row>
        <row r="24067">
          <cell r="A24067">
            <v>0</v>
          </cell>
          <cell r="B24067" t="str">
            <v>PRECIO UNITARIO (un)</v>
          </cell>
          <cell r="C24067">
            <v>0</v>
          </cell>
          <cell r="D24067">
            <v>0</v>
          </cell>
          <cell r="E24067">
            <v>0</v>
          </cell>
          <cell r="F24067">
            <v>425459.16960000002</v>
          </cell>
        </row>
        <row r="24068">
          <cell r="A24068">
            <v>0</v>
          </cell>
          <cell r="B24068">
            <v>0</v>
          </cell>
          <cell r="C24068">
            <v>0</v>
          </cell>
          <cell r="D24068">
            <v>0</v>
          </cell>
          <cell r="E24068">
            <v>0</v>
          </cell>
          <cell r="F24068">
            <v>0</v>
          </cell>
        </row>
        <row r="24069">
          <cell r="A24069" t="str">
            <v>19.2.56</v>
          </cell>
          <cell r="B24069" t="str">
            <v>Bomba  dosificadora, graduable de caudal (Q=100ml/min-10000ml/min). Y potencia (P=1bar-5bar). Motor eléctrico</v>
          </cell>
          <cell r="C24069" t="str">
            <v>un</v>
          </cell>
          <cell r="D24069">
            <v>459375</v>
          </cell>
          <cell r="E24069">
            <v>2171520</v>
          </cell>
          <cell r="F24069">
            <v>0</v>
          </cell>
        </row>
        <row r="24070">
          <cell r="A24070">
            <v>0</v>
          </cell>
          <cell r="B24070">
            <v>0</v>
          </cell>
          <cell r="C24070">
            <v>0</v>
          </cell>
          <cell r="D24070">
            <v>0</v>
          </cell>
          <cell r="E24070">
            <v>0</v>
          </cell>
          <cell r="F24070">
            <v>0</v>
          </cell>
        </row>
        <row r="24071">
          <cell r="A24071">
            <v>0</v>
          </cell>
          <cell r="B24071" t="str">
            <v>Instalación de Bomba  dosificadora, graduable de caudal (Q=100ml/min-10000ml/min). Y potencia (P=1bar-5bar). Motor eléctrico</v>
          </cell>
          <cell r="C24071">
            <v>0</v>
          </cell>
          <cell r="D24071">
            <v>0</v>
          </cell>
          <cell r="E24071">
            <v>0</v>
          </cell>
          <cell r="F24071">
            <v>0</v>
          </cell>
        </row>
        <row r="24072">
          <cell r="B24072" t="str">
            <v>Ingeniero</v>
          </cell>
          <cell r="C24072" t="str">
            <v>semana</v>
          </cell>
          <cell r="D24072">
            <v>0.5</v>
          </cell>
          <cell r="E24072">
            <v>875000</v>
          </cell>
          <cell r="F24072">
            <v>437500</v>
          </cell>
        </row>
        <row r="24073">
          <cell r="A24073">
            <v>0</v>
          </cell>
          <cell r="B24073" t="str">
            <v>Herramienta menor (5% M.O.)</v>
          </cell>
          <cell r="C24073" t="str">
            <v>gl</v>
          </cell>
          <cell r="D24073">
            <v>0.05</v>
          </cell>
          <cell r="E24073">
            <v>437500</v>
          </cell>
          <cell r="F24073">
            <v>21875</v>
          </cell>
        </row>
        <row r="24074">
          <cell r="A24074">
            <v>0</v>
          </cell>
          <cell r="B24074" t="str">
            <v>Costo directo</v>
          </cell>
          <cell r="C24074">
            <v>0</v>
          </cell>
          <cell r="D24074">
            <v>0</v>
          </cell>
          <cell r="E24074">
            <v>0</v>
          </cell>
          <cell r="F24074">
            <v>459375</v>
          </cell>
        </row>
        <row r="24075">
          <cell r="A24075">
            <v>0</v>
          </cell>
          <cell r="B24075" t="str">
            <v xml:space="preserve">A.I.U </v>
          </cell>
          <cell r="C24075">
            <v>0</v>
          </cell>
          <cell r="D24075">
            <v>0</v>
          </cell>
          <cell r="E24075">
            <v>0</v>
          </cell>
          <cell r="F24075">
            <v>0</v>
          </cell>
        </row>
        <row r="24076">
          <cell r="A24076">
            <v>0</v>
          </cell>
          <cell r="B24076" t="str">
            <v>PRECIO UNITARIO (un)</v>
          </cell>
          <cell r="C24076">
            <v>0</v>
          </cell>
          <cell r="D24076">
            <v>0</v>
          </cell>
          <cell r="E24076">
            <v>0</v>
          </cell>
          <cell r="F24076">
            <v>459375</v>
          </cell>
        </row>
        <row r="24077">
          <cell r="A24077">
            <v>0</v>
          </cell>
          <cell r="B24077">
            <v>0</v>
          </cell>
          <cell r="C24077">
            <v>0</v>
          </cell>
          <cell r="D24077">
            <v>0</v>
          </cell>
          <cell r="E24077">
            <v>0</v>
          </cell>
          <cell r="F24077">
            <v>0</v>
          </cell>
        </row>
        <row r="24078">
          <cell r="A24078">
            <v>0</v>
          </cell>
          <cell r="B24078" t="str">
            <v>Suministro de Bomba  dosificadora, graduable de caudal (Q=100ml/min-10000ml/min). Y potencia (P=1bar-5bar). Motor eléctrico</v>
          </cell>
          <cell r="C24078">
            <v>0</v>
          </cell>
          <cell r="D24078">
            <v>0</v>
          </cell>
          <cell r="E24078">
            <v>0</v>
          </cell>
          <cell r="F24078">
            <v>0</v>
          </cell>
        </row>
        <row r="24079">
          <cell r="A24079">
            <v>0</v>
          </cell>
          <cell r="B24079" t="str">
            <v>Suministro de Bomba  dosificadora, graduable de caudal (Q=100ml/min-10000ml/min)</v>
          </cell>
          <cell r="C24079" t="str">
            <v>un</v>
          </cell>
          <cell r="D24079">
            <v>1</v>
          </cell>
          <cell r="E24079">
            <v>2087999.9999999998</v>
          </cell>
          <cell r="F24079">
            <v>2087999.9999999998</v>
          </cell>
        </row>
        <row r="24080">
          <cell r="A24080">
            <v>0</v>
          </cell>
          <cell r="B24080" t="str">
            <v xml:space="preserve">Transporte </v>
          </cell>
          <cell r="C24080" t="str">
            <v>gl</v>
          </cell>
          <cell r="D24080">
            <v>1</v>
          </cell>
          <cell r="E24080">
            <v>83519.999999999985</v>
          </cell>
          <cell r="F24080">
            <v>83519.999999999985</v>
          </cell>
        </row>
        <row r="24081">
          <cell r="A24081">
            <v>0</v>
          </cell>
          <cell r="B24081" t="str">
            <v>Costo directo</v>
          </cell>
          <cell r="C24081">
            <v>0</v>
          </cell>
          <cell r="D24081">
            <v>0</v>
          </cell>
          <cell r="E24081">
            <v>0</v>
          </cell>
          <cell r="F24081">
            <v>2171519.9999999995</v>
          </cell>
        </row>
        <row r="24082">
          <cell r="A24082">
            <v>0</v>
          </cell>
          <cell r="B24082" t="str">
            <v xml:space="preserve">A.I.U </v>
          </cell>
          <cell r="C24082">
            <v>0</v>
          </cell>
          <cell r="D24082">
            <v>0</v>
          </cell>
          <cell r="E24082">
            <v>0</v>
          </cell>
          <cell r="F24082">
            <v>0</v>
          </cell>
        </row>
        <row r="24083">
          <cell r="A24083">
            <v>0</v>
          </cell>
          <cell r="B24083" t="str">
            <v>PRECIO UNITARIO (un)</v>
          </cell>
          <cell r="C24083">
            <v>0</v>
          </cell>
          <cell r="D24083">
            <v>0</v>
          </cell>
          <cell r="E24083">
            <v>0</v>
          </cell>
          <cell r="F24083">
            <v>2171520</v>
          </cell>
        </row>
        <row r="24084">
          <cell r="A24084">
            <v>0</v>
          </cell>
          <cell r="B24084">
            <v>0</v>
          </cell>
          <cell r="C24084">
            <v>0</v>
          </cell>
          <cell r="D24084">
            <v>0</v>
          </cell>
          <cell r="E24084">
            <v>0</v>
          </cell>
          <cell r="F24084">
            <v>0</v>
          </cell>
        </row>
        <row r="24085">
          <cell r="A24085" t="str">
            <v>19.2.57</v>
          </cell>
          <cell r="B24085" t="str">
            <v>Manguera de silicona Ø1/2"</v>
          </cell>
          <cell r="C24085" t="str">
            <v>ml</v>
          </cell>
          <cell r="D24085">
            <v>1582</v>
          </cell>
          <cell r="E24085">
            <v>6240</v>
          </cell>
          <cell r="F24085">
            <v>0</v>
          </cell>
        </row>
        <row r="24086">
          <cell r="A24086">
            <v>0</v>
          </cell>
          <cell r="B24086">
            <v>0</v>
          </cell>
          <cell r="C24086">
            <v>0</v>
          </cell>
          <cell r="D24086">
            <v>0</v>
          </cell>
          <cell r="E24086">
            <v>0</v>
          </cell>
          <cell r="F24086">
            <v>0</v>
          </cell>
        </row>
        <row r="24087">
          <cell r="A24087">
            <v>0</v>
          </cell>
          <cell r="B24087" t="str">
            <v>Instalación de manguera de silicona Ø1/2"</v>
          </cell>
          <cell r="C24087">
            <v>0</v>
          </cell>
          <cell r="D24087">
            <v>0</v>
          </cell>
          <cell r="E24087">
            <v>0</v>
          </cell>
          <cell r="F24087">
            <v>0</v>
          </cell>
        </row>
        <row r="24088">
          <cell r="B24088" t="str">
            <v>Salario Oficial + 2 Ayudantes  dia con prestaciones</v>
          </cell>
          <cell r="C24088" t="str">
            <v>día</v>
          </cell>
          <cell r="D24088">
            <v>80</v>
          </cell>
          <cell r="E24088">
            <v>120563.51999999999</v>
          </cell>
          <cell r="F24088">
            <v>1507.0439999999999</v>
          </cell>
        </row>
        <row r="24089">
          <cell r="A24089">
            <v>0</v>
          </cell>
          <cell r="B24089" t="str">
            <v>Herramienta menor (5% M.O.)</v>
          </cell>
          <cell r="C24089" t="str">
            <v>gl</v>
          </cell>
          <cell r="D24089">
            <v>0.05</v>
          </cell>
          <cell r="E24089">
            <v>1507.0439999999999</v>
          </cell>
          <cell r="F24089">
            <v>75.352199999999996</v>
          </cell>
        </row>
        <row r="24090">
          <cell r="A24090">
            <v>0</v>
          </cell>
          <cell r="B24090" t="str">
            <v>Costo directo</v>
          </cell>
          <cell r="C24090">
            <v>0</v>
          </cell>
          <cell r="D24090">
            <v>0</v>
          </cell>
          <cell r="E24090">
            <v>0</v>
          </cell>
          <cell r="F24090">
            <v>1582.3961999999999</v>
          </cell>
        </row>
        <row r="24091">
          <cell r="A24091">
            <v>0</v>
          </cell>
          <cell r="B24091" t="str">
            <v xml:space="preserve">A.I.U </v>
          </cell>
          <cell r="C24091">
            <v>0</v>
          </cell>
          <cell r="D24091">
            <v>0</v>
          </cell>
          <cell r="E24091">
            <v>0</v>
          </cell>
          <cell r="F24091">
            <v>0</v>
          </cell>
        </row>
        <row r="24092">
          <cell r="A24092">
            <v>0</v>
          </cell>
          <cell r="B24092" t="str">
            <v>PRECIO UNITARIO (ml)</v>
          </cell>
          <cell r="C24092">
            <v>0</v>
          </cell>
          <cell r="D24092">
            <v>0</v>
          </cell>
          <cell r="E24092">
            <v>0</v>
          </cell>
          <cell r="F24092">
            <v>1582</v>
          </cell>
        </row>
        <row r="24093">
          <cell r="A24093">
            <v>0</v>
          </cell>
          <cell r="B24093">
            <v>0</v>
          </cell>
          <cell r="C24093">
            <v>0</v>
          </cell>
          <cell r="D24093">
            <v>0</v>
          </cell>
          <cell r="E24093">
            <v>0</v>
          </cell>
          <cell r="F24093">
            <v>0</v>
          </cell>
        </row>
        <row r="24094">
          <cell r="A24094">
            <v>0</v>
          </cell>
          <cell r="B24094" t="str">
            <v>Suministro de manguera de silicona Ø1/2"</v>
          </cell>
          <cell r="C24094">
            <v>0</v>
          </cell>
          <cell r="D24094">
            <v>0</v>
          </cell>
          <cell r="E24094">
            <v>0</v>
          </cell>
          <cell r="F24094">
            <v>0</v>
          </cell>
        </row>
        <row r="24095">
          <cell r="A24095">
            <v>0</v>
          </cell>
          <cell r="B24095" t="str">
            <v>Manguera de silicona Ø1/2"</v>
          </cell>
          <cell r="C24095" t="str">
            <v>ml</v>
          </cell>
          <cell r="D24095">
            <v>1</v>
          </cell>
          <cell r="E24095">
            <v>6000</v>
          </cell>
          <cell r="F24095">
            <v>6000</v>
          </cell>
        </row>
        <row r="24096">
          <cell r="A24096">
            <v>0</v>
          </cell>
          <cell r="B24096" t="str">
            <v xml:space="preserve">Transporte </v>
          </cell>
          <cell r="C24096" t="str">
            <v>ml</v>
          </cell>
          <cell r="D24096">
            <v>1</v>
          </cell>
          <cell r="E24096">
            <v>240</v>
          </cell>
          <cell r="F24096">
            <v>240</v>
          </cell>
        </row>
        <row r="24097">
          <cell r="A24097">
            <v>0</v>
          </cell>
          <cell r="B24097" t="str">
            <v>Costo directo</v>
          </cell>
          <cell r="C24097">
            <v>0</v>
          </cell>
          <cell r="D24097">
            <v>0</v>
          </cell>
          <cell r="E24097">
            <v>0</v>
          </cell>
          <cell r="F24097">
            <v>6240</v>
          </cell>
        </row>
        <row r="24098">
          <cell r="A24098">
            <v>0</v>
          </cell>
          <cell r="B24098" t="str">
            <v xml:space="preserve">A.I.U </v>
          </cell>
          <cell r="C24098">
            <v>0</v>
          </cell>
          <cell r="D24098">
            <v>0</v>
          </cell>
          <cell r="E24098">
            <v>0</v>
          </cell>
          <cell r="F24098">
            <v>0</v>
          </cell>
        </row>
        <row r="24099">
          <cell r="A24099">
            <v>0</v>
          </cell>
          <cell r="B24099" t="str">
            <v>PRECIO UNITARIO (ml)</v>
          </cell>
          <cell r="C24099">
            <v>0</v>
          </cell>
          <cell r="D24099">
            <v>0</v>
          </cell>
          <cell r="E24099">
            <v>0</v>
          </cell>
          <cell r="F24099">
            <v>6240</v>
          </cell>
        </row>
        <row r="24100">
          <cell r="A24100">
            <v>0</v>
          </cell>
          <cell r="B24100">
            <v>0</v>
          </cell>
          <cell r="C24100">
            <v>0</v>
          </cell>
          <cell r="D24100">
            <v>0</v>
          </cell>
          <cell r="E24100">
            <v>0</v>
          </cell>
          <cell r="F24100">
            <v>0</v>
          </cell>
        </row>
        <row r="24101">
          <cell r="A24101">
            <v>7174</v>
          </cell>
          <cell r="B24101" t="str">
            <v>Elaboración y colocación de concreto de f´c = 3000 PSI para viga de Fundación de 0,50m x 0,25m, Incluye formaletería, no incluye acero de refuerzo.</v>
          </cell>
          <cell r="C24101" t="str">
            <v>ml</v>
          </cell>
          <cell r="D24101">
            <v>145148</v>
          </cell>
          <cell r="E24101">
            <v>0</v>
          </cell>
          <cell r="F24101">
            <v>0</v>
          </cell>
        </row>
        <row r="24102">
          <cell r="B24102">
            <v>0</v>
          </cell>
          <cell r="C24102">
            <v>0</v>
          </cell>
          <cell r="D24102">
            <v>0</v>
          </cell>
          <cell r="E24102">
            <v>0</v>
          </cell>
          <cell r="F24102">
            <v>0</v>
          </cell>
        </row>
        <row r="24103">
          <cell r="A24103">
            <v>0</v>
          </cell>
          <cell r="B24103" t="str">
            <v>Elaboración y colocación de concreto de f´c = 3000 PSI para viga de Fundación de 0,50m x 0,25m, Incluye formaletería, no incluye acero de refuerzo.</v>
          </cell>
          <cell r="C24103">
            <v>0</v>
          </cell>
          <cell r="D24103">
            <v>0</v>
          </cell>
          <cell r="E24103">
            <v>0</v>
          </cell>
          <cell r="F24103">
            <v>0</v>
          </cell>
        </row>
        <row r="24104">
          <cell r="A24104">
            <v>0</v>
          </cell>
          <cell r="B24104" t="str">
            <v xml:space="preserve">Concreto de 3000 PSI </v>
          </cell>
          <cell r="C24104" t="str">
            <v>m3/ml</v>
          </cell>
          <cell r="D24104">
            <v>0.125</v>
          </cell>
          <cell r="E24104">
            <v>1036655</v>
          </cell>
          <cell r="F24104">
            <v>129581.875</v>
          </cell>
        </row>
        <row r="24105">
          <cell r="A24105">
            <v>0</v>
          </cell>
          <cell r="B24105" t="str">
            <v>Tensor</v>
          </cell>
          <cell r="C24105" t="str">
            <v>un/día</v>
          </cell>
          <cell r="D24105">
            <v>6</v>
          </cell>
          <cell r="E24105">
            <v>52.199999999999996</v>
          </cell>
          <cell r="F24105">
            <v>313.2</v>
          </cell>
        </row>
        <row r="24106">
          <cell r="A24106">
            <v>0</v>
          </cell>
          <cell r="B24106" t="str">
            <v>Can de madera de 3,5 a 4,0m</v>
          </cell>
          <cell r="C24106" t="str">
            <v>un/día</v>
          </cell>
          <cell r="D24106">
            <v>2</v>
          </cell>
          <cell r="E24106">
            <v>231.99999999999997</v>
          </cell>
          <cell r="F24106">
            <v>463.99999999999994</v>
          </cell>
        </row>
        <row r="24107">
          <cell r="A24107">
            <v>0</v>
          </cell>
          <cell r="B24107" t="str">
            <v>Larguero e=1", B=5cm y L=1m</v>
          </cell>
          <cell r="C24107" t="str">
            <v>un/día</v>
          </cell>
          <cell r="D24107">
            <v>2</v>
          </cell>
          <cell r="E24107">
            <v>487.2</v>
          </cell>
          <cell r="F24107">
            <v>974.4</v>
          </cell>
        </row>
        <row r="24108">
          <cell r="A24108">
            <v>0</v>
          </cell>
          <cell r="B24108" t="str">
            <v>Clavos de 3"</v>
          </cell>
          <cell r="C24108" t="str">
            <v>un/dia</v>
          </cell>
          <cell r="D24108">
            <v>30</v>
          </cell>
          <cell r="E24108">
            <v>34.799999999999997</v>
          </cell>
          <cell r="F24108">
            <v>1044</v>
          </cell>
        </row>
        <row r="24109">
          <cell r="A24109">
            <v>0</v>
          </cell>
          <cell r="B24109" t="str">
            <v xml:space="preserve">Transporte </v>
          </cell>
          <cell r="C24109" t="str">
            <v>gl</v>
          </cell>
          <cell r="D24109">
            <v>1</v>
          </cell>
          <cell r="E24109">
            <v>111.824</v>
          </cell>
          <cell r="F24109">
            <v>111.824</v>
          </cell>
        </row>
        <row r="24110">
          <cell r="A24110">
            <v>0</v>
          </cell>
          <cell r="B24110" t="str">
            <v>Salario Oficial + 2 Ayudantes  dia con prestaciones</v>
          </cell>
          <cell r="C24110" t="str">
            <v>día</v>
          </cell>
          <cell r="D24110">
            <v>10</v>
          </cell>
          <cell r="E24110">
            <v>120563.51999999999</v>
          </cell>
          <cell r="F24110">
            <v>12056.351999999999</v>
          </cell>
        </row>
        <row r="24111">
          <cell r="A24111">
            <v>0</v>
          </cell>
          <cell r="B24111" t="str">
            <v>Herramienta menor (5% M.O.)</v>
          </cell>
          <cell r="C24111" t="str">
            <v>gl</v>
          </cell>
          <cell r="D24111">
            <v>0.05</v>
          </cell>
          <cell r="E24111">
            <v>12056.351999999999</v>
          </cell>
          <cell r="F24111">
            <v>602.81759999999997</v>
          </cell>
        </row>
        <row r="24112">
          <cell r="A24112">
            <v>0</v>
          </cell>
          <cell r="B24112" t="str">
            <v>Precio directo</v>
          </cell>
          <cell r="C24112">
            <v>0</v>
          </cell>
          <cell r="D24112">
            <v>0</v>
          </cell>
          <cell r="E24112">
            <v>0</v>
          </cell>
          <cell r="F24112">
            <v>145148.46860000002</v>
          </cell>
        </row>
        <row r="24113">
          <cell r="A24113">
            <v>0</v>
          </cell>
          <cell r="B24113" t="str">
            <v xml:space="preserve">A.I.U </v>
          </cell>
          <cell r="C24113">
            <v>0</v>
          </cell>
          <cell r="D24113">
            <v>0</v>
          </cell>
          <cell r="E24113">
            <v>0</v>
          </cell>
          <cell r="F24113">
            <v>0</v>
          </cell>
        </row>
        <row r="24114">
          <cell r="A24114">
            <v>0</v>
          </cell>
          <cell r="B24114" t="str">
            <v>PRECIO UNITARIO (ml)</v>
          </cell>
          <cell r="C24114">
            <v>0</v>
          </cell>
          <cell r="D24114">
            <v>0</v>
          </cell>
          <cell r="E24114">
            <v>0</v>
          </cell>
          <cell r="F24114">
            <v>145148</v>
          </cell>
        </row>
        <row r="24115">
          <cell r="A24115">
            <v>0</v>
          </cell>
          <cell r="B24115">
            <v>0</v>
          </cell>
          <cell r="C24115">
            <v>0</v>
          </cell>
          <cell r="D24115">
            <v>0</v>
          </cell>
          <cell r="E24115">
            <v>0</v>
          </cell>
          <cell r="F24115">
            <v>0</v>
          </cell>
        </row>
        <row r="24116">
          <cell r="A24116" t="str">
            <v>9.3.10.6</v>
          </cell>
          <cell r="B24116" t="str">
            <v>Puerta metálica de 2,1m x 1,6m, dos alas, incluye marco, chapa y esmalte.</v>
          </cell>
          <cell r="C24116" t="str">
            <v>un</v>
          </cell>
          <cell r="D24116">
            <v>63658.964599999985</v>
          </cell>
          <cell r="E24116">
            <v>1055361.681625</v>
          </cell>
          <cell r="F24116">
            <v>0</v>
          </cell>
        </row>
        <row r="24117">
          <cell r="A24117">
            <v>0</v>
          </cell>
          <cell r="B24117">
            <v>0</v>
          </cell>
          <cell r="C24117">
            <v>0</v>
          </cell>
          <cell r="D24117">
            <v>0</v>
          </cell>
          <cell r="E24117">
            <v>0</v>
          </cell>
          <cell r="F24117">
            <v>0</v>
          </cell>
        </row>
        <row r="24118">
          <cell r="A24118">
            <v>0</v>
          </cell>
          <cell r="B24118" t="str">
            <v>Instalacion de Puerta metálica de 2,1m x 1,6m, dos alas, incluye marco, chapa y esmalte.</v>
          </cell>
          <cell r="C24118">
            <v>0</v>
          </cell>
          <cell r="D24118">
            <v>0</v>
          </cell>
          <cell r="E24118">
            <v>0</v>
          </cell>
          <cell r="F24118">
            <v>0</v>
          </cell>
        </row>
        <row r="24119">
          <cell r="B24119" t="str">
            <v>Salario Oficial + 2 Ayudantes  dia</v>
          </cell>
          <cell r="C24119" t="str">
            <v>día</v>
          </cell>
          <cell r="D24119">
            <v>2</v>
          </cell>
          <cell r="E24119">
            <v>121255.17066666664</v>
          </cell>
          <cell r="F24119">
            <v>60627.585333333322</v>
          </cell>
        </row>
        <row r="24120">
          <cell r="A24120">
            <v>0</v>
          </cell>
          <cell r="B24120" t="str">
            <v>Herramienta menor (5% M.O.)</v>
          </cell>
          <cell r="C24120" t="str">
            <v>gl</v>
          </cell>
          <cell r="D24120">
            <v>0.05</v>
          </cell>
          <cell r="E24120">
            <v>60627.585333333322</v>
          </cell>
          <cell r="F24120">
            <v>3031.3792666666664</v>
          </cell>
        </row>
        <row r="24121">
          <cell r="A24121">
            <v>0</v>
          </cell>
          <cell r="B24121" t="str">
            <v>Costo directo</v>
          </cell>
          <cell r="C24121">
            <v>0</v>
          </cell>
          <cell r="D24121">
            <v>0</v>
          </cell>
          <cell r="E24121">
            <v>0</v>
          </cell>
          <cell r="F24121">
            <v>63658.964599999985</v>
          </cell>
        </row>
        <row r="24122">
          <cell r="A24122">
            <v>0</v>
          </cell>
          <cell r="B24122" t="str">
            <v xml:space="preserve">A.I.U </v>
          </cell>
          <cell r="C24122">
            <v>0</v>
          </cell>
          <cell r="D24122">
            <v>0</v>
          </cell>
          <cell r="E24122">
            <v>0</v>
          </cell>
          <cell r="F24122">
            <v>0</v>
          </cell>
        </row>
        <row r="24123">
          <cell r="A24123">
            <v>0</v>
          </cell>
          <cell r="B24123" t="str">
            <v>PRECIO UNITARIO (un)</v>
          </cell>
          <cell r="C24123">
            <v>0</v>
          </cell>
          <cell r="D24123">
            <v>0</v>
          </cell>
          <cell r="E24123">
            <v>0</v>
          </cell>
          <cell r="F24123">
            <v>63658.964599999985</v>
          </cell>
        </row>
        <row r="24124">
          <cell r="A24124">
            <v>0</v>
          </cell>
          <cell r="B24124">
            <v>0</v>
          </cell>
          <cell r="C24124">
            <v>0</v>
          </cell>
          <cell r="D24124">
            <v>0</v>
          </cell>
          <cell r="E24124">
            <v>0</v>
          </cell>
          <cell r="F24124">
            <v>0</v>
          </cell>
        </row>
        <row r="24125">
          <cell r="A24125">
            <v>0</v>
          </cell>
          <cell r="B24125" t="str">
            <v>Suministro de Puerta metálica de 2,1m x 1,6m, dos alas, incluye marco, chapa y esmalte.</v>
          </cell>
          <cell r="C24125">
            <v>0</v>
          </cell>
          <cell r="D24125">
            <v>0</v>
          </cell>
          <cell r="E24125">
            <v>0</v>
          </cell>
          <cell r="F24125">
            <v>0</v>
          </cell>
        </row>
        <row r="24126">
          <cell r="A24126">
            <v>0</v>
          </cell>
          <cell r="B24126" t="str">
            <v>Puerta metálica de 2,1m x 1,5m (incluye anticorrosivo)</v>
          </cell>
          <cell r="C24126" t="str">
            <v>un</v>
          </cell>
          <cell r="D24126">
            <v>1</v>
          </cell>
          <cell r="E24126">
            <v>1000000</v>
          </cell>
          <cell r="F24126">
            <v>1000000</v>
          </cell>
        </row>
        <row r="24127">
          <cell r="A24127">
            <v>0</v>
          </cell>
          <cell r="B24127" t="str">
            <v xml:space="preserve">Mortero de pega </v>
          </cell>
          <cell r="C24127" t="str">
            <v>m3/un</v>
          </cell>
          <cell r="D24127">
            <v>8.6999999999999994E-3</v>
          </cell>
          <cell r="E24127">
            <v>213673.75</v>
          </cell>
          <cell r="F24127">
            <v>1858.9616249999999</v>
          </cell>
        </row>
        <row r="24128">
          <cell r="A24128">
            <v>0</v>
          </cell>
          <cell r="B24128" t="str">
            <v>Esmalte Sintético (30m2/gl)</v>
          </cell>
          <cell r="C24128" t="str">
            <v>gal</v>
          </cell>
          <cell r="D24128">
            <v>7.3920000000000012</v>
          </cell>
          <cell r="E24128">
            <v>1826.6666666666667</v>
          </cell>
          <cell r="F24128">
            <v>13502.720000000003</v>
          </cell>
        </row>
        <row r="24129">
          <cell r="A24129">
            <v>0</v>
          </cell>
          <cell r="B24129" t="str">
            <v xml:space="preserve">Transporte </v>
          </cell>
          <cell r="C24129" t="str">
            <v>un</v>
          </cell>
          <cell r="D24129">
            <v>1</v>
          </cell>
          <cell r="E24129">
            <v>40000</v>
          </cell>
          <cell r="F24129">
            <v>40000</v>
          </cell>
        </row>
        <row r="24130">
          <cell r="A24130">
            <v>0</v>
          </cell>
          <cell r="B24130" t="str">
            <v>Costo directo</v>
          </cell>
          <cell r="C24130">
            <v>0</v>
          </cell>
          <cell r="D24130">
            <v>0</v>
          </cell>
          <cell r="E24130">
            <v>0</v>
          </cell>
          <cell r="F24130">
            <v>1055361.681625</v>
          </cell>
        </row>
        <row r="24131">
          <cell r="A24131">
            <v>0</v>
          </cell>
          <cell r="B24131" t="str">
            <v xml:space="preserve">A.I.U </v>
          </cell>
          <cell r="C24131">
            <v>0</v>
          </cell>
          <cell r="D24131">
            <v>0</v>
          </cell>
          <cell r="E24131">
            <v>0</v>
          </cell>
          <cell r="F24131">
            <v>0</v>
          </cell>
        </row>
        <row r="24132">
          <cell r="A24132">
            <v>0</v>
          </cell>
          <cell r="B24132" t="str">
            <v>PRECIO UNITARIO (un)</v>
          </cell>
          <cell r="C24132">
            <v>0</v>
          </cell>
          <cell r="D24132">
            <v>0</v>
          </cell>
          <cell r="E24132">
            <v>0</v>
          </cell>
          <cell r="F24132">
            <v>1055361.681625</v>
          </cell>
        </row>
        <row r="24133">
          <cell r="A24133">
            <v>0</v>
          </cell>
          <cell r="B24133">
            <v>0</v>
          </cell>
          <cell r="C24133">
            <v>0</v>
          </cell>
          <cell r="D24133">
            <v>0</v>
          </cell>
          <cell r="E24133">
            <v>0</v>
          </cell>
          <cell r="F24133">
            <v>0</v>
          </cell>
        </row>
        <row r="24134">
          <cell r="A24134" t="str">
            <v>19.2.14</v>
          </cell>
          <cell r="B24134" t="str">
            <v xml:space="preserve">Erlenmeyer cuello angosto 100 ml </v>
          </cell>
          <cell r="C24134" t="str">
            <v>un</v>
          </cell>
          <cell r="D24134">
            <v>0</v>
          </cell>
          <cell r="E24134">
            <v>16270</v>
          </cell>
          <cell r="F24134">
            <v>0</v>
          </cell>
        </row>
        <row r="24135">
          <cell r="A24135">
            <v>0</v>
          </cell>
          <cell r="B24135">
            <v>0</v>
          </cell>
          <cell r="C24135">
            <v>0</v>
          </cell>
          <cell r="D24135">
            <v>0</v>
          </cell>
          <cell r="E24135">
            <v>0</v>
          </cell>
          <cell r="F24135">
            <v>0</v>
          </cell>
        </row>
        <row r="24136">
          <cell r="A24136">
            <v>0</v>
          </cell>
          <cell r="B24136" t="str">
            <v>Suministro y transporte de Erlenmeyer cuello angosto 100 ml</v>
          </cell>
          <cell r="C24136">
            <v>0</v>
          </cell>
          <cell r="D24136">
            <v>0</v>
          </cell>
          <cell r="E24136">
            <v>0</v>
          </cell>
          <cell r="F24136">
            <v>0</v>
          </cell>
        </row>
        <row r="24137">
          <cell r="B24137" t="str">
            <v xml:space="preserve"> Erlenmeyer cuello angosto 100 ml</v>
          </cell>
          <cell r="C24137" t="str">
            <v>un</v>
          </cell>
          <cell r="D24137">
            <v>1</v>
          </cell>
          <cell r="E24137">
            <v>8770</v>
          </cell>
          <cell r="F24137">
            <v>8770</v>
          </cell>
        </row>
        <row r="24138">
          <cell r="A24138">
            <v>0</v>
          </cell>
          <cell r="B24138" t="str">
            <v>Transporte</v>
          </cell>
          <cell r="C24138" t="str">
            <v>gl</v>
          </cell>
          <cell r="D24138">
            <v>0.01</v>
          </cell>
          <cell r="E24138">
            <v>750000</v>
          </cell>
          <cell r="F24138">
            <v>7500</v>
          </cell>
        </row>
        <row r="24139">
          <cell r="A24139">
            <v>0</v>
          </cell>
          <cell r="B24139" t="str">
            <v>Costo directo</v>
          </cell>
          <cell r="C24139">
            <v>0</v>
          </cell>
          <cell r="D24139">
            <v>0</v>
          </cell>
          <cell r="E24139">
            <v>0</v>
          </cell>
          <cell r="F24139">
            <v>16270</v>
          </cell>
        </row>
        <row r="24140">
          <cell r="A24140">
            <v>0</v>
          </cell>
          <cell r="B24140" t="str">
            <v xml:space="preserve">A.I.U </v>
          </cell>
          <cell r="C24140">
            <v>0</v>
          </cell>
          <cell r="D24140">
            <v>0</v>
          </cell>
          <cell r="E24140">
            <v>0</v>
          </cell>
          <cell r="F24140">
            <v>0</v>
          </cell>
        </row>
        <row r="24141">
          <cell r="A24141">
            <v>0</v>
          </cell>
          <cell r="B24141" t="str">
            <v>PRECIO UNITARIO (un)</v>
          </cell>
          <cell r="C24141">
            <v>0</v>
          </cell>
          <cell r="D24141">
            <v>0</v>
          </cell>
          <cell r="E24141">
            <v>0</v>
          </cell>
          <cell r="F24141">
            <v>16270</v>
          </cell>
        </row>
        <row r="24142">
          <cell r="A24142">
            <v>0</v>
          </cell>
          <cell r="B24142">
            <v>0</v>
          </cell>
          <cell r="C24142">
            <v>0</v>
          </cell>
          <cell r="D24142">
            <v>0</v>
          </cell>
          <cell r="E24142">
            <v>0</v>
          </cell>
          <cell r="F24142">
            <v>0</v>
          </cell>
        </row>
        <row r="24143">
          <cell r="A24143">
            <v>0</v>
          </cell>
          <cell r="B24143">
            <v>0</v>
          </cell>
          <cell r="C24143">
            <v>0</v>
          </cell>
          <cell r="D24143">
            <v>0</v>
          </cell>
          <cell r="E24143">
            <v>0</v>
          </cell>
          <cell r="F24143">
            <v>0</v>
          </cell>
        </row>
        <row r="24144">
          <cell r="A24144" t="str">
            <v>19.2.16</v>
          </cell>
          <cell r="B24144" t="str">
            <v>Pipeta volumetrica 10 ml</v>
          </cell>
          <cell r="C24144" t="str">
            <v>un</v>
          </cell>
          <cell r="D24144">
            <v>0</v>
          </cell>
          <cell r="E24144">
            <v>24569.4</v>
          </cell>
          <cell r="F24144">
            <v>0</v>
          </cell>
        </row>
        <row r="24145">
          <cell r="A24145">
            <v>0</v>
          </cell>
          <cell r="B24145">
            <v>0</v>
          </cell>
          <cell r="C24145">
            <v>0</v>
          </cell>
          <cell r="D24145">
            <v>0</v>
          </cell>
          <cell r="E24145">
            <v>0</v>
          </cell>
          <cell r="F24145">
            <v>0</v>
          </cell>
        </row>
        <row r="24146">
          <cell r="A24146">
            <v>0</v>
          </cell>
          <cell r="B24146" t="str">
            <v>Suministro y transporte de Pipeta volumetrica 10 ml</v>
          </cell>
          <cell r="C24146">
            <v>0</v>
          </cell>
          <cell r="D24146">
            <v>0</v>
          </cell>
          <cell r="E24146">
            <v>0</v>
          </cell>
          <cell r="F24146">
            <v>0</v>
          </cell>
        </row>
        <row r="24147">
          <cell r="B24147" t="str">
            <v xml:space="preserve">Pipeta volumetrico 10 ml </v>
          </cell>
          <cell r="C24147" t="str">
            <v>un</v>
          </cell>
          <cell r="D24147">
            <v>1</v>
          </cell>
          <cell r="E24147">
            <v>17069.400000000001</v>
          </cell>
          <cell r="F24147">
            <v>17069.400000000001</v>
          </cell>
        </row>
        <row r="24148">
          <cell r="A24148">
            <v>0</v>
          </cell>
          <cell r="B24148" t="str">
            <v>Transporte</v>
          </cell>
          <cell r="C24148" t="str">
            <v>gl</v>
          </cell>
          <cell r="D24148">
            <v>0.01</v>
          </cell>
          <cell r="E24148">
            <v>750000</v>
          </cell>
          <cell r="F24148">
            <v>7500</v>
          </cell>
        </row>
        <row r="24149">
          <cell r="A24149">
            <v>0</v>
          </cell>
          <cell r="B24149" t="str">
            <v>Costo directo</v>
          </cell>
          <cell r="C24149">
            <v>0</v>
          </cell>
          <cell r="D24149">
            <v>0</v>
          </cell>
          <cell r="E24149">
            <v>0</v>
          </cell>
          <cell r="F24149">
            <v>24569.4</v>
          </cell>
        </row>
        <row r="24150">
          <cell r="A24150">
            <v>0</v>
          </cell>
          <cell r="B24150" t="str">
            <v xml:space="preserve">A.I.U </v>
          </cell>
          <cell r="C24150">
            <v>0</v>
          </cell>
          <cell r="D24150">
            <v>0</v>
          </cell>
          <cell r="E24150">
            <v>0</v>
          </cell>
          <cell r="F24150">
            <v>0</v>
          </cell>
        </row>
        <row r="24151">
          <cell r="A24151">
            <v>0</v>
          </cell>
          <cell r="B24151" t="str">
            <v>PRECIO UNITARIO (un)</v>
          </cell>
          <cell r="C24151">
            <v>0</v>
          </cell>
          <cell r="D24151">
            <v>0</v>
          </cell>
          <cell r="E24151">
            <v>0</v>
          </cell>
          <cell r="F24151">
            <v>24569.4</v>
          </cell>
        </row>
        <row r="24152">
          <cell r="A24152">
            <v>0</v>
          </cell>
          <cell r="B24152">
            <v>0</v>
          </cell>
          <cell r="C24152">
            <v>0</v>
          </cell>
          <cell r="D24152">
            <v>0</v>
          </cell>
          <cell r="E24152">
            <v>0</v>
          </cell>
          <cell r="F24152">
            <v>0</v>
          </cell>
        </row>
        <row r="24153">
          <cell r="A24153">
            <v>0</v>
          </cell>
          <cell r="B24153">
            <v>0</v>
          </cell>
          <cell r="C24153">
            <v>0</v>
          </cell>
          <cell r="D24153">
            <v>0</v>
          </cell>
          <cell r="E24153">
            <v>0</v>
          </cell>
          <cell r="F24153">
            <v>0</v>
          </cell>
        </row>
        <row r="24154">
          <cell r="A24154" t="str">
            <v>19.2.24</v>
          </cell>
          <cell r="B24154" t="str">
            <v xml:space="preserve">Beaker en vidrio de 100 ml </v>
          </cell>
          <cell r="C24154" t="str">
            <v>un</v>
          </cell>
          <cell r="D24154">
            <v>0</v>
          </cell>
          <cell r="E24154">
            <v>15330</v>
          </cell>
          <cell r="F24154">
            <v>0</v>
          </cell>
        </row>
        <row r="24155">
          <cell r="A24155">
            <v>0</v>
          </cell>
          <cell r="B24155">
            <v>0</v>
          </cell>
          <cell r="C24155">
            <v>0</v>
          </cell>
          <cell r="D24155">
            <v>0</v>
          </cell>
          <cell r="E24155">
            <v>0</v>
          </cell>
          <cell r="F24155">
            <v>0</v>
          </cell>
        </row>
        <row r="24156">
          <cell r="A24156">
            <v>0</v>
          </cell>
          <cell r="B24156" t="str">
            <v>Suministro y transporte de Beaker en vidrio de 100 ml</v>
          </cell>
          <cell r="C24156">
            <v>0</v>
          </cell>
          <cell r="D24156">
            <v>0</v>
          </cell>
          <cell r="E24156">
            <v>0</v>
          </cell>
          <cell r="F24156">
            <v>0</v>
          </cell>
        </row>
        <row r="24157">
          <cell r="A24157">
            <v>0</v>
          </cell>
          <cell r="B24157" t="str">
            <v xml:space="preserve">Beaker en vidrio de 100 ml </v>
          </cell>
          <cell r="C24157" t="str">
            <v>un</v>
          </cell>
          <cell r="D24157">
            <v>1</v>
          </cell>
          <cell r="E24157">
            <v>7830</v>
          </cell>
          <cell r="F24157">
            <v>7830</v>
          </cell>
        </row>
        <row r="24158">
          <cell r="B24158" t="str">
            <v>Transporte</v>
          </cell>
          <cell r="C24158" t="str">
            <v>gl</v>
          </cell>
          <cell r="D24158">
            <v>0.01</v>
          </cell>
          <cell r="E24158">
            <v>750000</v>
          </cell>
          <cell r="F24158">
            <v>7500</v>
          </cell>
        </row>
        <row r="24159">
          <cell r="A24159">
            <v>0</v>
          </cell>
          <cell r="B24159" t="str">
            <v>Costo directo</v>
          </cell>
          <cell r="C24159">
            <v>0</v>
          </cell>
          <cell r="D24159">
            <v>0</v>
          </cell>
          <cell r="E24159">
            <v>0</v>
          </cell>
          <cell r="F24159">
            <v>15330</v>
          </cell>
        </row>
        <row r="24160">
          <cell r="A24160">
            <v>0</v>
          </cell>
          <cell r="B24160" t="str">
            <v xml:space="preserve">A.I.U </v>
          </cell>
          <cell r="C24160">
            <v>0</v>
          </cell>
          <cell r="D24160">
            <v>0</v>
          </cell>
          <cell r="E24160">
            <v>0</v>
          </cell>
          <cell r="F24160">
            <v>0</v>
          </cell>
        </row>
        <row r="24161">
          <cell r="A24161">
            <v>0</v>
          </cell>
          <cell r="B24161" t="str">
            <v>PRECIO UNITARIO (un)</v>
          </cell>
          <cell r="C24161">
            <v>0</v>
          </cell>
          <cell r="D24161">
            <v>0</v>
          </cell>
          <cell r="E24161">
            <v>0</v>
          </cell>
          <cell r="F24161">
            <v>15330</v>
          </cell>
        </row>
        <row r="24162">
          <cell r="A24162">
            <v>0</v>
          </cell>
          <cell r="B24162">
            <v>0</v>
          </cell>
          <cell r="C24162">
            <v>0</v>
          </cell>
          <cell r="D24162">
            <v>0</v>
          </cell>
          <cell r="E24162">
            <v>0</v>
          </cell>
          <cell r="F24162">
            <v>0</v>
          </cell>
        </row>
        <row r="24163">
          <cell r="A24163" t="str">
            <v>19.2.12</v>
          </cell>
          <cell r="B24163" t="str">
            <v xml:space="preserve">PHmetro portátil, PH/MV°c con electrodo de vidrio compensación automática de temperatura </v>
          </cell>
          <cell r="C24163" t="str">
            <v>un</v>
          </cell>
          <cell r="D24163">
            <v>0</v>
          </cell>
          <cell r="E24163">
            <v>488800</v>
          </cell>
          <cell r="F24163">
            <v>0</v>
          </cell>
        </row>
        <row r="24164">
          <cell r="B24164">
            <v>0</v>
          </cell>
          <cell r="C24164">
            <v>0</v>
          </cell>
          <cell r="D24164">
            <v>0</v>
          </cell>
          <cell r="E24164">
            <v>0</v>
          </cell>
          <cell r="F24164">
            <v>0</v>
          </cell>
        </row>
        <row r="24165">
          <cell r="A24165">
            <v>0</v>
          </cell>
          <cell r="B24165" t="str">
            <v xml:space="preserve">Suministro y transporte de PHmetro portátil, PH/MV°c con electrodo de vidrio compensación automática de temperatura </v>
          </cell>
          <cell r="C24165">
            <v>0</v>
          </cell>
          <cell r="D24165">
            <v>0</v>
          </cell>
          <cell r="E24165">
            <v>0</v>
          </cell>
          <cell r="F24165">
            <v>0</v>
          </cell>
        </row>
        <row r="24166">
          <cell r="A24166">
            <v>0</v>
          </cell>
          <cell r="B24166" t="str">
            <v>PHmetro portátil digital</v>
          </cell>
          <cell r="C24166" t="str">
            <v>un</v>
          </cell>
          <cell r="D24166">
            <v>1</v>
          </cell>
          <cell r="E24166">
            <v>470000</v>
          </cell>
          <cell r="F24166">
            <v>470000</v>
          </cell>
        </row>
        <row r="24167">
          <cell r="A24167">
            <v>0</v>
          </cell>
          <cell r="B24167" t="str">
            <v xml:space="preserve">Transporte </v>
          </cell>
          <cell r="C24167" t="str">
            <v>un</v>
          </cell>
          <cell r="D24167">
            <v>1</v>
          </cell>
          <cell r="E24167">
            <v>18800</v>
          </cell>
          <cell r="F24167">
            <v>18800</v>
          </cell>
        </row>
        <row r="24168">
          <cell r="A24168">
            <v>0</v>
          </cell>
          <cell r="B24168" t="str">
            <v>Costo directo</v>
          </cell>
          <cell r="C24168">
            <v>0</v>
          </cell>
          <cell r="D24168">
            <v>0</v>
          </cell>
          <cell r="E24168">
            <v>0</v>
          </cell>
          <cell r="F24168">
            <v>488800</v>
          </cell>
        </row>
        <row r="24169">
          <cell r="A24169">
            <v>0</v>
          </cell>
          <cell r="B24169" t="str">
            <v xml:space="preserve">A.I.U </v>
          </cell>
          <cell r="C24169">
            <v>0</v>
          </cell>
          <cell r="D24169">
            <v>0</v>
          </cell>
          <cell r="E24169">
            <v>0</v>
          </cell>
          <cell r="F24169">
            <v>0</v>
          </cell>
        </row>
        <row r="24170">
          <cell r="A24170">
            <v>0</v>
          </cell>
          <cell r="B24170" t="str">
            <v>PRECIO UNITARIO (un)</v>
          </cell>
          <cell r="C24170">
            <v>0</v>
          </cell>
          <cell r="D24170">
            <v>0</v>
          </cell>
          <cell r="E24170">
            <v>0</v>
          </cell>
          <cell r="F24170">
            <v>488800</v>
          </cell>
        </row>
        <row r="24171">
          <cell r="A24171">
            <v>0</v>
          </cell>
          <cell r="B24171">
            <v>0</v>
          </cell>
          <cell r="C24171">
            <v>0</v>
          </cell>
          <cell r="D24171">
            <v>0</v>
          </cell>
          <cell r="E24171">
            <v>0</v>
          </cell>
          <cell r="F24171">
            <v>0</v>
          </cell>
        </row>
        <row r="24172">
          <cell r="A24172" t="str">
            <v>CHE1000</v>
          </cell>
          <cell r="B24172" t="str">
            <v>Planta de tratamiento de agua potable para 30,69L/s,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0,95m y altura 2,20m V=1,56m3.  Canal de entrada rectangular segun diseño L=3.72m A=0.60m h=0.80m, incluye 1 vertedero  triangular de 90º y Falso fondo de 0.31m a lo largo del canal adicional lleva un canal distribuidor rectangular de L=1,20m A=0,70m H=0,70m y 3 vertederos triangulares de 90º.  Tres Módulos de floculación circulares de  Ø 3,40m y altura de 2,50 m c/u, incluyen tolvas y tapas.  Tres Módulos de sedimentación circular de  Ø 3,10 m y altura de2,50 m c/u.  Seis Módulos de Filtración circular de  Ø 2,40 m y altura de 3,5 m con tanque para aguas de lavado de Ø0,60m y altura de 0,60m, incluye placa de falso fondo.  Un Tanque espesador de lodos con Ø2,90m y altura útil de 2,90 m, BL=0,25m Vutil= 20,8m3 . Cuatro lechos de secado con  Ø1,50m H=1,05m,incluye múltiple recolector en tubería perforada de PVC Ø4"Los módulos incluyen las bridas de conectividad, tuberías, escaleras externas y accesorios internos. (Diseño y especificaciones segun Planos)</v>
          </cell>
          <cell r="C24172" t="str">
            <v>un</v>
          </cell>
          <cell r="D24172">
            <v>23761419</v>
          </cell>
          <cell r="E24172">
            <v>435838000</v>
          </cell>
          <cell r="F24172" t="e">
            <v>#REF!</v>
          </cell>
        </row>
        <row r="24173">
          <cell r="A24173">
            <v>0</v>
          </cell>
          <cell r="B24173">
            <v>0</v>
          </cell>
          <cell r="C24173">
            <v>0</v>
          </cell>
          <cell r="D24173">
            <v>0</v>
          </cell>
          <cell r="E24173">
            <v>0</v>
          </cell>
          <cell r="F24173">
            <v>0</v>
          </cell>
        </row>
        <row r="24174">
          <cell r="A24174">
            <v>0</v>
          </cell>
          <cell r="B24174" t="str">
            <v>Instalación de Planta de tratamiento de agua potable para 30,69L/s,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0,95m y altura 2,20m V=1,56m3.  Canal de entrada rectangular segun diseño L=3.72m A=0.60m h=0.80m, incluye 1 vertedero  triangular de 90º y Falso fondo de 0.31m a lo largo del canal adicional lleva un canal distribuidor rectangular de L=1,20m A=0,70m H=0,70m y 3 vertederos triangulares de 90º.  Tres Módulos de floculación circulares de  Ø 3,40m y altura de 2,50 m c/u, incluyen tolvas y tapas.  Tres Módulos de sedimentación circular de  Ø 3,10 m y altura de2,50 m c/u.  Seis Módulos de Filtración circular de  Ø 2,40 m y altura de 3,5 m con tanque para aguas de lavado de Ø0,60m y altura de 0,60m, incluye placa de falso fondo.  Un Tanque espesador de lodos con Ø2,90m y altura útil de 2,90 m, BL=0,25m Vutil= 20,8m3 . Cuatro lechos de secado con  Ø1,50m H=1,05m,incluye múltiple recolector en tubería perforada de PVC Ø4"Los módulos incluyen las bridas de conectividad, tuberías, escaleras externas y accesorios internos. (Diseño y especificaciones segun Planos)</v>
          </cell>
          <cell r="C24174">
            <v>0</v>
          </cell>
          <cell r="D24174">
            <v>0</v>
          </cell>
          <cell r="E24174">
            <v>0</v>
          </cell>
          <cell r="F24174">
            <v>0</v>
          </cell>
        </row>
        <row r="24175">
          <cell r="A24175">
            <v>0</v>
          </cell>
          <cell r="B24175" t="str">
            <v>Salario Oficial + 6 Ayudantes  dia con prestaciones</v>
          </cell>
          <cell r="C24175" t="str">
            <v>día</v>
          </cell>
          <cell r="D24175">
            <v>35</v>
          </cell>
          <cell r="E24175">
            <v>241127.03999999998</v>
          </cell>
          <cell r="F24175">
            <v>8439446.3999999985</v>
          </cell>
        </row>
        <row r="24176">
          <cell r="A24176">
            <v>0</v>
          </cell>
          <cell r="B24176" t="str">
            <v>Grúa (5 ton)</v>
          </cell>
          <cell r="C24176" t="str">
            <v>día</v>
          </cell>
          <cell r="D24176">
            <v>5</v>
          </cell>
          <cell r="E24176">
            <v>2980000</v>
          </cell>
          <cell r="F24176">
            <v>14900000</v>
          </cell>
        </row>
        <row r="24177">
          <cell r="B24177" t="str">
            <v>Herramienta menor (5% M.O.)</v>
          </cell>
          <cell r="C24177" t="str">
            <v>gl</v>
          </cell>
          <cell r="D24177">
            <v>0.05</v>
          </cell>
          <cell r="E24177">
            <v>8439446.3999999985</v>
          </cell>
          <cell r="F24177">
            <v>421972.31999999995</v>
          </cell>
        </row>
        <row r="24178">
          <cell r="A24178">
            <v>0</v>
          </cell>
          <cell r="B24178" t="str">
            <v>Costo directo</v>
          </cell>
          <cell r="C24178">
            <v>0</v>
          </cell>
          <cell r="D24178">
            <v>0</v>
          </cell>
          <cell r="E24178">
            <v>0</v>
          </cell>
          <cell r="F24178">
            <v>23761418.719999999</v>
          </cell>
        </row>
        <row r="24179">
          <cell r="A24179">
            <v>0</v>
          </cell>
          <cell r="B24179" t="str">
            <v xml:space="preserve">A.I.U </v>
          </cell>
          <cell r="C24179">
            <v>0</v>
          </cell>
          <cell r="D24179">
            <v>0</v>
          </cell>
          <cell r="E24179">
            <v>0</v>
          </cell>
          <cell r="F24179">
            <v>0</v>
          </cell>
        </row>
        <row r="24180">
          <cell r="A24180">
            <v>0</v>
          </cell>
          <cell r="B24180" t="str">
            <v>PRECIO UNITARIO  (un)</v>
          </cell>
          <cell r="C24180">
            <v>0</v>
          </cell>
          <cell r="D24180">
            <v>0</v>
          </cell>
          <cell r="E24180">
            <v>0</v>
          </cell>
          <cell r="F24180">
            <v>23761419</v>
          </cell>
        </row>
        <row r="24181">
          <cell r="A24181">
            <v>0</v>
          </cell>
          <cell r="B24181">
            <v>0</v>
          </cell>
          <cell r="C24181">
            <v>0</v>
          </cell>
          <cell r="D24181">
            <v>0</v>
          </cell>
          <cell r="E24181">
            <v>0</v>
          </cell>
          <cell r="F24181">
            <v>0</v>
          </cell>
        </row>
        <row r="24182">
          <cell r="A24182">
            <v>0</v>
          </cell>
          <cell r="B24182" t="str">
            <v>Suministro de Planta de tratamiento de agua potable para 30,69L/s,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0,95m y altura 2,20m V=1,56m3.  Canal de entrada rectangular segun diseño L=3.72m A=0.60m h=0.80m, incluye 1 vertedero  triangular de 90º y Falso fondo de 0.31m a lo largo del canal adicional lleva un canal distribuidor rectangular de L=1,20m A=0,70m H=0,70m y 3 vertederos triangulares de 90º.  Tres Módulos de floculación circulares de  Ø 3,40m y altura de 2,50 m c/u, incluyen tolvas y tapas.  Tres Módulos de sedimentación circular de  Ø 3,10 m y altura de2,50 m c/u.  Seis Módulos de Filtración circular de  Ø 2,40 m y altura de 3,5 m con tanque para aguas de lavado de Ø0,60m y altura de 0,60m, incluye placa de falso fondo.  Un Tanque espesador de lodos con Ø2,90m y altura útil de 2,90 m, BL=0,25m Vutil= 20,8m3 . Cuatro lechos de secado con  Ø1,50m H=1,05m,incluye múltiple recolector en tubería perforada de PVC Ø4"Los módulos incluyen las bridas de conectividad, tuberías, escaleras externas y accesorios internos. (Diseño y especificaciones segun Planos)</v>
          </cell>
          <cell r="C24182">
            <v>0</v>
          </cell>
          <cell r="D24182">
            <v>0</v>
          </cell>
          <cell r="E24182">
            <v>0</v>
          </cell>
          <cell r="F24182">
            <v>0</v>
          </cell>
        </row>
        <row r="24183">
          <cell r="A24183">
            <v>0</v>
          </cell>
          <cell r="B24183" t="str">
            <v xml:space="preserve">Tanque de aquietamiento circular Ø=0.95m h=2.2m; Q=30,7L/s (V=1,56m3)
</v>
          </cell>
          <cell r="C24183" t="str">
            <v>un</v>
          </cell>
          <cell r="D24183">
            <v>1</v>
          </cell>
          <cell r="E24183">
            <v>2900000</v>
          </cell>
          <cell r="F24183">
            <v>2900000</v>
          </cell>
        </row>
        <row r="24184">
          <cell r="A24184">
            <v>0</v>
          </cell>
          <cell r="B24184" t="str">
            <v>Canal de entrada rectangular L=3.72m A=0.60m h=0.80m, incluye 1 vertedero  triangular de 90º Y Falso fondo de 0.31m a lo largo del canal</v>
          </cell>
          <cell r="C24184" t="str">
            <v>un</v>
          </cell>
          <cell r="D24184">
            <v>1</v>
          </cell>
          <cell r="E24184">
            <v>3248000</v>
          </cell>
          <cell r="F24184">
            <v>3248000</v>
          </cell>
        </row>
        <row r="24185">
          <cell r="A24185">
            <v>0</v>
          </cell>
          <cell r="B24185" t="str">
            <v>Canal rectangular L=1.20m A=0.70m h=0.70m, incluye 3 vertederos  rectangulares  de A= 0.40m, divisiones entre vertederos = 0.30m  y h de cada vertedero= 0.20m</v>
          </cell>
          <cell r="C24185" t="str">
            <v>un</v>
          </cell>
          <cell r="D24185">
            <v>1</v>
          </cell>
          <cell r="E24185">
            <v>2900000</v>
          </cell>
          <cell r="F24185">
            <v>2900000</v>
          </cell>
        </row>
        <row r="24186">
          <cell r="A24186">
            <v>0</v>
          </cell>
          <cell r="B24186" t="str">
            <v>Módulo de floculación circular de Ø=3.40m h=2.50m, incluye tolvas (V=22,7m3)</v>
          </cell>
          <cell r="C24186" t="str">
            <v>un</v>
          </cell>
          <cell r="D24186">
            <v>3</v>
          </cell>
          <cell r="E24186">
            <v>31319999.999999996</v>
          </cell>
          <cell r="F24186">
            <v>93959999.999999985</v>
          </cell>
        </row>
        <row r="24187">
          <cell r="A24187">
            <v>0</v>
          </cell>
          <cell r="B24187" t="str">
            <v>Módulo de sedimentación circular de Ø=3.10m h=2.50m (V=18,9m3)</v>
          </cell>
          <cell r="C24187" t="str">
            <v>un</v>
          </cell>
          <cell r="D24187">
            <v>3</v>
          </cell>
          <cell r="E24187">
            <v>32479999.999999996</v>
          </cell>
          <cell r="F24187">
            <v>97439999.999999985</v>
          </cell>
        </row>
        <row r="24188">
          <cell r="A24188">
            <v>0</v>
          </cell>
          <cell r="B24188" t="str">
            <v>Módulo de filtración circular de Ø=2.40m h=3.50m, incluye tanque para aguas de lavado de Ø=0.60m y h=0.60m, incluye placa de falso fondo (V=15,8m3)</v>
          </cell>
          <cell r="C24188" t="str">
            <v>un</v>
          </cell>
          <cell r="D24188">
            <v>6</v>
          </cell>
          <cell r="E24188">
            <v>28999999.999999996</v>
          </cell>
          <cell r="F24188">
            <v>173999999.99999997</v>
          </cell>
        </row>
        <row r="24189">
          <cell r="A24189">
            <v>0</v>
          </cell>
          <cell r="B24189" t="str">
            <v>Tanque circular para espesamiento de lodosØ2,90m y altura útil de 2,90 m, BL=0,25m, (Vutil= 20,8m3)</v>
          </cell>
          <cell r="C24189" t="str">
            <v>un</v>
          </cell>
          <cell r="D24189">
            <v>1</v>
          </cell>
          <cell r="E24189">
            <v>23200000</v>
          </cell>
          <cell r="F24189">
            <v>23200000</v>
          </cell>
        </row>
        <row r="24190">
          <cell r="A24190">
            <v>0</v>
          </cell>
          <cell r="B24190" t="str">
            <v>Celda para lechos de secado Ø1,80m H=1,05m (V=0,85m3)</v>
          </cell>
          <cell r="C24190" t="str">
            <v>un</v>
          </cell>
          <cell r="D24190">
            <v>4</v>
          </cell>
          <cell r="E24190">
            <v>4059999.9999999995</v>
          </cell>
          <cell r="F24190">
            <v>16239999.999999998</v>
          </cell>
        </row>
        <row r="24191">
          <cell r="A24191">
            <v>0</v>
          </cell>
          <cell r="B24191" t="str">
            <v>Transporte</v>
          </cell>
          <cell r="C24191" t="str">
            <v>gl</v>
          </cell>
          <cell r="D24191">
            <v>1</v>
          </cell>
          <cell r="E24191">
            <v>21950000</v>
          </cell>
          <cell r="F24191">
            <v>21950000</v>
          </cell>
        </row>
        <row r="24192">
          <cell r="A24192">
            <v>0</v>
          </cell>
          <cell r="B24192" t="str">
            <v>Costo directo</v>
          </cell>
          <cell r="C24192">
            <v>0</v>
          </cell>
          <cell r="D24192">
            <v>0</v>
          </cell>
          <cell r="E24192">
            <v>0</v>
          </cell>
          <cell r="F24192">
            <v>435837999.99999994</v>
          </cell>
        </row>
        <row r="24193">
          <cell r="A24193">
            <v>0</v>
          </cell>
          <cell r="B24193" t="str">
            <v xml:space="preserve">A.I.U </v>
          </cell>
          <cell r="C24193">
            <v>0</v>
          </cell>
          <cell r="D24193">
            <v>0</v>
          </cell>
          <cell r="E24193">
            <v>0</v>
          </cell>
          <cell r="F24193">
            <v>0</v>
          </cell>
        </row>
        <row r="24194">
          <cell r="A24194">
            <v>0</v>
          </cell>
          <cell r="B24194" t="str">
            <v>PRECIO UNITARIO  (un)</v>
          </cell>
          <cell r="C24194">
            <v>0</v>
          </cell>
          <cell r="D24194">
            <v>0</v>
          </cell>
          <cell r="E24194">
            <v>0</v>
          </cell>
          <cell r="F24194">
            <v>435838000</v>
          </cell>
        </row>
        <row r="24195">
          <cell r="A24195">
            <v>0</v>
          </cell>
          <cell r="B24195">
            <v>0</v>
          </cell>
          <cell r="C24195">
            <v>0</v>
          </cell>
          <cell r="D24195">
            <v>0</v>
          </cell>
          <cell r="E24195">
            <v>0</v>
          </cell>
          <cell r="F24195">
            <v>0</v>
          </cell>
        </row>
        <row r="24196">
          <cell r="A24196">
            <v>0</v>
          </cell>
          <cell r="B24196">
            <v>0</v>
          </cell>
          <cell r="C24196">
            <v>0</v>
          </cell>
          <cell r="D24196">
            <v>0</v>
          </cell>
          <cell r="E24196">
            <v>0</v>
          </cell>
          <cell r="F24196">
            <v>0</v>
          </cell>
        </row>
        <row r="24197">
          <cell r="A24197" t="str">
            <v>6.2.3.33.1.6.44A</v>
          </cell>
          <cell r="B24197" t="str">
            <v>Niple en Hierro Dúctil de Ø6" L=2,08m, extremo brida, según norma de fabricación ASTM A-536; incluye juego de empaques y tornillos</v>
          </cell>
          <cell r="C24197" t="str">
            <v>un</v>
          </cell>
          <cell r="D24197">
            <v>94944</v>
          </cell>
          <cell r="E24197">
            <v>1840663</v>
          </cell>
          <cell r="F24197" t="e">
            <v>#REF!</v>
          </cell>
        </row>
        <row r="24198">
          <cell r="A24198">
            <v>0</v>
          </cell>
          <cell r="B24198">
            <v>0</v>
          </cell>
          <cell r="C24198">
            <v>0</v>
          </cell>
          <cell r="D24198">
            <v>0</v>
          </cell>
          <cell r="E24198">
            <v>0</v>
          </cell>
          <cell r="F24198">
            <v>0</v>
          </cell>
        </row>
        <row r="24199">
          <cell r="B24199" t="str">
            <v>Instalación de Niple en Hierro Dúctil de Ø6" L=2,08m, extremo brida, según norma de fabricación ASTM A-536; incluye juego de empaques y tornillos</v>
          </cell>
          <cell r="C24199">
            <v>0</v>
          </cell>
          <cell r="D24199">
            <v>0</v>
          </cell>
          <cell r="E24199">
            <v>0</v>
          </cell>
          <cell r="F24199">
            <v>0</v>
          </cell>
        </row>
        <row r="24200">
          <cell r="A24200">
            <v>0</v>
          </cell>
          <cell r="B24200" t="str">
            <v>Salario Oficial + 4 Ayudantes  dia con prestaciones</v>
          </cell>
          <cell r="C24200" t="str">
            <v>día</v>
          </cell>
          <cell r="D24200">
            <v>2</v>
          </cell>
          <cell r="E24200">
            <v>180845.27999999997</v>
          </cell>
          <cell r="F24200">
            <v>90422.639999999985</v>
          </cell>
        </row>
        <row r="24201">
          <cell r="A24201">
            <v>0</v>
          </cell>
          <cell r="B24201" t="str">
            <v>Herramienta menor (5% M.O.)</v>
          </cell>
          <cell r="C24201" t="str">
            <v>gl</v>
          </cell>
          <cell r="D24201">
            <v>0.05</v>
          </cell>
          <cell r="E24201">
            <v>90422.639999999985</v>
          </cell>
          <cell r="F24201">
            <v>4521.1319999999996</v>
          </cell>
        </row>
        <row r="24202">
          <cell r="A24202">
            <v>0</v>
          </cell>
          <cell r="B24202" t="str">
            <v>Costo directo</v>
          </cell>
          <cell r="C24202">
            <v>0</v>
          </cell>
          <cell r="D24202">
            <v>0</v>
          </cell>
          <cell r="E24202">
            <v>0</v>
          </cell>
          <cell r="F24202">
            <v>94943.771999999983</v>
          </cell>
        </row>
        <row r="24203">
          <cell r="A24203">
            <v>0</v>
          </cell>
          <cell r="B24203" t="str">
            <v xml:space="preserve">A.I.U </v>
          </cell>
          <cell r="C24203">
            <v>0</v>
          </cell>
          <cell r="D24203">
            <v>0</v>
          </cell>
          <cell r="E24203">
            <v>0</v>
          </cell>
          <cell r="F24203">
            <v>0</v>
          </cell>
        </row>
        <row r="24204">
          <cell r="A24204">
            <v>0</v>
          </cell>
          <cell r="B24204" t="str">
            <v>PRECIO UNITARIO (un)</v>
          </cell>
          <cell r="C24204">
            <v>0</v>
          </cell>
          <cell r="D24204">
            <v>0</v>
          </cell>
          <cell r="E24204">
            <v>0</v>
          </cell>
          <cell r="F24204">
            <v>94944</v>
          </cell>
        </row>
        <row r="24205">
          <cell r="A24205">
            <v>0</v>
          </cell>
          <cell r="B24205">
            <v>0</v>
          </cell>
          <cell r="C24205">
            <v>0</v>
          </cell>
          <cell r="D24205">
            <v>0</v>
          </cell>
          <cell r="E24205">
            <v>0</v>
          </cell>
          <cell r="F24205">
            <v>0</v>
          </cell>
        </row>
        <row r="24206">
          <cell r="A24206">
            <v>0</v>
          </cell>
          <cell r="B24206" t="str">
            <v>Suministro de Niple en Hierro Dúctil de Ø6" L=2,08m, extremo brida, según norma de fabricación ASTM A-536; incluye juego de empaques y tornillos</v>
          </cell>
          <cell r="C24206">
            <v>0</v>
          </cell>
          <cell r="D24206">
            <v>0</v>
          </cell>
          <cell r="E24206">
            <v>0</v>
          </cell>
          <cell r="F24206">
            <v>0</v>
          </cell>
        </row>
        <row r="24207">
          <cell r="A24207">
            <v>0</v>
          </cell>
          <cell r="B24207" t="str">
            <v>Niple en Hierro Dúctil de Ø6" L=2,08m</v>
          </cell>
          <cell r="C24207" t="str">
            <v>un</v>
          </cell>
          <cell r="D24207">
            <v>1</v>
          </cell>
          <cell r="E24207">
            <v>1704606.6956521738</v>
          </cell>
          <cell r="F24207">
            <v>1704606.6956521738</v>
          </cell>
        </row>
        <row r="24208">
          <cell r="A24208">
            <v>0</v>
          </cell>
          <cell r="B24208" t="str">
            <v>Juego de empaques y tornillos 6"</v>
          </cell>
          <cell r="C24208" t="str">
            <v>un</v>
          </cell>
          <cell r="D24208">
            <v>1</v>
          </cell>
          <cell r="E24208">
            <v>65261.599999999984</v>
          </cell>
          <cell r="F24208">
            <v>65261.599999999984</v>
          </cell>
        </row>
        <row r="24209">
          <cell r="A24209">
            <v>0</v>
          </cell>
          <cell r="B24209" t="str">
            <v xml:space="preserve">Transporte </v>
          </cell>
          <cell r="C24209" t="str">
            <v>un</v>
          </cell>
          <cell r="D24209">
            <v>1</v>
          </cell>
          <cell r="E24209">
            <v>70794.731826086965</v>
          </cell>
          <cell r="F24209">
            <v>70794.731826086965</v>
          </cell>
        </row>
        <row r="24210">
          <cell r="A24210">
            <v>0</v>
          </cell>
          <cell r="B24210" t="str">
            <v>Costo directo</v>
          </cell>
          <cell r="C24210">
            <v>0</v>
          </cell>
          <cell r="D24210">
            <v>0</v>
          </cell>
          <cell r="E24210">
            <v>0</v>
          </cell>
          <cell r="F24210">
            <v>1840663.0274782609</v>
          </cell>
        </row>
        <row r="24211">
          <cell r="A24211">
            <v>0</v>
          </cell>
          <cell r="B24211" t="str">
            <v xml:space="preserve">A.I.U </v>
          </cell>
          <cell r="C24211">
            <v>0</v>
          </cell>
          <cell r="D24211">
            <v>0</v>
          </cell>
          <cell r="E24211">
            <v>0</v>
          </cell>
          <cell r="F24211">
            <v>0</v>
          </cell>
        </row>
        <row r="24212">
          <cell r="A24212">
            <v>0</v>
          </cell>
          <cell r="B24212" t="str">
            <v>PRECIO UNITARIO (un)</v>
          </cell>
          <cell r="C24212">
            <v>0</v>
          </cell>
          <cell r="D24212">
            <v>0</v>
          </cell>
          <cell r="E24212">
            <v>0</v>
          </cell>
          <cell r="F24212">
            <v>1840663</v>
          </cell>
        </row>
        <row r="24213">
          <cell r="A24213">
            <v>0</v>
          </cell>
          <cell r="B24213">
            <v>0</v>
          </cell>
          <cell r="C24213">
            <v>0</v>
          </cell>
          <cell r="D24213">
            <v>0</v>
          </cell>
          <cell r="E24213">
            <v>0</v>
          </cell>
          <cell r="F24213">
            <v>0</v>
          </cell>
        </row>
        <row r="24214">
          <cell r="A24214">
            <v>0</v>
          </cell>
          <cell r="B24214">
            <v>0</v>
          </cell>
          <cell r="C24214">
            <v>0</v>
          </cell>
          <cell r="D24214">
            <v>0</v>
          </cell>
          <cell r="E24214">
            <v>0</v>
          </cell>
          <cell r="F24214">
            <v>0</v>
          </cell>
        </row>
        <row r="24215">
          <cell r="A24215" t="str">
            <v>9.3.16A</v>
          </cell>
          <cell r="B24215" t="str">
            <v xml:space="preserve">Cuelga en acero de Ø8", perno de acero de 3/8" longitud de penetración 0.10m, platina en acero 1" x 3/16" </v>
          </cell>
          <cell r="C24215" t="str">
            <v>un</v>
          </cell>
          <cell r="D24215">
            <v>59758</v>
          </cell>
          <cell r="E24215">
            <v>36297</v>
          </cell>
          <cell r="F24215" t="e">
            <v>#REF!</v>
          </cell>
        </row>
        <row r="24216">
          <cell r="A24216">
            <v>0</v>
          </cell>
          <cell r="B24216">
            <v>0</v>
          </cell>
          <cell r="C24216">
            <v>0</v>
          </cell>
          <cell r="D24216">
            <v>0</v>
          </cell>
          <cell r="E24216">
            <v>0</v>
          </cell>
          <cell r="F24216">
            <v>0</v>
          </cell>
        </row>
        <row r="24217">
          <cell r="A24217">
            <v>0</v>
          </cell>
          <cell r="B24217" t="str">
            <v xml:space="preserve">Instalación de Cuelga en acero de Ø8", perno de acero de 3/8" longitud de penetración 0.10m, platina en acero 1" x 3/16" </v>
          </cell>
          <cell r="C24217">
            <v>0</v>
          </cell>
          <cell r="D24217">
            <v>0</v>
          </cell>
          <cell r="E24217">
            <v>0</v>
          </cell>
          <cell r="F24217">
            <v>0</v>
          </cell>
        </row>
        <row r="24218">
          <cell r="A24218">
            <v>0</v>
          </cell>
          <cell r="B24218" t="str">
            <v>Salario Oficial + 2 Ayudantes  dia con prestaciones</v>
          </cell>
          <cell r="C24218" t="str">
            <v>día</v>
          </cell>
          <cell r="D24218">
            <v>30</v>
          </cell>
          <cell r="E24218">
            <v>120563.51999999999</v>
          </cell>
          <cell r="F24218">
            <v>4018.7839999999997</v>
          </cell>
        </row>
        <row r="24219">
          <cell r="B24219" t="str">
            <v>Soldadura para acero</v>
          </cell>
          <cell r="C24219" t="str">
            <v>cm</v>
          </cell>
          <cell r="D24219">
            <v>63.837162720944598</v>
          </cell>
          <cell r="E24219">
            <v>869.99999999999989</v>
          </cell>
          <cell r="F24219">
            <v>55538.331567221794</v>
          </cell>
        </row>
        <row r="24220">
          <cell r="A24220">
            <v>0</v>
          </cell>
          <cell r="B24220" t="str">
            <v>Herramienta menor (5% M.O.)</v>
          </cell>
          <cell r="C24220" t="str">
            <v>gl</v>
          </cell>
          <cell r="D24220">
            <v>0.05</v>
          </cell>
          <cell r="E24220">
            <v>4018.7839999999997</v>
          </cell>
          <cell r="F24220">
            <v>200.9392</v>
          </cell>
        </row>
        <row r="24221">
          <cell r="A24221">
            <v>0</v>
          </cell>
          <cell r="B24221" t="str">
            <v>Costo directo</v>
          </cell>
          <cell r="C24221">
            <v>0</v>
          </cell>
          <cell r="D24221">
            <v>0</v>
          </cell>
          <cell r="E24221">
            <v>0</v>
          </cell>
          <cell r="F24221">
            <v>59758.054767221794</v>
          </cell>
        </row>
        <row r="24222">
          <cell r="A24222">
            <v>0</v>
          </cell>
          <cell r="B24222" t="str">
            <v xml:space="preserve">A.I.U </v>
          </cell>
          <cell r="C24222">
            <v>0</v>
          </cell>
          <cell r="D24222">
            <v>0</v>
          </cell>
          <cell r="E24222">
            <v>0</v>
          </cell>
          <cell r="F24222">
            <v>0</v>
          </cell>
        </row>
        <row r="24223">
          <cell r="A24223">
            <v>0</v>
          </cell>
          <cell r="B24223" t="str">
            <v>PRECIO UNITARIO (un)</v>
          </cell>
          <cell r="C24223">
            <v>0</v>
          </cell>
          <cell r="D24223">
            <v>0</v>
          </cell>
          <cell r="E24223">
            <v>0</v>
          </cell>
          <cell r="F24223">
            <v>59758</v>
          </cell>
        </row>
        <row r="24224">
          <cell r="A24224">
            <v>0</v>
          </cell>
          <cell r="B24224">
            <v>0</v>
          </cell>
          <cell r="C24224">
            <v>0</v>
          </cell>
          <cell r="D24224">
            <v>0</v>
          </cell>
          <cell r="E24224">
            <v>0</v>
          </cell>
          <cell r="F24224">
            <v>0</v>
          </cell>
        </row>
        <row r="24225">
          <cell r="A24225">
            <v>0</v>
          </cell>
          <cell r="B24225" t="str">
            <v xml:space="preserve">Suministro de Cuelga en acero de Ø8", perno de acero de 3/8" longitud de penetración 0.10m, platina en acero 1" x 3/16" </v>
          </cell>
          <cell r="C24225">
            <v>0</v>
          </cell>
          <cell r="D24225">
            <v>0</v>
          </cell>
          <cell r="E24225">
            <v>0</v>
          </cell>
          <cell r="F24225">
            <v>0</v>
          </cell>
        </row>
        <row r="24226">
          <cell r="A24226">
            <v>0</v>
          </cell>
          <cell r="B24226" t="str">
            <v>Perno expansivo en acero inoxidable de   Ø3/8" x 2"</v>
          </cell>
          <cell r="C24226" t="str">
            <v>un</v>
          </cell>
          <cell r="D24226">
            <v>1</v>
          </cell>
          <cell r="E24226">
            <v>1133.32</v>
          </cell>
          <cell r="F24226">
            <v>1133.32</v>
          </cell>
        </row>
        <row r="24227">
          <cell r="A24227">
            <v>0</v>
          </cell>
          <cell r="B24227" t="str">
            <v>Cuelga en acero de Ø8"</v>
          </cell>
          <cell r="C24227" t="str">
            <v>un</v>
          </cell>
          <cell r="D24227">
            <v>1</v>
          </cell>
          <cell r="E24227">
            <v>7363.6799999999994</v>
          </cell>
          <cell r="F24227">
            <v>7363.6799999999994</v>
          </cell>
        </row>
        <row r="24228">
          <cell r="A24228">
            <v>0</v>
          </cell>
          <cell r="B24228" t="str">
            <v xml:space="preserve">Platina en acero 1" x 3/16" </v>
          </cell>
          <cell r="C24228" t="str">
            <v>un</v>
          </cell>
          <cell r="D24228">
            <v>1</v>
          </cell>
          <cell r="E24228">
            <v>27800</v>
          </cell>
          <cell r="F24228">
            <v>27800</v>
          </cell>
        </row>
        <row r="24229">
          <cell r="A24229">
            <v>0</v>
          </cell>
          <cell r="B24229" t="str">
            <v xml:space="preserve">Transporte </v>
          </cell>
          <cell r="C24229" t="str">
            <v>gl</v>
          </cell>
          <cell r="D24229">
            <v>6</v>
          </cell>
          <cell r="E24229">
            <v>0</v>
          </cell>
          <cell r="F24229">
            <v>0</v>
          </cell>
        </row>
        <row r="24230">
          <cell r="A24230">
            <v>0</v>
          </cell>
          <cell r="B24230" t="str">
            <v>Costo directo</v>
          </cell>
          <cell r="C24230">
            <v>0</v>
          </cell>
          <cell r="D24230">
            <v>0</v>
          </cell>
          <cell r="E24230">
            <v>0</v>
          </cell>
          <cell r="F24230">
            <v>36297</v>
          </cell>
        </row>
        <row r="24231">
          <cell r="A24231">
            <v>0</v>
          </cell>
          <cell r="B24231" t="str">
            <v xml:space="preserve">A.I.U </v>
          </cell>
          <cell r="C24231">
            <v>0</v>
          </cell>
          <cell r="D24231">
            <v>0</v>
          </cell>
          <cell r="E24231">
            <v>0</v>
          </cell>
          <cell r="F24231">
            <v>0</v>
          </cell>
        </row>
        <row r="24232">
          <cell r="A24232">
            <v>0</v>
          </cell>
          <cell r="B24232" t="str">
            <v>PRECIO UNITARIO (un)</v>
          </cell>
          <cell r="C24232">
            <v>0</v>
          </cell>
          <cell r="D24232">
            <v>0</v>
          </cell>
          <cell r="E24232">
            <v>0</v>
          </cell>
          <cell r="F24232">
            <v>36297</v>
          </cell>
        </row>
        <row r="24233">
          <cell r="A24233">
            <v>0</v>
          </cell>
          <cell r="B24233">
            <v>0</v>
          </cell>
          <cell r="C24233">
            <v>0</v>
          </cell>
          <cell r="D24233">
            <v>0</v>
          </cell>
          <cell r="E24233">
            <v>0</v>
          </cell>
          <cell r="F24233">
            <v>0</v>
          </cell>
        </row>
        <row r="24234">
          <cell r="A24234">
            <v>0</v>
          </cell>
          <cell r="B24234">
            <v>0</v>
          </cell>
          <cell r="C24234">
            <v>0</v>
          </cell>
          <cell r="D24234">
            <v>0</v>
          </cell>
          <cell r="E24234">
            <v>0</v>
          </cell>
          <cell r="F24234">
            <v>0</v>
          </cell>
        </row>
        <row r="24235">
          <cell r="A24235">
            <v>7215</v>
          </cell>
          <cell r="B24235" t="str">
            <v>Elaboración y colocación de concreto de f´c= 4000PSI para Viga de 0,50m x 0,75m, Incluye formaletería, no incluye acero de refuerzo</v>
          </cell>
          <cell r="C24235" t="str">
            <v>ml</v>
          </cell>
          <cell r="D24235">
            <v>463942</v>
          </cell>
          <cell r="E24235">
            <v>0</v>
          </cell>
          <cell r="F24235">
            <v>0</v>
          </cell>
        </row>
        <row r="24236">
          <cell r="A24236">
            <v>0</v>
          </cell>
          <cell r="B24236">
            <v>0</v>
          </cell>
          <cell r="C24236">
            <v>0</v>
          </cell>
          <cell r="D24236">
            <v>0</v>
          </cell>
          <cell r="E24236">
            <v>0</v>
          </cell>
          <cell r="F24236">
            <v>0</v>
          </cell>
        </row>
        <row r="24237">
          <cell r="B24237" t="str">
            <v>Elaboración y colocación de concreto de f´c= 4000PSI para Viga de 0,50m x 0,75m, Incluye formaletería, no incluye acero de refuerzo</v>
          </cell>
          <cell r="C24237">
            <v>0</v>
          </cell>
          <cell r="D24237">
            <v>0</v>
          </cell>
          <cell r="E24237">
            <v>0</v>
          </cell>
          <cell r="F24237">
            <v>0</v>
          </cell>
        </row>
        <row r="24238">
          <cell r="A24238">
            <v>0</v>
          </cell>
          <cell r="B24238" t="str">
            <v xml:space="preserve">Concreto de 4000 PSI </v>
          </cell>
          <cell r="C24238" t="str">
            <v>m3/ml</v>
          </cell>
          <cell r="D24238">
            <v>0.375</v>
          </cell>
          <cell r="E24238">
            <v>1125018</v>
          </cell>
          <cell r="F24238">
            <v>421881.75</v>
          </cell>
        </row>
        <row r="24239">
          <cell r="A24239">
            <v>0</v>
          </cell>
          <cell r="B24239" t="str">
            <v>Tensor</v>
          </cell>
          <cell r="C24239" t="str">
            <v>un/día</v>
          </cell>
          <cell r="D24239">
            <v>6</v>
          </cell>
          <cell r="E24239">
            <v>52.199999999999996</v>
          </cell>
          <cell r="F24239">
            <v>313.2</v>
          </cell>
        </row>
        <row r="24240">
          <cell r="A24240">
            <v>0</v>
          </cell>
          <cell r="B24240" t="str">
            <v xml:space="preserve">Andamio 1,2 x 1,2m </v>
          </cell>
          <cell r="C24240" t="str">
            <v>un/día</v>
          </cell>
          <cell r="D24240">
            <v>1</v>
          </cell>
          <cell r="E24240">
            <v>2204</v>
          </cell>
          <cell r="F24240">
            <v>2204</v>
          </cell>
        </row>
        <row r="24241">
          <cell r="A24241">
            <v>0</v>
          </cell>
          <cell r="B24241" t="str">
            <v>Tacos metálicos 2,10 - 3,5m</v>
          </cell>
          <cell r="C24241" t="str">
            <v>un/día</v>
          </cell>
          <cell r="D24241">
            <v>2</v>
          </cell>
          <cell r="E24241">
            <v>342.2</v>
          </cell>
          <cell r="F24241">
            <v>684.4</v>
          </cell>
        </row>
        <row r="24242">
          <cell r="A24242">
            <v>0</v>
          </cell>
          <cell r="B24242" t="str">
            <v xml:space="preserve">Telera de madera 0,90 x 1,35m </v>
          </cell>
          <cell r="C24242" t="str">
            <v>un/día</v>
          </cell>
          <cell r="D24242">
            <v>1</v>
          </cell>
          <cell r="E24242">
            <v>348</v>
          </cell>
          <cell r="F24242">
            <v>348</v>
          </cell>
        </row>
        <row r="24243">
          <cell r="A24243">
            <v>0</v>
          </cell>
          <cell r="B24243" t="str">
            <v>Formaleta</v>
          </cell>
          <cell r="C24243" t="str">
            <v>gl</v>
          </cell>
          <cell r="D24243">
            <v>0.25</v>
          </cell>
          <cell r="E24243">
            <v>23200</v>
          </cell>
          <cell r="F24243">
            <v>5800</v>
          </cell>
        </row>
        <row r="24244">
          <cell r="A24244">
            <v>0</v>
          </cell>
          <cell r="B24244" t="str">
            <v>Malacate 2000 lbs y torre para malacate 2,5m</v>
          </cell>
          <cell r="C24244" t="str">
            <v>día</v>
          </cell>
          <cell r="D24244">
            <v>8.0000000000000002E-3</v>
          </cell>
          <cell r="E24244">
            <v>82824</v>
          </cell>
          <cell r="F24244">
            <v>662.59199999999998</v>
          </cell>
        </row>
        <row r="24245">
          <cell r="A24245">
            <v>0</v>
          </cell>
          <cell r="B24245" t="str">
            <v xml:space="preserve">Transporte </v>
          </cell>
          <cell r="C24245" t="str">
            <v>gl</v>
          </cell>
          <cell r="D24245">
            <v>1</v>
          </cell>
          <cell r="E24245">
            <v>400.48768000000007</v>
          </cell>
          <cell r="F24245">
            <v>400.48768000000007</v>
          </cell>
        </row>
        <row r="24246">
          <cell r="A24246">
            <v>0</v>
          </cell>
          <cell r="B24246" t="str">
            <v>Salario Oficial + 2 Ayudantes  dia con prestaciones</v>
          </cell>
          <cell r="C24246" t="str">
            <v>día</v>
          </cell>
          <cell r="D24246">
            <v>4</v>
          </cell>
          <cell r="E24246">
            <v>120563.51999999999</v>
          </cell>
          <cell r="F24246">
            <v>30140.879999999997</v>
          </cell>
        </row>
        <row r="24247">
          <cell r="A24247">
            <v>0</v>
          </cell>
          <cell r="B24247" t="str">
            <v>Herramienta menor (5% M.O.)</v>
          </cell>
          <cell r="C24247" t="str">
            <v>gl</v>
          </cell>
          <cell r="D24247">
            <v>0.05</v>
          </cell>
          <cell r="E24247">
            <v>30140.879999999997</v>
          </cell>
          <cell r="F24247">
            <v>1507.0439999999999</v>
          </cell>
        </row>
        <row r="24248">
          <cell r="A24248">
            <v>0</v>
          </cell>
          <cell r="B24248" t="str">
            <v>Precio directo</v>
          </cell>
          <cell r="C24248">
            <v>0</v>
          </cell>
          <cell r="D24248">
            <v>0</v>
          </cell>
          <cell r="E24248">
            <v>0</v>
          </cell>
          <cell r="F24248">
            <v>463942.35368000006</v>
          </cell>
        </row>
        <row r="24249">
          <cell r="A24249">
            <v>0</v>
          </cell>
          <cell r="B24249" t="str">
            <v xml:space="preserve">A.I.U </v>
          </cell>
          <cell r="C24249">
            <v>0</v>
          </cell>
          <cell r="D24249">
            <v>0</v>
          </cell>
          <cell r="E24249">
            <v>0</v>
          </cell>
          <cell r="F24249">
            <v>0</v>
          </cell>
        </row>
        <row r="24250">
          <cell r="A24250">
            <v>0</v>
          </cell>
          <cell r="B24250" t="str">
            <v>PRECIO UNITARIO (m)</v>
          </cell>
          <cell r="C24250">
            <v>0</v>
          </cell>
          <cell r="D24250">
            <v>0</v>
          </cell>
          <cell r="E24250">
            <v>0</v>
          </cell>
          <cell r="F24250">
            <v>463942</v>
          </cell>
        </row>
        <row r="24251">
          <cell r="A24251">
            <v>0</v>
          </cell>
          <cell r="B24251">
            <v>0</v>
          </cell>
          <cell r="C24251">
            <v>0</v>
          </cell>
          <cell r="D24251">
            <v>0</v>
          </cell>
          <cell r="E24251">
            <v>0</v>
          </cell>
          <cell r="F24251">
            <v>0</v>
          </cell>
        </row>
        <row r="24252">
          <cell r="A24252">
            <v>0</v>
          </cell>
          <cell r="B24252">
            <v>0</v>
          </cell>
          <cell r="C24252">
            <v>0</v>
          </cell>
          <cell r="D24252">
            <v>0</v>
          </cell>
          <cell r="E24252">
            <v>0</v>
          </cell>
          <cell r="F24252">
            <v>0</v>
          </cell>
        </row>
        <row r="24253">
          <cell r="A24253">
            <v>7193</v>
          </cell>
          <cell r="B24253" t="str">
            <v>Elaboración y colocación de concreto de f´c=4000PSI para Viga de 0,35m x 0,30m, Incluye formaletería, no incluye acero de refuerzo</v>
          </cell>
          <cell r="C24253" t="str">
            <v>ml</v>
          </cell>
          <cell r="D24253">
            <v>144364</v>
          </cell>
          <cell r="E24253">
            <v>0</v>
          </cell>
          <cell r="F24253">
            <v>0</v>
          </cell>
        </row>
        <row r="24254">
          <cell r="B24254">
            <v>0</v>
          </cell>
          <cell r="C24254">
            <v>0</v>
          </cell>
          <cell r="D24254">
            <v>0</v>
          </cell>
          <cell r="E24254">
            <v>0</v>
          </cell>
          <cell r="F24254">
            <v>0</v>
          </cell>
        </row>
        <row r="24255">
          <cell r="A24255">
            <v>0</v>
          </cell>
          <cell r="B24255" t="str">
            <v>Elaboración y colocación de concreto de f´c=4000PSI para Viga de 0,35m x 0,30m, Incluye formaletería, no incluye acero de refuerzo</v>
          </cell>
          <cell r="C24255">
            <v>0</v>
          </cell>
          <cell r="D24255">
            <v>0</v>
          </cell>
          <cell r="E24255">
            <v>0</v>
          </cell>
          <cell r="F24255">
            <v>0</v>
          </cell>
        </row>
        <row r="24256">
          <cell r="A24256">
            <v>0</v>
          </cell>
          <cell r="B24256" t="str">
            <v xml:space="preserve">Concreto de 4000 PSI </v>
          </cell>
          <cell r="C24256" t="str">
            <v>m3/ml</v>
          </cell>
          <cell r="D24256">
            <v>0.105</v>
          </cell>
          <cell r="E24256">
            <v>1125018</v>
          </cell>
          <cell r="F24256">
            <v>118126.89</v>
          </cell>
        </row>
        <row r="24257">
          <cell r="A24257">
            <v>0</v>
          </cell>
          <cell r="B24257" t="str">
            <v>Tensor</v>
          </cell>
          <cell r="C24257" t="str">
            <v>un/día</v>
          </cell>
          <cell r="D24257">
            <v>6</v>
          </cell>
          <cell r="E24257">
            <v>52.199999999999996</v>
          </cell>
          <cell r="F24257">
            <v>313.2</v>
          </cell>
        </row>
        <row r="24258">
          <cell r="A24258">
            <v>0</v>
          </cell>
          <cell r="B24258" t="str">
            <v xml:space="preserve">Andamio 1,2 x 1,2m </v>
          </cell>
          <cell r="C24258" t="str">
            <v>un/día</v>
          </cell>
          <cell r="D24258">
            <v>1</v>
          </cell>
          <cell r="E24258">
            <v>2204</v>
          </cell>
          <cell r="F24258">
            <v>2204</v>
          </cell>
        </row>
        <row r="24259">
          <cell r="A24259">
            <v>0</v>
          </cell>
          <cell r="B24259" t="str">
            <v>Tacos metálicos 2,10 - 3,5m</v>
          </cell>
          <cell r="C24259" t="str">
            <v>un/día</v>
          </cell>
          <cell r="D24259">
            <v>2</v>
          </cell>
          <cell r="E24259">
            <v>342.2</v>
          </cell>
          <cell r="F24259">
            <v>684.4</v>
          </cell>
        </row>
        <row r="24260">
          <cell r="A24260">
            <v>0</v>
          </cell>
          <cell r="B24260" t="str">
            <v xml:space="preserve">Telera de madera 0,90 x 1,35m </v>
          </cell>
          <cell r="C24260" t="str">
            <v>un/día</v>
          </cell>
          <cell r="D24260">
            <v>1</v>
          </cell>
          <cell r="E24260">
            <v>348</v>
          </cell>
          <cell r="F24260">
            <v>348</v>
          </cell>
        </row>
        <row r="24261">
          <cell r="A24261">
            <v>0</v>
          </cell>
          <cell r="B24261" t="str">
            <v>Formaleta</v>
          </cell>
          <cell r="C24261" t="str">
            <v>gl</v>
          </cell>
          <cell r="D24261">
            <v>0.25</v>
          </cell>
          <cell r="E24261">
            <v>23200</v>
          </cell>
          <cell r="F24261">
            <v>5800</v>
          </cell>
        </row>
        <row r="24262">
          <cell r="A24262">
            <v>0</v>
          </cell>
          <cell r="B24262" t="str">
            <v>Malacate 2000 lbs y torre para malacate 2,5m</v>
          </cell>
          <cell r="C24262" t="str">
            <v>día</v>
          </cell>
          <cell r="D24262">
            <v>8.0000000000000002E-3</v>
          </cell>
          <cell r="E24262">
            <v>82824</v>
          </cell>
          <cell r="F24262">
            <v>662.59199999999998</v>
          </cell>
        </row>
        <row r="24263">
          <cell r="A24263">
            <v>0</v>
          </cell>
          <cell r="B24263" t="str">
            <v xml:space="preserve">Transporte </v>
          </cell>
          <cell r="C24263" t="str">
            <v>gl</v>
          </cell>
          <cell r="D24263">
            <v>1</v>
          </cell>
          <cell r="E24263">
            <v>400.48768000000007</v>
          </cell>
          <cell r="F24263">
            <v>400.48768000000007</v>
          </cell>
        </row>
        <row r="24264">
          <cell r="A24264">
            <v>0</v>
          </cell>
          <cell r="B24264" t="str">
            <v>Salario Oficial + 2 Ayudantes  dia con prestaciones</v>
          </cell>
          <cell r="C24264" t="str">
            <v>día</v>
          </cell>
          <cell r="D24264">
            <v>8</v>
          </cell>
          <cell r="E24264">
            <v>120563.51999999999</v>
          </cell>
          <cell r="F24264">
            <v>15070.439999999999</v>
          </cell>
        </row>
        <row r="24265">
          <cell r="A24265">
            <v>0</v>
          </cell>
          <cell r="B24265" t="str">
            <v>Herramienta menor (5% M.O.)</v>
          </cell>
          <cell r="C24265" t="str">
            <v>gl</v>
          </cell>
          <cell r="D24265">
            <v>0.05</v>
          </cell>
          <cell r="E24265">
            <v>15070.439999999999</v>
          </cell>
          <cell r="F24265">
            <v>753.52199999999993</v>
          </cell>
        </row>
        <row r="24266">
          <cell r="A24266">
            <v>0</v>
          </cell>
          <cell r="B24266" t="str">
            <v>Precio directo</v>
          </cell>
          <cell r="C24266">
            <v>0</v>
          </cell>
          <cell r="D24266">
            <v>0</v>
          </cell>
          <cell r="E24266">
            <v>0</v>
          </cell>
          <cell r="F24266">
            <v>144363.53167999999</v>
          </cell>
        </row>
        <row r="24267">
          <cell r="A24267">
            <v>0</v>
          </cell>
          <cell r="B24267" t="str">
            <v xml:space="preserve">A.I.U </v>
          </cell>
          <cell r="C24267">
            <v>0</v>
          </cell>
          <cell r="D24267">
            <v>0</v>
          </cell>
          <cell r="E24267">
            <v>0</v>
          </cell>
          <cell r="F24267">
            <v>0</v>
          </cell>
        </row>
        <row r="24268">
          <cell r="A24268">
            <v>0</v>
          </cell>
          <cell r="B24268" t="str">
            <v>PRECIO UNITARIO (ml)</v>
          </cell>
          <cell r="C24268">
            <v>0</v>
          </cell>
          <cell r="D24268">
            <v>0</v>
          </cell>
          <cell r="E24268">
            <v>0</v>
          </cell>
          <cell r="F24268">
            <v>144364</v>
          </cell>
        </row>
        <row r="24269">
          <cell r="A24269">
            <v>0</v>
          </cell>
          <cell r="B24269">
            <v>0</v>
          </cell>
          <cell r="C24269">
            <v>0</v>
          </cell>
          <cell r="D24269">
            <v>0</v>
          </cell>
          <cell r="E24269">
            <v>0</v>
          </cell>
          <cell r="F24269">
            <v>0</v>
          </cell>
        </row>
        <row r="24270">
          <cell r="A24270">
            <v>0</v>
          </cell>
          <cell r="B24270">
            <v>0</v>
          </cell>
          <cell r="C24270">
            <v>0</v>
          </cell>
          <cell r="D24270">
            <v>0</v>
          </cell>
          <cell r="E24270">
            <v>0</v>
          </cell>
          <cell r="F24270">
            <v>0</v>
          </cell>
        </row>
        <row r="24271">
          <cell r="A24271">
            <v>7186</v>
          </cell>
          <cell r="B24271" t="str">
            <v>Elaboración y colocación de concreto de f´c=4000 PSI para viga de 0,40m x 0,40m, Incluye formaleteria, no incluye acero de refuerzo</v>
          </cell>
          <cell r="C24271" t="str">
            <v>ml</v>
          </cell>
          <cell r="D24271">
            <v>223285</v>
          </cell>
          <cell r="E24271">
            <v>0</v>
          </cell>
          <cell r="F24271">
            <v>0</v>
          </cell>
        </row>
        <row r="24272">
          <cell r="A24272">
            <v>0</v>
          </cell>
          <cell r="B24272">
            <v>0</v>
          </cell>
          <cell r="C24272">
            <v>0</v>
          </cell>
          <cell r="D24272">
            <v>0</v>
          </cell>
          <cell r="E24272">
            <v>0</v>
          </cell>
          <cell r="F24272">
            <v>0</v>
          </cell>
        </row>
        <row r="24273">
          <cell r="A24273">
            <v>0</v>
          </cell>
          <cell r="B24273" t="str">
            <v>Elaboración y colocación de concreto de f´c=4000 PSI para viga de 0,40m x 0,40m, Incluye formaleteria, no incluye acero de refuerzo</v>
          </cell>
          <cell r="C24273">
            <v>0</v>
          </cell>
          <cell r="D24273">
            <v>0</v>
          </cell>
          <cell r="E24273">
            <v>0</v>
          </cell>
          <cell r="F24273">
            <v>0</v>
          </cell>
        </row>
        <row r="24274">
          <cell r="A24274">
            <v>0</v>
          </cell>
          <cell r="B24274" t="str">
            <v xml:space="preserve">Concreto de 4000 PSI </v>
          </cell>
          <cell r="C24274" t="str">
            <v>m3/ml</v>
          </cell>
          <cell r="D24274">
            <v>0.16000000000000003</v>
          </cell>
          <cell r="E24274">
            <v>1125018</v>
          </cell>
          <cell r="F24274">
            <v>180002.88000000003</v>
          </cell>
        </row>
        <row r="24275">
          <cell r="B24275" t="str">
            <v>Formaleta</v>
          </cell>
          <cell r="C24275" t="str">
            <v>gl</v>
          </cell>
          <cell r="D24275">
            <v>1</v>
          </cell>
          <cell r="E24275">
            <v>23200</v>
          </cell>
          <cell r="F24275">
            <v>23200</v>
          </cell>
        </row>
        <row r="24276">
          <cell r="A24276">
            <v>0</v>
          </cell>
          <cell r="B24276" t="str">
            <v xml:space="preserve">Andamio 1,2 x 1,2m </v>
          </cell>
          <cell r="C24276" t="str">
            <v>un/día</v>
          </cell>
          <cell r="D24276">
            <v>1</v>
          </cell>
          <cell r="E24276">
            <v>2204</v>
          </cell>
          <cell r="F24276">
            <v>2204</v>
          </cell>
        </row>
        <row r="24277">
          <cell r="A24277">
            <v>0</v>
          </cell>
          <cell r="B24277" t="str">
            <v>Tensor</v>
          </cell>
          <cell r="C24277" t="str">
            <v>un/día</v>
          </cell>
          <cell r="D24277">
            <v>6</v>
          </cell>
          <cell r="E24277">
            <v>52.199999999999996</v>
          </cell>
          <cell r="F24277">
            <v>313.2</v>
          </cell>
        </row>
        <row r="24278">
          <cell r="A24278">
            <v>0</v>
          </cell>
          <cell r="B24278" t="str">
            <v>Tacos metálicos 2,10 - 3,5m</v>
          </cell>
          <cell r="C24278" t="str">
            <v>un/día</v>
          </cell>
          <cell r="D24278">
            <v>2</v>
          </cell>
          <cell r="E24278">
            <v>342.2</v>
          </cell>
          <cell r="F24278">
            <v>684.4</v>
          </cell>
        </row>
        <row r="24279">
          <cell r="A24279">
            <v>0</v>
          </cell>
          <cell r="B24279" t="str">
            <v xml:space="preserve">Transporte </v>
          </cell>
          <cell r="C24279" t="str">
            <v>gl</v>
          </cell>
          <cell r="D24279">
            <v>1</v>
          </cell>
          <cell r="E24279">
            <v>1056.0640000000001</v>
          </cell>
          <cell r="F24279">
            <v>1056.0640000000001</v>
          </cell>
        </row>
        <row r="24280">
          <cell r="A24280">
            <v>0</v>
          </cell>
          <cell r="B24280" t="str">
            <v>Salario Oficial + 2 Ayudantes  dia con prestaciones</v>
          </cell>
          <cell r="C24280" t="str">
            <v>día</v>
          </cell>
          <cell r="D24280">
            <v>8</v>
          </cell>
          <cell r="E24280">
            <v>120563.51999999999</v>
          </cell>
          <cell r="F24280">
            <v>15070.439999999999</v>
          </cell>
        </row>
        <row r="24281">
          <cell r="A24281">
            <v>0</v>
          </cell>
          <cell r="B24281" t="str">
            <v>Herramienta menor (5% M.O.)</v>
          </cell>
          <cell r="C24281" t="str">
            <v>gl</v>
          </cell>
          <cell r="D24281">
            <v>0.05</v>
          </cell>
          <cell r="E24281">
            <v>15070.439999999999</v>
          </cell>
          <cell r="F24281">
            <v>753.52199999999993</v>
          </cell>
        </row>
        <row r="24282">
          <cell r="A24282">
            <v>0</v>
          </cell>
          <cell r="B24282" t="str">
            <v>Precio directo</v>
          </cell>
          <cell r="C24282">
            <v>0</v>
          </cell>
          <cell r="D24282">
            <v>0</v>
          </cell>
          <cell r="E24282">
            <v>0</v>
          </cell>
          <cell r="F24282">
            <v>223284.50600000005</v>
          </cell>
        </row>
        <row r="24283">
          <cell r="A24283">
            <v>0</v>
          </cell>
          <cell r="B24283" t="str">
            <v xml:space="preserve">A.I.U </v>
          </cell>
          <cell r="C24283">
            <v>0</v>
          </cell>
          <cell r="D24283">
            <v>0</v>
          </cell>
          <cell r="E24283">
            <v>0</v>
          </cell>
          <cell r="F24283">
            <v>0</v>
          </cell>
        </row>
        <row r="24284">
          <cell r="A24284">
            <v>0</v>
          </cell>
          <cell r="B24284" t="str">
            <v>PRECIO UNITARIO (ml)</v>
          </cell>
          <cell r="C24284">
            <v>0</v>
          </cell>
          <cell r="D24284">
            <v>0</v>
          </cell>
          <cell r="E24284">
            <v>0</v>
          </cell>
          <cell r="F24284">
            <v>223285</v>
          </cell>
        </row>
        <row r="24285">
          <cell r="A24285">
            <v>0</v>
          </cell>
          <cell r="B24285">
            <v>0</v>
          </cell>
          <cell r="C24285">
            <v>0</v>
          </cell>
          <cell r="D24285">
            <v>0</v>
          </cell>
          <cell r="E24285">
            <v>0</v>
          </cell>
          <cell r="F24285">
            <v>0</v>
          </cell>
        </row>
        <row r="24286">
          <cell r="A24286" t="str">
            <v>9.3.173-B</v>
          </cell>
          <cell r="B24286" t="str">
            <v>Zuncho plástico para fijación de tuberia PVC-Presión de Ø3"</v>
          </cell>
          <cell r="C24286" t="str">
            <v>un</v>
          </cell>
          <cell r="D24286">
            <v>6330</v>
          </cell>
          <cell r="E24286">
            <v>32427</v>
          </cell>
          <cell r="F24286" t="str">
            <v>9.3.173-B</v>
          </cell>
        </row>
        <row r="24287">
          <cell r="B24287">
            <v>0</v>
          </cell>
          <cell r="C24287">
            <v>0</v>
          </cell>
          <cell r="D24287">
            <v>0</v>
          </cell>
          <cell r="E24287">
            <v>0</v>
          </cell>
          <cell r="F24287">
            <v>0</v>
          </cell>
        </row>
        <row r="24288">
          <cell r="A24288">
            <v>0</v>
          </cell>
          <cell r="B24288" t="str">
            <v>Instalación de Zuncho plástico para fijación de tuberia PVC-Presión de Ø3"</v>
          </cell>
          <cell r="C24288">
            <v>0</v>
          </cell>
          <cell r="D24288">
            <v>0</v>
          </cell>
          <cell r="E24288">
            <v>0</v>
          </cell>
          <cell r="F24288">
            <v>0</v>
          </cell>
        </row>
        <row r="24289">
          <cell r="A24289">
            <v>0</v>
          </cell>
          <cell r="B24289" t="str">
            <v>Salario Oficial + 2 Ayudantes  dia con prestaciones</v>
          </cell>
          <cell r="C24289" t="str">
            <v>día</v>
          </cell>
          <cell r="D24289">
            <v>20</v>
          </cell>
          <cell r="E24289">
            <v>120563.51999999999</v>
          </cell>
          <cell r="F24289">
            <v>6028.1759999999995</v>
          </cell>
        </row>
        <row r="24290">
          <cell r="B24290" t="str">
            <v>Herramienta menor (5% M.O.)</v>
          </cell>
          <cell r="C24290" t="str">
            <v>gl</v>
          </cell>
          <cell r="D24290">
            <v>0.05</v>
          </cell>
          <cell r="E24290">
            <v>6028.1759999999995</v>
          </cell>
          <cell r="F24290">
            <v>301.40879999999999</v>
          </cell>
        </row>
        <row r="24291">
          <cell r="A24291">
            <v>0</v>
          </cell>
          <cell r="B24291" t="str">
            <v>Costo directo</v>
          </cell>
          <cell r="C24291">
            <v>0</v>
          </cell>
          <cell r="D24291">
            <v>0</v>
          </cell>
          <cell r="E24291">
            <v>0</v>
          </cell>
          <cell r="F24291">
            <v>6329.5847999999996</v>
          </cell>
        </row>
        <row r="24292">
          <cell r="A24292">
            <v>0</v>
          </cell>
          <cell r="B24292" t="str">
            <v xml:space="preserve">A.I.U </v>
          </cell>
          <cell r="C24292">
            <v>0</v>
          </cell>
          <cell r="D24292">
            <v>0</v>
          </cell>
          <cell r="E24292">
            <v>0</v>
          </cell>
          <cell r="F24292">
            <v>0</v>
          </cell>
        </row>
        <row r="24293">
          <cell r="A24293">
            <v>0</v>
          </cell>
          <cell r="B24293" t="str">
            <v>PRECIO UNITARIO (m)</v>
          </cell>
          <cell r="C24293">
            <v>0</v>
          </cell>
          <cell r="D24293">
            <v>0</v>
          </cell>
          <cell r="E24293">
            <v>0</v>
          </cell>
          <cell r="F24293">
            <v>6330</v>
          </cell>
        </row>
        <row r="24294">
          <cell r="A24294">
            <v>0</v>
          </cell>
          <cell r="B24294">
            <v>0</v>
          </cell>
          <cell r="C24294">
            <v>0</v>
          </cell>
          <cell r="D24294">
            <v>0</v>
          </cell>
          <cell r="E24294">
            <v>0</v>
          </cell>
          <cell r="F24294">
            <v>0</v>
          </cell>
        </row>
        <row r="24295">
          <cell r="A24295">
            <v>0</v>
          </cell>
          <cell r="B24295" t="str">
            <v>Suministro de Zuncho plástico para fijación de tuberia PVC-Presión de Ø3"</v>
          </cell>
          <cell r="C24295">
            <v>0</v>
          </cell>
          <cell r="D24295">
            <v>0</v>
          </cell>
          <cell r="E24295">
            <v>0</v>
          </cell>
          <cell r="F24295">
            <v>0</v>
          </cell>
        </row>
        <row r="24296">
          <cell r="A24296">
            <v>0</v>
          </cell>
          <cell r="B24296" t="str">
            <v>Zuncho plástico  para fijación de tuberia PVC-Presión de Ø3"</v>
          </cell>
          <cell r="C24296" t="str">
            <v>un</v>
          </cell>
          <cell r="D24296">
            <v>1</v>
          </cell>
          <cell r="E24296">
            <v>29000</v>
          </cell>
          <cell r="F24296">
            <v>29000</v>
          </cell>
        </row>
        <row r="24297">
          <cell r="A24297">
            <v>0</v>
          </cell>
          <cell r="B24297" t="str">
            <v>Perno expansivo en acero inoxidable de  3/8" x 2"</v>
          </cell>
          <cell r="C24297" t="str">
            <v>un</v>
          </cell>
          <cell r="D24297">
            <v>2</v>
          </cell>
          <cell r="E24297">
            <v>1133.32</v>
          </cell>
          <cell r="F24297">
            <v>2266.64</v>
          </cell>
        </row>
        <row r="24298">
          <cell r="A24298">
            <v>0</v>
          </cell>
          <cell r="B24298" t="str">
            <v xml:space="preserve">Transporte </v>
          </cell>
          <cell r="C24298" t="str">
            <v>gl</v>
          </cell>
          <cell r="D24298">
            <v>1</v>
          </cell>
          <cell r="E24298">
            <v>1160</v>
          </cell>
          <cell r="F24298">
            <v>1160</v>
          </cell>
        </row>
        <row r="24299">
          <cell r="A24299">
            <v>0</v>
          </cell>
          <cell r="B24299" t="str">
            <v>Costo directo</v>
          </cell>
          <cell r="C24299">
            <v>0</v>
          </cell>
          <cell r="D24299">
            <v>0</v>
          </cell>
          <cell r="E24299">
            <v>0</v>
          </cell>
          <cell r="F24299">
            <v>32426.639999999999</v>
          </cell>
        </row>
        <row r="24300">
          <cell r="A24300">
            <v>0</v>
          </cell>
          <cell r="B24300" t="str">
            <v xml:space="preserve">A.I.U </v>
          </cell>
          <cell r="C24300">
            <v>0</v>
          </cell>
          <cell r="D24300">
            <v>0</v>
          </cell>
          <cell r="E24300">
            <v>0</v>
          </cell>
          <cell r="F24300">
            <v>0</v>
          </cell>
        </row>
        <row r="24301">
          <cell r="A24301">
            <v>0</v>
          </cell>
          <cell r="B24301" t="str">
            <v>PRECIO UNITARIO (m)</v>
          </cell>
          <cell r="C24301">
            <v>0</v>
          </cell>
          <cell r="D24301">
            <v>0</v>
          </cell>
          <cell r="E24301">
            <v>0</v>
          </cell>
          <cell r="F24301">
            <v>32427</v>
          </cell>
        </row>
        <row r="24302">
          <cell r="A24302">
            <v>0</v>
          </cell>
          <cell r="B24302">
            <v>0</v>
          </cell>
          <cell r="C24302">
            <v>0</v>
          </cell>
          <cell r="D24302">
            <v>0</v>
          </cell>
          <cell r="E24302">
            <v>0</v>
          </cell>
          <cell r="F24302">
            <v>0</v>
          </cell>
        </row>
        <row r="24303">
          <cell r="A24303" t="str">
            <v>12175-A</v>
          </cell>
          <cell r="B24303" t="str">
            <v xml:space="preserve">Filtro de pulimento de  Ø1,85m y H total = 1,20m y volumen 3,23 m3 para tratamiento de agua residual en resina poliéster Isoftálica reforzado con fibras de vidrio tipo Matr de 450g/m2 y Woven Roving de 830g/m2. </v>
          </cell>
          <cell r="C24303" t="str">
            <v>un</v>
          </cell>
          <cell r="D24303">
            <v>1129422.8915264041</v>
          </cell>
          <cell r="E24303">
            <v>6264000</v>
          </cell>
          <cell r="F24303" t="e">
            <v>#REF!</v>
          </cell>
        </row>
        <row r="24304">
          <cell r="A24304">
            <v>0</v>
          </cell>
          <cell r="B24304">
            <v>0</v>
          </cell>
          <cell r="C24304">
            <v>0</v>
          </cell>
          <cell r="D24304">
            <v>0</v>
          </cell>
          <cell r="E24304">
            <v>0</v>
          </cell>
          <cell r="F24304">
            <v>0</v>
          </cell>
        </row>
        <row r="24305">
          <cell r="B24305" t="str">
            <v xml:space="preserve">Instalación, de Filtro de  Ø1,85m y H total = 1,20m y volumen 3,23 m3 para tratamiento de agua residual en resina poliéster Isoftálica reforzado con fibras de vidrio tipo Matt de 450g/m2 y Woven Roving de 830g/m2. </v>
          </cell>
          <cell r="C24305">
            <v>0</v>
          </cell>
          <cell r="D24305">
            <v>0</v>
          </cell>
          <cell r="E24305">
            <v>0</v>
          </cell>
          <cell r="F24305">
            <v>0</v>
          </cell>
        </row>
        <row r="24306">
          <cell r="A24306">
            <v>0</v>
          </cell>
          <cell r="B24306" t="str">
            <v>Salario Oficial + 2 Ayudantes  dia con prestaciones</v>
          </cell>
          <cell r="C24306" t="str">
            <v>dia</v>
          </cell>
          <cell r="D24306">
            <v>0.11208529325000004</v>
          </cell>
          <cell r="E24306">
            <v>120563.51999999999</v>
          </cell>
          <cell r="F24306">
            <v>1075640.8490727658</v>
          </cell>
        </row>
        <row r="24307">
          <cell r="A24307">
            <v>0</v>
          </cell>
          <cell r="B24307" t="str">
            <v>Herramienta menor (0.05 MO)</v>
          </cell>
          <cell r="C24307" t="str">
            <v>gl</v>
          </cell>
          <cell r="D24307">
            <v>0.05</v>
          </cell>
          <cell r="E24307">
            <v>1075640.8490727658</v>
          </cell>
          <cell r="F24307">
            <v>53782.042453638292</v>
          </cell>
        </row>
        <row r="24308">
          <cell r="A24308">
            <v>0</v>
          </cell>
          <cell r="B24308" t="str">
            <v>Costo directo</v>
          </cell>
          <cell r="C24308">
            <v>0</v>
          </cell>
          <cell r="D24308">
            <v>0</v>
          </cell>
          <cell r="E24308">
            <v>0</v>
          </cell>
          <cell r="F24308">
            <v>1129422.8915264041</v>
          </cell>
        </row>
        <row r="24309">
          <cell r="A24309">
            <v>0</v>
          </cell>
          <cell r="B24309" t="str">
            <v xml:space="preserve">A.I.U </v>
          </cell>
          <cell r="C24309">
            <v>0</v>
          </cell>
          <cell r="D24309">
            <v>0</v>
          </cell>
          <cell r="E24309">
            <v>0</v>
          </cell>
          <cell r="F24309">
            <v>0</v>
          </cell>
        </row>
        <row r="24310">
          <cell r="A24310">
            <v>0</v>
          </cell>
          <cell r="B24310" t="str">
            <v>PRECIO UNITARIO  (un)</v>
          </cell>
          <cell r="C24310">
            <v>0</v>
          </cell>
          <cell r="D24310">
            <v>0</v>
          </cell>
          <cell r="E24310">
            <v>0</v>
          </cell>
          <cell r="F24310">
            <v>1129422.8915264041</v>
          </cell>
        </row>
        <row r="24311">
          <cell r="A24311">
            <v>0</v>
          </cell>
          <cell r="B24311">
            <v>0</v>
          </cell>
          <cell r="C24311">
            <v>0</v>
          </cell>
          <cell r="D24311">
            <v>0</v>
          </cell>
          <cell r="E24311">
            <v>0</v>
          </cell>
          <cell r="F24311">
            <v>0</v>
          </cell>
        </row>
        <row r="24312">
          <cell r="A24312">
            <v>0</v>
          </cell>
          <cell r="B24312" t="str">
            <v xml:space="preserve">Suministro, de Filtro de  Ø1,85m y H total = 1,20m y volumen 3,23 m3 para tratamiento de agua residual en resina poliéster Isoftálica reforzado con fibras de vidrio tipo Matt de 450g/m2 y Woven Roving de 830g/m2. </v>
          </cell>
          <cell r="C24312">
            <v>0</v>
          </cell>
          <cell r="D24312">
            <v>0</v>
          </cell>
          <cell r="E24312">
            <v>0</v>
          </cell>
          <cell r="F24312">
            <v>0</v>
          </cell>
        </row>
        <row r="24313">
          <cell r="A24313">
            <v>0</v>
          </cell>
          <cell r="B24313" t="str">
            <v xml:space="preserve"> Filtro de  Ø1,85m y H total = 1,20m y volumen 3,23 m3</v>
          </cell>
          <cell r="C24313" t="str">
            <v>un</v>
          </cell>
          <cell r="D24313">
            <v>1</v>
          </cell>
          <cell r="E24313">
            <v>5220000</v>
          </cell>
          <cell r="F24313">
            <v>5220000</v>
          </cell>
        </row>
        <row r="24314">
          <cell r="A24314">
            <v>0</v>
          </cell>
          <cell r="B24314" t="str">
            <v>Transporte</v>
          </cell>
          <cell r="C24314" t="str">
            <v>un</v>
          </cell>
          <cell r="D24314">
            <v>1</v>
          </cell>
          <cell r="E24314">
            <v>1043999.9999999999</v>
          </cell>
          <cell r="F24314">
            <v>1043999.9999999999</v>
          </cell>
        </row>
        <row r="24315">
          <cell r="A24315">
            <v>0</v>
          </cell>
          <cell r="B24315" t="str">
            <v>Costo directo</v>
          </cell>
          <cell r="C24315">
            <v>0</v>
          </cell>
          <cell r="D24315">
            <v>0</v>
          </cell>
          <cell r="E24315">
            <v>0</v>
          </cell>
          <cell r="F24315">
            <v>6264000</v>
          </cell>
        </row>
        <row r="24316">
          <cell r="A24316">
            <v>0</v>
          </cell>
          <cell r="B24316" t="str">
            <v xml:space="preserve">A.I.U </v>
          </cell>
          <cell r="C24316">
            <v>0</v>
          </cell>
          <cell r="D24316">
            <v>0</v>
          </cell>
          <cell r="E24316">
            <v>0</v>
          </cell>
          <cell r="F24316">
            <v>0</v>
          </cell>
        </row>
        <row r="24317">
          <cell r="A24317">
            <v>0</v>
          </cell>
          <cell r="B24317" t="str">
            <v>PRECIO UNITARIO  (un)</v>
          </cell>
          <cell r="C24317">
            <v>0</v>
          </cell>
          <cell r="D24317">
            <v>0</v>
          </cell>
          <cell r="E24317">
            <v>0</v>
          </cell>
          <cell r="F24317">
            <v>6264000</v>
          </cell>
        </row>
        <row r="24318">
          <cell r="A24318">
            <v>0</v>
          </cell>
          <cell r="B24318">
            <v>0</v>
          </cell>
          <cell r="C24318">
            <v>0</v>
          </cell>
          <cell r="D24318">
            <v>0</v>
          </cell>
          <cell r="E24318">
            <v>0</v>
          </cell>
          <cell r="F24318">
            <v>0</v>
          </cell>
        </row>
        <row r="24319">
          <cell r="A24319" t="str">
            <v>12175-B</v>
          </cell>
          <cell r="B24319" t="str">
            <v xml:space="preserve">Filtro Anaerobio de Flujo Ascendente (FAFA)  de  Ø3,75m y H total = 3m y volumen 33,1 m3 para tratamiento de agua residual en resina poliéster Isoftálica reforzado con fibras de vidrio tipo Matr de 450g/m2 y Woven Roving de 830g/m2. </v>
          </cell>
          <cell r="C24319" t="str">
            <v>un</v>
          </cell>
          <cell r="D24319">
            <v>3388268.6745792129</v>
          </cell>
          <cell r="E24319">
            <v>48720000</v>
          </cell>
          <cell r="F24319" t="e">
            <v>#REF!</v>
          </cell>
        </row>
        <row r="24320">
          <cell r="A24320">
            <v>0</v>
          </cell>
          <cell r="B24320">
            <v>0</v>
          </cell>
          <cell r="C24320">
            <v>0</v>
          </cell>
          <cell r="D24320">
            <v>0</v>
          </cell>
          <cell r="E24320">
            <v>0</v>
          </cell>
          <cell r="F24320">
            <v>0</v>
          </cell>
        </row>
        <row r="24321">
          <cell r="A24321">
            <v>0</v>
          </cell>
          <cell r="B24321" t="str">
            <v xml:space="preserve">Instalación Filtro Anaerobio de Flujo Ascendente (FAFA)  de  Ø3,75m y H total = 3m y volumen 33,1 m3 para tratamiento de agua residual en resina poliéster Isoftálica reforzado con fibras de vidrio tipo Matr de 450g/m2 y Woven Roving de 830g/m2. </v>
          </cell>
          <cell r="C24321">
            <v>0</v>
          </cell>
          <cell r="D24321">
            <v>0</v>
          </cell>
          <cell r="E24321">
            <v>0</v>
          </cell>
          <cell r="F24321">
            <v>0</v>
          </cell>
        </row>
        <row r="24322">
          <cell r="B24322" t="str">
            <v>Salario Oficial + 2 Ayudantes  dia con prestaciones</v>
          </cell>
          <cell r="C24322" t="str">
            <v>dia</v>
          </cell>
          <cell r="D24322">
            <v>3.7361764416666672E-2</v>
          </cell>
          <cell r="E24322">
            <v>120563.51999999999</v>
          </cell>
          <cell r="F24322">
            <v>3226922.5472182981</v>
          </cell>
        </row>
        <row r="24323">
          <cell r="A24323">
            <v>0</v>
          </cell>
          <cell r="B24323" t="str">
            <v>Herramienta menor (0.05 MO)</v>
          </cell>
          <cell r="C24323" t="str">
            <v>gl</v>
          </cell>
          <cell r="D24323">
            <v>0.05</v>
          </cell>
          <cell r="E24323">
            <v>3226922.5472182981</v>
          </cell>
          <cell r="F24323">
            <v>161346.12736091492</v>
          </cell>
        </row>
        <row r="24324">
          <cell r="A24324">
            <v>0</v>
          </cell>
          <cell r="B24324" t="str">
            <v>Costo directo</v>
          </cell>
          <cell r="C24324">
            <v>0</v>
          </cell>
          <cell r="D24324">
            <v>0</v>
          </cell>
          <cell r="E24324">
            <v>0</v>
          </cell>
          <cell r="F24324">
            <v>3388268.6745792129</v>
          </cell>
        </row>
        <row r="24325">
          <cell r="A24325">
            <v>0</v>
          </cell>
          <cell r="B24325" t="str">
            <v xml:space="preserve">A.I.U </v>
          </cell>
          <cell r="C24325">
            <v>0</v>
          </cell>
          <cell r="D24325">
            <v>0</v>
          </cell>
          <cell r="E24325">
            <v>0</v>
          </cell>
          <cell r="F24325">
            <v>0</v>
          </cell>
        </row>
        <row r="24326">
          <cell r="A24326">
            <v>0</v>
          </cell>
          <cell r="B24326" t="str">
            <v>PRECIO UNITARIO  (un)</v>
          </cell>
          <cell r="C24326">
            <v>0</v>
          </cell>
          <cell r="D24326">
            <v>0</v>
          </cell>
          <cell r="E24326">
            <v>0</v>
          </cell>
          <cell r="F24326">
            <v>3388268.6745792129</v>
          </cell>
        </row>
        <row r="24327">
          <cell r="A24327">
            <v>0</v>
          </cell>
          <cell r="B24327">
            <v>0</v>
          </cell>
          <cell r="C24327">
            <v>0</v>
          </cell>
          <cell r="D24327">
            <v>0</v>
          </cell>
          <cell r="E24327">
            <v>0</v>
          </cell>
          <cell r="F24327">
            <v>0</v>
          </cell>
        </row>
        <row r="24328">
          <cell r="A24328">
            <v>0</v>
          </cell>
          <cell r="B24328" t="str">
            <v xml:space="preserve">Suministro Filtro Anaerobio de Flujo Ascendente (FAFA)  de  Ø3,75m y H total = 3m y volumen 33,1 m3 para tratamiento de agua residual en resina poliéster Isoftálica reforzado con fibras de vidrio tipo Matr de 450g/m2 y Woven Roving de 830g/m2. </v>
          </cell>
          <cell r="C24328">
            <v>0</v>
          </cell>
          <cell r="D24328">
            <v>0</v>
          </cell>
          <cell r="E24328">
            <v>0</v>
          </cell>
          <cell r="F24328">
            <v>0</v>
          </cell>
        </row>
        <row r="24329">
          <cell r="A24329">
            <v>0</v>
          </cell>
          <cell r="B24329" t="str">
            <v>Filtro Anaerobio de Flujo Ascendente (FAFA)  de  Ø3,75m y H total = 3m y volumen 33,1 m3</v>
          </cell>
          <cell r="C24329" t="str">
            <v>un</v>
          </cell>
          <cell r="D24329">
            <v>1</v>
          </cell>
          <cell r="E24329">
            <v>45936000</v>
          </cell>
          <cell r="F24329">
            <v>45936000</v>
          </cell>
        </row>
        <row r="24330">
          <cell r="A24330">
            <v>0</v>
          </cell>
          <cell r="B24330" t="str">
            <v>Transporte</v>
          </cell>
          <cell r="C24330" t="str">
            <v>un</v>
          </cell>
          <cell r="D24330">
            <v>1</v>
          </cell>
          <cell r="E24330">
            <v>2784000</v>
          </cell>
          <cell r="F24330">
            <v>2784000</v>
          </cell>
        </row>
        <row r="24331">
          <cell r="A24331">
            <v>0</v>
          </cell>
          <cell r="B24331" t="str">
            <v>Costo directo</v>
          </cell>
          <cell r="C24331">
            <v>0</v>
          </cell>
          <cell r="D24331">
            <v>0</v>
          </cell>
          <cell r="E24331">
            <v>0</v>
          </cell>
          <cell r="F24331">
            <v>48720000</v>
          </cell>
        </row>
        <row r="24332">
          <cell r="A24332">
            <v>0</v>
          </cell>
          <cell r="B24332" t="str">
            <v xml:space="preserve">A.I.U </v>
          </cell>
          <cell r="C24332">
            <v>0</v>
          </cell>
          <cell r="D24332">
            <v>0</v>
          </cell>
          <cell r="E24332">
            <v>0</v>
          </cell>
          <cell r="F24332">
            <v>0</v>
          </cell>
        </row>
        <row r="24333">
          <cell r="A24333">
            <v>0</v>
          </cell>
          <cell r="B24333" t="str">
            <v>PRECIO UNITARIO  (un)</v>
          </cell>
          <cell r="C24333">
            <v>0</v>
          </cell>
          <cell r="D24333">
            <v>0</v>
          </cell>
          <cell r="E24333">
            <v>0</v>
          </cell>
          <cell r="F24333">
            <v>48720000</v>
          </cell>
        </row>
        <row r="24334">
          <cell r="A24334">
            <v>0</v>
          </cell>
          <cell r="B24334">
            <v>0</v>
          </cell>
          <cell r="C24334">
            <v>0</v>
          </cell>
          <cell r="D24334">
            <v>0</v>
          </cell>
          <cell r="E24334">
            <v>0</v>
          </cell>
          <cell r="F24334">
            <v>0</v>
          </cell>
        </row>
        <row r="24335">
          <cell r="A24335" t="str">
            <v>12175-C</v>
          </cell>
          <cell r="B24335" t="str">
            <v xml:space="preserve">Lecho de Secado de  Ø2,40m y H total = 1,20m y volumen 5,43 m3 para tratamiento de agua residual en resina poliéster Isoftálica reforzado con fibras de vidrio tipo Matr de 450g/m2 y Woven Roving de 830g/m2. </v>
          </cell>
          <cell r="C24335" t="str">
            <v>un</v>
          </cell>
          <cell r="D24335">
            <v>1129422.8915264043</v>
          </cell>
          <cell r="E24335">
            <v>5011200</v>
          </cell>
          <cell r="F24335" t="e">
            <v>#REF!</v>
          </cell>
        </row>
        <row r="24336">
          <cell r="A24336">
            <v>0</v>
          </cell>
          <cell r="B24336">
            <v>0</v>
          </cell>
          <cell r="C24336">
            <v>0</v>
          </cell>
          <cell r="D24336">
            <v>0</v>
          </cell>
          <cell r="E24336">
            <v>0</v>
          </cell>
          <cell r="F24336">
            <v>0</v>
          </cell>
        </row>
        <row r="24337">
          <cell r="A24337">
            <v>0</v>
          </cell>
          <cell r="B24337" t="str">
            <v xml:space="preserve">Instalación Lecho de Secado de  Ø2,40m y H total = 1,20m y volumen 5,43 m3 para tratamiento de agua residual en resina poliéster Isoftálica reforzado con fibras de vidrio tipo Matr de 450g/m2 y Woven Roving de 830g/m2. </v>
          </cell>
          <cell r="C24337">
            <v>0</v>
          </cell>
          <cell r="D24337">
            <v>0</v>
          </cell>
          <cell r="E24337">
            <v>0</v>
          </cell>
          <cell r="F24337">
            <v>0</v>
          </cell>
        </row>
        <row r="24338">
          <cell r="B24338" t="str">
            <v>Salario Oficial + 2 Ayudantes  dia con prestaciones</v>
          </cell>
          <cell r="C24338" t="str">
            <v>dia</v>
          </cell>
          <cell r="D24338">
            <v>0.11208529325000001</v>
          </cell>
          <cell r="E24338">
            <v>120563.51999999999</v>
          </cell>
          <cell r="F24338">
            <v>1075640.849072766</v>
          </cell>
        </row>
        <row r="24339">
          <cell r="A24339">
            <v>0</v>
          </cell>
          <cell r="B24339" t="str">
            <v>Herramienta menor (0.05 MO)</v>
          </cell>
          <cell r="C24339" t="str">
            <v>gl</v>
          </cell>
          <cell r="D24339">
            <v>0.05</v>
          </cell>
          <cell r="E24339">
            <v>1075640.849072766</v>
          </cell>
          <cell r="F24339">
            <v>53782.042453638307</v>
          </cell>
        </row>
        <row r="24340">
          <cell r="A24340">
            <v>0</v>
          </cell>
          <cell r="B24340" t="str">
            <v>Costo directo</v>
          </cell>
          <cell r="C24340">
            <v>0</v>
          </cell>
          <cell r="D24340">
            <v>0</v>
          </cell>
          <cell r="E24340">
            <v>0</v>
          </cell>
          <cell r="F24340">
            <v>1129422.8915264043</v>
          </cell>
        </row>
        <row r="24341">
          <cell r="A24341">
            <v>0</v>
          </cell>
          <cell r="B24341" t="str">
            <v xml:space="preserve">A.I.U </v>
          </cell>
          <cell r="C24341">
            <v>0</v>
          </cell>
          <cell r="D24341">
            <v>0</v>
          </cell>
          <cell r="E24341">
            <v>0</v>
          </cell>
          <cell r="F24341">
            <v>0</v>
          </cell>
        </row>
        <row r="24342">
          <cell r="A24342">
            <v>0</v>
          </cell>
          <cell r="B24342" t="str">
            <v>PRECIO UNITARIO  (un)</v>
          </cell>
          <cell r="C24342">
            <v>0</v>
          </cell>
          <cell r="D24342">
            <v>0</v>
          </cell>
          <cell r="E24342">
            <v>0</v>
          </cell>
          <cell r="F24342">
            <v>1129422.8915264043</v>
          </cell>
        </row>
        <row r="24343">
          <cell r="A24343">
            <v>0</v>
          </cell>
          <cell r="B24343">
            <v>0</v>
          </cell>
          <cell r="C24343">
            <v>0</v>
          </cell>
          <cell r="D24343">
            <v>0</v>
          </cell>
          <cell r="E24343">
            <v>0</v>
          </cell>
          <cell r="F24343">
            <v>0</v>
          </cell>
        </row>
        <row r="24344">
          <cell r="A24344">
            <v>0</v>
          </cell>
          <cell r="B24344" t="str">
            <v xml:space="preserve">Suministro Lecho de Secado de  Ø2,40m y H total = 1,20m y volumen 5,43 m3 para tratamiento de agua residual en resina poliéster Isoftálica reforzado con fibras de vidrio tipo Matr de 450g/m2 y Woven Roving de 830g/m2. </v>
          </cell>
          <cell r="C24344">
            <v>0</v>
          </cell>
          <cell r="D24344">
            <v>0</v>
          </cell>
          <cell r="E24344">
            <v>0</v>
          </cell>
          <cell r="F24344">
            <v>0</v>
          </cell>
        </row>
        <row r="24345">
          <cell r="A24345">
            <v>0</v>
          </cell>
          <cell r="B24345" t="str">
            <v>Lecho de Secado de  Ø2,40m y H total = 1,20m y volumen 5,43 m3</v>
          </cell>
          <cell r="C24345" t="str">
            <v>un</v>
          </cell>
          <cell r="D24345">
            <v>1</v>
          </cell>
          <cell r="E24345">
            <v>3619199.9999999995</v>
          </cell>
          <cell r="F24345">
            <v>3619199.9999999995</v>
          </cell>
        </row>
        <row r="24346">
          <cell r="A24346">
            <v>0</v>
          </cell>
          <cell r="B24346" t="str">
            <v>Transporte</v>
          </cell>
          <cell r="C24346" t="str">
            <v>un</v>
          </cell>
          <cell r="D24346">
            <v>1</v>
          </cell>
          <cell r="E24346">
            <v>1392000</v>
          </cell>
          <cell r="F24346">
            <v>1392000</v>
          </cell>
        </row>
        <row r="24347">
          <cell r="A24347">
            <v>0</v>
          </cell>
          <cell r="B24347" t="str">
            <v>Costo directo</v>
          </cell>
          <cell r="C24347">
            <v>0</v>
          </cell>
          <cell r="D24347">
            <v>0</v>
          </cell>
          <cell r="E24347">
            <v>0</v>
          </cell>
          <cell r="F24347">
            <v>5011200</v>
          </cell>
        </row>
        <row r="24348">
          <cell r="A24348">
            <v>0</v>
          </cell>
          <cell r="B24348" t="str">
            <v xml:space="preserve">A.I.U </v>
          </cell>
          <cell r="C24348">
            <v>0</v>
          </cell>
          <cell r="D24348">
            <v>0</v>
          </cell>
          <cell r="E24348">
            <v>0</v>
          </cell>
          <cell r="F24348">
            <v>0</v>
          </cell>
        </row>
        <row r="24349">
          <cell r="A24349">
            <v>0</v>
          </cell>
          <cell r="B24349" t="str">
            <v>PRECIO UNITARIO  (un)</v>
          </cell>
          <cell r="C24349">
            <v>0</v>
          </cell>
          <cell r="D24349">
            <v>0</v>
          </cell>
          <cell r="E24349">
            <v>0</v>
          </cell>
          <cell r="F24349">
            <v>5011200</v>
          </cell>
        </row>
        <row r="24350">
          <cell r="A24350">
            <v>0</v>
          </cell>
          <cell r="B24350">
            <v>0</v>
          </cell>
          <cell r="C24350">
            <v>0</v>
          </cell>
          <cell r="D24350">
            <v>0</v>
          </cell>
          <cell r="E24350">
            <v>0</v>
          </cell>
          <cell r="F24350">
            <v>0</v>
          </cell>
        </row>
        <row r="24351">
          <cell r="A24351" t="str">
            <v>13.66</v>
          </cell>
          <cell r="B24351" t="str">
            <v xml:space="preserve">4 Bandejas aireadoras en poliester reforzado con fibra de vidrio tipo Matt 723B de 450 g/m², Woven Roving 366B 800 g/m² y roving continuo tex 2400, cada bandeja tiene una longitud de 1,0m, un ancho de 0,85m, 0,30 m de altura y estaran separadas cada 0,25 m, el número y diámetro de los orificios se presenta de acuerdo al diseño (incluye tuberías de conexión). </v>
          </cell>
          <cell r="C24351" t="str">
            <v>gl</v>
          </cell>
          <cell r="D24351">
            <v>189888</v>
          </cell>
          <cell r="E24351">
            <v>3363679</v>
          </cell>
          <cell r="F24351">
            <v>0</v>
          </cell>
        </row>
        <row r="24352">
          <cell r="A24352">
            <v>0</v>
          </cell>
          <cell r="B24352">
            <v>0</v>
          </cell>
          <cell r="C24352">
            <v>0</v>
          </cell>
          <cell r="D24352">
            <v>0</v>
          </cell>
          <cell r="E24352">
            <v>0</v>
          </cell>
          <cell r="F24352">
            <v>0</v>
          </cell>
        </row>
        <row r="24353">
          <cell r="A24353">
            <v>0</v>
          </cell>
          <cell r="B24353" t="str">
            <v xml:space="preserve">Instalacion de 4 Bandejas aireadoras en poliester reforzado con fibra de vidrio tipo Matt 723B de 450 g/m², Woven Roving 366B 800 g/m² y roving continuo tex 2400, cada bandeja tiene una longitud de 1,0m, un ancho de 0,85m, 0,30 m de altura y estaran separadas cada 0,25 m, el número y diámetro de los orificios se presenta de acuerdo al diseño (incluye tuberías de conexión). </v>
          </cell>
          <cell r="C24353">
            <v>0</v>
          </cell>
          <cell r="D24353">
            <v>0</v>
          </cell>
          <cell r="E24353">
            <v>0</v>
          </cell>
          <cell r="F24353">
            <v>0</v>
          </cell>
        </row>
        <row r="24354">
          <cell r="A24354">
            <v>0</v>
          </cell>
          <cell r="B24354" t="str">
            <v>Salario Oficial + 2 Ayudantes  dia con prestaciones</v>
          </cell>
          <cell r="C24354" t="str">
            <v>día</v>
          </cell>
          <cell r="D24354">
            <v>1.5</v>
          </cell>
          <cell r="E24354">
            <v>120563.51999999999</v>
          </cell>
          <cell r="F24354">
            <v>180845.27999999997</v>
          </cell>
        </row>
        <row r="24355">
          <cell r="A24355">
            <v>0</v>
          </cell>
          <cell r="B24355" t="str">
            <v>Herramienta menor (5% M.O.)</v>
          </cell>
          <cell r="C24355" t="str">
            <v>gl</v>
          </cell>
          <cell r="D24355">
            <v>0.05</v>
          </cell>
          <cell r="E24355">
            <v>180845.27999999997</v>
          </cell>
          <cell r="F24355">
            <v>9042.2639999999992</v>
          </cell>
        </row>
        <row r="24356">
          <cell r="B24356" t="str">
            <v>Precio directo</v>
          </cell>
          <cell r="C24356">
            <v>0</v>
          </cell>
          <cell r="D24356">
            <v>0</v>
          </cell>
          <cell r="E24356">
            <v>0</v>
          </cell>
          <cell r="F24356">
            <v>189887.54399999997</v>
          </cell>
        </row>
        <row r="24357">
          <cell r="A24357">
            <v>0</v>
          </cell>
          <cell r="B24357" t="str">
            <v xml:space="preserve">A.I.U </v>
          </cell>
          <cell r="C24357">
            <v>0</v>
          </cell>
          <cell r="D24357">
            <v>0</v>
          </cell>
          <cell r="E24357">
            <v>0</v>
          </cell>
          <cell r="F24357">
            <v>0</v>
          </cell>
        </row>
        <row r="24358">
          <cell r="A24358">
            <v>0</v>
          </cell>
          <cell r="B24358" t="str">
            <v>PRECIO UNITARIO  (gl)</v>
          </cell>
          <cell r="C24358">
            <v>0</v>
          </cell>
          <cell r="D24358">
            <v>0</v>
          </cell>
          <cell r="E24358">
            <v>0</v>
          </cell>
          <cell r="F24358">
            <v>189888</v>
          </cell>
        </row>
        <row r="24359">
          <cell r="A24359">
            <v>0</v>
          </cell>
          <cell r="B24359">
            <v>0</v>
          </cell>
          <cell r="C24359">
            <v>0</v>
          </cell>
          <cell r="D24359">
            <v>0</v>
          </cell>
          <cell r="E24359">
            <v>0</v>
          </cell>
          <cell r="F24359">
            <v>0</v>
          </cell>
        </row>
        <row r="24360">
          <cell r="A24360">
            <v>0</v>
          </cell>
          <cell r="B24360" t="str">
            <v xml:space="preserve">Suministro de 4 Bandejas aireadoras en poliester reforzado con fibra de vidrio tipo Matt 723B de 450 g/m², Woven Roving 366B 800 g/m² y roving continuo tex 2400, cada bandeja tiene una longitud de 1,0m, un ancho de 0,85m, 0,30 m de altura y estaran separadas cada 0,25 m, el número y diámetro de los orificios se presenta de acuerdo al diseño (incluye tuberías de conexión). </v>
          </cell>
          <cell r="C24360">
            <v>0</v>
          </cell>
          <cell r="D24360">
            <v>0</v>
          </cell>
          <cell r="E24360">
            <v>0</v>
          </cell>
          <cell r="F24360">
            <v>0</v>
          </cell>
        </row>
        <row r="24361">
          <cell r="A24361">
            <v>0</v>
          </cell>
          <cell r="B24361" t="str">
            <v>Suministro torre de 4 bandejas aireadoras</v>
          </cell>
          <cell r="C24361" t="str">
            <v>global</v>
          </cell>
          <cell r="D24361">
            <v>1</v>
          </cell>
          <cell r="E24361">
            <v>3330000</v>
          </cell>
          <cell r="F24361">
            <v>3330000</v>
          </cell>
        </row>
        <row r="24362">
          <cell r="A24362">
            <v>0</v>
          </cell>
          <cell r="B24362" t="str">
            <v>Cable acero galvanizado calibre 1/4"</v>
          </cell>
          <cell r="C24362" t="str">
            <v>ml</v>
          </cell>
          <cell r="D24362">
            <v>4</v>
          </cell>
          <cell r="E24362">
            <v>2296.7999999999997</v>
          </cell>
          <cell r="F24362">
            <v>9187.1999999999989</v>
          </cell>
        </row>
        <row r="24363">
          <cell r="A24363">
            <v>0</v>
          </cell>
          <cell r="B24363" t="str">
            <v>Anclaje argollado 1/4 X 1 3/8"</v>
          </cell>
          <cell r="C24363" t="str">
            <v>un</v>
          </cell>
          <cell r="D24363">
            <v>2</v>
          </cell>
          <cell r="E24363">
            <v>2146</v>
          </cell>
          <cell r="F24363">
            <v>4292</v>
          </cell>
        </row>
        <row r="24364">
          <cell r="A24364">
            <v>0</v>
          </cell>
          <cell r="B24364" t="str">
            <v>Pernos galvanizados 1/4" X 4 und</v>
          </cell>
          <cell r="C24364" t="str">
            <v>un</v>
          </cell>
          <cell r="D24364">
            <v>2</v>
          </cell>
          <cell r="E24364">
            <v>2100</v>
          </cell>
          <cell r="F24364">
            <v>4200</v>
          </cell>
        </row>
        <row r="24365">
          <cell r="A24365">
            <v>0</v>
          </cell>
          <cell r="B24365" t="str">
            <v xml:space="preserve">Transporte </v>
          </cell>
          <cell r="C24365" t="str">
            <v>un</v>
          </cell>
          <cell r="D24365">
            <v>50</v>
          </cell>
          <cell r="E24365">
            <v>800000</v>
          </cell>
          <cell r="F24365">
            <v>16000</v>
          </cell>
        </row>
        <row r="24366">
          <cell r="A24366">
            <v>0</v>
          </cell>
          <cell r="B24366" t="str">
            <v>Precio directo</v>
          </cell>
          <cell r="C24366">
            <v>0</v>
          </cell>
          <cell r="D24366">
            <v>0</v>
          </cell>
          <cell r="E24366">
            <v>0</v>
          </cell>
          <cell r="F24366">
            <v>3363679.2</v>
          </cell>
        </row>
        <row r="24367">
          <cell r="A24367">
            <v>0</v>
          </cell>
          <cell r="B24367" t="str">
            <v xml:space="preserve">A.I.U </v>
          </cell>
          <cell r="C24367">
            <v>0</v>
          </cell>
          <cell r="D24367">
            <v>0</v>
          </cell>
          <cell r="E24367">
            <v>0</v>
          </cell>
          <cell r="F24367">
            <v>0</v>
          </cell>
        </row>
        <row r="24368">
          <cell r="A24368">
            <v>0</v>
          </cell>
          <cell r="B24368" t="str">
            <v>PRECIO UNITARIO  (gl)</v>
          </cell>
          <cell r="C24368">
            <v>0</v>
          </cell>
          <cell r="D24368">
            <v>0</v>
          </cell>
          <cell r="E24368">
            <v>0</v>
          </cell>
          <cell r="F24368">
            <v>3363679</v>
          </cell>
        </row>
        <row r="24369">
          <cell r="A24369">
            <v>0</v>
          </cell>
          <cell r="B24369">
            <v>0</v>
          </cell>
          <cell r="C24369">
            <v>0</v>
          </cell>
          <cell r="D24369">
            <v>0</v>
          </cell>
          <cell r="E24369">
            <v>0</v>
          </cell>
          <cell r="F24369">
            <v>0</v>
          </cell>
        </row>
        <row r="24370">
          <cell r="A24370" t="str">
            <v>7.111</v>
          </cell>
          <cell r="B24370" t="str">
            <v>Elaboracion y colocación de concreto de f´c=3000PSI para dado de fundación, incluye formaletería</v>
          </cell>
          <cell r="C24370" t="str">
            <v>m³</v>
          </cell>
          <cell r="D24370">
            <v>1082692</v>
          </cell>
          <cell r="E24370">
            <v>0</v>
          </cell>
          <cell r="F24370">
            <v>0</v>
          </cell>
        </row>
        <row r="24371">
          <cell r="B24371">
            <v>0</v>
          </cell>
          <cell r="C24371">
            <v>0</v>
          </cell>
          <cell r="D24371">
            <v>0</v>
          </cell>
          <cell r="E24371">
            <v>0</v>
          </cell>
          <cell r="F24371">
            <v>0</v>
          </cell>
        </row>
        <row r="24372">
          <cell r="A24372">
            <v>0</v>
          </cell>
          <cell r="B24372" t="str">
            <v>Elaboracion y colocación de concreto de f´c=3000PSI para dado de fundación, incluye formaletería</v>
          </cell>
          <cell r="C24372">
            <v>0</v>
          </cell>
          <cell r="D24372">
            <v>0</v>
          </cell>
          <cell r="E24372">
            <v>0</v>
          </cell>
          <cell r="F24372">
            <v>0</v>
          </cell>
        </row>
        <row r="24373">
          <cell r="A24373">
            <v>0</v>
          </cell>
          <cell r="B24373" t="str">
            <v xml:space="preserve">Concreto de 3000 PSI </v>
          </cell>
          <cell r="C24373" t="str">
            <v>m3</v>
          </cell>
          <cell r="D24373">
            <v>1</v>
          </cell>
          <cell r="E24373">
            <v>1036655</v>
          </cell>
          <cell r="F24373">
            <v>1036655</v>
          </cell>
        </row>
        <row r="24374">
          <cell r="A24374">
            <v>0</v>
          </cell>
          <cell r="B24374" t="str">
            <v>Canes madera Kativo 2,70</v>
          </cell>
          <cell r="C24374" t="str">
            <v>un</v>
          </cell>
          <cell r="D24374">
            <v>6</v>
          </cell>
          <cell r="E24374">
            <v>210</v>
          </cell>
          <cell r="F24374">
            <v>1260</v>
          </cell>
        </row>
        <row r="24375">
          <cell r="A24375">
            <v>0</v>
          </cell>
          <cell r="B24375" t="str">
            <v>Larguero e=1", B=5cm y L=1m</v>
          </cell>
          <cell r="C24375" t="str">
            <v>un/día</v>
          </cell>
          <cell r="D24375">
            <v>4</v>
          </cell>
          <cell r="E24375">
            <v>420</v>
          </cell>
          <cell r="F24375">
            <v>1680</v>
          </cell>
        </row>
        <row r="24376">
          <cell r="A24376">
            <v>0</v>
          </cell>
          <cell r="B24376" t="str">
            <v>Clavos de 3"</v>
          </cell>
          <cell r="C24376" t="str">
            <v>un</v>
          </cell>
          <cell r="D24376">
            <v>30</v>
          </cell>
          <cell r="E24376">
            <v>30</v>
          </cell>
          <cell r="F24376">
            <v>900</v>
          </cell>
        </row>
        <row r="24377">
          <cell r="A24377">
            <v>0</v>
          </cell>
          <cell r="B24377" t="str">
            <v>Salario Oficial + 2 Ayudantes  dia con prestaciones</v>
          </cell>
          <cell r="C24377" t="str">
            <v>día</v>
          </cell>
          <cell r="D24377">
            <v>3</v>
          </cell>
          <cell r="E24377">
            <v>120563.51999999999</v>
          </cell>
          <cell r="F24377">
            <v>40187.839999999997</v>
          </cell>
        </row>
        <row r="24378">
          <cell r="A24378">
            <v>0</v>
          </cell>
          <cell r="B24378" t="str">
            <v>Herramienta menor (5% M.O.)</v>
          </cell>
          <cell r="C24378" t="str">
            <v>gl</v>
          </cell>
          <cell r="D24378">
            <v>0.05</v>
          </cell>
          <cell r="E24378">
            <v>40187.839999999997</v>
          </cell>
          <cell r="F24378">
            <v>2009.3919999999998</v>
          </cell>
        </row>
        <row r="24379">
          <cell r="A24379">
            <v>0</v>
          </cell>
          <cell r="B24379" t="str">
            <v>Precio directo</v>
          </cell>
          <cell r="C24379">
            <v>0</v>
          </cell>
          <cell r="D24379">
            <v>0</v>
          </cell>
          <cell r="E24379">
            <v>0</v>
          </cell>
          <cell r="F24379">
            <v>1082692.2320000001</v>
          </cell>
        </row>
        <row r="24380">
          <cell r="A24380">
            <v>0</v>
          </cell>
          <cell r="B24380" t="str">
            <v xml:space="preserve">A.I.U </v>
          </cell>
          <cell r="C24380">
            <v>0</v>
          </cell>
          <cell r="D24380">
            <v>0</v>
          </cell>
          <cell r="E24380">
            <v>0</v>
          </cell>
          <cell r="F24380">
            <v>0</v>
          </cell>
        </row>
        <row r="24381">
          <cell r="A24381">
            <v>0</v>
          </cell>
          <cell r="B24381" t="str">
            <v>PRECIO UNITARIO (m³)</v>
          </cell>
          <cell r="C24381">
            <v>0</v>
          </cell>
          <cell r="D24381">
            <v>0</v>
          </cell>
          <cell r="E24381">
            <v>0</v>
          </cell>
          <cell r="F24381">
            <v>1082692</v>
          </cell>
        </row>
        <row r="24382">
          <cell r="A24382">
            <v>0</v>
          </cell>
          <cell r="B24382">
            <v>0</v>
          </cell>
          <cell r="C24382">
            <v>0</v>
          </cell>
          <cell r="D24382">
            <v>0</v>
          </cell>
          <cell r="E24382">
            <v>0</v>
          </cell>
          <cell r="F24382">
            <v>0</v>
          </cell>
        </row>
        <row r="24383">
          <cell r="A24383">
            <v>0</v>
          </cell>
          <cell r="B24383">
            <v>0</v>
          </cell>
          <cell r="C24383">
            <v>0</v>
          </cell>
          <cell r="D24383">
            <v>0</v>
          </cell>
          <cell r="E24383">
            <v>0</v>
          </cell>
          <cell r="F24383">
            <v>0</v>
          </cell>
        </row>
        <row r="24384">
          <cell r="A24384" t="str">
            <v>6.1.2.4.2.2.1A</v>
          </cell>
          <cell r="B24384" t="str">
            <v>Niple en acero al carbón Ø2"Shedulle 40 sin costura, L=0,85m, extremo  liso, según norma de fabricación ASTM A-53, A-106; incluye juego de empaques y tornillos</v>
          </cell>
          <cell r="C24384" t="str">
            <v>un</v>
          </cell>
          <cell r="D24384">
            <v>14066</v>
          </cell>
          <cell r="E24384">
            <v>100046</v>
          </cell>
          <cell r="F24384">
            <v>0</v>
          </cell>
        </row>
        <row r="24385">
          <cell r="A24385">
            <v>0</v>
          </cell>
          <cell r="B24385">
            <v>0</v>
          </cell>
          <cell r="C24385">
            <v>0</v>
          </cell>
          <cell r="D24385">
            <v>0</v>
          </cell>
          <cell r="E24385">
            <v>0</v>
          </cell>
          <cell r="F24385">
            <v>0</v>
          </cell>
        </row>
        <row r="24386">
          <cell r="B24386" t="str">
            <v>Instalación de Niple en acero al carbón Ø2"Shedulle 40 sin costura, L=0,85m, extremo liso, según norma de fabricación ASTM A-53, A-106; incluye juego de empaques y tornillos</v>
          </cell>
          <cell r="C24386">
            <v>0</v>
          </cell>
          <cell r="D24386">
            <v>0</v>
          </cell>
          <cell r="E24386">
            <v>0</v>
          </cell>
          <cell r="F24386">
            <v>0</v>
          </cell>
        </row>
        <row r="24387">
          <cell r="A24387">
            <v>0</v>
          </cell>
          <cell r="B24387" t="str">
            <v>Salario Oficial + 2 Ayudantes  dia con prestaciones</v>
          </cell>
          <cell r="C24387" t="str">
            <v>día</v>
          </cell>
          <cell r="D24387">
            <v>9</v>
          </cell>
          <cell r="E24387">
            <v>120563.51999999999</v>
          </cell>
          <cell r="F24387">
            <v>13395.946666666665</v>
          </cell>
        </row>
        <row r="24388">
          <cell r="A24388">
            <v>0</v>
          </cell>
          <cell r="B24388" t="str">
            <v>Herramienta menor (5% M.O.)</v>
          </cell>
          <cell r="C24388" t="str">
            <v>gl</v>
          </cell>
          <cell r="D24388">
            <v>0.05</v>
          </cell>
          <cell r="E24388">
            <v>13395.946666666665</v>
          </cell>
          <cell r="F24388">
            <v>669.79733333333331</v>
          </cell>
        </row>
        <row r="24389">
          <cell r="A24389">
            <v>0</v>
          </cell>
          <cell r="B24389" t="str">
            <v>Precio directo</v>
          </cell>
          <cell r="C24389">
            <v>0</v>
          </cell>
          <cell r="D24389">
            <v>0</v>
          </cell>
          <cell r="E24389">
            <v>0</v>
          </cell>
          <cell r="F24389">
            <v>14065.743999999999</v>
          </cell>
        </row>
        <row r="24390">
          <cell r="A24390">
            <v>0</v>
          </cell>
          <cell r="B24390" t="str">
            <v xml:space="preserve">A.I.U </v>
          </cell>
          <cell r="C24390">
            <v>0</v>
          </cell>
          <cell r="D24390">
            <v>0</v>
          </cell>
          <cell r="E24390">
            <v>0</v>
          </cell>
          <cell r="F24390">
            <v>0</v>
          </cell>
        </row>
        <row r="24391">
          <cell r="A24391">
            <v>0</v>
          </cell>
          <cell r="B24391" t="str">
            <v>PRECIO UNITARIO (un)</v>
          </cell>
          <cell r="C24391">
            <v>0</v>
          </cell>
          <cell r="D24391">
            <v>0</v>
          </cell>
          <cell r="E24391">
            <v>0</v>
          </cell>
          <cell r="F24391">
            <v>14066</v>
          </cell>
        </row>
        <row r="24392">
          <cell r="A24392">
            <v>0</v>
          </cell>
          <cell r="B24392">
            <v>0</v>
          </cell>
          <cell r="C24392">
            <v>0</v>
          </cell>
          <cell r="D24392">
            <v>0</v>
          </cell>
          <cell r="E24392">
            <v>0</v>
          </cell>
          <cell r="F24392">
            <v>0</v>
          </cell>
        </row>
        <row r="24393">
          <cell r="A24393">
            <v>0</v>
          </cell>
          <cell r="B24393" t="str">
            <v>Suministro de Niple en acero al carbón Ø2"Shedulle 40 sin costura, L=0,85m, extremo liso, según norma de fabricación ASTM A-53, A-106; incluye juego de empaques y tornillos</v>
          </cell>
          <cell r="C24393">
            <v>0</v>
          </cell>
          <cell r="D24393">
            <v>0</v>
          </cell>
          <cell r="E24393">
            <v>0</v>
          </cell>
          <cell r="F24393">
            <v>0</v>
          </cell>
        </row>
        <row r="24394">
          <cell r="A24394">
            <v>0</v>
          </cell>
          <cell r="B24394" t="str">
            <v>Niple en acero al carbón Ø2" L=0,85m</v>
          </cell>
          <cell r="C24394" t="str">
            <v>un</v>
          </cell>
          <cell r="D24394">
            <v>1</v>
          </cell>
          <cell r="E24394">
            <v>78637.662756489764</v>
          </cell>
          <cell r="F24394">
            <v>78637.662756489764</v>
          </cell>
        </row>
        <row r="24395">
          <cell r="A24395">
            <v>0</v>
          </cell>
          <cell r="B24395" t="str">
            <v>Juego de empaques y tornillos 2"</v>
          </cell>
          <cell r="C24395" t="str">
            <v>un</v>
          </cell>
          <cell r="D24395">
            <v>1</v>
          </cell>
          <cell r="E24395">
            <v>17560.079999999998</v>
          </cell>
          <cell r="F24395">
            <v>17560.079999999998</v>
          </cell>
        </row>
        <row r="24396">
          <cell r="A24396">
            <v>0</v>
          </cell>
          <cell r="B24396" t="str">
            <v xml:space="preserve">Transporte </v>
          </cell>
          <cell r="C24396" t="str">
            <v>un</v>
          </cell>
          <cell r="D24396">
            <v>1</v>
          </cell>
          <cell r="E24396">
            <v>3847.9097102595906</v>
          </cell>
          <cell r="F24396">
            <v>3847.9097102595906</v>
          </cell>
        </row>
        <row r="24397">
          <cell r="A24397">
            <v>0</v>
          </cell>
          <cell r="B24397" t="str">
            <v>Precio directo</v>
          </cell>
          <cell r="C24397">
            <v>0</v>
          </cell>
          <cell r="D24397">
            <v>0</v>
          </cell>
          <cell r="E24397">
            <v>0</v>
          </cell>
          <cell r="F24397">
            <v>100045.65246674935</v>
          </cell>
        </row>
        <row r="24398">
          <cell r="A24398">
            <v>0</v>
          </cell>
          <cell r="B24398" t="str">
            <v xml:space="preserve">A.I.U </v>
          </cell>
          <cell r="C24398">
            <v>0</v>
          </cell>
          <cell r="D24398">
            <v>0</v>
          </cell>
          <cell r="E24398">
            <v>0</v>
          </cell>
          <cell r="F24398">
            <v>0</v>
          </cell>
        </row>
        <row r="24399">
          <cell r="A24399">
            <v>0</v>
          </cell>
          <cell r="B24399" t="str">
            <v>PRECIO UNITARIO (un)</v>
          </cell>
          <cell r="C24399">
            <v>0</v>
          </cell>
          <cell r="D24399">
            <v>0</v>
          </cell>
          <cell r="E24399">
            <v>0</v>
          </cell>
          <cell r="F24399">
            <v>100046</v>
          </cell>
        </row>
        <row r="24400">
          <cell r="A24400">
            <v>0</v>
          </cell>
          <cell r="B24400">
            <v>0</v>
          </cell>
          <cell r="C24400">
            <v>0</v>
          </cell>
          <cell r="D24400">
            <v>0</v>
          </cell>
          <cell r="E24400">
            <v>0</v>
          </cell>
          <cell r="F24400">
            <v>0</v>
          </cell>
        </row>
        <row r="24401">
          <cell r="A24401">
            <v>0</v>
          </cell>
          <cell r="B24401">
            <v>0</v>
          </cell>
          <cell r="C24401">
            <v>0</v>
          </cell>
          <cell r="D24401">
            <v>0</v>
          </cell>
          <cell r="E24401">
            <v>0</v>
          </cell>
          <cell r="F24401">
            <v>0</v>
          </cell>
        </row>
        <row r="24402">
          <cell r="A24402" t="str">
            <v>6.2.3.33.3.5.3A</v>
          </cell>
          <cell r="B24402" t="str">
            <v>Niple en Hierro Dúctil de Ø4" L=0,85m, extremo brida -- liso, según norma de fabricación ASTM A-536; incluye juego de empaques y tornillos</v>
          </cell>
          <cell r="C24402" t="str">
            <v>un</v>
          </cell>
          <cell r="D24402">
            <v>42349</v>
          </cell>
          <cell r="E24402">
            <v>423096</v>
          </cell>
          <cell r="F24402">
            <v>0</v>
          </cell>
        </row>
        <row r="24403">
          <cell r="A24403">
            <v>0</v>
          </cell>
          <cell r="B24403">
            <v>0</v>
          </cell>
          <cell r="C24403">
            <v>0</v>
          </cell>
          <cell r="D24403">
            <v>0</v>
          </cell>
          <cell r="E24403">
            <v>0</v>
          </cell>
          <cell r="F24403">
            <v>0</v>
          </cell>
        </row>
        <row r="24404">
          <cell r="A24404">
            <v>0</v>
          </cell>
          <cell r="B24404" t="str">
            <v>Instalación de Niple en Hierro Dúctil de Ø4" L=0,85m, extremo brida -- liso, según norma de fabricación ASTM A-536; incluye juego de empaques y tornillos</v>
          </cell>
          <cell r="C24404">
            <v>0</v>
          </cell>
          <cell r="D24404">
            <v>0</v>
          </cell>
          <cell r="E24404">
            <v>0</v>
          </cell>
          <cell r="F24404">
            <v>0</v>
          </cell>
        </row>
        <row r="24405">
          <cell r="A24405">
            <v>0</v>
          </cell>
          <cell r="B24405" t="str">
            <v>Lubricante (500 grs)</v>
          </cell>
          <cell r="C24405" t="str">
            <v>gl</v>
          </cell>
          <cell r="D24405">
            <v>100</v>
          </cell>
          <cell r="E24405">
            <v>15195.999999999998</v>
          </cell>
          <cell r="F24405">
            <v>151.95999999999998</v>
          </cell>
        </row>
        <row r="24406">
          <cell r="A24406">
            <v>0</v>
          </cell>
          <cell r="B24406" t="str">
            <v>Salario Oficial + 2 Ayudantes  dia con prestaciones</v>
          </cell>
          <cell r="C24406" t="str">
            <v>día</v>
          </cell>
          <cell r="D24406">
            <v>3</v>
          </cell>
          <cell r="E24406">
            <v>120563.51999999999</v>
          </cell>
          <cell r="F24406">
            <v>40187.839999999997</v>
          </cell>
        </row>
        <row r="24407">
          <cell r="B24407" t="str">
            <v>Herramienta menor (5% M.O.)</v>
          </cell>
          <cell r="C24407" t="str">
            <v>gl</v>
          </cell>
          <cell r="D24407">
            <v>0.05</v>
          </cell>
          <cell r="E24407">
            <v>40187.839999999997</v>
          </cell>
          <cell r="F24407">
            <v>2009.3919999999998</v>
          </cell>
        </row>
        <row r="24408">
          <cell r="A24408">
            <v>0</v>
          </cell>
          <cell r="B24408" t="str">
            <v>Costo directo</v>
          </cell>
          <cell r="C24408">
            <v>0</v>
          </cell>
          <cell r="D24408">
            <v>0</v>
          </cell>
          <cell r="E24408">
            <v>0</v>
          </cell>
          <cell r="F24408">
            <v>42349.191999999995</v>
          </cell>
        </row>
        <row r="24409">
          <cell r="A24409">
            <v>0</v>
          </cell>
          <cell r="B24409" t="str">
            <v xml:space="preserve">A.I.U </v>
          </cell>
          <cell r="C24409">
            <v>0</v>
          </cell>
          <cell r="D24409">
            <v>0</v>
          </cell>
          <cell r="E24409">
            <v>0</v>
          </cell>
          <cell r="F24409">
            <v>0</v>
          </cell>
        </row>
        <row r="24410">
          <cell r="A24410">
            <v>0</v>
          </cell>
          <cell r="B24410" t="str">
            <v>PRECIO UNITARIO (un)</v>
          </cell>
          <cell r="C24410">
            <v>0</v>
          </cell>
          <cell r="D24410">
            <v>0</v>
          </cell>
          <cell r="E24410">
            <v>0</v>
          </cell>
          <cell r="F24410">
            <v>42349</v>
          </cell>
        </row>
        <row r="24411">
          <cell r="A24411">
            <v>0</v>
          </cell>
          <cell r="B24411">
            <v>0</v>
          </cell>
          <cell r="C24411">
            <v>0</v>
          </cell>
          <cell r="D24411">
            <v>0</v>
          </cell>
          <cell r="E24411">
            <v>0</v>
          </cell>
          <cell r="F24411">
            <v>0</v>
          </cell>
        </row>
        <row r="24412">
          <cell r="A24412">
            <v>0</v>
          </cell>
          <cell r="B24412" t="str">
            <v>Suministro de Niple en Hierro Dúctil de Ø4" L=0,85m, extremo brida -- liso, según norma de fabricación ASTM A-536; incluye juego de empaques y tornillos</v>
          </cell>
          <cell r="C24412">
            <v>0</v>
          </cell>
          <cell r="D24412">
            <v>0</v>
          </cell>
          <cell r="E24412">
            <v>0</v>
          </cell>
          <cell r="F24412">
            <v>0</v>
          </cell>
        </row>
        <row r="24413">
          <cell r="A24413">
            <v>0</v>
          </cell>
          <cell r="B24413" t="str">
            <v>Niple en Hierro Dúctil de Ø4" L=0,85m</v>
          </cell>
          <cell r="C24413" t="str">
            <v>un</v>
          </cell>
          <cell r="D24413">
            <v>1</v>
          </cell>
          <cell r="E24413">
            <v>388118.78260869562</v>
          </cell>
          <cell r="F24413">
            <v>388118.78260869562</v>
          </cell>
        </row>
        <row r="24414">
          <cell r="A24414">
            <v>0</v>
          </cell>
          <cell r="B24414" t="str">
            <v>Juego de empaques y tornillos 4"</v>
          </cell>
          <cell r="C24414" t="str">
            <v>un</v>
          </cell>
          <cell r="D24414">
            <v>0.5</v>
          </cell>
          <cell r="E24414">
            <v>37407.679999999993</v>
          </cell>
          <cell r="F24414">
            <v>18703.839999999997</v>
          </cell>
        </row>
        <row r="24415">
          <cell r="A24415">
            <v>0</v>
          </cell>
          <cell r="B24415" t="str">
            <v xml:space="preserve">Transporte </v>
          </cell>
          <cell r="C24415" t="str">
            <v>un</v>
          </cell>
          <cell r="D24415">
            <v>1</v>
          </cell>
          <cell r="E24415">
            <v>16272.904904347826</v>
          </cell>
          <cell r="F24415">
            <v>16272.904904347826</v>
          </cell>
        </row>
        <row r="24416">
          <cell r="A24416">
            <v>0</v>
          </cell>
          <cell r="B24416" t="str">
            <v>Costo directo</v>
          </cell>
          <cell r="C24416">
            <v>0</v>
          </cell>
          <cell r="D24416">
            <v>0</v>
          </cell>
          <cell r="E24416">
            <v>0</v>
          </cell>
          <cell r="F24416">
            <v>423095.52751304349</v>
          </cell>
        </row>
        <row r="24417">
          <cell r="A24417">
            <v>0</v>
          </cell>
          <cell r="B24417" t="str">
            <v xml:space="preserve">A.I.U </v>
          </cell>
          <cell r="C24417">
            <v>0</v>
          </cell>
          <cell r="D24417">
            <v>0</v>
          </cell>
          <cell r="E24417">
            <v>0</v>
          </cell>
          <cell r="F24417">
            <v>0</v>
          </cell>
        </row>
        <row r="24418">
          <cell r="A24418">
            <v>0</v>
          </cell>
          <cell r="B24418" t="str">
            <v>PRECIO UNITARIO (un)</v>
          </cell>
          <cell r="C24418">
            <v>0</v>
          </cell>
          <cell r="D24418">
            <v>0</v>
          </cell>
          <cell r="E24418">
            <v>0</v>
          </cell>
          <cell r="F24418">
            <v>423096</v>
          </cell>
        </row>
        <row r="24419">
          <cell r="A24419">
            <v>0</v>
          </cell>
          <cell r="B24419">
            <v>0</v>
          </cell>
          <cell r="C24419">
            <v>0</v>
          </cell>
          <cell r="D24419">
            <v>0</v>
          </cell>
          <cell r="E24419">
            <v>0</v>
          </cell>
          <cell r="F24419">
            <v>0</v>
          </cell>
        </row>
        <row r="24420">
          <cell r="A24420" t="str">
            <v>6.3.7.4</v>
          </cell>
          <cell r="B24420" t="str">
            <v xml:space="preserve">Codo de PVC-P 45º Ø2", Unión soldada </v>
          </cell>
          <cell r="C24420" t="str">
            <v>un</v>
          </cell>
          <cell r="D24420">
            <v>3628.2889666666661</v>
          </cell>
          <cell r="E24420">
            <v>9859.5999999999985</v>
          </cell>
          <cell r="F24420">
            <v>0</v>
          </cell>
        </row>
        <row r="24421">
          <cell r="B24421">
            <v>0</v>
          </cell>
          <cell r="C24421">
            <v>0</v>
          </cell>
          <cell r="D24421">
            <v>0</v>
          </cell>
          <cell r="E24421">
            <v>0</v>
          </cell>
          <cell r="F24421">
            <v>0</v>
          </cell>
        </row>
        <row r="24422">
          <cell r="A24422">
            <v>0</v>
          </cell>
          <cell r="B24422" t="str">
            <v xml:space="preserve">Instalación Codo de PVC-P 45º Ø2", Unión soldada </v>
          </cell>
          <cell r="C24422">
            <v>0</v>
          </cell>
          <cell r="D24422">
            <v>0</v>
          </cell>
          <cell r="E24422">
            <v>0</v>
          </cell>
          <cell r="F24422">
            <v>0</v>
          </cell>
        </row>
        <row r="24423">
          <cell r="A24423">
            <v>0</v>
          </cell>
          <cell r="B24423" t="str">
            <v xml:space="preserve">Salario Oficial + Ayudante dia con prestaciones </v>
          </cell>
          <cell r="C24423" t="str">
            <v>día</v>
          </cell>
          <cell r="D24423">
            <v>40</v>
          </cell>
          <cell r="E24423">
            <v>90422.639999999985</v>
          </cell>
          <cell r="F24423">
            <v>2260.5659999999998</v>
          </cell>
        </row>
        <row r="24424">
          <cell r="A24424">
            <v>0</v>
          </cell>
          <cell r="B24424" t="str">
            <v>Soldadura liquida (1/4 gal) y limpiador removedor (1/4 gal)</v>
          </cell>
          <cell r="C24424" t="str">
            <v>un</v>
          </cell>
          <cell r="D24424">
            <v>90</v>
          </cell>
          <cell r="E24424">
            <v>112922.51999999999</v>
          </cell>
          <cell r="F24424">
            <v>1254.6946666666665</v>
          </cell>
        </row>
        <row r="24425">
          <cell r="A24425">
            <v>0</v>
          </cell>
          <cell r="B24425" t="str">
            <v>Herramienta menor (5% M.O.)</v>
          </cell>
          <cell r="C24425" t="str">
            <v>gl</v>
          </cell>
          <cell r="D24425">
            <v>0.05</v>
          </cell>
          <cell r="E24425">
            <v>2260.5659999999998</v>
          </cell>
          <cell r="F24425">
            <v>113.0283</v>
          </cell>
        </row>
        <row r="24426">
          <cell r="A24426">
            <v>0</v>
          </cell>
          <cell r="B24426" t="str">
            <v>Costo directo</v>
          </cell>
          <cell r="C24426">
            <v>0</v>
          </cell>
          <cell r="D24426">
            <v>0</v>
          </cell>
          <cell r="E24426">
            <v>0</v>
          </cell>
          <cell r="F24426">
            <v>3628.2889666666661</v>
          </cell>
        </row>
        <row r="24427">
          <cell r="A24427">
            <v>0</v>
          </cell>
          <cell r="B24427" t="str">
            <v xml:space="preserve">A.I.U </v>
          </cell>
          <cell r="C24427">
            <v>0</v>
          </cell>
          <cell r="D24427">
            <v>0</v>
          </cell>
          <cell r="E24427">
            <v>0</v>
          </cell>
          <cell r="F24427">
            <v>0</v>
          </cell>
        </row>
        <row r="24428">
          <cell r="A24428">
            <v>0</v>
          </cell>
          <cell r="B24428" t="str">
            <v>PRECIO UNITARIO (un)</v>
          </cell>
          <cell r="C24428">
            <v>0</v>
          </cell>
          <cell r="D24428">
            <v>0</v>
          </cell>
          <cell r="E24428">
            <v>0</v>
          </cell>
          <cell r="F24428">
            <v>3628.2889666666661</v>
          </cell>
        </row>
        <row r="24429">
          <cell r="A24429">
            <v>0</v>
          </cell>
          <cell r="B24429">
            <v>0</v>
          </cell>
          <cell r="C24429">
            <v>0</v>
          </cell>
          <cell r="D24429">
            <v>0</v>
          </cell>
          <cell r="E24429">
            <v>0</v>
          </cell>
          <cell r="F24429">
            <v>0</v>
          </cell>
        </row>
        <row r="24430">
          <cell r="A24430">
            <v>0</v>
          </cell>
          <cell r="B24430" t="str">
            <v>Suministro de Codo de PVC-P 45º Ø2", Unión soldada  (un)</v>
          </cell>
          <cell r="C24430">
            <v>0</v>
          </cell>
          <cell r="D24430">
            <v>0</v>
          </cell>
          <cell r="E24430">
            <v>0</v>
          </cell>
          <cell r="F24430">
            <v>0</v>
          </cell>
        </row>
        <row r="24431">
          <cell r="A24431">
            <v>0</v>
          </cell>
          <cell r="B24431" t="str">
            <v>Suministro</v>
          </cell>
          <cell r="C24431" t="str">
            <v>un</v>
          </cell>
          <cell r="D24431">
            <v>1</v>
          </cell>
          <cell r="E24431">
            <v>9639.5999999999985</v>
          </cell>
          <cell r="F24431">
            <v>9639.5999999999985</v>
          </cell>
        </row>
        <row r="24432">
          <cell r="A24432">
            <v>0</v>
          </cell>
          <cell r="B24432" t="str">
            <v>Transporte</v>
          </cell>
          <cell r="C24432" t="str">
            <v>un</v>
          </cell>
          <cell r="D24432">
            <v>2</v>
          </cell>
          <cell r="E24432">
            <v>110.00000000000001</v>
          </cell>
          <cell r="F24432">
            <v>220.00000000000003</v>
          </cell>
        </row>
        <row r="24433">
          <cell r="A24433">
            <v>0</v>
          </cell>
          <cell r="B24433" t="str">
            <v>Costo directo</v>
          </cell>
          <cell r="C24433">
            <v>0</v>
          </cell>
          <cell r="D24433">
            <v>0</v>
          </cell>
          <cell r="E24433">
            <v>0</v>
          </cell>
          <cell r="F24433">
            <v>9859.5999999999985</v>
          </cell>
        </row>
        <row r="24434">
          <cell r="A24434">
            <v>0</v>
          </cell>
          <cell r="B24434" t="str">
            <v xml:space="preserve">A.I.U </v>
          </cell>
          <cell r="C24434">
            <v>0</v>
          </cell>
          <cell r="D24434">
            <v>0</v>
          </cell>
          <cell r="E24434">
            <v>0</v>
          </cell>
          <cell r="F24434">
            <v>0</v>
          </cell>
        </row>
        <row r="24435">
          <cell r="A24435">
            <v>0</v>
          </cell>
          <cell r="B24435" t="str">
            <v>PRECIO UNITARIO (un)</v>
          </cell>
          <cell r="C24435">
            <v>0</v>
          </cell>
          <cell r="D24435">
            <v>0</v>
          </cell>
          <cell r="E24435">
            <v>0</v>
          </cell>
          <cell r="F24435">
            <v>9859.5999999999985</v>
          </cell>
        </row>
        <row r="24436">
          <cell r="A24436">
            <v>0</v>
          </cell>
          <cell r="B24436">
            <v>0</v>
          </cell>
          <cell r="C24436">
            <v>0</v>
          </cell>
          <cell r="D24436">
            <v>0</v>
          </cell>
          <cell r="E24436">
            <v>0</v>
          </cell>
          <cell r="F24436">
            <v>0</v>
          </cell>
        </row>
        <row r="24437">
          <cell r="A24437" t="str">
            <v>6.3.20.2.5</v>
          </cell>
          <cell r="B24437" t="str">
            <v xml:space="preserve">Codo 90º PVC-Presión Ø8", unión mecánica </v>
          </cell>
          <cell r="C24437" t="str">
            <v>un</v>
          </cell>
          <cell r="D24437">
            <v>48485</v>
          </cell>
          <cell r="E24437">
            <v>624765</v>
          </cell>
          <cell r="F24437">
            <v>0</v>
          </cell>
        </row>
        <row r="24438">
          <cell r="B24438">
            <v>0</v>
          </cell>
          <cell r="C24438">
            <v>0</v>
          </cell>
          <cell r="D24438">
            <v>0</v>
          </cell>
          <cell r="E24438">
            <v>0</v>
          </cell>
          <cell r="F24438">
            <v>0</v>
          </cell>
        </row>
        <row r="24439">
          <cell r="A24439">
            <v>0</v>
          </cell>
          <cell r="B24439" t="str">
            <v xml:space="preserve">Instalación de Codo 90º PVC-Presión Ø8", unión mecánica </v>
          </cell>
          <cell r="C24439">
            <v>0</v>
          </cell>
          <cell r="D24439">
            <v>0</v>
          </cell>
          <cell r="E24439">
            <v>0</v>
          </cell>
          <cell r="F24439">
            <v>0</v>
          </cell>
        </row>
        <row r="24440">
          <cell r="A24440">
            <v>0</v>
          </cell>
          <cell r="B24440" t="str">
            <v>Lubricante (500 grs)</v>
          </cell>
          <cell r="C24440" t="str">
            <v>gl</v>
          </cell>
          <cell r="D24440">
            <v>15</v>
          </cell>
          <cell r="E24440">
            <v>15195.999999999998</v>
          </cell>
          <cell r="F24440">
            <v>1013.0666666666665</v>
          </cell>
        </row>
        <row r="24441">
          <cell r="A24441">
            <v>0</v>
          </cell>
          <cell r="B24441" t="str">
            <v xml:space="preserve">Salario Oficial + Ayudante dia con prestaciones </v>
          </cell>
          <cell r="C24441" t="str">
            <v>día</v>
          </cell>
          <cell r="D24441">
            <v>2</v>
          </cell>
          <cell r="E24441">
            <v>90422.639999999985</v>
          </cell>
          <cell r="F24441">
            <v>45211.319999999992</v>
          </cell>
        </row>
        <row r="24442">
          <cell r="A24442">
            <v>0</v>
          </cell>
          <cell r="B24442" t="str">
            <v>Herramienta menor (5% M.O.)</v>
          </cell>
          <cell r="C24442" t="str">
            <v>gl</v>
          </cell>
          <cell r="D24442">
            <v>0.05</v>
          </cell>
          <cell r="E24442">
            <v>45211.319999999992</v>
          </cell>
          <cell r="F24442">
            <v>2260.5659999999998</v>
          </cell>
        </row>
        <row r="24443">
          <cell r="A24443">
            <v>0</v>
          </cell>
          <cell r="B24443" t="str">
            <v>Precio directo</v>
          </cell>
          <cell r="C24443">
            <v>0</v>
          </cell>
          <cell r="D24443">
            <v>0</v>
          </cell>
          <cell r="E24443">
            <v>0</v>
          </cell>
          <cell r="F24443">
            <v>48484.952666666657</v>
          </cell>
        </row>
        <row r="24444">
          <cell r="A24444">
            <v>0</v>
          </cell>
          <cell r="B24444" t="str">
            <v xml:space="preserve">A.I.U </v>
          </cell>
          <cell r="C24444">
            <v>0</v>
          </cell>
          <cell r="D24444">
            <v>0</v>
          </cell>
          <cell r="E24444">
            <v>0</v>
          </cell>
          <cell r="F24444">
            <v>0</v>
          </cell>
        </row>
        <row r="24445">
          <cell r="A24445">
            <v>0</v>
          </cell>
          <cell r="B24445" t="str">
            <v>PRECIO UNITARIO (un)</v>
          </cell>
          <cell r="C24445">
            <v>0</v>
          </cell>
          <cell r="D24445">
            <v>0</v>
          </cell>
          <cell r="E24445">
            <v>0</v>
          </cell>
          <cell r="F24445">
            <v>48485</v>
          </cell>
        </row>
        <row r="24446">
          <cell r="A24446">
            <v>0</v>
          </cell>
          <cell r="B24446">
            <v>0</v>
          </cell>
          <cell r="C24446">
            <v>0</v>
          </cell>
          <cell r="D24446">
            <v>0</v>
          </cell>
          <cell r="E24446">
            <v>0</v>
          </cell>
          <cell r="F24446">
            <v>0</v>
          </cell>
        </row>
        <row r="24447">
          <cell r="A24447">
            <v>0</v>
          </cell>
          <cell r="B24447" t="str">
            <v xml:space="preserve">Suministro de Codo 90º PVC-Presión Ø8", unión mecánica </v>
          </cell>
          <cell r="C24447">
            <v>0</v>
          </cell>
          <cell r="D24447">
            <v>0</v>
          </cell>
          <cell r="E24447">
            <v>0</v>
          </cell>
          <cell r="F24447">
            <v>0</v>
          </cell>
        </row>
        <row r="24448">
          <cell r="A24448">
            <v>0</v>
          </cell>
          <cell r="B24448" t="str">
            <v>Codo 90º PVC-Presión Ø8" Unión mecánica</v>
          </cell>
          <cell r="C24448" t="str">
            <v>un</v>
          </cell>
          <cell r="D24448">
            <v>1</v>
          </cell>
          <cell r="E24448">
            <v>599722.31999999995</v>
          </cell>
          <cell r="F24448">
            <v>599722.31999999995</v>
          </cell>
        </row>
        <row r="24449">
          <cell r="A24449">
            <v>0</v>
          </cell>
          <cell r="B24449" t="str">
            <v>Lubricante (500 grs)</v>
          </cell>
          <cell r="C24449" t="str">
            <v>gl</v>
          </cell>
          <cell r="D24449">
            <v>15</v>
          </cell>
          <cell r="E24449">
            <v>15195.999999999998</v>
          </cell>
          <cell r="F24449">
            <v>1013.0666666666665</v>
          </cell>
        </row>
        <row r="24450">
          <cell r="A24450">
            <v>0</v>
          </cell>
          <cell r="B24450" t="str">
            <v xml:space="preserve">Transporte </v>
          </cell>
          <cell r="C24450" t="str">
            <v>un</v>
          </cell>
          <cell r="D24450">
            <v>1</v>
          </cell>
          <cell r="E24450">
            <v>24029.415466666665</v>
          </cell>
          <cell r="F24450">
            <v>24029.415466666665</v>
          </cell>
        </row>
        <row r="24451">
          <cell r="A24451">
            <v>0</v>
          </cell>
          <cell r="B24451" t="str">
            <v>Precio directo</v>
          </cell>
          <cell r="C24451">
            <v>0</v>
          </cell>
          <cell r="D24451">
            <v>0</v>
          </cell>
          <cell r="E24451">
            <v>0</v>
          </cell>
          <cell r="F24451">
            <v>624764.80213333329</v>
          </cell>
        </row>
        <row r="24452">
          <cell r="A24452">
            <v>0</v>
          </cell>
          <cell r="B24452" t="str">
            <v xml:space="preserve">A.I.U </v>
          </cell>
          <cell r="C24452">
            <v>0</v>
          </cell>
          <cell r="D24452">
            <v>0</v>
          </cell>
          <cell r="E24452">
            <v>0</v>
          </cell>
          <cell r="F24452">
            <v>0</v>
          </cell>
        </row>
        <row r="24453">
          <cell r="A24453">
            <v>0</v>
          </cell>
          <cell r="B24453" t="str">
            <v>PRECIO UNITARIO (un)</v>
          </cell>
          <cell r="C24453">
            <v>0</v>
          </cell>
          <cell r="D24453">
            <v>0</v>
          </cell>
          <cell r="E24453">
            <v>0</v>
          </cell>
          <cell r="F24453">
            <v>624765</v>
          </cell>
        </row>
        <row r="24454">
          <cell r="A24454">
            <v>0</v>
          </cell>
          <cell r="B24454">
            <v>0</v>
          </cell>
          <cell r="C24454">
            <v>0</v>
          </cell>
          <cell r="D24454">
            <v>0</v>
          </cell>
          <cell r="E24454">
            <v>0</v>
          </cell>
          <cell r="F24454">
            <v>0</v>
          </cell>
        </row>
        <row r="24455">
          <cell r="A24455">
            <v>0</v>
          </cell>
          <cell r="B24455">
            <v>0</v>
          </cell>
          <cell r="C24455">
            <v>0</v>
          </cell>
          <cell r="D24455">
            <v>0</v>
          </cell>
          <cell r="E24455">
            <v>0</v>
          </cell>
          <cell r="F24455">
            <v>0</v>
          </cell>
        </row>
        <row r="24456">
          <cell r="A24456" t="str">
            <v>2.5.8A</v>
          </cell>
          <cell r="B24456" t="str">
            <v>Demolición tanque elevado en concreto h=14m</v>
          </cell>
          <cell r="C24456" t="str">
            <v>m3</v>
          </cell>
          <cell r="D24456">
            <v>422758.97508280526</v>
          </cell>
          <cell r="E24456">
            <v>0</v>
          </cell>
          <cell r="F24456" t="e">
            <v>#REF!</v>
          </cell>
        </row>
        <row r="24457">
          <cell r="A24457">
            <v>0</v>
          </cell>
          <cell r="B24457">
            <v>0</v>
          </cell>
          <cell r="C24457">
            <v>0</v>
          </cell>
          <cell r="D24457">
            <v>0</v>
          </cell>
          <cell r="E24457">
            <v>0</v>
          </cell>
          <cell r="F24457">
            <v>0</v>
          </cell>
        </row>
        <row r="24458">
          <cell r="A24458">
            <v>0</v>
          </cell>
          <cell r="B24458" t="str">
            <v>Demolición tanque elevado en concreto h=14m</v>
          </cell>
          <cell r="C24458">
            <v>0</v>
          </cell>
          <cell r="D24458">
            <v>0</v>
          </cell>
          <cell r="E24458">
            <v>0</v>
          </cell>
          <cell r="F24458">
            <v>0</v>
          </cell>
        </row>
        <row r="24459">
          <cell r="B24459" t="str">
            <v>Instalación de Andamios para trabajos en altura a=2,5m, L=1,1m y h=1,9m (incluye tijera)</v>
          </cell>
          <cell r="C24459" t="str">
            <v>dia/m³</v>
          </cell>
          <cell r="D24459">
            <v>2.751728085237529E-2</v>
          </cell>
          <cell r="E24459">
            <v>1361589</v>
          </cell>
          <cell r="F24459">
            <v>37467.226918504821</v>
          </cell>
        </row>
        <row r="24460">
          <cell r="A24460">
            <v>0</v>
          </cell>
          <cell r="B24460" t="str">
            <v>Alquiler de Andamio de a=2,5m, L=1,1m y h=1,9m incluye tijera</v>
          </cell>
          <cell r="C24460" t="str">
            <v>día/m³</v>
          </cell>
          <cell r="D24460">
            <v>0.42217301939302093</v>
          </cell>
          <cell r="E24460">
            <v>48500</v>
          </cell>
          <cell r="F24460">
            <v>20475.391440561514</v>
          </cell>
        </row>
        <row r="24461">
          <cell r="A24461">
            <v>0</v>
          </cell>
          <cell r="B24461" t="str">
            <v xml:space="preserve">Instalación de Canes para andamios de a=2,5m, L=1,1m y h=1,9m (incluye tijera) para trabajos en altura </v>
          </cell>
          <cell r="C24461" t="str">
            <v>un/m³</v>
          </cell>
          <cell r="D24461">
            <v>2.751728085237529E-2</v>
          </cell>
          <cell r="E24461">
            <v>88640</v>
          </cell>
          <cell r="F24461">
            <v>2439.1317747545459</v>
          </cell>
        </row>
        <row r="24462">
          <cell r="A24462">
            <v>0</v>
          </cell>
          <cell r="B24462" t="str">
            <v>Alquiler de canes de largo 2,80m-3m, ancho 0,30m</v>
          </cell>
          <cell r="C24462" t="str">
            <v>día/m³</v>
          </cell>
          <cell r="D24462">
            <v>0.42217301939302093</v>
          </cell>
          <cell r="E24462">
            <v>16000</v>
          </cell>
          <cell r="F24462">
            <v>6754.7683102883348</v>
          </cell>
        </row>
        <row r="24463">
          <cell r="A24463">
            <v>0</v>
          </cell>
          <cell r="B24463" t="str">
            <v xml:space="preserve">Instalación de anclaje en manila para andamios de a=2,5m, L=1,1m y h=1,9m (incluye tijera)  para trabajos en altura </v>
          </cell>
          <cell r="C24463" t="str">
            <v>un/m³</v>
          </cell>
          <cell r="D24463">
            <v>2.751728085237529E-2</v>
          </cell>
          <cell r="E24463">
            <v>103456</v>
          </cell>
          <cell r="F24463">
            <v>2846.827807863338</v>
          </cell>
        </row>
        <row r="24464">
          <cell r="A24464">
            <v>0</v>
          </cell>
          <cell r="B24464" t="str">
            <v>Alquiler de Manila de 20m calibre 1/2</v>
          </cell>
          <cell r="C24464" t="str">
            <v>día/m³</v>
          </cell>
          <cell r="D24464">
            <v>0.42217301939302093</v>
          </cell>
          <cell r="E24464">
            <v>19200</v>
          </cell>
          <cell r="F24464">
            <v>8105.7219723460021</v>
          </cell>
        </row>
        <row r="24465">
          <cell r="A24465">
            <v>0</v>
          </cell>
          <cell r="B24465" t="str">
            <v xml:space="preserve">Instalación de chapetas de cuña para andamios de a=2,5m, L=1,1m y h=1,9m (incluye tijera)  para trabajos en altura </v>
          </cell>
          <cell r="C24465" t="str">
            <v>un/m³</v>
          </cell>
          <cell r="D24465">
            <v>2.751728085237529E-2</v>
          </cell>
          <cell r="E24465">
            <v>150384</v>
          </cell>
          <cell r="F24465">
            <v>4138.1587637036055</v>
          </cell>
        </row>
        <row r="24466">
          <cell r="A24466">
            <v>0</v>
          </cell>
          <cell r="B24466" t="str">
            <v>Chapeta de cuña</v>
          </cell>
          <cell r="C24466" t="str">
            <v>día/m³</v>
          </cell>
          <cell r="D24466">
            <v>0.42217301939302093</v>
          </cell>
          <cell r="E24466">
            <v>4800</v>
          </cell>
          <cell r="F24466">
            <v>2026.4304930865005</v>
          </cell>
        </row>
        <row r="24467">
          <cell r="A24467">
            <v>0</v>
          </cell>
          <cell r="B24467" t="str">
            <v>Pluma grúa 250 kg. 80 m.</v>
          </cell>
          <cell r="C24467" t="str">
            <v>día/m³</v>
          </cell>
          <cell r="D24467">
            <v>0.42217301939302093</v>
          </cell>
          <cell r="E24467">
            <v>27399.199999999997</v>
          </cell>
          <cell r="F24467">
            <v>11567.202992953258</v>
          </cell>
        </row>
        <row r="24468">
          <cell r="A24468">
            <v>0</v>
          </cell>
          <cell r="B24468" t="str">
            <v>Taladro demoledor eléctrico</v>
          </cell>
          <cell r="C24468" t="str">
            <v>día/m³</v>
          </cell>
          <cell r="D24468">
            <v>0.42217301939302093</v>
          </cell>
          <cell r="E24468">
            <v>50000</v>
          </cell>
          <cell r="F24468">
            <v>21108.650969651047</v>
          </cell>
        </row>
        <row r="24469">
          <cell r="A24469">
            <v>0</v>
          </cell>
          <cell r="B24469" t="str">
            <v>Pulidora</v>
          </cell>
          <cell r="C24469" t="str">
            <v>día</v>
          </cell>
          <cell r="D24469">
            <v>0.125</v>
          </cell>
          <cell r="E24469">
            <v>10000</v>
          </cell>
          <cell r="F24469">
            <v>1250</v>
          </cell>
        </row>
        <row r="24470">
          <cell r="A24470">
            <v>0</v>
          </cell>
          <cell r="B24470" t="str">
            <v>Disco pulidora</v>
          </cell>
          <cell r="C24470" t="str">
            <v>un</v>
          </cell>
          <cell r="D24470">
            <v>0.05</v>
          </cell>
          <cell r="E24470">
            <v>60000</v>
          </cell>
          <cell r="F24470">
            <v>3000</v>
          </cell>
        </row>
        <row r="24471">
          <cell r="A24471">
            <v>0</v>
          </cell>
          <cell r="B24471" t="str">
            <v xml:space="preserve">Planta electrica </v>
          </cell>
          <cell r="C24471" t="str">
            <v>día/m³</v>
          </cell>
          <cell r="D24471">
            <v>0.42217301939302093</v>
          </cell>
          <cell r="E24471">
            <v>40000</v>
          </cell>
          <cell r="F24471">
            <v>16886.920775720839</v>
          </cell>
        </row>
        <row r="24472">
          <cell r="A24472">
            <v>0</v>
          </cell>
          <cell r="B24472" t="str">
            <v>Transporte interno (2 ayudantes)</v>
          </cell>
          <cell r="C24472" t="str">
            <v>hora/m³</v>
          </cell>
          <cell r="D24472">
            <v>0.42217301939302093</v>
          </cell>
          <cell r="E24472">
            <v>64747.585333333329</v>
          </cell>
          <cell r="F24472">
            <v>27334.68359858061</v>
          </cell>
        </row>
        <row r="24473">
          <cell r="A24473">
            <v>0</v>
          </cell>
          <cell r="B24473" t="str">
            <v>Volqueta</v>
          </cell>
          <cell r="C24473" t="str">
            <v>hora/m³</v>
          </cell>
          <cell r="D24473">
            <v>2.641658961828028</v>
          </cell>
          <cell r="E24473">
            <v>4375</v>
          </cell>
          <cell r="F24473">
            <v>11557.257957997623</v>
          </cell>
        </row>
        <row r="24474">
          <cell r="A24474">
            <v>0</v>
          </cell>
          <cell r="B24474" t="str">
            <v xml:space="preserve">Botadero </v>
          </cell>
          <cell r="C24474" t="str">
            <v>m3/viaje</v>
          </cell>
          <cell r="D24474">
            <v>6.0568</v>
          </cell>
          <cell r="E24474">
            <v>32800</v>
          </cell>
          <cell r="F24474">
            <v>198663.04000000001</v>
          </cell>
        </row>
        <row r="24475">
          <cell r="A24475">
            <v>0</v>
          </cell>
          <cell r="B24475" t="str">
            <v>Mano de obra (6 ayudantes)</v>
          </cell>
          <cell r="C24475" t="str">
            <v>día/m³</v>
          </cell>
          <cell r="D24475">
            <v>0.22013824681900232</v>
          </cell>
          <cell r="E24475">
            <v>194242.75599999999</v>
          </cell>
          <cell r="F24475">
            <v>42760.259763131246</v>
          </cell>
        </row>
        <row r="24476">
          <cell r="A24476">
            <v>0</v>
          </cell>
          <cell r="B24476" t="str">
            <v>Herramienta menor (10 MO)</v>
          </cell>
          <cell r="C24476" t="str">
            <v>gl</v>
          </cell>
          <cell r="D24476">
            <v>0.05</v>
          </cell>
          <cell r="E24476">
            <v>87546.030873239433</v>
          </cell>
          <cell r="F24476">
            <v>4377.3015436619717</v>
          </cell>
        </row>
        <row r="24477">
          <cell r="A24477">
            <v>0</v>
          </cell>
          <cell r="B24477" t="str">
            <v>Costo directo</v>
          </cell>
          <cell r="C24477">
            <v>0</v>
          </cell>
          <cell r="D24477">
            <v>0</v>
          </cell>
          <cell r="E24477">
            <v>0</v>
          </cell>
          <cell r="F24477">
            <v>422758.97508280526</v>
          </cell>
        </row>
        <row r="24478">
          <cell r="A24478">
            <v>0</v>
          </cell>
          <cell r="B24478" t="str">
            <v xml:space="preserve">A.I.U </v>
          </cell>
          <cell r="C24478">
            <v>0</v>
          </cell>
          <cell r="D24478">
            <v>0</v>
          </cell>
          <cell r="E24478">
            <v>0</v>
          </cell>
          <cell r="F24478">
            <v>0</v>
          </cell>
        </row>
        <row r="24479">
          <cell r="A24479">
            <v>0</v>
          </cell>
          <cell r="B24479" t="str">
            <v>PRECIO UNITARIO (m3)</v>
          </cell>
          <cell r="C24479">
            <v>0</v>
          </cell>
          <cell r="D24479">
            <v>0</v>
          </cell>
          <cell r="E24479">
            <v>0</v>
          </cell>
          <cell r="F24479">
            <v>422758.97508280526</v>
          </cell>
        </row>
        <row r="24480">
          <cell r="A24480">
            <v>0</v>
          </cell>
          <cell r="B24480">
            <v>0</v>
          </cell>
          <cell r="C24480">
            <v>0</v>
          </cell>
          <cell r="D24480">
            <v>0</v>
          </cell>
          <cell r="E24480">
            <v>0</v>
          </cell>
          <cell r="F24480">
            <v>0</v>
          </cell>
        </row>
        <row r="24481">
          <cell r="A24481">
            <v>0</v>
          </cell>
          <cell r="B24481">
            <v>0</v>
          </cell>
          <cell r="C24481">
            <v>0</v>
          </cell>
          <cell r="D24481">
            <v>0</v>
          </cell>
          <cell r="E24481">
            <v>0</v>
          </cell>
          <cell r="F24481">
            <v>0</v>
          </cell>
        </row>
        <row r="24482">
          <cell r="A24482" t="str">
            <v>CHE1001</v>
          </cell>
          <cell r="B24482" t="str">
            <v>Niple en Hierro Dúctil de Ø6" L=2,10m, extremo brida-liso, según norma de fabricación ASTM A-536; incluye juego de empaques y tornillos</v>
          </cell>
          <cell r="C24482" t="str">
            <v>un</v>
          </cell>
          <cell r="D24482">
            <v>95281</v>
          </cell>
          <cell r="E24482">
            <v>1729469</v>
          </cell>
          <cell r="F24482" t="e">
            <v>#REF!</v>
          </cell>
        </row>
        <row r="24483">
          <cell r="A24483">
            <v>0</v>
          </cell>
          <cell r="B24483">
            <v>0</v>
          </cell>
          <cell r="C24483">
            <v>0</v>
          </cell>
          <cell r="D24483">
            <v>0</v>
          </cell>
          <cell r="E24483">
            <v>0</v>
          </cell>
          <cell r="F24483">
            <v>0</v>
          </cell>
        </row>
        <row r="24484">
          <cell r="B24484" t="str">
            <v>Instalación de Niple en Hierro Dúctil de Ø6" L=2,10m, extremo brida-liso, según norma de fabricación ASTM A-536; incluye juego de empaques y tornillos</v>
          </cell>
          <cell r="C24484">
            <v>0</v>
          </cell>
          <cell r="D24484">
            <v>0</v>
          </cell>
          <cell r="E24484">
            <v>0</v>
          </cell>
          <cell r="F24484">
            <v>0</v>
          </cell>
        </row>
        <row r="24485">
          <cell r="A24485">
            <v>0</v>
          </cell>
          <cell r="B24485" t="str">
            <v>Lubricante (500 grs)</v>
          </cell>
          <cell r="C24485" t="str">
            <v>gl</v>
          </cell>
          <cell r="D24485">
            <v>45</v>
          </cell>
          <cell r="E24485">
            <v>15195.999999999998</v>
          </cell>
          <cell r="F24485">
            <v>337.68888888888887</v>
          </cell>
        </row>
        <row r="24486">
          <cell r="A24486">
            <v>0</v>
          </cell>
          <cell r="B24486" t="str">
            <v>Salario Oficial + 4 Ayudantes  dia con prestaciones</v>
          </cell>
          <cell r="C24486" t="str">
            <v>día</v>
          </cell>
          <cell r="D24486">
            <v>2</v>
          </cell>
          <cell r="E24486">
            <v>180845.27999999997</v>
          </cell>
          <cell r="F24486">
            <v>90422.639999999985</v>
          </cell>
        </row>
        <row r="24487">
          <cell r="A24487">
            <v>0</v>
          </cell>
          <cell r="B24487" t="str">
            <v>Herramienta menor (5% M.O.)</v>
          </cell>
          <cell r="C24487" t="str">
            <v>gl</v>
          </cell>
          <cell r="D24487">
            <v>0.05</v>
          </cell>
          <cell r="E24487">
            <v>90422.639999999985</v>
          </cell>
          <cell r="F24487">
            <v>4521.1319999999996</v>
          </cell>
        </row>
        <row r="24488">
          <cell r="A24488">
            <v>0</v>
          </cell>
          <cell r="B24488" t="str">
            <v>Costo directo</v>
          </cell>
          <cell r="C24488">
            <v>0</v>
          </cell>
          <cell r="D24488">
            <v>0</v>
          </cell>
          <cell r="E24488">
            <v>0</v>
          </cell>
          <cell r="F24488">
            <v>95281.460888888876</v>
          </cell>
        </row>
        <row r="24489">
          <cell r="A24489">
            <v>0</v>
          </cell>
          <cell r="B24489" t="str">
            <v xml:space="preserve">A.I.U </v>
          </cell>
          <cell r="C24489">
            <v>0</v>
          </cell>
          <cell r="D24489">
            <v>0</v>
          </cell>
          <cell r="E24489">
            <v>0</v>
          </cell>
          <cell r="F24489">
            <v>0</v>
          </cell>
        </row>
        <row r="24490">
          <cell r="A24490">
            <v>0</v>
          </cell>
          <cell r="B24490" t="str">
            <v>PRECIO UNITARIO (un)</v>
          </cell>
          <cell r="C24490">
            <v>0</v>
          </cell>
          <cell r="D24490">
            <v>0</v>
          </cell>
          <cell r="E24490">
            <v>0</v>
          </cell>
          <cell r="F24490">
            <v>95281</v>
          </cell>
        </row>
        <row r="24491">
          <cell r="A24491">
            <v>0</v>
          </cell>
          <cell r="B24491">
            <v>0</v>
          </cell>
          <cell r="C24491">
            <v>0</v>
          </cell>
          <cell r="D24491">
            <v>0</v>
          </cell>
          <cell r="E24491">
            <v>0</v>
          </cell>
          <cell r="F24491">
            <v>0</v>
          </cell>
        </row>
        <row r="24492">
          <cell r="A24492">
            <v>0</v>
          </cell>
          <cell r="B24492" t="str">
            <v>Suministro de Niple en Hierro Dúctil de Ø6" L=2,10m, extremo brida-liso, según norma de fabricación ASTM A-536; incluye juego de empaques y tornillos</v>
          </cell>
          <cell r="C24492">
            <v>0</v>
          </cell>
          <cell r="D24492">
            <v>0</v>
          </cell>
          <cell r="E24492">
            <v>0</v>
          </cell>
          <cell r="F24492">
            <v>0</v>
          </cell>
        </row>
        <row r="24493">
          <cell r="A24493">
            <v>0</v>
          </cell>
          <cell r="B24493" t="str">
            <v>Niple en Hierro Dúctil de Ø6" L=2,10m, extremo brida-liso</v>
          </cell>
          <cell r="C24493" t="str">
            <v>un</v>
          </cell>
          <cell r="D24493">
            <v>1</v>
          </cell>
          <cell r="E24493">
            <v>1630319.8260869563</v>
          </cell>
          <cell r="F24493">
            <v>1630319.8260869563</v>
          </cell>
        </row>
        <row r="24494">
          <cell r="A24494">
            <v>0</v>
          </cell>
          <cell r="B24494" t="str">
            <v>Juego de empaques y tornillos 6"</v>
          </cell>
          <cell r="C24494" t="str">
            <v>un</v>
          </cell>
          <cell r="D24494">
            <v>0.5</v>
          </cell>
          <cell r="E24494">
            <v>65261.599999999984</v>
          </cell>
          <cell r="F24494">
            <v>32630.799999999992</v>
          </cell>
        </row>
        <row r="24495">
          <cell r="A24495">
            <v>0</v>
          </cell>
          <cell r="B24495" t="str">
            <v xml:space="preserve">Transporte </v>
          </cell>
          <cell r="C24495" t="str">
            <v>un</v>
          </cell>
          <cell r="D24495">
            <v>1</v>
          </cell>
          <cell r="E24495">
            <v>66518.02504347825</v>
          </cell>
          <cell r="F24495">
            <v>66518.02504347825</v>
          </cell>
        </row>
        <row r="24496">
          <cell r="A24496">
            <v>0</v>
          </cell>
          <cell r="B24496" t="str">
            <v>Costo directo</v>
          </cell>
          <cell r="C24496">
            <v>0</v>
          </cell>
          <cell r="D24496">
            <v>0</v>
          </cell>
          <cell r="E24496">
            <v>0</v>
          </cell>
          <cell r="F24496">
            <v>1729468.6511304346</v>
          </cell>
        </row>
        <row r="24497">
          <cell r="A24497">
            <v>0</v>
          </cell>
          <cell r="B24497" t="str">
            <v xml:space="preserve">A.I.U </v>
          </cell>
          <cell r="C24497">
            <v>0</v>
          </cell>
          <cell r="D24497">
            <v>0</v>
          </cell>
          <cell r="E24497">
            <v>0</v>
          </cell>
          <cell r="F24497">
            <v>0</v>
          </cell>
        </row>
        <row r="24498">
          <cell r="A24498">
            <v>0</v>
          </cell>
          <cell r="B24498" t="str">
            <v>PRECIO UNITARIO (un)</v>
          </cell>
          <cell r="C24498">
            <v>0</v>
          </cell>
          <cell r="D24498">
            <v>0</v>
          </cell>
          <cell r="E24498">
            <v>0</v>
          </cell>
          <cell r="F24498">
            <v>1729469</v>
          </cell>
        </row>
        <row r="24499">
          <cell r="A24499">
            <v>0</v>
          </cell>
          <cell r="B24499">
            <v>0</v>
          </cell>
          <cell r="C24499">
            <v>0</v>
          </cell>
          <cell r="D24499">
            <v>0</v>
          </cell>
          <cell r="E24499">
            <v>0</v>
          </cell>
          <cell r="F24499">
            <v>0</v>
          </cell>
        </row>
        <row r="24500">
          <cell r="A24500" t="str">
            <v>CHE1002</v>
          </cell>
          <cell r="B24500" t="str">
            <v>Niple en Hierro Dúctil de Ø6" L=1,04m, extremo brida, según norma de fabricación ASTM A-536; incluye juego de empaques y tornillos</v>
          </cell>
          <cell r="C24500" t="str">
            <v>un</v>
          </cell>
          <cell r="D24500">
            <v>94944</v>
          </cell>
          <cell r="E24500">
            <v>1046793</v>
          </cell>
          <cell r="F24500" t="e">
            <v>#REF!</v>
          </cell>
        </row>
        <row r="24501">
          <cell r="A24501">
            <v>0</v>
          </cell>
          <cell r="B24501">
            <v>0</v>
          </cell>
          <cell r="C24501">
            <v>0</v>
          </cell>
          <cell r="D24501">
            <v>0</v>
          </cell>
          <cell r="E24501">
            <v>0</v>
          </cell>
          <cell r="F24501">
            <v>0</v>
          </cell>
        </row>
        <row r="24502">
          <cell r="B24502" t="str">
            <v>Instalación de Niple en Hierro Dúctil de Ø6" L=1,04m, extremo brida, según norma de fabricación ASTM A-536; incluye juego de empaques y tornillos</v>
          </cell>
          <cell r="C24502">
            <v>0</v>
          </cell>
          <cell r="D24502">
            <v>0</v>
          </cell>
          <cell r="E24502">
            <v>0</v>
          </cell>
          <cell r="F24502">
            <v>0</v>
          </cell>
        </row>
        <row r="24503">
          <cell r="A24503">
            <v>0</v>
          </cell>
          <cell r="B24503" t="str">
            <v>Salario Oficial + 4 Ayudantes  dia con prestaciones</v>
          </cell>
          <cell r="C24503" t="str">
            <v>día</v>
          </cell>
          <cell r="D24503">
            <v>2</v>
          </cell>
          <cell r="E24503">
            <v>180845.27999999997</v>
          </cell>
          <cell r="F24503">
            <v>90422.639999999985</v>
          </cell>
        </row>
        <row r="24504">
          <cell r="A24504">
            <v>0</v>
          </cell>
          <cell r="B24504" t="str">
            <v>Herramienta menor (5% M.O.)</v>
          </cell>
          <cell r="C24504" t="str">
            <v>gl</v>
          </cell>
          <cell r="D24504">
            <v>0.05</v>
          </cell>
          <cell r="E24504">
            <v>90422.639999999985</v>
          </cell>
          <cell r="F24504">
            <v>4521.1319999999996</v>
          </cell>
        </row>
        <row r="24505">
          <cell r="A24505">
            <v>0</v>
          </cell>
          <cell r="B24505" t="str">
            <v>Costo directo</v>
          </cell>
          <cell r="C24505">
            <v>0</v>
          </cell>
          <cell r="D24505">
            <v>0</v>
          </cell>
          <cell r="E24505">
            <v>0</v>
          </cell>
          <cell r="F24505">
            <v>94943.771999999983</v>
          </cell>
        </row>
        <row r="24506">
          <cell r="A24506">
            <v>0</v>
          </cell>
          <cell r="B24506" t="str">
            <v xml:space="preserve">A.I.U </v>
          </cell>
          <cell r="C24506">
            <v>0</v>
          </cell>
          <cell r="D24506">
            <v>0</v>
          </cell>
          <cell r="E24506">
            <v>0</v>
          </cell>
          <cell r="F24506">
            <v>0</v>
          </cell>
        </row>
        <row r="24507">
          <cell r="A24507">
            <v>0</v>
          </cell>
          <cell r="B24507" t="str">
            <v>PRECIO UNITARIO (un)</v>
          </cell>
          <cell r="C24507">
            <v>0</v>
          </cell>
          <cell r="D24507">
            <v>0</v>
          </cell>
          <cell r="E24507">
            <v>0</v>
          </cell>
          <cell r="F24507">
            <v>94944</v>
          </cell>
        </row>
        <row r="24508">
          <cell r="A24508">
            <v>0</v>
          </cell>
          <cell r="B24508">
            <v>0</v>
          </cell>
          <cell r="C24508">
            <v>0</v>
          </cell>
          <cell r="D24508">
            <v>0</v>
          </cell>
          <cell r="E24508">
            <v>0</v>
          </cell>
          <cell r="F24508">
            <v>0</v>
          </cell>
        </row>
        <row r="24509">
          <cell r="A24509">
            <v>0</v>
          </cell>
          <cell r="B24509" t="str">
            <v>Suministro de Niple en Hierro Dúctil de Ø6" L=1,04m, extremo brida, según norma de fabricación ASTM A-536; incluye juego de empaques y tornillos</v>
          </cell>
          <cell r="C24509">
            <v>0</v>
          </cell>
          <cell r="D24509">
            <v>0</v>
          </cell>
          <cell r="E24509">
            <v>0</v>
          </cell>
          <cell r="F24509">
            <v>0</v>
          </cell>
        </row>
        <row r="24510">
          <cell r="A24510">
            <v>0</v>
          </cell>
          <cell r="B24510" t="str">
            <v>Niple en Hierro Dúctil de Ø6" L=1,04m</v>
          </cell>
          <cell r="C24510" t="str">
            <v>un</v>
          </cell>
          <cell r="D24510">
            <v>1</v>
          </cell>
          <cell r="E24510">
            <v>941270</v>
          </cell>
          <cell r="F24510">
            <v>941270</v>
          </cell>
        </row>
        <row r="24511">
          <cell r="A24511">
            <v>0</v>
          </cell>
          <cell r="B24511" t="str">
            <v>Juego de empaques y tornillos 6"</v>
          </cell>
          <cell r="C24511" t="str">
            <v>un</v>
          </cell>
          <cell r="D24511">
            <v>1</v>
          </cell>
          <cell r="E24511">
            <v>65261.599999999984</v>
          </cell>
          <cell r="F24511">
            <v>65261.599999999984</v>
          </cell>
        </row>
        <row r="24512">
          <cell r="A24512">
            <v>0</v>
          </cell>
          <cell r="B24512" t="str">
            <v xml:space="preserve">Transporte </v>
          </cell>
          <cell r="C24512" t="str">
            <v>un</v>
          </cell>
          <cell r="D24512">
            <v>1</v>
          </cell>
          <cell r="E24512">
            <v>40261.264000000003</v>
          </cell>
          <cell r="F24512">
            <v>40261.264000000003</v>
          </cell>
        </row>
        <row r="24513">
          <cell r="A24513">
            <v>0</v>
          </cell>
          <cell r="B24513" t="str">
            <v>Costo directo</v>
          </cell>
          <cell r="C24513">
            <v>0</v>
          </cell>
          <cell r="D24513">
            <v>0</v>
          </cell>
          <cell r="E24513">
            <v>0</v>
          </cell>
          <cell r="F24513">
            <v>1046792.8639999999</v>
          </cell>
        </row>
        <row r="24514">
          <cell r="A24514">
            <v>0</v>
          </cell>
          <cell r="B24514" t="str">
            <v xml:space="preserve">A.I.U </v>
          </cell>
          <cell r="C24514">
            <v>0</v>
          </cell>
          <cell r="D24514">
            <v>0</v>
          </cell>
          <cell r="E24514">
            <v>0</v>
          </cell>
          <cell r="F24514">
            <v>0</v>
          </cell>
        </row>
        <row r="24515">
          <cell r="A24515">
            <v>0</v>
          </cell>
          <cell r="B24515" t="str">
            <v>PRECIO UNITARIO (un)</v>
          </cell>
          <cell r="C24515">
            <v>0</v>
          </cell>
          <cell r="D24515">
            <v>0</v>
          </cell>
          <cell r="E24515">
            <v>0</v>
          </cell>
          <cell r="F24515">
            <v>1046793</v>
          </cell>
        </row>
        <row r="24516">
          <cell r="A24516">
            <v>0</v>
          </cell>
          <cell r="B24516">
            <v>0</v>
          </cell>
          <cell r="C24516">
            <v>0</v>
          </cell>
          <cell r="D24516">
            <v>0</v>
          </cell>
          <cell r="E24516">
            <v>0</v>
          </cell>
          <cell r="F24516">
            <v>0</v>
          </cell>
        </row>
        <row r="24517">
          <cell r="A24517" t="str">
            <v>CHE1003</v>
          </cell>
          <cell r="B24517" t="str">
            <v>Niple en Hierro Dúctil de Ø6" L=0,94m, extremo brida, según norma de fabricación ASTM A-536; incluye juego de empaques y tornillos</v>
          </cell>
          <cell r="C24517" t="str">
            <v>un</v>
          </cell>
          <cell r="D24517">
            <v>63296</v>
          </cell>
          <cell r="E24517">
            <v>970460</v>
          </cell>
          <cell r="F24517" t="e">
            <v>#REF!</v>
          </cell>
        </row>
        <row r="24518">
          <cell r="A24518">
            <v>0</v>
          </cell>
          <cell r="B24518">
            <v>0</v>
          </cell>
          <cell r="C24518">
            <v>0</v>
          </cell>
          <cell r="D24518">
            <v>0</v>
          </cell>
          <cell r="E24518">
            <v>0</v>
          </cell>
          <cell r="F24518">
            <v>0</v>
          </cell>
        </row>
        <row r="24519">
          <cell r="A24519">
            <v>0</v>
          </cell>
          <cell r="B24519" t="str">
            <v>Instalación de Niple en Hierro Dúctil de Ø6" L=0,94m, extremo brida, según norma de fabricación ASTM A-536; incluye juego de empaques y tornillos</v>
          </cell>
          <cell r="C24519">
            <v>0</v>
          </cell>
          <cell r="D24519">
            <v>0</v>
          </cell>
          <cell r="E24519">
            <v>0</v>
          </cell>
          <cell r="F24519">
            <v>0</v>
          </cell>
        </row>
        <row r="24520">
          <cell r="A24520">
            <v>0</v>
          </cell>
          <cell r="B24520" t="str">
            <v>Salario Oficial + 2 Ayudantes  dia con prestaciones</v>
          </cell>
          <cell r="C24520" t="str">
            <v>día</v>
          </cell>
          <cell r="D24520">
            <v>2</v>
          </cell>
          <cell r="E24520">
            <v>120563.51999999999</v>
          </cell>
          <cell r="F24520">
            <v>60281.759999999995</v>
          </cell>
        </row>
        <row r="24521">
          <cell r="A24521">
            <v>0</v>
          </cell>
          <cell r="B24521" t="str">
            <v>Herramienta menor (5% M.O.)</v>
          </cell>
          <cell r="C24521" t="str">
            <v>gl</v>
          </cell>
          <cell r="D24521">
            <v>0.05</v>
          </cell>
          <cell r="E24521">
            <v>60281.759999999995</v>
          </cell>
          <cell r="F24521">
            <v>3014.0879999999997</v>
          </cell>
        </row>
        <row r="24522">
          <cell r="A24522">
            <v>0</v>
          </cell>
          <cell r="B24522" t="str">
            <v>Costo directo</v>
          </cell>
          <cell r="C24522">
            <v>0</v>
          </cell>
          <cell r="D24522">
            <v>0</v>
          </cell>
          <cell r="E24522">
            <v>0</v>
          </cell>
          <cell r="F24522">
            <v>63295.847999999998</v>
          </cell>
        </row>
        <row r="24523">
          <cell r="A24523">
            <v>0</v>
          </cell>
          <cell r="B24523" t="str">
            <v xml:space="preserve">A.I.U </v>
          </cell>
          <cell r="C24523">
            <v>0</v>
          </cell>
          <cell r="D24523">
            <v>0</v>
          </cell>
          <cell r="E24523">
            <v>0</v>
          </cell>
          <cell r="F24523">
            <v>0</v>
          </cell>
        </row>
        <row r="24524">
          <cell r="A24524">
            <v>0</v>
          </cell>
          <cell r="B24524" t="str">
            <v>PRECIO UNITARIO (un)</v>
          </cell>
          <cell r="C24524">
            <v>0</v>
          </cell>
          <cell r="D24524">
            <v>0</v>
          </cell>
          <cell r="E24524">
            <v>0</v>
          </cell>
          <cell r="F24524">
            <v>63296</v>
          </cell>
        </row>
        <row r="24525">
          <cell r="A24525">
            <v>0</v>
          </cell>
          <cell r="B24525">
            <v>0</v>
          </cell>
          <cell r="C24525">
            <v>0</v>
          </cell>
          <cell r="D24525">
            <v>0</v>
          </cell>
          <cell r="E24525">
            <v>0</v>
          </cell>
          <cell r="F24525">
            <v>0</v>
          </cell>
        </row>
        <row r="24526">
          <cell r="A24526">
            <v>0</v>
          </cell>
          <cell r="B24526" t="str">
            <v>Suministro de Niple en Hierro Dúctil de Ø6" L=0,94m, extremo brida, según norma de fabricación ASTM A-536; incluye juego de empaques y tornillos</v>
          </cell>
          <cell r="C24526">
            <v>0</v>
          </cell>
          <cell r="D24526">
            <v>0</v>
          </cell>
          <cell r="E24526">
            <v>0</v>
          </cell>
          <cell r="F24526">
            <v>0</v>
          </cell>
        </row>
        <row r="24527">
          <cell r="A24527">
            <v>0</v>
          </cell>
          <cell r="B24527" t="str">
            <v>Niple en Hierro Dúctil de Ø6" L=0,94m</v>
          </cell>
          <cell r="C24527" t="str">
            <v>un</v>
          </cell>
          <cell r="D24527">
            <v>1</v>
          </cell>
          <cell r="E24527">
            <v>867873</v>
          </cell>
          <cell r="F24527">
            <v>867873</v>
          </cell>
        </row>
        <row r="24528">
          <cell r="A24528">
            <v>0</v>
          </cell>
          <cell r="B24528" t="str">
            <v>Juego de empaques y tornillos 6"</v>
          </cell>
          <cell r="C24528" t="str">
            <v>un</v>
          </cell>
          <cell r="D24528">
            <v>1</v>
          </cell>
          <cell r="E24528">
            <v>65261.599999999984</v>
          </cell>
          <cell r="F24528">
            <v>65261.599999999984</v>
          </cell>
        </row>
        <row r="24529">
          <cell r="A24529">
            <v>0</v>
          </cell>
          <cell r="B24529" t="str">
            <v xml:space="preserve">Transporte </v>
          </cell>
          <cell r="C24529" t="str">
            <v>un</v>
          </cell>
          <cell r="D24529">
            <v>1</v>
          </cell>
          <cell r="E24529">
            <v>37325.383999999998</v>
          </cell>
          <cell r="F24529">
            <v>37325.383999999998</v>
          </cell>
        </row>
        <row r="24530">
          <cell r="A24530">
            <v>0</v>
          </cell>
          <cell r="B24530" t="str">
            <v>Costo directo</v>
          </cell>
          <cell r="C24530">
            <v>0</v>
          </cell>
          <cell r="D24530">
            <v>0</v>
          </cell>
          <cell r="E24530">
            <v>0</v>
          </cell>
          <cell r="F24530">
            <v>970459.98399999994</v>
          </cell>
        </row>
        <row r="24531">
          <cell r="A24531">
            <v>0</v>
          </cell>
          <cell r="B24531" t="str">
            <v xml:space="preserve">A.I.U </v>
          </cell>
          <cell r="C24531">
            <v>0</v>
          </cell>
          <cell r="D24531">
            <v>0</v>
          </cell>
          <cell r="E24531">
            <v>0</v>
          </cell>
          <cell r="F24531">
            <v>0</v>
          </cell>
        </row>
        <row r="24532">
          <cell r="A24532">
            <v>0</v>
          </cell>
          <cell r="B24532" t="str">
            <v>PRECIO UNITARIO (un)</v>
          </cell>
          <cell r="C24532">
            <v>0</v>
          </cell>
          <cell r="D24532">
            <v>0</v>
          </cell>
          <cell r="E24532">
            <v>0</v>
          </cell>
          <cell r="F24532">
            <v>970460</v>
          </cell>
        </row>
        <row r="24533">
          <cell r="A24533">
            <v>0</v>
          </cell>
          <cell r="B24533">
            <v>0</v>
          </cell>
          <cell r="C24533">
            <v>0</v>
          </cell>
          <cell r="D24533">
            <v>0</v>
          </cell>
          <cell r="E24533">
            <v>0</v>
          </cell>
          <cell r="F24533">
            <v>0</v>
          </cell>
        </row>
        <row r="24534">
          <cell r="A24534" t="str">
            <v>6.2.3.9.2.3</v>
          </cell>
          <cell r="B24534" t="str">
            <v>Reducción excéntrica en Hierro Dúctil de Ø6" x Ø3" Bridada. Incluye tornilería y empaques</v>
          </cell>
          <cell r="C24534" t="str">
            <v>un</v>
          </cell>
          <cell r="D24534">
            <v>42197</v>
          </cell>
          <cell r="E24534">
            <v>327050</v>
          </cell>
          <cell r="F24534">
            <v>0</v>
          </cell>
        </row>
        <row r="24535">
          <cell r="B24535">
            <v>0</v>
          </cell>
          <cell r="C24535">
            <v>0</v>
          </cell>
          <cell r="D24535">
            <v>0</v>
          </cell>
          <cell r="E24535">
            <v>0</v>
          </cell>
          <cell r="F24535">
            <v>0</v>
          </cell>
        </row>
        <row r="24536">
          <cell r="A24536">
            <v>0</v>
          </cell>
          <cell r="B24536" t="str">
            <v>Instalación de reducción en Hierro Dúctil de Ø6" x Ø3" Bridada Incluye tornilería y empaques</v>
          </cell>
          <cell r="C24536">
            <v>0</v>
          </cell>
          <cell r="D24536">
            <v>0</v>
          </cell>
          <cell r="E24536">
            <v>0</v>
          </cell>
          <cell r="F24536">
            <v>0</v>
          </cell>
        </row>
        <row r="24537">
          <cell r="A24537">
            <v>0</v>
          </cell>
          <cell r="B24537" t="str">
            <v>Salario Oficial + 2 Ayudantes  dia con prestaciones</v>
          </cell>
          <cell r="C24537" t="str">
            <v>día</v>
          </cell>
          <cell r="D24537">
            <v>3</v>
          </cell>
          <cell r="E24537">
            <v>120563.51999999999</v>
          </cell>
          <cell r="F24537">
            <v>40187.839999999997</v>
          </cell>
        </row>
        <row r="24538">
          <cell r="A24538">
            <v>0</v>
          </cell>
          <cell r="B24538" t="str">
            <v>Herramienta menor (5% M.O.)</v>
          </cell>
          <cell r="C24538" t="str">
            <v>gl</v>
          </cell>
          <cell r="D24538">
            <v>0.05</v>
          </cell>
          <cell r="E24538">
            <v>40187.839999999997</v>
          </cell>
          <cell r="F24538">
            <v>2009.3919999999998</v>
          </cell>
        </row>
        <row r="24539">
          <cell r="A24539">
            <v>0</v>
          </cell>
          <cell r="B24539" t="str">
            <v>Costo directo</v>
          </cell>
          <cell r="C24539">
            <v>0</v>
          </cell>
          <cell r="D24539">
            <v>0</v>
          </cell>
          <cell r="E24539">
            <v>0</v>
          </cell>
          <cell r="F24539">
            <v>42197.231999999996</v>
          </cell>
        </row>
        <row r="24540">
          <cell r="A24540">
            <v>0</v>
          </cell>
          <cell r="B24540" t="str">
            <v xml:space="preserve">A.I.U </v>
          </cell>
          <cell r="C24540">
            <v>0</v>
          </cell>
          <cell r="D24540">
            <v>0</v>
          </cell>
          <cell r="E24540">
            <v>0</v>
          </cell>
          <cell r="F24540">
            <v>0</v>
          </cell>
        </row>
        <row r="24541">
          <cell r="A24541">
            <v>0</v>
          </cell>
          <cell r="B24541" t="str">
            <v>PRECIO UNITARIO  (un)</v>
          </cell>
          <cell r="C24541">
            <v>0</v>
          </cell>
          <cell r="D24541">
            <v>0</v>
          </cell>
          <cell r="E24541">
            <v>0</v>
          </cell>
          <cell r="F24541">
            <v>42197</v>
          </cell>
        </row>
        <row r="24542">
          <cell r="A24542">
            <v>0</v>
          </cell>
          <cell r="B24542">
            <v>0</v>
          </cell>
          <cell r="C24542">
            <v>0</v>
          </cell>
          <cell r="D24542">
            <v>0</v>
          </cell>
          <cell r="E24542">
            <v>0</v>
          </cell>
          <cell r="F24542">
            <v>0</v>
          </cell>
        </row>
        <row r="24543">
          <cell r="A24543">
            <v>0</v>
          </cell>
          <cell r="B24543" t="str">
            <v>Suministro de reducción en Hierro Dúctil de Ø6" x Ø3" Bridada Incluye tornilería y empaques</v>
          </cell>
          <cell r="C24543">
            <v>0</v>
          </cell>
          <cell r="D24543">
            <v>0</v>
          </cell>
          <cell r="E24543">
            <v>0</v>
          </cell>
          <cell r="F24543">
            <v>0</v>
          </cell>
        </row>
        <row r="24544">
          <cell r="A24544">
            <v>0</v>
          </cell>
          <cell r="B24544" t="str">
            <v xml:space="preserve">Reducción en Hierro Dúctil de Ø6" x Ø3" Bridada </v>
          </cell>
          <cell r="C24544" t="str">
            <v>un</v>
          </cell>
          <cell r="D24544">
            <v>1</v>
          </cell>
          <cell r="E24544">
            <v>251719.99999999997</v>
          </cell>
          <cell r="F24544">
            <v>251719.99999999997</v>
          </cell>
        </row>
        <row r="24545">
          <cell r="A24545">
            <v>0</v>
          </cell>
          <cell r="B24545" t="str">
            <v>Juego de empaques y tornillos 6"</v>
          </cell>
          <cell r="C24545" t="str">
            <v>un</v>
          </cell>
          <cell r="D24545">
            <v>1</v>
          </cell>
          <cell r="E24545">
            <v>65261.599999999984</v>
          </cell>
          <cell r="F24545">
            <v>65261.599999999984</v>
          </cell>
        </row>
        <row r="24546">
          <cell r="A24546">
            <v>0</v>
          </cell>
          <cell r="B24546" t="str">
            <v>Transporte</v>
          </cell>
          <cell r="C24546" t="str">
            <v>un</v>
          </cell>
          <cell r="D24546">
            <v>1</v>
          </cell>
          <cell r="E24546">
            <v>10068.799999999999</v>
          </cell>
          <cell r="F24546">
            <v>10068.799999999999</v>
          </cell>
        </row>
        <row r="24547">
          <cell r="A24547">
            <v>0</v>
          </cell>
          <cell r="B24547" t="str">
            <v>Costo directo</v>
          </cell>
          <cell r="C24547">
            <v>0</v>
          </cell>
          <cell r="D24547">
            <v>0</v>
          </cell>
          <cell r="E24547">
            <v>0</v>
          </cell>
          <cell r="F24547">
            <v>327050.39999999997</v>
          </cell>
        </row>
        <row r="24548">
          <cell r="A24548">
            <v>0</v>
          </cell>
          <cell r="B24548" t="str">
            <v xml:space="preserve">A.I.U </v>
          </cell>
          <cell r="C24548">
            <v>0</v>
          </cell>
          <cell r="D24548">
            <v>0</v>
          </cell>
          <cell r="E24548">
            <v>0</v>
          </cell>
          <cell r="F24548">
            <v>0</v>
          </cell>
        </row>
        <row r="24549">
          <cell r="A24549">
            <v>0</v>
          </cell>
          <cell r="B24549" t="str">
            <v>PRECIO UNITARIO  (un)</v>
          </cell>
          <cell r="C24549">
            <v>0</v>
          </cell>
          <cell r="D24549">
            <v>0</v>
          </cell>
          <cell r="E24549">
            <v>0</v>
          </cell>
          <cell r="F24549">
            <v>327050</v>
          </cell>
        </row>
        <row r="24550">
          <cell r="A24550">
            <v>0</v>
          </cell>
          <cell r="B24550">
            <v>0</v>
          </cell>
          <cell r="C24550">
            <v>0</v>
          </cell>
          <cell r="D24550">
            <v>0</v>
          </cell>
          <cell r="E24550">
            <v>0</v>
          </cell>
          <cell r="F24550">
            <v>0</v>
          </cell>
        </row>
        <row r="24551">
          <cell r="A24551" t="str">
            <v>CHE1006</v>
          </cell>
          <cell r="B24551" t="str">
            <v>Bomba centrífuga horizontal, Trifásica Q=24,55L/s, H=32m, P=18 HP, 3.500 r.p.m., 230 voltios, trifásica (3F), 60 Hz, Norma IEC 60034-1, protección IP-44. Dia. Impulsor = 134 mm.</v>
          </cell>
          <cell r="C24551" t="str">
            <v>un</v>
          </cell>
          <cell r="D24551">
            <v>2021250</v>
          </cell>
          <cell r="E24551">
            <v>7222717</v>
          </cell>
          <cell r="F24551" t="e">
            <v>#REF!</v>
          </cell>
        </row>
        <row r="24552">
          <cell r="A24552">
            <v>0</v>
          </cell>
          <cell r="B24552">
            <v>0</v>
          </cell>
          <cell r="C24552">
            <v>0</v>
          </cell>
          <cell r="D24552">
            <v>0</v>
          </cell>
          <cell r="E24552">
            <v>0</v>
          </cell>
          <cell r="F24552">
            <v>0</v>
          </cell>
        </row>
        <row r="24553">
          <cell r="A24553">
            <v>0</v>
          </cell>
          <cell r="B24553" t="str">
            <v>Instalación de Bomba centrífuga horizontal, Trifásica Q=24,55L/s, H=32m, P=18 HP, 3.500 r.p.m., 230 voltios, trifásica (3F), 60 Hz, Norma IEC 60034-1, protección IP-44. Dia. Impulsor = 134 mm.</v>
          </cell>
          <cell r="C24553">
            <v>0</v>
          </cell>
          <cell r="D24553">
            <v>0</v>
          </cell>
          <cell r="E24553">
            <v>0</v>
          </cell>
          <cell r="F24553">
            <v>0</v>
          </cell>
        </row>
        <row r="24554">
          <cell r="A24554">
            <v>0</v>
          </cell>
          <cell r="B24554" t="str">
            <v>Salario mes de Ayudante Mecánico Calificado</v>
          </cell>
          <cell r="C24554" t="str">
            <v>mes</v>
          </cell>
          <cell r="D24554">
            <v>0.35</v>
          </cell>
          <cell r="E24554">
            <v>2000000</v>
          </cell>
          <cell r="F24554">
            <v>700000</v>
          </cell>
        </row>
        <row r="24555">
          <cell r="A24555">
            <v>0</v>
          </cell>
          <cell r="B24555" t="str">
            <v>Salario semana de Ingeniero</v>
          </cell>
          <cell r="C24555" t="str">
            <v>semana</v>
          </cell>
          <cell r="D24555">
            <v>0.35</v>
          </cell>
          <cell r="E24555">
            <v>875000</v>
          </cell>
          <cell r="F24555">
            <v>306250</v>
          </cell>
        </row>
        <row r="24556">
          <cell r="A24556">
            <v>0</v>
          </cell>
          <cell r="B24556" t="str">
            <v>Salario mes de Técnico Mecánico</v>
          </cell>
          <cell r="C24556" t="str">
            <v>mes</v>
          </cell>
          <cell r="D24556">
            <v>0.35</v>
          </cell>
          <cell r="E24556">
            <v>2625000</v>
          </cell>
          <cell r="F24556">
            <v>918749.99999999988</v>
          </cell>
        </row>
        <row r="24557">
          <cell r="A24557">
            <v>0</v>
          </cell>
          <cell r="B24557" t="str">
            <v>Herramienta menor (5% M.O.)</v>
          </cell>
          <cell r="C24557" t="str">
            <v>gl</v>
          </cell>
          <cell r="D24557">
            <v>0.05</v>
          </cell>
          <cell r="E24557">
            <v>1925000</v>
          </cell>
          <cell r="F24557">
            <v>96250</v>
          </cell>
        </row>
        <row r="24558">
          <cell r="A24558">
            <v>0</v>
          </cell>
          <cell r="B24558" t="str">
            <v>Costo directo</v>
          </cell>
          <cell r="C24558">
            <v>0</v>
          </cell>
          <cell r="D24558">
            <v>0</v>
          </cell>
          <cell r="E24558">
            <v>0</v>
          </cell>
          <cell r="F24558">
            <v>2021250</v>
          </cell>
        </row>
        <row r="24559">
          <cell r="A24559">
            <v>0</v>
          </cell>
          <cell r="B24559" t="str">
            <v xml:space="preserve">A.I.U </v>
          </cell>
          <cell r="C24559">
            <v>0</v>
          </cell>
          <cell r="D24559">
            <v>0</v>
          </cell>
          <cell r="E24559">
            <v>0</v>
          </cell>
          <cell r="F24559">
            <v>0</v>
          </cell>
        </row>
        <row r="24560">
          <cell r="A24560">
            <v>0</v>
          </cell>
          <cell r="B24560" t="str">
            <v>PRECIO UNITARIO  (un)</v>
          </cell>
          <cell r="C24560">
            <v>0</v>
          </cell>
          <cell r="D24560">
            <v>0</v>
          </cell>
          <cell r="E24560">
            <v>0</v>
          </cell>
          <cell r="F24560">
            <v>2021250</v>
          </cell>
        </row>
        <row r="24561">
          <cell r="A24561">
            <v>0</v>
          </cell>
          <cell r="B24561">
            <v>0</v>
          </cell>
          <cell r="C24561">
            <v>0</v>
          </cell>
          <cell r="D24561">
            <v>0</v>
          </cell>
          <cell r="E24561">
            <v>0</v>
          </cell>
          <cell r="F24561">
            <v>0</v>
          </cell>
        </row>
        <row r="24562">
          <cell r="A24562">
            <v>0</v>
          </cell>
          <cell r="B24562" t="str">
            <v>Suministro de Bomba centrífuga horizontal, Trifásica Q=24,55L/s, H=32m, P=18 HP, 3.500 r.p.m., 230 voltios, trifásica (3F), 60 Hz, Norma IEC 60034-1, protección IP-44. Dia. Impulsor = 134 mm.</v>
          </cell>
          <cell r="C24562">
            <v>0</v>
          </cell>
          <cell r="D24562">
            <v>0</v>
          </cell>
          <cell r="E24562">
            <v>0</v>
          </cell>
          <cell r="F24562">
            <v>0</v>
          </cell>
        </row>
        <row r="24563">
          <cell r="A24563">
            <v>0</v>
          </cell>
          <cell r="B24563" t="str">
            <v>Bomba centrífuga horizontal, Trifásica Q=24,55L/s, H=32m, P=18 HP</v>
          </cell>
          <cell r="C24563" t="str">
            <v>un</v>
          </cell>
          <cell r="D24563">
            <v>1</v>
          </cell>
          <cell r="E24563">
            <v>6944919.9999999991</v>
          </cell>
          <cell r="F24563">
            <v>6944919.9999999991</v>
          </cell>
        </row>
        <row r="24564">
          <cell r="A24564">
            <v>0</v>
          </cell>
          <cell r="B24564" t="str">
            <v>Transporte</v>
          </cell>
          <cell r="C24564" t="str">
            <v>un</v>
          </cell>
          <cell r="D24564">
            <v>1</v>
          </cell>
          <cell r="E24564">
            <v>277796.8</v>
          </cell>
          <cell r="F24564">
            <v>277796.8</v>
          </cell>
        </row>
        <row r="24565">
          <cell r="A24565">
            <v>0</v>
          </cell>
          <cell r="B24565" t="str">
            <v>Costo directo</v>
          </cell>
          <cell r="C24565">
            <v>0</v>
          </cell>
          <cell r="D24565">
            <v>0</v>
          </cell>
          <cell r="E24565">
            <v>0</v>
          </cell>
          <cell r="F24565">
            <v>7222716.7999999989</v>
          </cell>
        </row>
        <row r="24566">
          <cell r="A24566">
            <v>0</v>
          </cell>
          <cell r="B24566" t="str">
            <v xml:space="preserve">A.I.U </v>
          </cell>
          <cell r="C24566">
            <v>0</v>
          </cell>
          <cell r="D24566">
            <v>0</v>
          </cell>
          <cell r="E24566">
            <v>0</v>
          </cell>
          <cell r="F24566">
            <v>0</v>
          </cell>
        </row>
        <row r="24567">
          <cell r="A24567">
            <v>0</v>
          </cell>
          <cell r="B24567" t="str">
            <v>PRECIO UNITARIO  (un)</v>
          </cell>
          <cell r="C24567">
            <v>0</v>
          </cell>
          <cell r="D24567">
            <v>0</v>
          </cell>
          <cell r="E24567">
            <v>0</v>
          </cell>
          <cell r="F24567">
            <v>7222717</v>
          </cell>
        </row>
        <row r="24568">
          <cell r="A24568">
            <v>0</v>
          </cell>
          <cell r="B24568">
            <v>0</v>
          </cell>
          <cell r="C24568">
            <v>0</v>
          </cell>
          <cell r="D24568">
            <v>0</v>
          </cell>
          <cell r="E24568">
            <v>0</v>
          </cell>
          <cell r="F24568">
            <v>0</v>
          </cell>
        </row>
        <row r="24569">
          <cell r="A24569" t="str">
            <v>6.2.3.33.1.6.67</v>
          </cell>
          <cell r="B24569" t="str">
            <v>Niple en Hierro Dúctil de Ø6" L=0,29m, extremo brida, según norma de fabricación ASTM A-536; incluye juego de empaques y tornillos</v>
          </cell>
          <cell r="C24569" t="str">
            <v>un</v>
          </cell>
          <cell r="D24569">
            <v>63296</v>
          </cell>
          <cell r="E24569">
            <v>474292</v>
          </cell>
          <cell r="F24569">
            <v>0</v>
          </cell>
        </row>
        <row r="24570">
          <cell r="A24570">
            <v>0</v>
          </cell>
          <cell r="B24570">
            <v>0</v>
          </cell>
          <cell r="C24570">
            <v>0</v>
          </cell>
          <cell r="D24570">
            <v>0</v>
          </cell>
          <cell r="E24570">
            <v>0</v>
          </cell>
          <cell r="F24570">
            <v>0</v>
          </cell>
        </row>
        <row r="24571">
          <cell r="A24571">
            <v>0</v>
          </cell>
          <cell r="B24571" t="str">
            <v>Instalación de Niple en Hierro Dúctil de Ø6" L=0,29m, extremo brida, según norma de fabricación ASTM A-536; incluye juego de empaques y tornillos</v>
          </cell>
          <cell r="C24571">
            <v>0</v>
          </cell>
          <cell r="D24571">
            <v>0</v>
          </cell>
          <cell r="E24571">
            <v>0</v>
          </cell>
          <cell r="F24571">
            <v>0</v>
          </cell>
        </row>
        <row r="24572">
          <cell r="A24572">
            <v>0</v>
          </cell>
          <cell r="B24572" t="str">
            <v>Salario Oficial + 2 Ayudantes  dia con prestaciones</v>
          </cell>
          <cell r="C24572" t="str">
            <v>día</v>
          </cell>
          <cell r="D24572">
            <v>2</v>
          </cell>
          <cell r="E24572">
            <v>120563.51999999999</v>
          </cell>
          <cell r="F24572">
            <v>60281.759999999995</v>
          </cell>
        </row>
        <row r="24573">
          <cell r="A24573">
            <v>0</v>
          </cell>
          <cell r="B24573" t="str">
            <v>Herramienta menor (5% M.O.)</v>
          </cell>
          <cell r="C24573" t="str">
            <v>gl</v>
          </cell>
          <cell r="D24573">
            <v>0.05</v>
          </cell>
          <cell r="E24573">
            <v>60281.759999999995</v>
          </cell>
          <cell r="F24573">
            <v>3014.0879999999997</v>
          </cell>
        </row>
        <row r="24574">
          <cell r="A24574">
            <v>0</v>
          </cell>
          <cell r="B24574" t="str">
            <v>Costo directo</v>
          </cell>
          <cell r="C24574">
            <v>0</v>
          </cell>
          <cell r="D24574">
            <v>0</v>
          </cell>
          <cell r="E24574">
            <v>0</v>
          </cell>
          <cell r="F24574">
            <v>63295.847999999998</v>
          </cell>
        </row>
        <row r="24575">
          <cell r="A24575">
            <v>0</v>
          </cell>
          <cell r="B24575" t="str">
            <v xml:space="preserve">A.I.U </v>
          </cell>
          <cell r="C24575">
            <v>0</v>
          </cell>
          <cell r="D24575">
            <v>0</v>
          </cell>
          <cell r="E24575">
            <v>0</v>
          </cell>
          <cell r="F24575">
            <v>0</v>
          </cell>
        </row>
        <row r="24576">
          <cell r="A24576">
            <v>0</v>
          </cell>
          <cell r="B24576" t="str">
            <v>PRECIO UNITARIO (un)</v>
          </cell>
          <cell r="C24576">
            <v>0</v>
          </cell>
          <cell r="D24576">
            <v>0</v>
          </cell>
          <cell r="E24576">
            <v>0</v>
          </cell>
          <cell r="F24576">
            <v>63296</v>
          </cell>
        </row>
        <row r="24577">
          <cell r="A24577">
            <v>0</v>
          </cell>
          <cell r="B24577">
            <v>0</v>
          </cell>
          <cell r="C24577">
            <v>0</v>
          </cell>
          <cell r="D24577">
            <v>0</v>
          </cell>
          <cell r="E24577">
            <v>0</v>
          </cell>
          <cell r="F24577">
            <v>0</v>
          </cell>
        </row>
        <row r="24578">
          <cell r="A24578">
            <v>0</v>
          </cell>
          <cell r="B24578" t="str">
            <v>Suministro de Niple en Hierro Dúctil de Ø6" L=0,29m, extremo brida, según norma de fabricación ASTM A-536; incluye juego de empaques y tornillos</v>
          </cell>
          <cell r="C24578">
            <v>0</v>
          </cell>
          <cell r="D24578">
            <v>0</v>
          </cell>
          <cell r="E24578">
            <v>0</v>
          </cell>
          <cell r="F24578">
            <v>0</v>
          </cell>
        </row>
        <row r="24579">
          <cell r="A24579">
            <v>0</v>
          </cell>
          <cell r="B24579" t="str">
            <v>Niple en Hierro Dúctil de Ø6" L=0,29m</v>
          </cell>
          <cell r="C24579" t="str">
            <v>un</v>
          </cell>
          <cell r="D24579">
            <v>1</v>
          </cell>
          <cell r="E24579">
            <v>390788</v>
          </cell>
          <cell r="F24579">
            <v>390788</v>
          </cell>
        </row>
        <row r="24580">
          <cell r="A24580">
            <v>0</v>
          </cell>
          <cell r="B24580" t="str">
            <v>Juego de empaques y tornillos 6"</v>
          </cell>
          <cell r="C24580" t="str">
            <v>un</v>
          </cell>
          <cell r="D24580">
            <v>1</v>
          </cell>
          <cell r="E24580">
            <v>65261.599999999984</v>
          </cell>
          <cell r="F24580">
            <v>65261.599999999984</v>
          </cell>
        </row>
        <row r="24581">
          <cell r="A24581">
            <v>0</v>
          </cell>
          <cell r="B24581" t="str">
            <v xml:space="preserve">Transporte </v>
          </cell>
          <cell r="C24581" t="str">
            <v>un</v>
          </cell>
          <cell r="D24581">
            <v>1</v>
          </cell>
          <cell r="E24581">
            <v>18241.984</v>
          </cell>
          <cell r="F24581">
            <v>18241.984</v>
          </cell>
        </row>
        <row r="24582">
          <cell r="A24582">
            <v>0</v>
          </cell>
          <cell r="B24582" t="str">
            <v>Costo directo</v>
          </cell>
          <cell r="C24582">
            <v>0</v>
          </cell>
          <cell r="D24582">
            <v>0</v>
          </cell>
          <cell r="E24582">
            <v>0</v>
          </cell>
          <cell r="F24582">
            <v>474291.58399999997</v>
          </cell>
        </row>
        <row r="24583">
          <cell r="A24583">
            <v>0</v>
          </cell>
          <cell r="B24583" t="str">
            <v xml:space="preserve">A.I.U </v>
          </cell>
          <cell r="C24583">
            <v>0</v>
          </cell>
          <cell r="D24583">
            <v>0</v>
          </cell>
          <cell r="E24583">
            <v>0</v>
          </cell>
          <cell r="F24583">
            <v>0</v>
          </cell>
        </row>
        <row r="24584">
          <cell r="A24584">
            <v>0</v>
          </cell>
          <cell r="B24584" t="str">
            <v>PRECIO UNITARIO (un)</v>
          </cell>
          <cell r="C24584">
            <v>0</v>
          </cell>
          <cell r="D24584">
            <v>0</v>
          </cell>
          <cell r="E24584">
            <v>0</v>
          </cell>
          <cell r="F24584">
            <v>474292</v>
          </cell>
        </row>
        <row r="24585">
          <cell r="A24585">
            <v>0</v>
          </cell>
          <cell r="B24585">
            <v>0</v>
          </cell>
          <cell r="C24585">
            <v>0</v>
          </cell>
          <cell r="D24585">
            <v>0</v>
          </cell>
          <cell r="E24585">
            <v>0</v>
          </cell>
          <cell r="F24585">
            <v>0</v>
          </cell>
        </row>
        <row r="24586">
          <cell r="A24586" t="str">
            <v>CHE1004</v>
          </cell>
          <cell r="B24586" t="str">
            <v>Niple en Hierro Dúctil de Ø6" L=2,97m, extremo brida, según norma de fabricación ASTM A-536; incluye juego de empaques y tornillos</v>
          </cell>
          <cell r="C24586" t="str">
            <v>un</v>
          </cell>
          <cell r="D24586">
            <v>63296</v>
          </cell>
          <cell r="E24586">
            <v>2520033</v>
          </cell>
          <cell r="F24586" t="e">
            <v>#REF!</v>
          </cell>
        </row>
        <row r="24587">
          <cell r="A24587">
            <v>0</v>
          </cell>
          <cell r="B24587">
            <v>0</v>
          </cell>
          <cell r="C24587">
            <v>0</v>
          </cell>
          <cell r="D24587">
            <v>0</v>
          </cell>
          <cell r="E24587">
            <v>0</v>
          </cell>
          <cell r="F24587">
            <v>0</v>
          </cell>
        </row>
        <row r="24588">
          <cell r="A24588">
            <v>0</v>
          </cell>
          <cell r="B24588" t="str">
            <v>Instalación de Niple en Hierro Dúctil de Ø6" L=2,97m, extremo brida, según norma de fabricación ASTM A-536; incluye juego de empaques y tornillos</v>
          </cell>
          <cell r="C24588">
            <v>0</v>
          </cell>
          <cell r="D24588">
            <v>0</v>
          </cell>
          <cell r="E24588">
            <v>0</v>
          </cell>
          <cell r="F24588">
            <v>0</v>
          </cell>
        </row>
        <row r="24589">
          <cell r="A24589">
            <v>0</v>
          </cell>
          <cell r="B24589" t="str">
            <v>Salario Oficial + 2 Ayudantes  dia con prestaciones</v>
          </cell>
          <cell r="C24589" t="str">
            <v>día</v>
          </cell>
          <cell r="D24589">
            <v>2</v>
          </cell>
          <cell r="E24589">
            <v>120563.51999999999</v>
          </cell>
          <cell r="F24589">
            <v>60281.759999999995</v>
          </cell>
        </row>
        <row r="24590">
          <cell r="A24590">
            <v>0</v>
          </cell>
          <cell r="B24590" t="str">
            <v>Herramienta menor (5% M.O.)</v>
          </cell>
          <cell r="C24590" t="str">
            <v>gl</v>
          </cell>
          <cell r="D24590">
            <v>0.05</v>
          </cell>
          <cell r="E24590">
            <v>60281.759999999995</v>
          </cell>
          <cell r="F24590">
            <v>3014.0879999999997</v>
          </cell>
        </row>
        <row r="24591">
          <cell r="A24591">
            <v>0</v>
          </cell>
          <cell r="B24591" t="str">
            <v>Costo directo</v>
          </cell>
          <cell r="C24591">
            <v>0</v>
          </cell>
          <cell r="D24591">
            <v>0</v>
          </cell>
          <cell r="E24591">
            <v>0</v>
          </cell>
          <cell r="F24591">
            <v>63295.847999999998</v>
          </cell>
        </row>
        <row r="24592">
          <cell r="A24592">
            <v>0</v>
          </cell>
          <cell r="B24592" t="str">
            <v xml:space="preserve">A.I.U </v>
          </cell>
          <cell r="C24592">
            <v>0</v>
          </cell>
          <cell r="D24592">
            <v>0</v>
          </cell>
          <cell r="E24592">
            <v>0</v>
          </cell>
          <cell r="F24592">
            <v>0</v>
          </cell>
        </row>
        <row r="24593">
          <cell r="A24593">
            <v>0</v>
          </cell>
          <cell r="B24593" t="str">
            <v>PRECIO UNITARIO (un)</v>
          </cell>
          <cell r="C24593">
            <v>0</v>
          </cell>
          <cell r="D24593">
            <v>0</v>
          </cell>
          <cell r="E24593">
            <v>0</v>
          </cell>
          <cell r="F24593">
            <v>63296</v>
          </cell>
        </row>
        <row r="24594">
          <cell r="A24594">
            <v>0</v>
          </cell>
          <cell r="B24594">
            <v>0</v>
          </cell>
          <cell r="C24594">
            <v>0</v>
          </cell>
          <cell r="D24594">
            <v>0</v>
          </cell>
          <cell r="E24594">
            <v>0</v>
          </cell>
          <cell r="F24594">
            <v>0</v>
          </cell>
        </row>
        <row r="24595">
          <cell r="A24595">
            <v>0</v>
          </cell>
          <cell r="B24595" t="str">
            <v>Suministro de Niple en Hierro Dúctil de Ø6" L=2,97m, extremo brida, según norma de fabricación ASTM A-536; incluye juego de empaques y tornillos</v>
          </cell>
          <cell r="C24595">
            <v>0</v>
          </cell>
          <cell r="D24595">
            <v>0</v>
          </cell>
          <cell r="E24595">
            <v>0</v>
          </cell>
          <cell r="F24595">
            <v>0</v>
          </cell>
        </row>
        <row r="24596">
          <cell r="A24596">
            <v>0</v>
          </cell>
          <cell r="B24596" t="str">
            <v>Niple en Hierro Dúctil de Ø6" L=2,97m</v>
          </cell>
          <cell r="C24596" t="str">
            <v>un</v>
          </cell>
          <cell r="D24596">
            <v>1</v>
          </cell>
          <cell r="E24596">
            <v>2357847</v>
          </cell>
          <cell r="F24596">
            <v>2357847</v>
          </cell>
        </row>
        <row r="24597">
          <cell r="A24597">
            <v>0</v>
          </cell>
          <cell r="B24597" t="str">
            <v>Juego de empaques y tornillos 6"</v>
          </cell>
          <cell r="C24597" t="str">
            <v>un</v>
          </cell>
          <cell r="D24597">
            <v>1</v>
          </cell>
          <cell r="E24597">
            <v>65261.599999999984</v>
          </cell>
          <cell r="F24597">
            <v>65261.599999999984</v>
          </cell>
        </row>
        <row r="24598">
          <cell r="A24598">
            <v>0</v>
          </cell>
          <cell r="B24598" t="str">
            <v xml:space="preserve">Transporte </v>
          </cell>
          <cell r="C24598" t="str">
            <v>un</v>
          </cell>
          <cell r="D24598">
            <v>1</v>
          </cell>
          <cell r="E24598">
            <v>96924.344000000012</v>
          </cell>
          <cell r="F24598">
            <v>96924.344000000012</v>
          </cell>
        </row>
        <row r="24599">
          <cell r="A24599">
            <v>0</v>
          </cell>
          <cell r="B24599" t="str">
            <v>Costo directo</v>
          </cell>
          <cell r="C24599">
            <v>0</v>
          </cell>
          <cell r="D24599">
            <v>0</v>
          </cell>
          <cell r="E24599">
            <v>0</v>
          </cell>
          <cell r="F24599">
            <v>2520032.9440000001</v>
          </cell>
        </row>
        <row r="24600">
          <cell r="A24600">
            <v>0</v>
          </cell>
          <cell r="B24600" t="str">
            <v xml:space="preserve">A.I.U </v>
          </cell>
          <cell r="C24600">
            <v>0</v>
          </cell>
          <cell r="D24600">
            <v>0</v>
          </cell>
          <cell r="E24600">
            <v>0</v>
          </cell>
          <cell r="F24600">
            <v>0</v>
          </cell>
        </row>
        <row r="24601">
          <cell r="A24601">
            <v>0</v>
          </cell>
          <cell r="B24601" t="str">
            <v>PRECIO UNITARIO (un)</v>
          </cell>
          <cell r="C24601">
            <v>0</v>
          </cell>
          <cell r="D24601">
            <v>0</v>
          </cell>
          <cell r="E24601">
            <v>0</v>
          </cell>
          <cell r="F24601">
            <v>2520033</v>
          </cell>
        </row>
        <row r="24602">
          <cell r="A24602">
            <v>0</v>
          </cell>
          <cell r="B24602">
            <v>0</v>
          </cell>
          <cell r="C24602">
            <v>0</v>
          </cell>
          <cell r="D24602">
            <v>0</v>
          </cell>
          <cell r="E24602">
            <v>0</v>
          </cell>
          <cell r="F24602">
            <v>0</v>
          </cell>
        </row>
        <row r="24603">
          <cell r="A24603" t="str">
            <v>6.2.3.42.4</v>
          </cell>
          <cell r="B24603" t="str">
            <v>Brida ciega en HD de Ø6", incluye juego de empaques y tornillos</v>
          </cell>
          <cell r="C24603" t="str">
            <v>un</v>
          </cell>
          <cell r="D24603">
            <v>23736</v>
          </cell>
          <cell r="E24603">
            <v>182323</v>
          </cell>
          <cell r="F24603">
            <v>0</v>
          </cell>
        </row>
        <row r="24604">
          <cell r="B24604">
            <v>0</v>
          </cell>
          <cell r="C24604">
            <v>0</v>
          </cell>
          <cell r="D24604">
            <v>0</v>
          </cell>
          <cell r="E24604">
            <v>0</v>
          </cell>
          <cell r="F24604">
            <v>0</v>
          </cell>
        </row>
        <row r="24605">
          <cell r="A24605">
            <v>0</v>
          </cell>
          <cell r="B24605" t="str">
            <v>Instalación de brida ciega en HD de Ø6", incluye juego de empaques y tornillos</v>
          </cell>
          <cell r="C24605">
            <v>0</v>
          </cell>
          <cell r="D24605">
            <v>0</v>
          </cell>
          <cell r="E24605">
            <v>0</v>
          </cell>
          <cell r="F24605">
            <v>0</v>
          </cell>
        </row>
        <row r="24606">
          <cell r="A24606">
            <v>0</v>
          </cell>
          <cell r="B24606" t="str">
            <v xml:space="preserve">Salario Oficial + Ayudante dia con prestaciones </v>
          </cell>
          <cell r="C24606" t="str">
            <v>un/dia</v>
          </cell>
          <cell r="D24606">
            <v>4</v>
          </cell>
          <cell r="E24606">
            <v>90422.639999999985</v>
          </cell>
          <cell r="F24606">
            <v>22605.659999999996</v>
          </cell>
        </row>
        <row r="24607">
          <cell r="A24607">
            <v>0</v>
          </cell>
          <cell r="B24607" t="str">
            <v>Herramienta menor (5% M.O.)</v>
          </cell>
          <cell r="C24607" t="str">
            <v>gl</v>
          </cell>
          <cell r="D24607">
            <v>0.05</v>
          </cell>
          <cell r="E24607">
            <v>22605.659999999996</v>
          </cell>
          <cell r="F24607">
            <v>1130.2829999999999</v>
          </cell>
        </row>
        <row r="24608">
          <cell r="A24608">
            <v>0</v>
          </cell>
          <cell r="B24608" t="str">
            <v>Costo directo</v>
          </cell>
          <cell r="C24608">
            <v>0</v>
          </cell>
          <cell r="D24608">
            <v>0</v>
          </cell>
          <cell r="E24608">
            <v>0</v>
          </cell>
          <cell r="F24608">
            <v>23735.942999999996</v>
          </cell>
        </row>
        <row r="24609">
          <cell r="A24609">
            <v>0</v>
          </cell>
          <cell r="B24609" t="str">
            <v xml:space="preserve">A.I.U </v>
          </cell>
          <cell r="C24609">
            <v>0</v>
          </cell>
          <cell r="D24609">
            <v>0</v>
          </cell>
          <cell r="E24609">
            <v>0</v>
          </cell>
          <cell r="F24609">
            <v>0</v>
          </cell>
        </row>
        <row r="24610">
          <cell r="A24610">
            <v>0</v>
          </cell>
          <cell r="B24610" t="str">
            <v>PRECIO UNITARIO (un)</v>
          </cell>
          <cell r="C24610">
            <v>0</v>
          </cell>
          <cell r="D24610">
            <v>0</v>
          </cell>
          <cell r="E24610">
            <v>0</v>
          </cell>
          <cell r="F24610">
            <v>23736</v>
          </cell>
        </row>
        <row r="24611">
          <cell r="A24611">
            <v>0</v>
          </cell>
          <cell r="B24611">
            <v>0</v>
          </cell>
          <cell r="C24611">
            <v>0</v>
          </cell>
          <cell r="D24611">
            <v>0</v>
          </cell>
          <cell r="E24611">
            <v>0</v>
          </cell>
          <cell r="F24611">
            <v>0</v>
          </cell>
        </row>
        <row r="24612">
          <cell r="A24612">
            <v>0</v>
          </cell>
          <cell r="B24612" t="str">
            <v>Suministro de brida ciega en HD de Ø6", incluye juego de empaques y tornillos</v>
          </cell>
          <cell r="C24612">
            <v>0</v>
          </cell>
          <cell r="D24612">
            <v>0</v>
          </cell>
          <cell r="E24612">
            <v>0</v>
          </cell>
          <cell r="F24612">
            <v>0</v>
          </cell>
        </row>
        <row r="24613">
          <cell r="A24613">
            <v>0</v>
          </cell>
          <cell r="B24613" t="str">
            <v>Brida ciega en HD de Ø6"</v>
          </cell>
          <cell r="C24613" t="str">
            <v>un</v>
          </cell>
          <cell r="D24613">
            <v>1</v>
          </cell>
          <cell r="E24613">
            <v>142680</v>
          </cell>
          <cell r="F24613">
            <v>142680</v>
          </cell>
        </row>
        <row r="24614">
          <cell r="A24614">
            <v>0</v>
          </cell>
          <cell r="B24614" t="str">
            <v>Juego de empaques y tornillos 6"</v>
          </cell>
          <cell r="C24614" t="str">
            <v>un</v>
          </cell>
          <cell r="D24614">
            <v>0.5</v>
          </cell>
          <cell r="E24614">
            <v>65261.599999999984</v>
          </cell>
          <cell r="F24614">
            <v>32630.799999999992</v>
          </cell>
        </row>
        <row r="24615">
          <cell r="A24615">
            <v>0</v>
          </cell>
          <cell r="B24615" t="str">
            <v xml:space="preserve">Transporte </v>
          </cell>
          <cell r="C24615" t="str">
            <v>un</v>
          </cell>
          <cell r="D24615">
            <v>1</v>
          </cell>
          <cell r="E24615">
            <v>7012.4319999999998</v>
          </cell>
          <cell r="F24615">
            <v>7012.4319999999998</v>
          </cell>
        </row>
        <row r="24616">
          <cell r="A24616">
            <v>0</v>
          </cell>
          <cell r="B24616" t="str">
            <v>Costo directo</v>
          </cell>
          <cell r="C24616">
            <v>0</v>
          </cell>
          <cell r="D24616">
            <v>0</v>
          </cell>
          <cell r="E24616">
            <v>0</v>
          </cell>
          <cell r="F24616">
            <v>182323.23199999999</v>
          </cell>
        </row>
        <row r="24617">
          <cell r="A24617">
            <v>0</v>
          </cell>
          <cell r="B24617" t="str">
            <v xml:space="preserve">A.I.U </v>
          </cell>
          <cell r="C24617">
            <v>0</v>
          </cell>
          <cell r="D24617">
            <v>0</v>
          </cell>
          <cell r="E24617">
            <v>0</v>
          </cell>
          <cell r="F24617">
            <v>0</v>
          </cell>
        </row>
        <row r="24618">
          <cell r="A24618">
            <v>0</v>
          </cell>
          <cell r="B24618" t="str">
            <v>PRECIO UNITARIO (un)</v>
          </cell>
          <cell r="C24618">
            <v>0</v>
          </cell>
          <cell r="D24618">
            <v>0</v>
          </cell>
          <cell r="E24618">
            <v>0</v>
          </cell>
          <cell r="F24618">
            <v>182323</v>
          </cell>
        </row>
        <row r="24619">
          <cell r="A24619">
            <v>0</v>
          </cell>
          <cell r="B24619">
            <v>0</v>
          </cell>
          <cell r="C24619">
            <v>0</v>
          </cell>
          <cell r="D24619">
            <v>0</v>
          </cell>
          <cell r="E24619">
            <v>0</v>
          </cell>
          <cell r="F24619">
            <v>0</v>
          </cell>
        </row>
        <row r="24620">
          <cell r="A24620">
            <v>0</v>
          </cell>
          <cell r="B24620">
            <v>0</v>
          </cell>
          <cell r="C24620">
            <v>0</v>
          </cell>
          <cell r="D24620">
            <v>0</v>
          </cell>
          <cell r="E24620">
            <v>0</v>
          </cell>
          <cell r="F24620">
            <v>0</v>
          </cell>
        </row>
        <row r="24621">
          <cell r="A24621" t="str">
            <v>6.3.13.1</v>
          </cell>
          <cell r="B24621" t="str">
            <v xml:space="preserve">Tubería PVC-Presión RDE 26 Ø2", Unión Mecánica </v>
          </cell>
          <cell r="C24621" t="str">
            <v>ml</v>
          </cell>
          <cell r="D24621">
            <v>1331</v>
          </cell>
          <cell r="E24621">
            <v>6367</v>
          </cell>
          <cell r="F24621">
            <v>0</v>
          </cell>
        </row>
        <row r="24622">
          <cell r="B24622">
            <v>0</v>
          </cell>
          <cell r="C24622">
            <v>0</v>
          </cell>
          <cell r="D24622">
            <v>0</v>
          </cell>
          <cell r="E24622">
            <v>0</v>
          </cell>
          <cell r="F24622">
            <v>0</v>
          </cell>
        </row>
        <row r="24623">
          <cell r="A24623">
            <v>0</v>
          </cell>
          <cell r="B24623" t="str">
            <v>Instalación de Tubería PVC-Presión RDE 26 Ø2", Unión Mecánica</v>
          </cell>
          <cell r="C24623">
            <v>0</v>
          </cell>
          <cell r="D24623">
            <v>0</v>
          </cell>
          <cell r="E24623">
            <v>0</v>
          </cell>
          <cell r="F24623">
            <v>0</v>
          </cell>
        </row>
        <row r="24624">
          <cell r="A24624">
            <v>0</v>
          </cell>
          <cell r="B24624" t="str">
            <v>Lubricante (500 grs)</v>
          </cell>
          <cell r="C24624" t="str">
            <v>gl</v>
          </cell>
          <cell r="D24624">
            <v>200</v>
          </cell>
          <cell r="E24624">
            <v>13100</v>
          </cell>
          <cell r="F24624">
            <v>65.5</v>
          </cell>
        </row>
        <row r="24625">
          <cell r="A24625">
            <v>0</v>
          </cell>
          <cell r="B24625" t="str">
            <v>Salario Oficial + 2 Ayudantes  dia con prestaciones</v>
          </cell>
          <cell r="C24625" t="str">
            <v>día</v>
          </cell>
          <cell r="D24625">
            <v>100</v>
          </cell>
          <cell r="E24625">
            <v>120563.51999999999</v>
          </cell>
          <cell r="F24625">
            <v>1205.6351999999999</v>
          </cell>
        </row>
        <row r="24626">
          <cell r="A24626">
            <v>0</v>
          </cell>
          <cell r="B24626" t="str">
            <v>Herramienta menor (5% M.O.)</v>
          </cell>
          <cell r="C24626" t="str">
            <v>gl</v>
          </cell>
          <cell r="D24626">
            <v>0.05</v>
          </cell>
          <cell r="E24626">
            <v>1205.6351999999999</v>
          </cell>
          <cell r="F24626">
            <v>60.281759999999998</v>
          </cell>
        </row>
        <row r="24627">
          <cell r="A24627">
            <v>0</v>
          </cell>
          <cell r="B24627" t="str">
            <v>Precio directo</v>
          </cell>
          <cell r="C24627">
            <v>0</v>
          </cell>
          <cell r="D24627">
            <v>0</v>
          </cell>
          <cell r="E24627">
            <v>0</v>
          </cell>
          <cell r="F24627">
            <v>1331.41696</v>
          </cell>
        </row>
        <row r="24628">
          <cell r="A24628">
            <v>0</v>
          </cell>
          <cell r="B24628" t="str">
            <v xml:space="preserve">A.I.U </v>
          </cell>
          <cell r="C24628">
            <v>0</v>
          </cell>
          <cell r="D24628">
            <v>0</v>
          </cell>
          <cell r="E24628">
            <v>0</v>
          </cell>
          <cell r="F24628">
            <v>0</v>
          </cell>
        </row>
        <row r="24629">
          <cell r="A24629">
            <v>0</v>
          </cell>
          <cell r="B24629" t="str">
            <v>PRECIO UNITARIO (m)</v>
          </cell>
          <cell r="C24629">
            <v>0</v>
          </cell>
          <cell r="D24629">
            <v>0</v>
          </cell>
          <cell r="E24629">
            <v>0</v>
          </cell>
          <cell r="F24629">
            <v>1331</v>
          </cell>
        </row>
        <row r="24630">
          <cell r="A24630">
            <v>0</v>
          </cell>
          <cell r="B24630">
            <v>0</v>
          </cell>
          <cell r="C24630">
            <v>0</v>
          </cell>
          <cell r="D24630">
            <v>0</v>
          </cell>
          <cell r="E24630">
            <v>0</v>
          </cell>
          <cell r="F24630">
            <v>0</v>
          </cell>
        </row>
        <row r="24631">
          <cell r="A24631">
            <v>0</v>
          </cell>
          <cell r="B24631" t="str">
            <v>Suministro de Tubería PVC-Presión RDE 26 Ø2", Unión Mecánica</v>
          </cell>
          <cell r="C24631">
            <v>0</v>
          </cell>
          <cell r="D24631">
            <v>0</v>
          </cell>
          <cell r="E24631">
            <v>0</v>
          </cell>
          <cell r="F24631">
            <v>0</v>
          </cell>
        </row>
        <row r="24632">
          <cell r="A24632">
            <v>0</v>
          </cell>
          <cell r="B24632" t="str">
            <v>Tubería PVC-Presión RDE 26 Ø2"</v>
          </cell>
          <cell r="C24632" t="str">
            <v>ml</v>
          </cell>
          <cell r="D24632">
            <v>1</v>
          </cell>
          <cell r="E24632">
            <v>6122.0933333333332</v>
          </cell>
          <cell r="F24632">
            <v>6122.0933333333332</v>
          </cell>
        </row>
        <row r="24633">
          <cell r="A24633">
            <v>0</v>
          </cell>
          <cell r="B24633" t="str">
            <v xml:space="preserve">Transporte </v>
          </cell>
          <cell r="C24633" t="str">
            <v>ml</v>
          </cell>
          <cell r="D24633">
            <v>1</v>
          </cell>
          <cell r="E24633">
            <v>244.88373333333334</v>
          </cell>
          <cell r="F24633">
            <v>244.88373333333334</v>
          </cell>
        </row>
        <row r="24634">
          <cell r="A24634">
            <v>0</v>
          </cell>
          <cell r="B24634" t="str">
            <v>Precio directo</v>
          </cell>
          <cell r="C24634">
            <v>0</v>
          </cell>
          <cell r="D24634">
            <v>0</v>
          </cell>
          <cell r="E24634">
            <v>0</v>
          </cell>
          <cell r="F24634">
            <v>6366.9770666666664</v>
          </cell>
        </row>
        <row r="24635">
          <cell r="A24635">
            <v>0</v>
          </cell>
          <cell r="B24635" t="str">
            <v xml:space="preserve">A.I.U </v>
          </cell>
          <cell r="C24635">
            <v>0</v>
          </cell>
          <cell r="D24635">
            <v>0</v>
          </cell>
          <cell r="E24635">
            <v>0</v>
          </cell>
          <cell r="F24635">
            <v>0</v>
          </cell>
        </row>
        <row r="24636">
          <cell r="A24636">
            <v>0</v>
          </cell>
          <cell r="B24636" t="str">
            <v>PRECIO UNITARIO (m)</v>
          </cell>
          <cell r="C24636">
            <v>0</v>
          </cell>
          <cell r="D24636">
            <v>0</v>
          </cell>
          <cell r="E24636">
            <v>0</v>
          </cell>
          <cell r="F24636">
            <v>6367</v>
          </cell>
        </row>
        <row r="24637">
          <cell r="A24637">
            <v>0</v>
          </cell>
          <cell r="B24637">
            <v>0</v>
          </cell>
          <cell r="C24637">
            <v>0</v>
          </cell>
          <cell r="D24637">
            <v>0</v>
          </cell>
          <cell r="E24637">
            <v>0</v>
          </cell>
          <cell r="F24637">
            <v>0</v>
          </cell>
        </row>
        <row r="24638">
          <cell r="A24638">
            <v>0</v>
          </cell>
          <cell r="B24638">
            <v>0</v>
          </cell>
          <cell r="C24638">
            <v>0</v>
          </cell>
          <cell r="D24638">
            <v>0</v>
          </cell>
          <cell r="E24638">
            <v>0</v>
          </cell>
          <cell r="F24638">
            <v>0</v>
          </cell>
        </row>
        <row r="24639">
          <cell r="A24639" t="str">
            <v>6.3.13.3</v>
          </cell>
          <cell r="B24639" t="str">
            <v xml:space="preserve">Tubería PVC-Presión RDE 26 Ø4", Unión Mecánica </v>
          </cell>
          <cell r="C24639" t="str">
            <v>ml</v>
          </cell>
          <cell r="D24639">
            <v>1397</v>
          </cell>
          <cell r="E24639">
            <v>23134</v>
          </cell>
          <cell r="F24639">
            <v>0</v>
          </cell>
        </row>
        <row r="24640">
          <cell r="A24640">
            <v>0</v>
          </cell>
          <cell r="B24640">
            <v>0</v>
          </cell>
          <cell r="C24640">
            <v>0</v>
          </cell>
          <cell r="D24640">
            <v>0</v>
          </cell>
          <cell r="E24640">
            <v>0</v>
          </cell>
          <cell r="F24640">
            <v>0</v>
          </cell>
        </row>
        <row r="24641">
          <cell r="A24641">
            <v>0</v>
          </cell>
          <cell r="B24641" t="str">
            <v>Instalación de Tubería PVC-Presión RDE 26 Ø4", Unión Mecánica</v>
          </cell>
          <cell r="C24641">
            <v>0</v>
          </cell>
          <cell r="D24641">
            <v>0</v>
          </cell>
          <cell r="E24641">
            <v>0</v>
          </cell>
          <cell r="F24641">
            <v>0</v>
          </cell>
        </row>
        <row r="24642">
          <cell r="B24642" t="str">
            <v>Lubricante (500 grs)</v>
          </cell>
          <cell r="C24642" t="str">
            <v>gl</v>
          </cell>
          <cell r="D24642">
            <v>100</v>
          </cell>
          <cell r="E24642">
            <v>13100</v>
          </cell>
          <cell r="F24642">
            <v>131</v>
          </cell>
        </row>
        <row r="24643">
          <cell r="B24643" t="str">
            <v>Salario Oficial + 2 Ayudantes  dia con prestaciones</v>
          </cell>
          <cell r="C24643" t="str">
            <v>día</v>
          </cell>
          <cell r="D24643">
            <v>100</v>
          </cell>
          <cell r="E24643">
            <v>120563.51999999999</v>
          </cell>
          <cell r="F24643">
            <v>1205.6351999999999</v>
          </cell>
        </row>
        <row r="24644">
          <cell r="A24644">
            <v>0</v>
          </cell>
          <cell r="B24644" t="str">
            <v>Herramienta menor (5% M.O.)</v>
          </cell>
          <cell r="C24644" t="str">
            <v>gl</v>
          </cell>
          <cell r="D24644">
            <v>0.05</v>
          </cell>
          <cell r="E24644">
            <v>1205.6351999999999</v>
          </cell>
          <cell r="F24644">
            <v>60.281759999999998</v>
          </cell>
        </row>
        <row r="24645">
          <cell r="A24645">
            <v>0</v>
          </cell>
          <cell r="B24645" t="str">
            <v>Precio directo</v>
          </cell>
          <cell r="C24645">
            <v>0</v>
          </cell>
          <cell r="D24645">
            <v>0</v>
          </cell>
          <cell r="E24645">
            <v>0</v>
          </cell>
          <cell r="F24645">
            <v>1396.91696</v>
          </cell>
        </row>
        <row r="24646">
          <cell r="A24646">
            <v>0</v>
          </cell>
          <cell r="B24646" t="str">
            <v xml:space="preserve">A.I.U </v>
          </cell>
          <cell r="C24646">
            <v>0</v>
          </cell>
          <cell r="D24646">
            <v>0</v>
          </cell>
          <cell r="E24646">
            <v>0</v>
          </cell>
          <cell r="F24646">
            <v>0</v>
          </cell>
        </row>
        <row r="24647">
          <cell r="A24647">
            <v>0</v>
          </cell>
          <cell r="B24647" t="str">
            <v>PRECIO UNITARIO (m)</v>
          </cell>
          <cell r="C24647">
            <v>0</v>
          </cell>
          <cell r="D24647">
            <v>0</v>
          </cell>
          <cell r="E24647">
            <v>0</v>
          </cell>
          <cell r="F24647">
            <v>1397</v>
          </cell>
        </row>
        <row r="24648">
          <cell r="A24648">
            <v>0</v>
          </cell>
          <cell r="B24648">
            <v>0</v>
          </cell>
          <cell r="C24648">
            <v>0</v>
          </cell>
          <cell r="D24648">
            <v>0</v>
          </cell>
          <cell r="E24648">
            <v>0</v>
          </cell>
          <cell r="F24648">
            <v>0</v>
          </cell>
        </row>
        <row r="24649">
          <cell r="A24649">
            <v>0</v>
          </cell>
          <cell r="B24649" t="str">
            <v>Suministro de Tubería PVC-Presión RDE 26 Ø4", Unión Mecánica</v>
          </cell>
          <cell r="C24649">
            <v>0</v>
          </cell>
          <cell r="D24649">
            <v>0</v>
          </cell>
          <cell r="E24649">
            <v>0</v>
          </cell>
          <cell r="F24649">
            <v>0</v>
          </cell>
        </row>
        <row r="24650">
          <cell r="A24650">
            <v>0</v>
          </cell>
          <cell r="B24650" t="str">
            <v>Tubería PVC-Presión RDE 26 Ø4"</v>
          </cell>
          <cell r="C24650" t="str">
            <v>ml</v>
          </cell>
          <cell r="D24650">
            <v>1</v>
          </cell>
          <cell r="E24650">
            <v>22244.16</v>
          </cell>
          <cell r="F24650">
            <v>22244.16</v>
          </cell>
        </row>
        <row r="24651">
          <cell r="A24651">
            <v>0</v>
          </cell>
          <cell r="B24651" t="str">
            <v xml:space="preserve">Transporte </v>
          </cell>
          <cell r="C24651" t="str">
            <v>ml</v>
          </cell>
          <cell r="D24651">
            <v>1</v>
          </cell>
          <cell r="E24651">
            <v>889.76639999999998</v>
          </cell>
          <cell r="F24651">
            <v>889.76639999999998</v>
          </cell>
        </row>
        <row r="24652">
          <cell r="A24652">
            <v>0</v>
          </cell>
          <cell r="B24652" t="str">
            <v>Precio directo</v>
          </cell>
          <cell r="C24652">
            <v>0</v>
          </cell>
          <cell r="D24652">
            <v>0</v>
          </cell>
          <cell r="E24652">
            <v>0</v>
          </cell>
          <cell r="F24652">
            <v>23133.9264</v>
          </cell>
        </row>
        <row r="24653">
          <cell r="A24653">
            <v>0</v>
          </cell>
          <cell r="B24653" t="str">
            <v xml:space="preserve">A.I.U </v>
          </cell>
          <cell r="C24653">
            <v>0</v>
          </cell>
          <cell r="D24653">
            <v>0</v>
          </cell>
          <cell r="E24653">
            <v>0</v>
          </cell>
          <cell r="F24653">
            <v>0</v>
          </cell>
        </row>
        <row r="24654">
          <cell r="A24654">
            <v>0</v>
          </cell>
          <cell r="B24654" t="str">
            <v>PRECIO UNITARIO (m)</v>
          </cell>
          <cell r="C24654">
            <v>0</v>
          </cell>
          <cell r="D24654">
            <v>0</v>
          </cell>
          <cell r="E24654">
            <v>0</v>
          </cell>
          <cell r="F24654">
            <v>23134</v>
          </cell>
        </row>
        <row r="24655">
          <cell r="A24655">
            <v>0</v>
          </cell>
          <cell r="B24655">
            <v>0</v>
          </cell>
          <cell r="C24655">
            <v>0</v>
          </cell>
          <cell r="D24655">
            <v>0</v>
          </cell>
          <cell r="E24655">
            <v>0</v>
          </cell>
          <cell r="F24655">
            <v>0</v>
          </cell>
        </row>
        <row r="24656">
          <cell r="A24656">
            <v>0</v>
          </cell>
          <cell r="B24656">
            <v>0</v>
          </cell>
          <cell r="C24656">
            <v>0</v>
          </cell>
          <cell r="D24656">
            <v>0</v>
          </cell>
          <cell r="E24656">
            <v>0</v>
          </cell>
          <cell r="F24656">
            <v>0</v>
          </cell>
        </row>
        <row r="24657">
          <cell r="A24657" t="str">
            <v>6.2.3.3.6</v>
          </cell>
          <cell r="B24657" t="str">
            <v>Tee en Hierro Dúctil Junta Hidráulica de Ø4" X Ø4", según norma de fabricacion AWWA C-153/C110</v>
          </cell>
          <cell r="C24657" t="str">
            <v>un</v>
          </cell>
          <cell r="D24657">
            <v>16284</v>
          </cell>
          <cell r="E24657">
            <v>160451</v>
          </cell>
          <cell r="F24657">
            <v>0</v>
          </cell>
        </row>
        <row r="24658">
          <cell r="A24658">
            <v>0</v>
          </cell>
          <cell r="B24658">
            <v>0</v>
          </cell>
          <cell r="C24658">
            <v>0</v>
          </cell>
          <cell r="D24658">
            <v>0</v>
          </cell>
          <cell r="E24658">
            <v>0</v>
          </cell>
          <cell r="F24658">
            <v>0</v>
          </cell>
        </row>
        <row r="24659">
          <cell r="B24659" t="str">
            <v>Instalación de Tee en Hierro Dúctil Junta Hidráulica de Ø4" X Ø4", según norma de fabricacion AWWA C-153/C110</v>
          </cell>
          <cell r="C24659">
            <v>0</v>
          </cell>
          <cell r="D24659">
            <v>0</v>
          </cell>
          <cell r="E24659">
            <v>0</v>
          </cell>
          <cell r="F24659">
            <v>0</v>
          </cell>
        </row>
        <row r="24660">
          <cell r="A24660">
            <v>0</v>
          </cell>
          <cell r="B24660" t="str">
            <v>Lubricante (500 grs)</v>
          </cell>
          <cell r="C24660" t="str">
            <v>gl</v>
          </cell>
          <cell r="D24660">
            <v>33</v>
          </cell>
          <cell r="E24660">
            <v>15195.999999999998</v>
          </cell>
          <cell r="F24660">
            <v>460.48484848484844</v>
          </cell>
        </row>
        <row r="24661">
          <cell r="A24661">
            <v>0</v>
          </cell>
          <cell r="B24661" t="str">
            <v xml:space="preserve">Salario Oficial + Ayudante dia con prestaciones </v>
          </cell>
          <cell r="C24661" t="str">
            <v>día</v>
          </cell>
          <cell r="D24661">
            <v>6</v>
          </cell>
          <cell r="E24661">
            <v>90422.639999999985</v>
          </cell>
          <cell r="F24661">
            <v>15070.439999999997</v>
          </cell>
        </row>
        <row r="24662">
          <cell r="A24662">
            <v>0</v>
          </cell>
          <cell r="B24662" t="str">
            <v>Herramienta menor (5% M.O.)</v>
          </cell>
          <cell r="C24662" t="str">
            <v>gl</v>
          </cell>
          <cell r="D24662">
            <v>0.05</v>
          </cell>
          <cell r="E24662">
            <v>15070.439999999997</v>
          </cell>
          <cell r="F24662">
            <v>753.52199999999993</v>
          </cell>
        </row>
        <row r="24663">
          <cell r="A24663">
            <v>0</v>
          </cell>
          <cell r="B24663" t="str">
            <v>Costo directo</v>
          </cell>
          <cell r="C24663">
            <v>0</v>
          </cell>
          <cell r="D24663">
            <v>0</v>
          </cell>
          <cell r="E24663">
            <v>0</v>
          </cell>
          <cell r="F24663">
            <v>16284.446848484844</v>
          </cell>
        </row>
        <row r="24664">
          <cell r="A24664">
            <v>0</v>
          </cell>
          <cell r="B24664" t="str">
            <v xml:space="preserve">A.I.U </v>
          </cell>
          <cell r="C24664">
            <v>0</v>
          </cell>
          <cell r="D24664">
            <v>0</v>
          </cell>
          <cell r="E24664">
            <v>0</v>
          </cell>
          <cell r="F24664">
            <v>0</v>
          </cell>
        </row>
        <row r="24665">
          <cell r="A24665">
            <v>0</v>
          </cell>
          <cell r="B24665" t="str">
            <v>PRECIO UNITARIO (un)</v>
          </cell>
          <cell r="C24665">
            <v>0</v>
          </cell>
          <cell r="D24665">
            <v>0</v>
          </cell>
          <cell r="E24665">
            <v>0</v>
          </cell>
          <cell r="F24665">
            <v>16284</v>
          </cell>
        </row>
        <row r="24666">
          <cell r="A24666">
            <v>0</v>
          </cell>
          <cell r="B24666">
            <v>0</v>
          </cell>
          <cell r="C24666">
            <v>0</v>
          </cell>
          <cell r="D24666">
            <v>0</v>
          </cell>
          <cell r="E24666">
            <v>0</v>
          </cell>
          <cell r="F24666">
            <v>0</v>
          </cell>
        </row>
        <row r="24667">
          <cell r="A24667">
            <v>0</v>
          </cell>
          <cell r="B24667" t="str">
            <v>Suministro de Tee en Hierro Dúctil Junta Hidráulica de Ø4" X Ø4", según norma de fabricacion AWWA C-153/C110</v>
          </cell>
          <cell r="C24667">
            <v>0</v>
          </cell>
          <cell r="D24667">
            <v>0</v>
          </cell>
          <cell r="E24667">
            <v>0</v>
          </cell>
          <cell r="F24667">
            <v>0</v>
          </cell>
        </row>
        <row r="24668">
          <cell r="A24668">
            <v>0</v>
          </cell>
          <cell r="B24668" t="str">
            <v xml:space="preserve">Tee en Hierro Dúctil Junta Hidráulica  de Ø4" X Ø3" </v>
          </cell>
          <cell r="C24668" t="str">
            <v>un</v>
          </cell>
          <cell r="D24668">
            <v>1</v>
          </cell>
          <cell r="E24668">
            <v>154280</v>
          </cell>
          <cell r="F24668">
            <v>154280</v>
          </cell>
        </row>
        <row r="24669">
          <cell r="A24669">
            <v>0</v>
          </cell>
          <cell r="B24669" t="str">
            <v xml:space="preserve">Transporte </v>
          </cell>
          <cell r="C24669" t="str">
            <v>un</v>
          </cell>
          <cell r="D24669">
            <v>1</v>
          </cell>
          <cell r="E24669">
            <v>6171.2</v>
          </cell>
          <cell r="F24669">
            <v>6171.2</v>
          </cell>
        </row>
        <row r="24670">
          <cell r="A24670">
            <v>0</v>
          </cell>
          <cell r="B24670" t="str">
            <v>Costo directo</v>
          </cell>
          <cell r="C24670">
            <v>0</v>
          </cell>
          <cell r="D24670">
            <v>0</v>
          </cell>
          <cell r="E24670">
            <v>0</v>
          </cell>
          <cell r="F24670">
            <v>160451.20000000001</v>
          </cell>
        </row>
        <row r="24671">
          <cell r="A24671">
            <v>0</v>
          </cell>
          <cell r="B24671" t="str">
            <v xml:space="preserve">A.I.U </v>
          </cell>
          <cell r="C24671">
            <v>0</v>
          </cell>
          <cell r="D24671">
            <v>0</v>
          </cell>
          <cell r="E24671">
            <v>0</v>
          </cell>
          <cell r="F24671">
            <v>0</v>
          </cell>
        </row>
        <row r="24672">
          <cell r="A24672">
            <v>0</v>
          </cell>
          <cell r="B24672" t="str">
            <v>PRECIO UNITARIO (un)</v>
          </cell>
          <cell r="C24672">
            <v>0</v>
          </cell>
          <cell r="D24672">
            <v>0</v>
          </cell>
          <cell r="E24672">
            <v>0</v>
          </cell>
          <cell r="F24672">
            <v>160451</v>
          </cell>
        </row>
        <row r="24673">
          <cell r="A24673">
            <v>0</v>
          </cell>
          <cell r="B24673">
            <v>0</v>
          </cell>
          <cell r="C24673">
            <v>0</v>
          </cell>
          <cell r="D24673">
            <v>0</v>
          </cell>
          <cell r="E24673">
            <v>0</v>
          </cell>
          <cell r="F24673">
            <v>0</v>
          </cell>
        </row>
        <row r="24674">
          <cell r="A24674">
            <v>0</v>
          </cell>
          <cell r="B24674">
            <v>0</v>
          </cell>
          <cell r="C24674">
            <v>0</v>
          </cell>
          <cell r="D24674">
            <v>0</v>
          </cell>
          <cell r="E24674">
            <v>0</v>
          </cell>
          <cell r="F24674">
            <v>0</v>
          </cell>
        </row>
        <row r="24675">
          <cell r="A24675" t="str">
            <v>6.2.3.7.2</v>
          </cell>
          <cell r="B24675" t="str">
            <v>Reducción en Hierro Dúctil concéntrica de Ø4" X Ø2" Junta Hidráulica , según norma de fabricacion AWWA C-153/C110</v>
          </cell>
          <cell r="C24675" t="str">
            <v>un</v>
          </cell>
          <cell r="D24675">
            <v>16128</v>
          </cell>
          <cell r="E24675">
            <v>61526</v>
          </cell>
          <cell r="F24675">
            <v>0</v>
          </cell>
        </row>
        <row r="24676">
          <cell r="A24676">
            <v>0</v>
          </cell>
          <cell r="B24676">
            <v>0</v>
          </cell>
          <cell r="C24676">
            <v>0</v>
          </cell>
          <cell r="D24676">
            <v>0</v>
          </cell>
          <cell r="E24676">
            <v>0</v>
          </cell>
          <cell r="F24676">
            <v>0</v>
          </cell>
        </row>
        <row r="24677">
          <cell r="B24677" t="str">
            <v>Instalación de Reducción en Hierro Dúctil concéntrica de Ø4" X Ø2" Junta Hidráulica , según norma de fabricacion AWWA C-153/C110</v>
          </cell>
          <cell r="C24677">
            <v>0</v>
          </cell>
          <cell r="D24677">
            <v>0</v>
          </cell>
          <cell r="E24677">
            <v>0</v>
          </cell>
          <cell r="F24677">
            <v>0</v>
          </cell>
        </row>
        <row r="24678">
          <cell r="A24678">
            <v>0</v>
          </cell>
          <cell r="B24678" t="str">
            <v>Lubricante (500 grs)</v>
          </cell>
          <cell r="C24678" t="str">
            <v>gl</v>
          </cell>
          <cell r="D24678">
            <v>50</v>
          </cell>
          <cell r="E24678">
            <v>15195.999999999998</v>
          </cell>
          <cell r="F24678">
            <v>303.91999999999996</v>
          </cell>
        </row>
        <row r="24679">
          <cell r="A24679">
            <v>0</v>
          </cell>
          <cell r="B24679" t="str">
            <v xml:space="preserve">Salario Oficial + Ayudante dia con prestaciones </v>
          </cell>
          <cell r="C24679" t="str">
            <v>día</v>
          </cell>
          <cell r="D24679">
            <v>6</v>
          </cell>
          <cell r="E24679">
            <v>90422.639999999985</v>
          </cell>
          <cell r="F24679">
            <v>15070.439999999997</v>
          </cell>
        </row>
        <row r="24680">
          <cell r="A24680">
            <v>0</v>
          </cell>
          <cell r="B24680" t="str">
            <v>Herramienta menor (5% M.O.)</v>
          </cell>
          <cell r="C24680" t="str">
            <v>gl</v>
          </cell>
          <cell r="D24680">
            <v>0.05</v>
          </cell>
          <cell r="E24680">
            <v>15070.439999999997</v>
          </cell>
          <cell r="F24680">
            <v>753.52199999999993</v>
          </cell>
        </row>
        <row r="24681">
          <cell r="A24681">
            <v>0</v>
          </cell>
          <cell r="B24681" t="str">
            <v>Costo directo</v>
          </cell>
          <cell r="C24681">
            <v>0</v>
          </cell>
          <cell r="D24681">
            <v>0</v>
          </cell>
          <cell r="E24681">
            <v>0</v>
          </cell>
          <cell r="F24681">
            <v>16127.881999999998</v>
          </cell>
        </row>
        <row r="24682">
          <cell r="A24682">
            <v>0</v>
          </cell>
          <cell r="B24682" t="str">
            <v xml:space="preserve">A.I.U </v>
          </cell>
          <cell r="C24682">
            <v>0</v>
          </cell>
          <cell r="D24682">
            <v>0</v>
          </cell>
          <cell r="E24682">
            <v>0</v>
          </cell>
          <cell r="F24682">
            <v>0</v>
          </cell>
        </row>
        <row r="24683">
          <cell r="A24683">
            <v>0</v>
          </cell>
          <cell r="B24683" t="str">
            <v>PRECIO UNITARIO (un)</v>
          </cell>
          <cell r="C24683">
            <v>0</v>
          </cell>
          <cell r="D24683">
            <v>0</v>
          </cell>
          <cell r="E24683">
            <v>0</v>
          </cell>
          <cell r="F24683">
            <v>16128</v>
          </cell>
        </row>
        <row r="24684">
          <cell r="A24684">
            <v>0</v>
          </cell>
          <cell r="B24684">
            <v>0</v>
          </cell>
          <cell r="C24684">
            <v>0</v>
          </cell>
          <cell r="D24684">
            <v>0</v>
          </cell>
          <cell r="E24684">
            <v>0</v>
          </cell>
          <cell r="F24684">
            <v>0</v>
          </cell>
        </row>
        <row r="24685">
          <cell r="A24685">
            <v>0</v>
          </cell>
          <cell r="B24685" t="str">
            <v>Suministro de Reducción en Hierro Dúctil concéntrica de Ø4" X Ø2" Junta Hidráulica , según norma de fabricacion AWWA C-153/C110</v>
          </cell>
          <cell r="C24685">
            <v>0</v>
          </cell>
          <cell r="D24685">
            <v>0</v>
          </cell>
          <cell r="E24685">
            <v>0</v>
          </cell>
          <cell r="F24685">
            <v>0</v>
          </cell>
        </row>
        <row r="24686">
          <cell r="A24686">
            <v>0</v>
          </cell>
          <cell r="B24686" t="str">
            <v xml:space="preserve">Reducción en Hierro Dúctil de Ø4" X Ø2" Junta Hidráulica </v>
          </cell>
          <cell r="C24686" t="str">
            <v>un</v>
          </cell>
          <cell r="D24686">
            <v>1</v>
          </cell>
          <cell r="E24686">
            <v>59159.999999999993</v>
          </cell>
          <cell r="F24686">
            <v>59159.999999999993</v>
          </cell>
        </row>
        <row r="24687">
          <cell r="A24687">
            <v>0</v>
          </cell>
          <cell r="B24687" t="str">
            <v xml:space="preserve">Transporte </v>
          </cell>
          <cell r="C24687" t="str">
            <v>un</v>
          </cell>
          <cell r="D24687">
            <v>1</v>
          </cell>
          <cell r="E24687">
            <v>2366.3999999999996</v>
          </cell>
          <cell r="F24687">
            <v>2366.3999999999996</v>
          </cell>
        </row>
        <row r="24688">
          <cell r="A24688">
            <v>0</v>
          </cell>
          <cell r="B24688" t="str">
            <v>Costo directo</v>
          </cell>
          <cell r="C24688">
            <v>0</v>
          </cell>
          <cell r="D24688">
            <v>0</v>
          </cell>
          <cell r="E24688">
            <v>0</v>
          </cell>
          <cell r="F24688">
            <v>61526.399999999994</v>
          </cell>
        </row>
        <row r="24689">
          <cell r="A24689">
            <v>0</v>
          </cell>
          <cell r="B24689" t="str">
            <v xml:space="preserve">A.I.U </v>
          </cell>
          <cell r="C24689">
            <v>0</v>
          </cell>
          <cell r="D24689">
            <v>0</v>
          </cell>
          <cell r="E24689">
            <v>0</v>
          </cell>
          <cell r="F24689">
            <v>0</v>
          </cell>
        </row>
        <row r="24690">
          <cell r="A24690">
            <v>0</v>
          </cell>
          <cell r="B24690" t="str">
            <v>PRECIO UNITARIO (un)</v>
          </cell>
          <cell r="C24690">
            <v>0</v>
          </cell>
          <cell r="D24690">
            <v>0</v>
          </cell>
          <cell r="E24690">
            <v>0</v>
          </cell>
          <cell r="F24690">
            <v>61526</v>
          </cell>
        </row>
        <row r="24691">
          <cell r="A24691">
            <v>0</v>
          </cell>
          <cell r="B24691">
            <v>0</v>
          </cell>
          <cell r="C24691">
            <v>0</v>
          </cell>
          <cell r="D24691">
            <v>0</v>
          </cell>
          <cell r="E24691">
            <v>0</v>
          </cell>
          <cell r="F24691">
            <v>0</v>
          </cell>
        </row>
        <row r="24692">
          <cell r="A24692">
            <v>0</v>
          </cell>
          <cell r="B24692">
            <v>0</v>
          </cell>
          <cell r="C24692">
            <v>0</v>
          </cell>
          <cell r="D24692">
            <v>0</v>
          </cell>
          <cell r="E24692">
            <v>0</v>
          </cell>
          <cell r="F24692">
            <v>0</v>
          </cell>
        </row>
        <row r="24693">
          <cell r="A24693" t="str">
            <v>6.2.3.5.3</v>
          </cell>
          <cell r="B24693" t="str">
            <v>Cruz en Hierro Dúctil de Ø3" X Ø3", Junta Hidráulica, según norma de fabricación AWWA C-153 / C110</v>
          </cell>
          <cell r="C24693" t="str">
            <v>un</v>
          </cell>
          <cell r="D24693">
            <v>12172</v>
          </cell>
          <cell r="E24693">
            <v>147181</v>
          </cell>
          <cell r="F24693">
            <v>0</v>
          </cell>
        </row>
        <row r="24694">
          <cell r="A24694">
            <v>0</v>
          </cell>
          <cell r="B24694">
            <v>0</v>
          </cell>
          <cell r="C24694">
            <v>0</v>
          </cell>
          <cell r="D24694">
            <v>0</v>
          </cell>
          <cell r="E24694">
            <v>0</v>
          </cell>
          <cell r="F24694">
            <v>0</v>
          </cell>
        </row>
        <row r="24695">
          <cell r="B24695" t="str">
            <v>Instalación de Cruz en Hierro Dúctil de Ø3" X Ø3", Junta Hidráulica, según norma de fabricación AWWA C-153 / C110</v>
          </cell>
          <cell r="C24695">
            <v>0</v>
          </cell>
          <cell r="D24695">
            <v>0</v>
          </cell>
          <cell r="E24695">
            <v>0</v>
          </cell>
          <cell r="F24695">
            <v>0</v>
          </cell>
        </row>
        <row r="24696">
          <cell r="B24696" t="str">
            <v xml:space="preserve">Salario Oficial + Ayudante dia con prestaciones </v>
          </cell>
          <cell r="C24696" t="str">
            <v>día</v>
          </cell>
          <cell r="D24696">
            <v>8</v>
          </cell>
          <cell r="E24696">
            <v>90422.639999999985</v>
          </cell>
          <cell r="F24696">
            <v>11302.829999999998</v>
          </cell>
        </row>
        <row r="24697">
          <cell r="A24697">
            <v>0</v>
          </cell>
          <cell r="B24697" t="str">
            <v>Lubricante (500 grs)</v>
          </cell>
          <cell r="C24697" t="str">
            <v>gl</v>
          </cell>
          <cell r="D24697">
            <v>50</v>
          </cell>
          <cell r="E24697">
            <v>15195.999999999998</v>
          </cell>
          <cell r="F24697">
            <v>303.91999999999996</v>
          </cell>
        </row>
        <row r="24698">
          <cell r="A24698">
            <v>0</v>
          </cell>
          <cell r="B24698" t="str">
            <v>Herramienta menor (5% M.O.)</v>
          </cell>
          <cell r="C24698" t="str">
            <v>gl</v>
          </cell>
          <cell r="D24698">
            <v>0.05</v>
          </cell>
          <cell r="E24698">
            <v>11302.829999999998</v>
          </cell>
          <cell r="F24698">
            <v>565.14149999999995</v>
          </cell>
        </row>
        <row r="24699">
          <cell r="A24699">
            <v>0</v>
          </cell>
          <cell r="B24699" t="str">
            <v>Precio directo</v>
          </cell>
          <cell r="C24699">
            <v>0</v>
          </cell>
          <cell r="D24699">
            <v>0</v>
          </cell>
          <cell r="E24699">
            <v>0</v>
          </cell>
          <cell r="F24699">
            <v>12171.891499999998</v>
          </cell>
        </row>
        <row r="24700">
          <cell r="A24700">
            <v>0</v>
          </cell>
          <cell r="B24700" t="str">
            <v xml:space="preserve">A.I.U </v>
          </cell>
          <cell r="C24700">
            <v>0</v>
          </cell>
          <cell r="D24700">
            <v>0</v>
          </cell>
          <cell r="E24700">
            <v>0</v>
          </cell>
          <cell r="F24700">
            <v>0</v>
          </cell>
        </row>
        <row r="24701">
          <cell r="A24701">
            <v>0</v>
          </cell>
          <cell r="B24701" t="str">
            <v>PRECIO UNITARIO (m)</v>
          </cell>
          <cell r="C24701">
            <v>0</v>
          </cell>
          <cell r="D24701">
            <v>0</v>
          </cell>
          <cell r="E24701">
            <v>0</v>
          </cell>
          <cell r="F24701">
            <v>12172</v>
          </cell>
        </row>
        <row r="24702">
          <cell r="A24702">
            <v>0</v>
          </cell>
          <cell r="B24702">
            <v>0</v>
          </cell>
          <cell r="C24702">
            <v>0</v>
          </cell>
          <cell r="D24702">
            <v>0</v>
          </cell>
          <cell r="E24702">
            <v>0</v>
          </cell>
          <cell r="F24702">
            <v>0</v>
          </cell>
        </row>
        <row r="24703">
          <cell r="A24703">
            <v>0</v>
          </cell>
          <cell r="B24703" t="str">
            <v>Suministro de Cruz en Hierro Dúctil de Ø3" X Ø3", Junta Hidráulica, según norma de fabricación AWWA C-153 / C110</v>
          </cell>
          <cell r="C24703">
            <v>0</v>
          </cell>
          <cell r="D24703">
            <v>0</v>
          </cell>
          <cell r="E24703">
            <v>0</v>
          </cell>
          <cell r="F24703">
            <v>0</v>
          </cell>
        </row>
        <row r="24704">
          <cell r="A24704">
            <v>0</v>
          </cell>
          <cell r="B24704" t="str">
            <v xml:space="preserve">Cruz de Hierro Dúctil Ø3" X Ø3" Junta hidráulica </v>
          </cell>
          <cell r="C24704" t="str">
            <v>un</v>
          </cell>
          <cell r="D24704">
            <v>1</v>
          </cell>
          <cell r="E24704">
            <v>141520</v>
          </cell>
          <cell r="F24704">
            <v>141520</v>
          </cell>
        </row>
        <row r="24705">
          <cell r="A24705">
            <v>0</v>
          </cell>
          <cell r="B24705" t="str">
            <v xml:space="preserve">Transporte </v>
          </cell>
          <cell r="C24705" t="str">
            <v>un</v>
          </cell>
          <cell r="D24705">
            <v>1</v>
          </cell>
          <cell r="E24705">
            <v>5660.8</v>
          </cell>
          <cell r="F24705">
            <v>5660.8</v>
          </cell>
        </row>
        <row r="24706">
          <cell r="A24706">
            <v>0</v>
          </cell>
          <cell r="B24706" t="str">
            <v>Costo directo</v>
          </cell>
          <cell r="C24706">
            <v>0</v>
          </cell>
          <cell r="D24706">
            <v>0</v>
          </cell>
          <cell r="E24706">
            <v>0</v>
          </cell>
          <cell r="F24706">
            <v>147180.79999999999</v>
          </cell>
        </row>
        <row r="24707">
          <cell r="A24707">
            <v>0</v>
          </cell>
          <cell r="B24707" t="str">
            <v xml:space="preserve">A.I.U </v>
          </cell>
          <cell r="C24707">
            <v>0</v>
          </cell>
          <cell r="D24707">
            <v>0</v>
          </cell>
          <cell r="E24707">
            <v>0</v>
          </cell>
          <cell r="F24707">
            <v>0</v>
          </cell>
        </row>
        <row r="24708">
          <cell r="A24708">
            <v>0</v>
          </cell>
          <cell r="B24708" t="str">
            <v>PRECIO UNITARIO (m)</v>
          </cell>
          <cell r="C24708">
            <v>0</v>
          </cell>
          <cell r="D24708">
            <v>0</v>
          </cell>
          <cell r="E24708">
            <v>0</v>
          </cell>
          <cell r="F24708">
            <v>147181</v>
          </cell>
        </row>
        <row r="24709">
          <cell r="A24709">
            <v>0</v>
          </cell>
          <cell r="B24709">
            <v>0</v>
          </cell>
          <cell r="C24709">
            <v>0</v>
          </cell>
          <cell r="D24709">
            <v>0</v>
          </cell>
          <cell r="E24709">
            <v>0</v>
          </cell>
          <cell r="F24709">
            <v>0</v>
          </cell>
        </row>
        <row r="24710">
          <cell r="A24710">
            <v>0</v>
          </cell>
          <cell r="B24710">
            <v>0</v>
          </cell>
          <cell r="C24710">
            <v>0</v>
          </cell>
          <cell r="D24710">
            <v>0</v>
          </cell>
          <cell r="E24710">
            <v>0</v>
          </cell>
          <cell r="F24710">
            <v>0</v>
          </cell>
        </row>
        <row r="24711">
          <cell r="A24711" t="str">
            <v>6.2.3.1.3</v>
          </cell>
          <cell r="B24711" t="str">
            <v xml:space="preserve">Codo 11 1/4º en Hierro Dúctil  Ø4", Junta hidráulica, según norma de fabricación AWWA C-153 / C110 </v>
          </cell>
          <cell r="C24711" t="str">
            <v>un</v>
          </cell>
          <cell r="D24711">
            <v>16128</v>
          </cell>
          <cell r="E24711">
            <v>123053</v>
          </cell>
          <cell r="F24711">
            <v>0</v>
          </cell>
        </row>
        <row r="24712">
          <cell r="A24712">
            <v>0</v>
          </cell>
          <cell r="B24712">
            <v>0</v>
          </cell>
          <cell r="C24712">
            <v>0</v>
          </cell>
          <cell r="D24712">
            <v>0</v>
          </cell>
          <cell r="E24712">
            <v>0</v>
          </cell>
          <cell r="F24712">
            <v>0</v>
          </cell>
        </row>
        <row r="24713">
          <cell r="B24713" t="str">
            <v xml:space="preserve">Instalación de Codo 11 1/4º en Hierro Dúctil  Ø4", Junta hidráulica, según norma de fabricación AWWA C-153 / C110 </v>
          </cell>
          <cell r="C24713">
            <v>0</v>
          </cell>
          <cell r="D24713">
            <v>0</v>
          </cell>
          <cell r="E24713">
            <v>0</v>
          </cell>
          <cell r="F24713">
            <v>0</v>
          </cell>
        </row>
        <row r="24714">
          <cell r="B24714" t="str">
            <v xml:space="preserve">Salario Oficial + Ayudante dia con prestaciones </v>
          </cell>
          <cell r="C24714" t="str">
            <v>día</v>
          </cell>
          <cell r="D24714">
            <v>6</v>
          </cell>
          <cell r="E24714">
            <v>90422.639999999985</v>
          </cell>
          <cell r="F24714">
            <v>15070.439999999997</v>
          </cell>
        </row>
        <row r="24715">
          <cell r="A24715">
            <v>0</v>
          </cell>
          <cell r="B24715" t="str">
            <v>Lubricante (500 grs)</v>
          </cell>
          <cell r="C24715" t="str">
            <v>gl</v>
          </cell>
          <cell r="D24715">
            <v>50</v>
          </cell>
          <cell r="E24715">
            <v>15195.999999999998</v>
          </cell>
          <cell r="F24715">
            <v>303.91999999999996</v>
          </cell>
        </row>
        <row r="24716">
          <cell r="A24716">
            <v>0</v>
          </cell>
          <cell r="B24716" t="str">
            <v>Herramienta menor (5% M.O.)</v>
          </cell>
          <cell r="C24716" t="str">
            <v>gl</v>
          </cell>
          <cell r="D24716">
            <v>0.05</v>
          </cell>
          <cell r="E24716">
            <v>15070.439999999997</v>
          </cell>
          <cell r="F24716">
            <v>753.52199999999993</v>
          </cell>
        </row>
        <row r="24717">
          <cell r="A24717">
            <v>0</v>
          </cell>
          <cell r="B24717" t="str">
            <v>Costo directo</v>
          </cell>
          <cell r="C24717">
            <v>0</v>
          </cell>
          <cell r="D24717">
            <v>0</v>
          </cell>
          <cell r="E24717">
            <v>0</v>
          </cell>
          <cell r="F24717">
            <v>16127.881999999998</v>
          </cell>
        </row>
        <row r="24718">
          <cell r="A24718">
            <v>0</v>
          </cell>
          <cell r="B24718" t="str">
            <v xml:space="preserve">A.I.U </v>
          </cell>
          <cell r="C24718">
            <v>0</v>
          </cell>
          <cell r="D24718">
            <v>0</v>
          </cell>
          <cell r="E24718">
            <v>0</v>
          </cell>
          <cell r="F24718">
            <v>0</v>
          </cell>
        </row>
        <row r="24719">
          <cell r="A24719">
            <v>0</v>
          </cell>
          <cell r="B24719" t="str">
            <v>PRECIO UNITARIO (un)</v>
          </cell>
          <cell r="C24719">
            <v>0</v>
          </cell>
          <cell r="D24719">
            <v>0</v>
          </cell>
          <cell r="E24719">
            <v>0</v>
          </cell>
          <cell r="F24719">
            <v>16128</v>
          </cell>
        </row>
        <row r="24720">
          <cell r="A24720">
            <v>0</v>
          </cell>
          <cell r="B24720">
            <v>0</v>
          </cell>
          <cell r="C24720">
            <v>0</v>
          </cell>
          <cell r="D24720">
            <v>0</v>
          </cell>
          <cell r="E24720">
            <v>0</v>
          </cell>
          <cell r="F24720">
            <v>0</v>
          </cell>
        </row>
        <row r="24721">
          <cell r="A24721">
            <v>0</v>
          </cell>
          <cell r="B24721" t="str">
            <v xml:space="preserve">Suministro de Codo 11 1/4º en Hierro Dúctil  Ø4", Junta hidráulica, según norma de fabricación AWWA C-153 / C110 </v>
          </cell>
          <cell r="C24721">
            <v>0</v>
          </cell>
          <cell r="D24721">
            <v>0</v>
          </cell>
          <cell r="E24721">
            <v>0</v>
          </cell>
          <cell r="F24721">
            <v>0</v>
          </cell>
        </row>
        <row r="24722">
          <cell r="A24722">
            <v>0</v>
          </cell>
          <cell r="B24722" t="str">
            <v>Codo 11 1/4º en Hierro Dúctil  Ø4"</v>
          </cell>
          <cell r="C24722" t="str">
            <v>un</v>
          </cell>
          <cell r="D24722">
            <v>1</v>
          </cell>
          <cell r="E24722">
            <v>118319.99999999999</v>
          </cell>
          <cell r="F24722">
            <v>118319.99999999999</v>
          </cell>
        </row>
        <row r="24723">
          <cell r="A24723">
            <v>0</v>
          </cell>
          <cell r="B24723" t="str">
            <v xml:space="preserve">Transporte </v>
          </cell>
          <cell r="C24723" t="str">
            <v>un</v>
          </cell>
          <cell r="D24723">
            <v>1</v>
          </cell>
          <cell r="E24723">
            <v>4732.7999999999993</v>
          </cell>
          <cell r="F24723">
            <v>4732.7999999999993</v>
          </cell>
        </row>
        <row r="24724">
          <cell r="A24724">
            <v>0</v>
          </cell>
          <cell r="B24724" t="str">
            <v>Costo directo</v>
          </cell>
          <cell r="C24724">
            <v>0</v>
          </cell>
          <cell r="D24724">
            <v>0</v>
          </cell>
          <cell r="E24724">
            <v>0</v>
          </cell>
          <cell r="F24724">
            <v>123052.79999999999</v>
          </cell>
        </row>
        <row r="24725">
          <cell r="A24725">
            <v>0</v>
          </cell>
          <cell r="B24725" t="str">
            <v xml:space="preserve">A.I.U </v>
          </cell>
          <cell r="C24725">
            <v>0</v>
          </cell>
          <cell r="D24725">
            <v>0</v>
          </cell>
          <cell r="E24725">
            <v>0</v>
          </cell>
          <cell r="F24725">
            <v>0</v>
          </cell>
        </row>
        <row r="24726">
          <cell r="A24726">
            <v>0</v>
          </cell>
          <cell r="B24726" t="str">
            <v>PRECIO UNITARIO (un)</v>
          </cell>
          <cell r="C24726">
            <v>0</v>
          </cell>
          <cell r="D24726">
            <v>0</v>
          </cell>
          <cell r="E24726">
            <v>0</v>
          </cell>
          <cell r="F24726">
            <v>123053</v>
          </cell>
        </row>
        <row r="24727">
          <cell r="A24727">
            <v>0</v>
          </cell>
          <cell r="B24727">
            <v>0</v>
          </cell>
          <cell r="C24727">
            <v>0</v>
          </cell>
          <cell r="D24727">
            <v>0</v>
          </cell>
          <cell r="E24727">
            <v>0</v>
          </cell>
          <cell r="F24727">
            <v>0</v>
          </cell>
        </row>
        <row r="24728">
          <cell r="A24728">
            <v>0</v>
          </cell>
          <cell r="B24728">
            <v>0</v>
          </cell>
          <cell r="C24728">
            <v>0</v>
          </cell>
          <cell r="D24728">
            <v>0</v>
          </cell>
          <cell r="E24728">
            <v>0</v>
          </cell>
          <cell r="F24728">
            <v>0</v>
          </cell>
        </row>
        <row r="24729">
          <cell r="A24729" t="str">
            <v>20.1</v>
          </cell>
          <cell r="B24729" t="str">
            <v>Cinta en polietileno color azul, e=10cm, para señalización de redes de acueducto</v>
          </cell>
          <cell r="C24729" t="str">
            <v>ml</v>
          </cell>
          <cell r="D24729">
            <v>633</v>
          </cell>
          <cell r="E24729">
            <v>1248</v>
          </cell>
          <cell r="F24729">
            <v>0</v>
          </cell>
        </row>
        <row r="24730">
          <cell r="A24730">
            <v>0</v>
          </cell>
          <cell r="B24730">
            <v>0</v>
          </cell>
          <cell r="C24730">
            <v>0</v>
          </cell>
          <cell r="D24730">
            <v>0</v>
          </cell>
          <cell r="E24730">
            <v>0</v>
          </cell>
          <cell r="F24730">
            <v>0</v>
          </cell>
        </row>
        <row r="24731">
          <cell r="B24731" t="str">
            <v>Instalación Cinta en polietileno color azul, e=10cm, para señalización de redes de acueducto</v>
          </cell>
          <cell r="C24731">
            <v>0</v>
          </cell>
          <cell r="D24731">
            <v>0</v>
          </cell>
          <cell r="E24731">
            <v>0</v>
          </cell>
          <cell r="F24731">
            <v>0</v>
          </cell>
        </row>
        <row r="24732">
          <cell r="A24732">
            <v>0</v>
          </cell>
          <cell r="B24732" t="str">
            <v>Salario Oficial + 2 Ayudantes  dia con prestaciones</v>
          </cell>
          <cell r="C24732" t="str">
            <v>día</v>
          </cell>
          <cell r="D24732">
            <v>200</v>
          </cell>
          <cell r="E24732">
            <v>120563.51999999999</v>
          </cell>
          <cell r="F24732">
            <v>602.81759999999997</v>
          </cell>
        </row>
        <row r="24733">
          <cell r="A24733">
            <v>0</v>
          </cell>
          <cell r="B24733" t="str">
            <v>Herramienta menor (5% M.O.)</v>
          </cell>
          <cell r="C24733" t="str">
            <v>gl</v>
          </cell>
          <cell r="D24733">
            <v>0.05</v>
          </cell>
          <cell r="E24733">
            <v>602.81759999999997</v>
          </cell>
          <cell r="F24733">
            <v>30.140879999999999</v>
          </cell>
        </row>
        <row r="24734">
          <cell r="A24734">
            <v>0</v>
          </cell>
          <cell r="B24734" t="str">
            <v>Costo directo</v>
          </cell>
          <cell r="C24734">
            <v>0</v>
          </cell>
          <cell r="D24734">
            <v>0</v>
          </cell>
          <cell r="E24734">
            <v>0</v>
          </cell>
          <cell r="F24734">
            <v>632.95848000000001</v>
          </cell>
        </row>
        <row r="24735">
          <cell r="A24735">
            <v>0</v>
          </cell>
          <cell r="B24735" t="str">
            <v xml:space="preserve">A.I.U </v>
          </cell>
          <cell r="C24735">
            <v>0</v>
          </cell>
          <cell r="D24735">
            <v>0</v>
          </cell>
          <cell r="E24735">
            <v>0</v>
          </cell>
          <cell r="F24735">
            <v>0</v>
          </cell>
        </row>
        <row r="24736">
          <cell r="A24736">
            <v>0</v>
          </cell>
          <cell r="B24736" t="str">
            <v>PRECIO UNITARIO (ml)</v>
          </cell>
          <cell r="C24736">
            <v>0</v>
          </cell>
          <cell r="D24736">
            <v>0</v>
          </cell>
          <cell r="E24736">
            <v>0</v>
          </cell>
          <cell r="F24736">
            <v>633</v>
          </cell>
        </row>
        <row r="24737">
          <cell r="A24737">
            <v>0</v>
          </cell>
          <cell r="B24737">
            <v>0</v>
          </cell>
          <cell r="C24737">
            <v>0</v>
          </cell>
          <cell r="D24737">
            <v>0</v>
          </cell>
          <cell r="E24737">
            <v>0</v>
          </cell>
          <cell r="F24737">
            <v>0</v>
          </cell>
        </row>
        <row r="24738">
          <cell r="A24738">
            <v>0</v>
          </cell>
          <cell r="B24738" t="str">
            <v xml:space="preserve">Suministro Cinta en polietileno color azul, e=10cm, para señalización de redes de acueducto </v>
          </cell>
          <cell r="C24738">
            <v>0</v>
          </cell>
          <cell r="D24738">
            <v>0</v>
          </cell>
          <cell r="E24738">
            <v>0</v>
          </cell>
          <cell r="F24738">
            <v>0</v>
          </cell>
        </row>
        <row r="24739">
          <cell r="A24739">
            <v>0</v>
          </cell>
          <cell r="B24739" t="str">
            <v xml:space="preserve">Cinta en polietileno color azul, e=10cm, para señalización de redes de acueducto </v>
          </cell>
          <cell r="C24739" t="str">
            <v>ml</v>
          </cell>
          <cell r="D24739">
            <v>1</v>
          </cell>
          <cell r="E24739">
            <v>1200</v>
          </cell>
          <cell r="F24739">
            <v>1200</v>
          </cell>
        </row>
        <row r="24740">
          <cell r="A24740">
            <v>0</v>
          </cell>
          <cell r="B24740" t="str">
            <v xml:space="preserve">Transporte </v>
          </cell>
          <cell r="C24740" t="str">
            <v>ml</v>
          </cell>
          <cell r="D24740">
            <v>1</v>
          </cell>
          <cell r="E24740">
            <v>48</v>
          </cell>
          <cell r="F24740">
            <v>48</v>
          </cell>
        </row>
        <row r="24741">
          <cell r="A24741">
            <v>0</v>
          </cell>
          <cell r="B24741" t="str">
            <v>Costo directo</v>
          </cell>
          <cell r="C24741">
            <v>0</v>
          </cell>
          <cell r="D24741">
            <v>0</v>
          </cell>
          <cell r="E24741">
            <v>0</v>
          </cell>
          <cell r="F24741">
            <v>1248</v>
          </cell>
        </row>
        <row r="24742">
          <cell r="A24742">
            <v>0</v>
          </cell>
          <cell r="B24742" t="str">
            <v xml:space="preserve">A.I.U </v>
          </cell>
          <cell r="C24742">
            <v>0</v>
          </cell>
          <cell r="D24742">
            <v>0</v>
          </cell>
          <cell r="E24742">
            <v>0</v>
          </cell>
          <cell r="F24742">
            <v>0</v>
          </cell>
        </row>
        <row r="24743">
          <cell r="A24743">
            <v>0</v>
          </cell>
          <cell r="B24743" t="str">
            <v>PRECIO UNITARIO (ml)</v>
          </cell>
          <cell r="C24743">
            <v>0</v>
          </cell>
          <cell r="D24743">
            <v>0</v>
          </cell>
          <cell r="E24743">
            <v>0</v>
          </cell>
          <cell r="F24743">
            <v>1248</v>
          </cell>
        </row>
        <row r="24744">
          <cell r="A24744">
            <v>0</v>
          </cell>
          <cell r="B24744">
            <v>0</v>
          </cell>
          <cell r="C24744">
            <v>0</v>
          </cell>
          <cell r="D24744">
            <v>0</v>
          </cell>
          <cell r="E24744">
            <v>0</v>
          </cell>
          <cell r="F24744">
            <v>0</v>
          </cell>
        </row>
        <row r="24745">
          <cell r="A24745">
            <v>0</v>
          </cell>
          <cell r="B24745">
            <v>0</v>
          </cell>
          <cell r="C24745">
            <v>0</v>
          </cell>
          <cell r="D24745">
            <v>0</v>
          </cell>
          <cell r="E24745">
            <v>0</v>
          </cell>
          <cell r="F24745">
            <v>0</v>
          </cell>
        </row>
        <row r="24746">
          <cell r="A24746" t="str">
            <v>6.2.3.34.1</v>
          </cell>
          <cell r="B24746" t="str">
            <v>Collar de derivación en Hierro Dúctil 2" x 1/2", para PVC</v>
          </cell>
          <cell r="C24746" t="str">
            <v>un</v>
          </cell>
          <cell r="D24746">
            <v>1055</v>
          </cell>
          <cell r="E24746">
            <v>24128</v>
          </cell>
          <cell r="F24746">
            <v>0</v>
          </cell>
        </row>
        <row r="24747">
          <cell r="A24747">
            <v>0</v>
          </cell>
          <cell r="B24747">
            <v>0</v>
          </cell>
          <cell r="C24747">
            <v>0</v>
          </cell>
          <cell r="D24747">
            <v>0</v>
          </cell>
          <cell r="E24747">
            <v>0</v>
          </cell>
          <cell r="F24747">
            <v>0</v>
          </cell>
        </row>
        <row r="24748">
          <cell r="B24748" t="str">
            <v>Instalación de Collar de derivación en Hierro Dúctil 2" x 1/2", para PVC</v>
          </cell>
          <cell r="C24748">
            <v>0</v>
          </cell>
          <cell r="D24748">
            <v>0</v>
          </cell>
          <cell r="E24748">
            <v>0</v>
          </cell>
          <cell r="F24748">
            <v>0</v>
          </cell>
        </row>
        <row r="24749">
          <cell r="A24749">
            <v>0</v>
          </cell>
          <cell r="B24749" t="str">
            <v xml:space="preserve">Salario Oficial + Ayudante dia con prestaciones </v>
          </cell>
          <cell r="C24749" t="str">
            <v>día</v>
          </cell>
          <cell r="D24749">
            <v>90</v>
          </cell>
          <cell r="E24749">
            <v>90422.639999999985</v>
          </cell>
          <cell r="F24749">
            <v>1004.6959999999998</v>
          </cell>
        </row>
        <row r="24750">
          <cell r="A24750">
            <v>0</v>
          </cell>
          <cell r="B24750" t="str">
            <v>Herramienta menor (5% M.O.)</v>
          </cell>
          <cell r="C24750" t="str">
            <v>gl</v>
          </cell>
          <cell r="D24750">
            <v>0.05</v>
          </cell>
          <cell r="E24750">
            <v>1004.6959999999998</v>
          </cell>
          <cell r="F24750">
            <v>50.234799999999993</v>
          </cell>
        </row>
        <row r="24751">
          <cell r="A24751">
            <v>0</v>
          </cell>
          <cell r="B24751" t="str">
            <v>Costo directo</v>
          </cell>
          <cell r="C24751">
            <v>0</v>
          </cell>
          <cell r="D24751">
            <v>0</v>
          </cell>
          <cell r="E24751">
            <v>0</v>
          </cell>
          <cell r="F24751">
            <v>1054.9307999999999</v>
          </cell>
        </row>
        <row r="24752">
          <cell r="A24752">
            <v>0</v>
          </cell>
          <cell r="B24752" t="str">
            <v xml:space="preserve">A.I.U </v>
          </cell>
          <cell r="C24752">
            <v>0</v>
          </cell>
          <cell r="D24752">
            <v>0</v>
          </cell>
          <cell r="E24752">
            <v>0</v>
          </cell>
          <cell r="F24752">
            <v>0</v>
          </cell>
        </row>
        <row r="24753">
          <cell r="A24753">
            <v>0</v>
          </cell>
          <cell r="B24753" t="str">
            <v>PRECIO UNITARIO (un)</v>
          </cell>
          <cell r="C24753">
            <v>0</v>
          </cell>
          <cell r="D24753">
            <v>0</v>
          </cell>
          <cell r="E24753">
            <v>0</v>
          </cell>
          <cell r="F24753">
            <v>1055</v>
          </cell>
        </row>
        <row r="24754">
          <cell r="A24754">
            <v>0</v>
          </cell>
          <cell r="B24754">
            <v>0</v>
          </cell>
          <cell r="C24754">
            <v>0</v>
          </cell>
          <cell r="D24754">
            <v>0</v>
          </cell>
          <cell r="E24754">
            <v>0</v>
          </cell>
          <cell r="F24754">
            <v>0</v>
          </cell>
        </row>
        <row r="24755">
          <cell r="A24755">
            <v>0</v>
          </cell>
          <cell r="B24755" t="str">
            <v>Suministro de Collar de derivación en Hierro Dúctil 2" x 1/2", para PVC</v>
          </cell>
          <cell r="C24755">
            <v>0</v>
          </cell>
          <cell r="D24755">
            <v>0</v>
          </cell>
          <cell r="E24755">
            <v>0</v>
          </cell>
          <cell r="F24755">
            <v>0</v>
          </cell>
        </row>
        <row r="24756">
          <cell r="A24756">
            <v>0</v>
          </cell>
          <cell r="B24756" t="str">
            <v>Collar de derivación en Hierro Dúctil  2" x 1/2", para PVC</v>
          </cell>
          <cell r="C24756" t="str">
            <v>un</v>
          </cell>
          <cell r="D24756">
            <v>1</v>
          </cell>
          <cell r="E24756">
            <v>23200</v>
          </cell>
          <cell r="F24756">
            <v>23200</v>
          </cell>
        </row>
        <row r="24757">
          <cell r="A24757">
            <v>0</v>
          </cell>
          <cell r="B24757" t="str">
            <v xml:space="preserve">Transporte </v>
          </cell>
          <cell r="C24757" t="str">
            <v>un</v>
          </cell>
          <cell r="D24757">
            <v>1</v>
          </cell>
          <cell r="E24757">
            <v>928</v>
          </cell>
          <cell r="F24757">
            <v>928</v>
          </cell>
        </row>
        <row r="24758">
          <cell r="A24758">
            <v>0</v>
          </cell>
          <cell r="B24758" t="str">
            <v>Costo directo</v>
          </cell>
          <cell r="C24758">
            <v>0</v>
          </cell>
          <cell r="D24758">
            <v>0</v>
          </cell>
          <cell r="E24758">
            <v>0</v>
          </cell>
          <cell r="F24758">
            <v>24128</v>
          </cell>
        </row>
        <row r="24759">
          <cell r="A24759">
            <v>0</v>
          </cell>
          <cell r="B24759" t="str">
            <v xml:space="preserve">A.I.U </v>
          </cell>
          <cell r="C24759">
            <v>0</v>
          </cell>
          <cell r="D24759">
            <v>0</v>
          </cell>
          <cell r="E24759">
            <v>0</v>
          </cell>
          <cell r="F24759">
            <v>0</v>
          </cell>
        </row>
        <row r="24760">
          <cell r="A24760">
            <v>0</v>
          </cell>
          <cell r="B24760" t="str">
            <v>PRECIO UNITARIO (un)</v>
          </cell>
          <cell r="C24760">
            <v>0</v>
          </cell>
          <cell r="D24760">
            <v>0</v>
          </cell>
          <cell r="E24760">
            <v>0</v>
          </cell>
          <cell r="F24760">
            <v>24128</v>
          </cell>
        </row>
        <row r="24761">
          <cell r="A24761">
            <v>0</v>
          </cell>
          <cell r="B24761">
            <v>0</v>
          </cell>
          <cell r="C24761">
            <v>0</v>
          </cell>
          <cell r="D24761">
            <v>0</v>
          </cell>
          <cell r="E24761">
            <v>0</v>
          </cell>
          <cell r="F24761">
            <v>0</v>
          </cell>
        </row>
        <row r="24762">
          <cell r="A24762">
            <v>0</v>
          </cell>
          <cell r="B24762">
            <v>0</v>
          </cell>
          <cell r="C24762">
            <v>0</v>
          </cell>
          <cell r="D24762">
            <v>0</v>
          </cell>
          <cell r="E24762">
            <v>0</v>
          </cell>
          <cell r="F24762">
            <v>0</v>
          </cell>
        </row>
        <row r="24763">
          <cell r="A24763" t="str">
            <v>6.3.4.6</v>
          </cell>
          <cell r="B24763" t="str">
            <v xml:space="preserve">Tubería PVC-Presión Ø3/4" RDE 21 Unión soldada  </v>
          </cell>
          <cell r="C24763" t="str">
            <v>ml</v>
          </cell>
          <cell r="D24763">
            <v>1768</v>
          </cell>
          <cell r="E24763">
            <v>2703</v>
          </cell>
          <cell r="F24763">
            <v>0</v>
          </cell>
        </row>
        <row r="24764">
          <cell r="B24764">
            <v>0</v>
          </cell>
          <cell r="C24764">
            <v>0</v>
          </cell>
          <cell r="D24764">
            <v>0</v>
          </cell>
          <cell r="E24764">
            <v>0</v>
          </cell>
          <cell r="F24764">
            <v>0</v>
          </cell>
        </row>
        <row r="24765">
          <cell r="A24765">
            <v>0</v>
          </cell>
          <cell r="B24765" t="str">
            <v xml:space="preserve">Instalación de Tubería PVC-Presión Ø3/4" RDE 21 Unión soldada  </v>
          </cell>
          <cell r="C24765">
            <v>0</v>
          </cell>
          <cell r="D24765">
            <v>0</v>
          </cell>
          <cell r="E24765">
            <v>0</v>
          </cell>
          <cell r="F24765">
            <v>0</v>
          </cell>
        </row>
        <row r="24766">
          <cell r="A24766">
            <v>0</v>
          </cell>
          <cell r="B24766" t="str">
            <v>Salario Oficial + 2 Ayudantes  dia con prestaciones</v>
          </cell>
          <cell r="C24766" t="str">
            <v>día</v>
          </cell>
          <cell r="D24766">
            <v>100</v>
          </cell>
          <cell r="E24766">
            <v>120563.51999999999</v>
          </cell>
          <cell r="F24766">
            <v>1205.6351999999999</v>
          </cell>
        </row>
        <row r="24767">
          <cell r="A24767">
            <v>0</v>
          </cell>
          <cell r="B24767" t="str">
            <v>Soldadura liquida (1/4 gal) y limpiador removedor (1/4 gal)</v>
          </cell>
          <cell r="C24767" t="str">
            <v>gl</v>
          </cell>
          <cell r="D24767">
            <v>225</v>
          </cell>
          <cell r="E24767">
            <v>112922.51999999999</v>
          </cell>
          <cell r="F24767">
            <v>501.87786666666665</v>
          </cell>
        </row>
        <row r="24768">
          <cell r="A24768">
            <v>0</v>
          </cell>
          <cell r="B24768" t="str">
            <v>Herramienta menor (5% M.O.)</v>
          </cell>
          <cell r="C24768" t="str">
            <v>gl</v>
          </cell>
          <cell r="D24768">
            <v>0.05</v>
          </cell>
          <cell r="E24768">
            <v>1205.6351999999999</v>
          </cell>
          <cell r="F24768">
            <v>60.281759999999998</v>
          </cell>
        </row>
        <row r="24769">
          <cell r="A24769">
            <v>0</v>
          </cell>
          <cell r="B24769" t="str">
            <v>Costo directo</v>
          </cell>
          <cell r="C24769">
            <v>0</v>
          </cell>
          <cell r="D24769">
            <v>0</v>
          </cell>
          <cell r="E24769">
            <v>0</v>
          </cell>
          <cell r="F24769">
            <v>1767.7948266666667</v>
          </cell>
        </row>
        <row r="24770">
          <cell r="A24770">
            <v>0</v>
          </cell>
          <cell r="B24770" t="str">
            <v xml:space="preserve">A.I.U </v>
          </cell>
          <cell r="C24770">
            <v>0</v>
          </cell>
          <cell r="D24770">
            <v>0</v>
          </cell>
          <cell r="E24770">
            <v>0</v>
          </cell>
          <cell r="F24770">
            <v>0</v>
          </cell>
        </row>
        <row r="24771">
          <cell r="A24771">
            <v>0</v>
          </cell>
          <cell r="B24771" t="str">
            <v>PRECIO UNITARIO (ml)</v>
          </cell>
          <cell r="C24771">
            <v>0</v>
          </cell>
          <cell r="D24771">
            <v>0</v>
          </cell>
          <cell r="E24771">
            <v>0</v>
          </cell>
          <cell r="F24771">
            <v>1768</v>
          </cell>
        </row>
        <row r="24772">
          <cell r="A24772">
            <v>0</v>
          </cell>
          <cell r="B24772">
            <v>0</v>
          </cell>
          <cell r="C24772">
            <v>0</v>
          </cell>
          <cell r="D24772">
            <v>0</v>
          </cell>
          <cell r="E24772">
            <v>0</v>
          </cell>
          <cell r="F24772">
            <v>0</v>
          </cell>
        </row>
        <row r="24773">
          <cell r="A24773">
            <v>0</v>
          </cell>
          <cell r="B24773" t="str">
            <v xml:space="preserve">Suministro de Tubería PVC-Presión Ø3/4" RDE 21 Unión soldada </v>
          </cell>
          <cell r="C24773">
            <v>0</v>
          </cell>
          <cell r="D24773">
            <v>0</v>
          </cell>
          <cell r="E24773">
            <v>0</v>
          </cell>
          <cell r="F24773">
            <v>0</v>
          </cell>
        </row>
        <row r="24774">
          <cell r="A24774">
            <v>0</v>
          </cell>
          <cell r="B24774" t="str">
            <v>Tubería PVC RDE 21 de 3/4"</v>
          </cell>
          <cell r="C24774" t="str">
            <v>ml</v>
          </cell>
          <cell r="D24774">
            <v>1</v>
          </cell>
          <cell r="E24774">
            <v>2598.7866666666664</v>
          </cell>
          <cell r="F24774">
            <v>2598.7866666666664</v>
          </cell>
        </row>
        <row r="24775">
          <cell r="A24775">
            <v>0</v>
          </cell>
          <cell r="B24775" t="str">
            <v xml:space="preserve">Transporte </v>
          </cell>
          <cell r="C24775" t="str">
            <v>ml</v>
          </cell>
          <cell r="D24775">
            <v>1</v>
          </cell>
          <cell r="E24775">
            <v>103.95146666666666</v>
          </cell>
          <cell r="F24775">
            <v>103.95146666666666</v>
          </cell>
        </row>
        <row r="24776">
          <cell r="A24776">
            <v>0</v>
          </cell>
          <cell r="B24776" t="str">
            <v>Costo directo</v>
          </cell>
          <cell r="C24776">
            <v>0</v>
          </cell>
          <cell r="D24776">
            <v>0</v>
          </cell>
          <cell r="E24776">
            <v>0</v>
          </cell>
          <cell r="F24776">
            <v>2702.7381333333333</v>
          </cell>
        </row>
        <row r="24777">
          <cell r="A24777">
            <v>0</v>
          </cell>
          <cell r="B24777" t="str">
            <v xml:space="preserve">A.I.U </v>
          </cell>
          <cell r="C24777">
            <v>0</v>
          </cell>
          <cell r="D24777">
            <v>0</v>
          </cell>
          <cell r="E24777">
            <v>0</v>
          </cell>
          <cell r="F24777">
            <v>0</v>
          </cell>
        </row>
        <row r="24778">
          <cell r="A24778">
            <v>0</v>
          </cell>
          <cell r="B24778" t="str">
            <v>PRECIO UNITARIO (ml)</v>
          </cell>
          <cell r="C24778">
            <v>0</v>
          </cell>
          <cell r="D24778">
            <v>0</v>
          </cell>
          <cell r="E24778">
            <v>0</v>
          </cell>
          <cell r="F24778">
            <v>2703</v>
          </cell>
        </row>
        <row r="24779">
          <cell r="A24779">
            <v>0</v>
          </cell>
          <cell r="B24779">
            <v>0</v>
          </cell>
          <cell r="C24779">
            <v>0</v>
          </cell>
          <cell r="D24779">
            <v>0</v>
          </cell>
          <cell r="E24779">
            <v>0</v>
          </cell>
          <cell r="F24779">
            <v>0</v>
          </cell>
        </row>
        <row r="24780">
          <cell r="A24780">
            <v>0</v>
          </cell>
          <cell r="B24780">
            <v>0</v>
          </cell>
          <cell r="C24780">
            <v>0</v>
          </cell>
          <cell r="D24780">
            <v>0</v>
          </cell>
          <cell r="E24780">
            <v>0</v>
          </cell>
          <cell r="F24780">
            <v>0</v>
          </cell>
        </row>
        <row r="24781">
          <cell r="A24781" t="str">
            <v>6.3.7.3</v>
          </cell>
          <cell r="B24781" t="str">
            <v>Codo de PVC-P 45º Ø1", Unión soldada  (un)</v>
          </cell>
          <cell r="C24781" t="str">
            <v>un</v>
          </cell>
          <cell r="D24781">
            <v>3628.2889666666661</v>
          </cell>
          <cell r="E24781">
            <v>2595.8015999999998</v>
          </cell>
          <cell r="F24781">
            <v>0</v>
          </cell>
        </row>
        <row r="24782">
          <cell r="B24782">
            <v>0</v>
          </cell>
          <cell r="C24782">
            <v>0</v>
          </cell>
          <cell r="D24782">
            <v>0</v>
          </cell>
          <cell r="E24782">
            <v>0</v>
          </cell>
          <cell r="F24782">
            <v>0</v>
          </cell>
        </row>
        <row r="24783">
          <cell r="A24783">
            <v>0</v>
          </cell>
          <cell r="B24783" t="str">
            <v>Instalación Codo de PVC-P 45º Ø1", Unión soldada  (un)</v>
          </cell>
          <cell r="C24783">
            <v>0</v>
          </cell>
          <cell r="D24783">
            <v>0</v>
          </cell>
          <cell r="E24783">
            <v>0</v>
          </cell>
          <cell r="F24783">
            <v>0</v>
          </cell>
        </row>
        <row r="24784">
          <cell r="B24784" t="str">
            <v xml:space="preserve">Salario Oficial + Ayudante dia con prestaciones </v>
          </cell>
          <cell r="C24784" t="str">
            <v>día</v>
          </cell>
          <cell r="D24784">
            <v>40</v>
          </cell>
          <cell r="E24784">
            <v>90422.639999999985</v>
          </cell>
          <cell r="F24784">
            <v>2260.5659999999998</v>
          </cell>
        </row>
        <row r="24785">
          <cell r="A24785">
            <v>0</v>
          </cell>
          <cell r="B24785" t="str">
            <v>Soldadura liquida (1/4 gal) y limpiador removedor (1/4 gal)</v>
          </cell>
          <cell r="C24785" t="str">
            <v>un</v>
          </cell>
          <cell r="D24785">
            <v>90</v>
          </cell>
          <cell r="E24785">
            <v>112922.51999999999</v>
          </cell>
          <cell r="F24785">
            <v>1254.6946666666665</v>
          </cell>
        </row>
        <row r="24786">
          <cell r="A24786">
            <v>0</v>
          </cell>
          <cell r="B24786" t="str">
            <v>Herramienta menor (5% M.O.)</v>
          </cell>
          <cell r="C24786" t="str">
            <v>gl</v>
          </cell>
          <cell r="D24786">
            <v>0.05</v>
          </cell>
          <cell r="E24786">
            <v>2260.5659999999998</v>
          </cell>
          <cell r="F24786">
            <v>113.0283</v>
          </cell>
        </row>
        <row r="24787">
          <cell r="A24787">
            <v>0</v>
          </cell>
          <cell r="B24787" t="str">
            <v>Costo directo</v>
          </cell>
          <cell r="C24787">
            <v>0</v>
          </cell>
          <cell r="D24787">
            <v>0</v>
          </cell>
          <cell r="E24787">
            <v>0</v>
          </cell>
          <cell r="F24787">
            <v>3628.2889666666661</v>
          </cell>
        </row>
        <row r="24788">
          <cell r="A24788">
            <v>0</v>
          </cell>
          <cell r="B24788" t="str">
            <v xml:space="preserve">A.I.U </v>
          </cell>
          <cell r="C24788">
            <v>0</v>
          </cell>
          <cell r="D24788">
            <v>0</v>
          </cell>
          <cell r="E24788">
            <v>0</v>
          </cell>
          <cell r="F24788">
            <v>0</v>
          </cell>
        </row>
        <row r="24789">
          <cell r="A24789">
            <v>0</v>
          </cell>
          <cell r="B24789" t="str">
            <v>PRECIO UNITARIO (un)</v>
          </cell>
          <cell r="C24789">
            <v>0</v>
          </cell>
          <cell r="D24789">
            <v>0</v>
          </cell>
          <cell r="E24789">
            <v>0</v>
          </cell>
          <cell r="F24789">
            <v>3628.2889666666661</v>
          </cell>
        </row>
        <row r="24790">
          <cell r="A24790">
            <v>0</v>
          </cell>
          <cell r="B24790">
            <v>0</v>
          </cell>
          <cell r="C24790">
            <v>0</v>
          </cell>
          <cell r="D24790">
            <v>0</v>
          </cell>
          <cell r="E24790">
            <v>0</v>
          </cell>
          <cell r="F24790">
            <v>0</v>
          </cell>
        </row>
        <row r="24791">
          <cell r="A24791">
            <v>0</v>
          </cell>
          <cell r="B24791" t="str">
            <v>Suministro de Codo de PVC-P 45º Ø1", Unión soldada  (un)</v>
          </cell>
          <cell r="C24791">
            <v>0</v>
          </cell>
          <cell r="D24791">
            <v>0</v>
          </cell>
          <cell r="E24791">
            <v>0</v>
          </cell>
          <cell r="F24791">
            <v>0</v>
          </cell>
        </row>
        <row r="24792">
          <cell r="A24792">
            <v>0</v>
          </cell>
          <cell r="B24792" t="str">
            <v>Suministro</v>
          </cell>
          <cell r="C24792" t="str">
            <v>un</v>
          </cell>
          <cell r="D24792">
            <v>1</v>
          </cell>
          <cell r="E24792">
            <v>2403.52</v>
          </cell>
          <cell r="F24792">
            <v>2403.52</v>
          </cell>
        </row>
        <row r="24793">
          <cell r="A24793">
            <v>0</v>
          </cell>
          <cell r="B24793" t="str">
            <v>Transporte</v>
          </cell>
          <cell r="C24793" t="str">
            <v>ml</v>
          </cell>
          <cell r="D24793">
            <v>2</v>
          </cell>
          <cell r="E24793">
            <v>96.140799999999999</v>
          </cell>
          <cell r="F24793">
            <v>192.2816</v>
          </cell>
        </row>
        <row r="24794">
          <cell r="A24794">
            <v>0</v>
          </cell>
          <cell r="B24794" t="str">
            <v>Costo directo</v>
          </cell>
          <cell r="C24794">
            <v>0</v>
          </cell>
          <cell r="D24794">
            <v>0</v>
          </cell>
          <cell r="E24794">
            <v>0</v>
          </cell>
          <cell r="F24794">
            <v>2595.8015999999998</v>
          </cell>
        </row>
        <row r="24795">
          <cell r="A24795">
            <v>0</v>
          </cell>
          <cell r="B24795" t="str">
            <v xml:space="preserve">A.I.U </v>
          </cell>
          <cell r="C24795">
            <v>0</v>
          </cell>
          <cell r="D24795">
            <v>0</v>
          </cell>
          <cell r="E24795">
            <v>0</v>
          </cell>
          <cell r="F24795">
            <v>0</v>
          </cell>
        </row>
        <row r="24796">
          <cell r="A24796">
            <v>0</v>
          </cell>
          <cell r="B24796" t="str">
            <v>PRECIO UNITARIO (un)</v>
          </cell>
          <cell r="C24796">
            <v>0</v>
          </cell>
          <cell r="D24796">
            <v>0</v>
          </cell>
          <cell r="E24796">
            <v>0</v>
          </cell>
          <cell r="F24796">
            <v>2595.8015999999998</v>
          </cell>
        </row>
        <row r="24797">
          <cell r="A24797">
            <v>0</v>
          </cell>
          <cell r="B24797">
            <v>0</v>
          </cell>
          <cell r="C24797">
            <v>0</v>
          </cell>
          <cell r="D24797">
            <v>0</v>
          </cell>
          <cell r="E24797">
            <v>0</v>
          </cell>
          <cell r="F24797">
            <v>0</v>
          </cell>
        </row>
        <row r="24798">
          <cell r="A24798">
            <v>0</v>
          </cell>
          <cell r="B24798">
            <v>0</v>
          </cell>
          <cell r="C24798">
            <v>0</v>
          </cell>
          <cell r="D24798">
            <v>0</v>
          </cell>
          <cell r="E24798">
            <v>0</v>
          </cell>
          <cell r="F24798">
            <v>0</v>
          </cell>
        </row>
        <row r="24799">
          <cell r="A24799" t="str">
            <v>6.2.3.33.1.5.10</v>
          </cell>
          <cell r="B24799" t="str">
            <v>Niple en Hierro Dúctil Ø4", L= 0,7 m, extremo brida - brida, según norma de fabricación ASTM 536, incluye juego de empaques y tornillos.</v>
          </cell>
          <cell r="C24799" t="str">
            <v>un</v>
          </cell>
          <cell r="D24799">
            <v>42197</v>
          </cell>
          <cell r="E24799">
            <v>452956</v>
          </cell>
          <cell r="F24799">
            <v>0</v>
          </cell>
        </row>
        <row r="24800">
          <cell r="A24800">
            <v>0</v>
          </cell>
          <cell r="B24800">
            <v>0</v>
          </cell>
          <cell r="C24800">
            <v>0</v>
          </cell>
          <cell r="D24800">
            <v>0</v>
          </cell>
          <cell r="E24800">
            <v>0</v>
          </cell>
          <cell r="F24800">
            <v>0</v>
          </cell>
        </row>
        <row r="24801">
          <cell r="B24801" t="str">
            <v>Instalación niple en Hierro Dúctil Ø4", L= 0,7 m, extremo brida - brida, según norma de fabricación ASTM 536, incluye juego de empaques y tornillos.</v>
          </cell>
          <cell r="C24801">
            <v>0</v>
          </cell>
          <cell r="D24801">
            <v>0</v>
          </cell>
          <cell r="E24801">
            <v>0</v>
          </cell>
          <cell r="F24801">
            <v>0</v>
          </cell>
        </row>
        <row r="24802">
          <cell r="A24802">
            <v>0</v>
          </cell>
          <cell r="B24802" t="str">
            <v>Salario Oficial + 2 Ayudantes  dia con prestaciones</v>
          </cell>
          <cell r="C24802" t="str">
            <v>día</v>
          </cell>
          <cell r="D24802">
            <v>3</v>
          </cell>
          <cell r="E24802">
            <v>120563.51999999999</v>
          </cell>
          <cell r="F24802">
            <v>40187.839999999997</v>
          </cell>
        </row>
        <row r="24803">
          <cell r="B24803" t="str">
            <v>Herramienta menor (5% M.O.)</v>
          </cell>
          <cell r="C24803" t="str">
            <v>gl</v>
          </cell>
          <cell r="D24803">
            <v>0.05</v>
          </cell>
          <cell r="E24803">
            <v>40187.839999999997</v>
          </cell>
          <cell r="F24803">
            <v>2009.3919999999998</v>
          </cell>
        </row>
        <row r="24804">
          <cell r="A24804">
            <v>0</v>
          </cell>
          <cell r="B24804" t="str">
            <v>Precio directo</v>
          </cell>
          <cell r="C24804">
            <v>0</v>
          </cell>
          <cell r="D24804">
            <v>0</v>
          </cell>
          <cell r="E24804">
            <v>0</v>
          </cell>
          <cell r="F24804">
            <v>42197.231999999996</v>
          </cell>
        </row>
        <row r="24805">
          <cell r="A24805">
            <v>0</v>
          </cell>
          <cell r="B24805" t="str">
            <v xml:space="preserve">A.I.U </v>
          </cell>
          <cell r="C24805">
            <v>0</v>
          </cell>
          <cell r="D24805">
            <v>0</v>
          </cell>
          <cell r="E24805">
            <v>0</v>
          </cell>
          <cell r="F24805">
            <v>0</v>
          </cell>
        </row>
        <row r="24806">
          <cell r="A24806">
            <v>0</v>
          </cell>
          <cell r="B24806" t="str">
            <v>PRECIO UNITARIO  (un)</v>
          </cell>
          <cell r="C24806">
            <v>0</v>
          </cell>
          <cell r="D24806">
            <v>0</v>
          </cell>
          <cell r="E24806">
            <v>0</v>
          </cell>
          <cell r="F24806">
            <v>42197</v>
          </cell>
        </row>
        <row r="24807">
          <cell r="A24807">
            <v>0</v>
          </cell>
          <cell r="B24807">
            <v>0</v>
          </cell>
          <cell r="C24807">
            <v>0</v>
          </cell>
          <cell r="D24807">
            <v>0</v>
          </cell>
          <cell r="E24807">
            <v>0</v>
          </cell>
          <cell r="F24807">
            <v>0</v>
          </cell>
        </row>
        <row r="24808">
          <cell r="A24808">
            <v>0</v>
          </cell>
          <cell r="B24808" t="str">
            <v>Suministro niple en Hierro Dúctil Ø4", L= 0,7 m, extremo brida - brida, según norma de fabricación ASTM 536, incluye juego de empaques y tornillos.</v>
          </cell>
          <cell r="C24808">
            <v>0</v>
          </cell>
          <cell r="D24808">
            <v>0</v>
          </cell>
          <cell r="E24808">
            <v>0</v>
          </cell>
          <cell r="F24808">
            <v>0</v>
          </cell>
        </row>
        <row r="24809">
          <cell r="A24809">
            <v>0</v>
          </cell>
          <cell r="B24809" t="str">
            <v>Niple en Hierro Dúctil Ø4" L= 0,7m</v>
          </cell>
          <cell r="C24809" t="str">
            <v>un</v>
          </cell>
          <cell r="D24809">
            <v>1</v>
          </cell>
          <cell r="E24809">
            <v>398127.04347826081</v>
          </cell>
          <cell r="F24809">
            <v>398127.04347826081</v>
          </cell>
        </row>
        <row r="24810">
          <cell r="A24810">
            <v>0</v>
          </cell>
          <cell r="B24810" t="str">
            <v>Juego de empaques y tornillos 4"</v>
          </cell>
          <cell r="C24810" t="str">
            <v>un</v>
          </cell>
          <cell r="D24810">
            <v>1</v>
          </cell>
          <cell r="E24810">
            <v>37407.679999999993</v>
          </cell>
          <cell r="F24810">
            <v>37407.679999999993</v>
          </cell>
        </row>
        <row r="24811">
          <cell r="A24811">
            <v>0</v>
          </cell>
          <cell r="B24811" t="str">
            <v>Transporte</v>
          </cell>
          <cell r="C24811" t="str">
            <v>un</v>
          </cell>
          <cell r="D24811">
            <v>1</v>
          </cell>
          <cell r="E24811">
            <v>17421.388939130433</v>
          </cell>
          <cell r="F24811">
            <v>17421.388939130433</v>
          </cell>
        </row>
        <row r="24812">
          <cell r="A24812">
            <v>0</v>
          </cell>
          <cell r="B24812" t="str">
            <v>Precio directo</v>
          </cell>
          <cell r="C24812">
            <v>0</v>
          </cell>
          <cell r="D24812">
            <v>0</v>
          </cell>
          <cell r="E24812">
            <v>0</v>
          </cell>
          <cell r="F24812">
            <v>452956.11241739121</v>
          </cell>
        </row>
        <row r="24813">
          <cell r="A24813">
            <v>0</v>
          </cell>
          <cell r="B24813" t="str">
            <v xml:space="preserve">A.I.U </v>
          </cell>
          <cell r="C24813">
            <v>0</v>
          </cell>
          <cell r="D24813">
            <v>0</v>
          </cell>
          <cell r="E24813">
            <v>0</v>
          </cell>
          <cell r="F24813">
            <v>0</v>
          </cell>
        </row>
        <row r="24814">
          <cell r="A24814">
            <v>0</v>
          </cell>
          <cell r="B24814" t="str">
            <v>PRECIO UNITARIO  (un)</v>
          </cell>
          <cell r="C24814">
            <v>0</v>
          </cell>
          <cell r="D24814">
            <v>0</v>
          </cell>
          <cell r="E24814">
            <v>0</v>
          </cell>
          <cell r="F24814">
            <v>452956</v>
          </cell>
        </row>
        <row r="24815">
          <cell r="A24815">
            <v>0</v>
          </cell>
          <cell r="B24815">
            <v>0</v>
          </cell>
          <cell r="C24815">
            <v>0</v>
          </cell>
          <cell r="D24815">
            <v>0</v>
          </cell>
          <cell r="E24815">
            <v>0</v>
          </cell>
          <cell r="F24815">
            <v>0</v>
          </cell>
        </row>
        <row r="24816">
          <cell r="A24816">
            <v>0</v>
          </cell>
          <cell r="B24816">
            <v>0</v>
          </cell>
          <cell r="C24816">
            <v>0</v>
          </cell>
          <cell r="D24816">
            <v>0</v>
          </cell>
          <cell r="E24816">
            <v>0</v>
          </cell>
          <cell r="F24816">
            <v>0</v>
          </cell>
        </row>
        <row r="24817">
          <cell r="A24817" t="str">
            <v>6.2.3.33.1.5.33A</v>
          </cell>
          <cell r="B24817" t="str">
            <v>Niple en Hierro Dúctil Ø4", L= 2,57 m, extremo brida - brida, según norma de fabricación ASTM 536, incluye juego de empaques y tornillos.</v>
          </cell>
          <cell r="C24817" t="str">
            <v>un</v>
          </cell>
          <cell r="D24817">
            <v>42197</v>
          </cell>
          <cell r="E24817">
            <v>1188303</v>
          </cell>
          <cell r="F24817" t="e">
            <v>#REF!</v>
          </cell>
        </row>
        <row r="24818">
          <cell r="A24818">
            <v>0</v>
          </cell>
          <cell r="B24818">
            <v>0</v>
          </cell>
          <cell r="C24818">
            <v>0</v>
          </cell>
          <cell r="D24818">
            <v>0</v>
          </cell>
          <cell r="E24818">
            <v>0</v>
          </cell>
          <cell r="F24818">
            <v>0</v>
          </cell>
        </row>
        <row r="24819">
          <cell r="B24819" t="str">
            <v>Instalación niple en Hierro Dúctil Ø4", L= 2,57 m, extremo brida - brida, según norma de fabricación ASTM 536, incluye juego de empaques y tornillos.</v>
          </cell>
          <cell r="C24819">
            <v>0</v>
          </cell>
          <cell r="D24819">
            <v>0</v>
          </cell>
          <cell r="E24819">
            <v>0</v>
          </cell>
          <cell r="F24819">
            <v>0</v>
          </cell>
        </row>
        <row r="24820">
          <cell r="A24820">
            <v>0</v>
          </cell>
          <cell r="B24820" t="str">
            <v>Salario Oficial + 2 Ayudantes  dia con prestaciones</v>
          </cell>
          <cell r="C24820" t="str">
            <v>día</v>
          </cell>
          <cell r="D24820">
            <v>3</v>
          </cell>
          <cell r="E24820">
            <v>120563.51999999999</v>
          </cell>
          <cell r="F24820">
            <v>40187.839999999997</v>
          </cell>
        </row>
        <row r="24821">
          <cell r="A24821">
            <v>0</v>
          </cell>
          <cell r="B24821" t="str">
            <v>Herramienta menor (5% M.O.)</v>
          </cell>
          <cell r="C24821" t="str">
            <v>gl</v>
          </cell>
          <cell r="D24821">
            <v>0.05</v>
          </cell>
          <cell r="E24821">
            <v>40187.839999999997</v>
          </cell>
          <cell r="F24821">
            <v>2009.3919999999998</v>
          </cell>
        </row>
        <row r="24822">
          <cell r="B24822" t="str">
            <v>Precio directo</v>
          </cell>
          <cell r="C24822">
            <v>0</v>
          </cell>
          <cell r="D24822">
            <v>0</v>
          </cell>
          <cell r="E24822">
            <v>0</v>
          </cell>
          <cell r="F24822">
            <v>42197.231999999996</v>
          </cell>
        </row>
        <row r="24823">
          <cell r="A24823">
            <v>0</v>
          </cell>
          <cell r="B24823" t="str">
            <v xml:space="preserve">A.I.U </v>
          </cell>
          <cell r="C24823">
            <v>0</v>
          </cell>
          <cell r="D24823">
            <v>0</v>
          </cell>
          <cell r="E24823">
            <v>0</v>
          </cell>
          <cell r="F24823">
            <v>0</v>
          </cell>
        </row>
        <row r="24824">
          <cell r="A24824">
            <v>0</v>
          </cell>
          <cell r="B24824" t="str">
            <v>PRECIO UNITARIO  (un)</v>
          </cell>
          <cell r="C24824">
            <v>0</v>
          </cell>
          <cell r="D24824">
            <v>0</v>
          </cell>
          <cell r="E24824">
            <v>0</v>
          </cell>
          <cell r="F24824">
            <v>42197</v>
          </cell>
        </row>
        <row r="24825">
          <cell r="A24825">
            <v>0</v>
          </cell>
          <cell r="B24825">
            <v>0</v>
          </cell>
          <cell r="C24825">
            <v>0</v>
          </cell>
          <cell r="D24825">
            <v>0</v>
          </cell>
          <cell r="E24825">
            <v>0</v>
          </cell>
          <cell r="F24825">
            <v>0</v>
          </cell>
        </row>
        <row r="24826">
          <cell r="A24826">
            <v>0</v>
          </cell>
          <cell r="B24826" t="str">
            <v>Suministro niple en Hierro Dúctil Ø4", L= 2,57 m, extremo brida - brida, según norma de fabricación ASTM 536, incluye juego de empaques y tornillos.</v>
          </cell>
          <cell r="C24826">
            <v>0</v>
          </cell>
          <cell r="D24826">
            <v>0</v>
          </cell>
          <cell r="E24826">
            <v>0</v>
          </cell>
          <cell r="F24826">
            <v>0</v>
          </cell>
        </row>
        <row r="24827">
          <cell r="A24827">
            <v>0</v>
          </cell>
          <cell r="B24827" t="str">
            <v>Niple en Hierro Dúctil Ø4" L= 2,57m</v>
          </cell>
          <cell r="C24827" t="str">
            <v>un</v>
          </cell>
          <cell r="D24827">
            <v>1</v>
          </cell>
          <cell r="E24827">
            <v>1105191.7391304346</v>
          </cell>
          <cell r="F24827">
            <v>1105191.7391304346</v>
          </cell>
        </row>
        <row r="24828">
          <cell r="A24828">
            <v>0</v>
          </cell>
          <cell r="B24828" t="str">
            <v>Juego de empaques y tornillos 4"</v>
          </cell>
          <cell r="C24828" t="str">
            <v>un</v>
          </cell>
          <cell r="D24828">
            <v>1</v>
          </cell>
          <cell r="E24828">
            <v>37407.679999999993</v>
          </cell>
          <cell r="F24828">
            <v>37407.679999999993</v>
          </cell>
        </row>
        <row r="24829">
          <cell r="A24829">
            <v>0</v>
          </cell>
          <cell r="B24829" t="str">
            <v>Transporte</v>
          </cell>
          <cell r="C24829" t="str">
            <v>un</v>
          </cell>
          <cell r="D24829">
            <v>1</v>
          </cell>
          <cell r="E24829">
            <v>45703.976765217383</v>
          </cell>
          <cell r="F24829">
            <v>45703.976765217383</v>
          </cell>
        </row>
        <row r="24830">
          <cell r="A24830">
            <v>0</v>
          </cell>
          <cell r="B24830" t="str">
            <v>Precio directo</v>
          </cell>
          <cell r="C24830">
            <v>0</v>
          </cell>
          <cell r="D24830">
            <v>0</v>
          </cell>
          <cell r="E24830">
            <v>0</v>
          </cell>
          <cell r="F24830">
            <v>1188303.395895652</v>
          </cell>
        </row>
        <row r="24831">
          <cell r="A24831">
            <v>0</v>
          </cell>
          <cell r="B24831" t="str">
            <v xml:space="preserve">A.I.U </v>
          </cell>
          <cell r="C24831">
            <v>0</v>
          </cell>
          <cell r="D24831">
            <v>0</v>
          </cell>
          <cell r="E24831">
            <v>0</v>
          </cell>
          <cell r="F24831">
            <v>0</v>
          </cell>
        </row>
        <row r="24832">
          <cell r="A24832">
            <v>0</v>
          </cell>
          <cell r="B24832" t="str">
            <v>PRECIO UNITARIO  (un)</v>
          </cell>
          <cell r="C24832">
            <v>0</v>
          </cell>
          <cell r="D24832">
            <v>0</v>
          </cell>
          <cell r="E24832">
            <v>0</v>
          </cell>
          <cell r="F24832">
            <v>1188303</v>
          </cell>
        </row>
        <row r="24833">
          <cell r="A24833">
            <v>0</v>
          </cell>
          <cell r="B24833">
            <v>0</v>
          </cell>
          <cell r="C24833">
            <v>0</v>
          </cell>
          <cell r="D24833">
            <v>0</v>
          </cell>
          <cell r="E24833">
            <v>0</v>
          </cell>
          <cell r="F24833">
            <v>0</v>
          </cell>
        </row>
        <row r="24834">
          <cell r="A24834" t="str">
            <v>6.1.2.4.3.2.26</v>
          </cell>
          <cell r="B24834" t="str">
            <v>Niple en acero al carbón Ø2"Schedule 40 sin costura, L=2,78m, extremo  brida-liso, según norma de fabricación ASTM A-53, A-106; incluye juego de empaques y tornillos</v>
          </cell>
          <cell r="C24834" t="str">
            <v>un</v>
          </cell>
          <cell r="D24834">
            <v>34983</v>
          </cell>
          <cell r="E24834">
            <v>213690</v>
          </cell>
          <cell r="F24834">
            <v>0</v>
          </cell>
        </row>
        <row r="24835">
          <cell r="A24835">
            <v>0</v>
          </cell>
          <cell r="B24835">
            <v>0</v>
          </cell>
          <cell r="C24835">
            <v>0</v>
          </cell>
          <cell r="D24835">
            <v>0</v>
          </cell>
          <cell r="E24835">
            <v>0</v>
          </cell>
          <cell r="F24835">
            <v>0</v>
          </cell>
        </row>
        <row r="24836">
          <cell r="B24836" t="str">
            <v>Instalación de Niple en acero al carbón Ø2"Schedule 40 sin costura, L=2,78m, extremo  brida-liso, según norma de fabricación ASTM A-53, A-106; incluye juego de empaques y tornillos</v>
          </cell>
          <cell r="C24836">
            <v>0</v>
          </cell>
          <cell r="D24836">
            <v>0</v>
          </cell>
          <cell r="E24836">
            <v>0</v>
          </cell>
          <cell r="F24836">
            <v>0</v>
          </cell>
        </row>
        <row r="24837">
          <cell r="A24837">
            <v>0</v>
          </cell>
          <cell r="B24837" t="str">
            <v>Soldadura para acero</v>
          </cell>
          <cell r="C24837" t="str">
            <v>cm</v>
          </cell>
          <cell r="D24837">
            <v>15.959290680236149</v>
          </cell>
          <cell r="E24837">
            <v>869.99999999999989</v>
          </cell>
          <cell r="F24837">
            <v>13884.582891805449</v>
          </cell>
        </row>
        <row r="24838">
          <cell r="A24838">
            <v>0</v>
          </cell>
          <cell r="B24838" t="str">
            <v>Salario Oficial + 2 Ayudantes  dia con prestaciones</v>
          </cell>
          <cell r="C24838" t="str">
            <v>día</v>
          </cell>
          <cell r="D24838">
            <v>6</v>
          </cell>
          <cell r="E24838">
            <v>120563.51999999999</v>
          </cell>
          <cell r="F24838">
            <v>20093.919999999998</v>
          </cell>
        </row>
        <row r="24839">
          <cell r="A24839">
            <v>0</v>
          </cell>
          <cell r="B24839" t="str">
            <v>Herramienta menor (5% M.O.)</v>
          </cell>
          <cell r="C24839" t="str">
            <v>gl</v>
          </cell>
          <cell r="D24839">
            <v>0.05</v>
          </cell>
          <cell r="E24839">
            <v>20093.919999999998</v>
          </cell>
          <cell r="F24839">
            <v>1004.6959999999999</v>
          </cell>
        </row>
        <row r="24840">
          <cell r="A24840">
            <v>0</v>
          </cell>
          <cell r="B24840" t="str">
            <v>Costo directo</v>
          </cell>
          <cell r="C24840">
            <v>0</v>
          </cell>
          <cell r="D24840">
            <v>0</v>
          </cell>
          <cell r="E24840">
            <v>0</v>
          </cell>
          <cell r="F24840">
            <v>34983.198891805441</v>
          </cell>
        </row>
        <row r="24841">
          <cell r="A24841">
            <v>0</v>
          </cell>
          <cell r="B24841" t="str">
            <v xml:space="preserve">A.I.U </v>
          </cell>
          <cell r="C24841">
            <v>0</v>
          </cell>
          <cell r="D24841">
            <v>0</v>
          </cell>
          <cell r="E24841">
            <v>0</v>
          </cell>
          <cell r="F24841">
            <v>0</v>
          </cell>
        </row>
        <row r="24842">
          <cell r="A24842">
            <v>0</v>
          </cell>
          <cell r="B24842" t="str">
            <v>PRECIO UNITARIO (un)</v>
          </cell>
          <cell r="C24842">
            <v>0</v>
          </cell>
          <cell r="D24842">
            <v>0</v>
          </cell>
          <cell r="E24842">
            <v>0</v>
          </cell>
          <cell r="F24842">
            <v>34983</v>
          </cell>
        </row>
        <row r="24843">
          <cell r="A24843">
            <v>0</v>
          </cell>
          <cell r="B24843">
            <v>0</v>
          </cell>
          <cell r="C24843">
            <v>0</v>
          </cell>
          <cell r="D24843">
            <v>0</v>
          </cell>
          <cell r="E24843">
            <v>0</v>
          </cell>
          <cell r="F24843">
            <v>0</v>
          </cell>
        </row>
        <row r="24844">
          <cell r="A24844">
            <v>0</v>
          </cell>
          <cell r="B24844" t="str">
            <v>Suministro de Niple en acero al carbón Ø2"Schedule 40 sin costura, L=2,87m, extremo  brida-liso, según norma de fabricación ASTM A-53, A-106; incluye juego de empaques y tornillos</v>
          </cell>
          <cell r="C24844">
            <v>0</v>
          </cell>
          <cell r="D24844">
            <v>0</v>
          </cell>
          <cell r="E24844">
            <v>0</v>
          </cell>
          <cell r="F24844">
            <v>0</v>
          </cell>
        </row>
        <row r="24845">
          <cell r="A24845">
            <v>0</v>
          </cell>
          <cell r="B24845" t="str">
            <v>Niple en acero al carbón Ø2" L=2,78m</v>
          </cell>
          <cell r="C24845" t="str">
            <v>un</v>
          </cell>
          <cell r="D24845">
            <v>1</v>
          </cell>
          <cell r="E24845">
            <v>196691</v>
          </cell>
          <cell r="F24845">
            <v>196691</v>
          </cell>
        </row>
        <row r="24846">
          <cell r="A24846">
            <v>0</v>
          </cell>
          <cell r="B24846" t="str">
            <v>Juego de empaques y tornillos 2"</v>
          </cell>
          <cell r="C24846" t="str">
            <v>un</v>
          </cell>
          <cell r="D24846">
            <v>0.5</v>
          </cell>
          <cell r="E24846">
            <v>17560.079999999998</v>
          </cell>
          <cell r="F24846">
            <v>8780.0399999999991</v>
          </cell>
        </row>
        <row r="24847">
          <cell r="A24847">
            <v>0</v>
          </cell>
          <cell r="B24847" t="str">
            <v xml:space="preserve">Transporte </v>
          </cell>
          <cell r="C24847" t="str">
            <v>un</v>
          </cell>
          <cell r="D24847">
            <v>1</v>
          </cell>
          <cell r="E24847">
            <v>8218.8415999999997</v>
          </cell>
          <cell r="F24847">
            <v>8218.8415999999997</v>
          </cell>
        </row>
        <row r="24848">
          <cell r="A24848">
            <v>0</v>
          </cell>
          <cell r="B24848" t="str">
            <v>Costo directo</v>
          </cell>
          <cell r="C24848">
            <v>0</v>
          </cell>
          <cell r="D24848">
            <v>0</v>
          </cell>
          <cell r="E24848">
            <v>0</v>
          </cell>
          <cell r="F24848">
            <v>213689.88160000002</v>
          </cell>
        </row>
        <row r="24849">
          <cell r="A24849">
            <v>0</v>
          </cell>
          <cell r="B24849" t="str">
            <v xml:space="preserve">A.I.U </v>
          </cell>
          <cell r="C24849">
            <v>0</v>
          </cell>
          <cell r="D24849">
            <v>0</v>
          </cell>
          <cell r="E24849">
            <v>0</v>
          </cell>
          <cell r="F24849">
            <v>0</v>
          </cell>
        </row>
        <row r="24850">
          <cell r="A24850">
            <v>0</v>
          </cell>
          <cell r="B24850" t="str">
            <v>PRECIO UNITARIO (un)</v>
          </cell>
          <cell r="C24850">
            <v>0</v>
          </cell>
          <cell r="D24850">
            <v>0</v>
          </cell>
          <cell r="E24850">
            <v>0</v>
          </cell>
          <cell r="F24850">
            <v>213690</v>
          </cell>
        </row>
        <row r="24851">
          <cell r="A24851">
            <v>0</v>
          </cell>
          <cell r="B24851">
            <v>0</v>
          </cell>
          <cell r="C24851">
            <v>0</v>
          </cell>
          <cell r="D24851">
            <v>0</v>
          </cell>
          <cell r="E24851">
            <v>0</v>
          </cell>
          <cell r="F24851">
            <v>0</v>
          </cell>
        </row>
        <row r="24852">
          <cell r="A24852" t="str">
            <v>6.1.2.1.34</v>
          </cell>
          <cell r="B24852" t="str">
            <v>codo de 90º Ø2" Acero Shedule 40 , extremo liso</v>
          </cell>
          <cell r="C24852" t="str">
            <v>un</v>
          </cell>
          <cell r="D24852">
            <v>32873</v>
          </cell>
          <cell r="E24852">
            <v>43430</v>
          </cell>
          <cell r="F24852">
            <v>0</v>
          </cell>
        </row>
        <row r="24853">
          <cell r="B24853">
            <v>0</v>
          </cell>
          <cell r="C24853">
            <v>0</v>
          </cell>
          <cell r="D24853">
            <v>0</v>
          </cell>
          <cell r="E24853">
            <v>0</v>
          </cell>
          <cell r="F24853">
            <v>0</v>
          </cell>
        </row>
        <row r="24854">
          <cell r="B24854" t="str">
            <v>Instalación de codo de 90º Ø2" Acero Shedule 40 , extremo liso</v>
          </cell>
          <cell r="C24854">
            <v>0</v>
          </cell>
          <cell r="D24854">
            <v>0</v>
          </cell>
          <cell r="E24854">
            <v>0</v>
          </cell>
          <cell r="F24854">
            <v>0</v>
          </cell>
        </row>
        <row r="24855">
          <cell r="A24855">
            <v>0</v>
          </cell>
          <cell r="B24855" t="str">
            <v>Soldadura para acero</v>
          </cell>
          <cell r="C24855" t="str">
            <v>cm</v>
          </cell>
          <cell r="D24855">
            <v>15.959290680236149</v>
          </cell>
          <cell r="E24855">
            <v>869.99999999999989</v>
          </cell>
          <cell r="F24855">
            <v>13884.582891805449</v>
          </cell>
        </row>
        <row r="24856">
          <cell r="A24856">
            <v>0</v>
          </cell>
          <cell r="B24856" t="str">
            <v xml:space="preserve">Salario Oficial + Ayudante dia con prestaciones </v>
          </cell>
          <cell r="C24856" t="str">
            <v>día</v>
          </cell>
          <cell r="D24856">
            <v>5</v>
          </cell>
          <cell r="E24856">
            <v>90422.639999999985</v>
          </cell>
          <cell r="F24856">
            <v>18084.527999999998</v>
          </cell>
        </row>
        <row r="24857">
          <cell r="A24857">
            <v>0</v>
          </cell>
          <cell r="B24857" t="str">
            <v>Herramienta menor (5% M.O.)</v>
          </cell>
          <cell r="C24857" t="str">
            <v>gl</v>
          </cell>
          <cell r="D24857">
            <v>0.05</v>
          </cell>
          <cell r="E24857">
            <v>18084.527999999998</v>
          </cell>
          <cell r="F24857">
            <v>904.22640000000001</v>
          </cell>
        </row>
        <row r="24858">
          <cell r="A24858">
            <v>0</v>
          </cell>
          <cell r="B24858" t="str">
            <v>Precio directo</v>
          </cell>
          <cell r="C24858">
            <v>0</v>
          </cell>
          <cell r="D24858">
            <v>0</v>
          </cell>
          <cell r="E24858">
            <v>0</v>
          </cell>
          <cell r="F24858">
            <v>32873.337291805445</v>
          </cell>
        </row>
        <row r="24859">
          <cell r="A24859">
            <v>0</v>
          </cell>
          <cell r="B24859" t="str">
            <v xml:space="preserve">A.I.U </v>
          </cell>
          <cell r="C24859">
            <v>0</v>
          </cell>
          <cell r="D24859">
            <v>0</v>
          </cell>
          <cell r="E24859">
            <v>0</v>
          </cell>
          <cell r="F24859">
            <v>0</v>
          </cell>
        </row>
        <row r="24860">
          <cell r="A24860">
            <v>0</v>
          </cell>
          <cell r="B24860" t="str">
            <v>PRECIO UNITARIO (un)</v>
          </cell>
          <cell r="C24860">
            <v>0</v>
          </cell>
          <cell r="D24860">
            <v>0</v>
          </cell>
          <cell r="E24860">
            <v>0</v>
          </cell>
          <cell r="F24860">
            <v>32873</v>
          </cell>
        </row>
        <row r="24861">
          <cell r="A24861">
            <v>0</v>
          </cell>
          <cell r="B24861">
            <v>0</v>
          </cell>
          <cell r="C24861">
            <v>0</v>
          </cell>
          <cell r="D24861">
            <v>0</v>
          </cell>
          <cell r="E24861">
            <v>0</v>
          </cell>
          <cell r="F24861">
            <v>0</v>
          </cell>
        </row>
        <row r="24862">
          <cell r="A24862">
            <v>0</v>
          </cell>
          <cell r="B24862" t="str">
            <v>Suministro de codo de 90º Ø2" Acero Shedule 40 , extremo liso</v>
          </cell>
          <cell r="C24862">
            <v>0</v>
          </cell>
          <cell r="D24862">
            <v>0</v>
          </cell>
          <cell r="E24862">
            <v>0</v>
          </cell>
          <cell r="F24862">
            <v>0</v>
          </cell>
        </row>
        <row r="24863">
          <cell r="A24863">
            <v>0</v>
          </cell>
          <cell r="B24863" t="str">
            <v>Codo 90º  Ø2" en  Acero Shedulle 40, extremo liso</v>
          </cell>
          <cell r="C24863" t="str">
            <v>un</v>
          </cell>
          <cell r="D24863">
            <v>1</v>
          </cell>
          <cell r="E24863">
            <v>41760</v>
          </cell>
          <cell r="F24863">
            <v>41760</v>
          </cell>
        </row>
        <row r="24864">
          <cell r="A24864">
            <v>0</v>
          </cell>
          <cell r="B24864" t="str">
            <v xml:space="preserve">Transporte </v>
          </cell>
          <cell r="C24864" t="str">
            <v>un</v>
          </cell>
          <cell r="D24864">
            <v>1</v>
          </cell>
          <cell r="E24864">
            <v>1670.4</v>
          </cell>
          <cell r="F24864">
            <v>1670.4</v>
          </cell>
        </row>
        <row r="24865">
          <cell r="A24865">
            <v>0</v>
          </cell>
          <cell r="B24865" t="str">
            <v>Precio directo</v>
          </cell>
          <cell r="C24865">
            <v>0</v>
          </cell>
          <cell r="D24865">
            <v>0</v>
          </cell>
          <cell r="E24865">
            <v>0</v>
          </cell>
          <cell r="F24865">
            <v>43430.400000000001</v>
          </cell>
        </row>
        <row r="24866">
          <cell r="A24866">
            <v>0</v>
          </cell>
          <cell r="B24866" t="str">
            <v xml:space="preserve">A.I.U </v>
          </cell>
          <cell r="C24866">
            <v>0</v>
          </cell>
          <cell r="D24866">
            <v>0</v>
          </cell>
          <cell r="E24866">
            <v>0</v>
          </cell>
          <cell r="F24866">
            <v>0</v>
          </cell>
        </row>
        <row r="24867">
          <cell r="A24867">
            <v>0</v>
          </cell>
          <cell r="B24867" t="str">
            <v>PRECIO UNITARIO (un)</v>
          </cell>
          <cell r="C24867">
            <v>0</v>
          </cell>
          <cell r="D24867">
            <v>0</v>
          </cell>
          <cell r="E24867">
            <v>0</v>
          </cell>
          <cell r="F24867">
            <v>43430</v>
          </cell>
        </row>
        <row r="24868">
          <cell r="A24868">
            <v>0</v>
          </cell>
          <cell r="B24868">
            <v>0</v>
          </cell>
          <cell r="C24868">
            <v>0</v>
          </cell>
          <cell r="D24868">
            <v>0</v>
          </cell>
          <cell r="E24868">
            <v>0</v>
          </cell>
          <cell r="F24868">
            <v>0</v>
          </cell>
        </row>
        <row r="24869">
          <cell r="A24869" t="str">
            <v>9.3.184</v>
          </cell>
          <cell r="B24869" t="str">
            <v>Anclaje para tubo guía de bomba sumergible, Collar de derivación en acero inoxidable Ø2" x Ø1/2" con 4 tornillos y platina en acero de 1/2" calibre 3/16"</v>
          </cell>
          <cell r="C24869" t="str">
            <v>un</v>
          </cell>
          <cell r="D24869">
            <v>235835</v>
          </cell>
          <cell r="E24869">
            <v>0</v>
          </cell>
          <cell r="F24869">
            <v>0</v>
          </cell>
        </row>
        <row r="24870">
          <cell r="B24870">
            <v>0</v>
          </cell>
          <cell r="C24870">
            <v>0</v>
          </cell>
          <cell r="D24870">
            <v>0</v>
          </cell>
          <cell r="E24870">
            <v>0</v>
          </cell>
          <cell r="F24870">
            <v>0</v>
          </cell>
        </row>
        <row r="24871">
          <cell r="B24871" t="str">
            <v>Suministro e instalación de Anclaje para tubo guía de bomba sumergible, Collar de derivación en acero inoxidable Ø2" x Ø1/2" con 4 tornillos y platina en acero de 1/2" calibre 3/16"</v>
          </cell>
          <cell r="C24871">
            <v>0</v>
          </cell>
          <cell r="D24871">
            <v>0</v>
          </cell>
          <cell r="E24871">
            <v>0</v>
          </cell>
          <cell r="F24871">
            <v>0</v>
          </cell>
        </row>
        <row r="24872">
          <cell r="A24872">
            <v>0</v>
          </cell>
          <cell r="B24872" t="str">
            <v>Collar de derivación en acero inoxidable Ø2" x Ø1/2", incluye 4 tronillos</v>
          </cell>
          <cell r="C24872" t="str">
            <v>un</v>
          </cell>
          <cell r="D24872">
            <v>1</v>
          </cell>
          <cell r="E24872">
            <v>201608</v>
          </cell>
          <cell r="F24872">
            <v>201608</v>
          </cell>
        </row>
        <row r="24873">
          <cell r="A24873">
            <v>0</v>
          </cell>
          <cell r="B24873" t="str">
            <v>Platina en acero de 1,5cm x 10cm calibre 3/16</v>
          </cell>
          <cell r="C24873" t="str">
            <v>un</v>
          </cell>
          <cell r="D24873">
            <v>1</v>
          </cell>
          <cell r="E24873">
            <v>5336</v>
          </cell>
          <cell r="F24873">
            <v>5336</v>
          </cell>
        </row>
        <row r="24874">
          <cell r="A24874">
            <v>0</v>
          </cell>
          <cell r="B24874" t="str">
            <v>Soldadura para acero</v>
          </cell>
          <cell r="C24874" t="str">
            <v>cm</v>
          </cell>
          <cell r="D24874">
            <v>23.938936020354223</v>
          </cell>
          <cell r="E24874">
            <v>869.99999999999989</v>
          </cell>
          <cell r="F24874">
            <v>20826.87433770817</v>
          </cell>
        </row>
        <row r="24875">
          <cell r="A24875">
            <v>0</v>
          </cell>
          <cell r="B24875" t="str">
            <v xml:space="preserve">Transporte </v>
          </cell>
          <cell r="C24875" t="str">
            <v>un</v>
          </cell>
          <cell r="D24875">
            <v>1</v>
          </cell>
          <cell r="E24875">
            <v>8064.3200000000006</v>
          </cell>
          <cell r="F24875">
            <v>8064.3200000000006</v>
          </cell>
        </row>
        <row r="24876">
          <cell r="A24876">
            <v>0</v>
          </cell>
          <cell r="B24876" t="str">
            <v>Costo directo</v>
          </cell>
          <cell r="C24876">
            <v>0</v>
          </cell>
          <cell r="D24876">
            <v>0</v>
          </cell>
          <cell r="E24876">
            <v>0</v>
          </cell>
          <cell r="F24876">
            <v>235835.19433770818</v>
          </cell>
        </row>
        <row r="24877">
          <cell r="A24877">
            <v>0</v>
          </cell>
          <cell r="B24877" t="str">
            <v xml:space="preserve">A.I.U </v>
          </cell>
          <cell r="C24877">
            <v>0</v>
          </cell>
          <cell r="D24877">
            <v>0</v>
          </cell>
          <cell r="E24877">
            <v>0</v>
          </cell>
          <cell r="F24877">
            <v>0</v>
          </cell>
        </row>
        <row r="24878">
          <cell r="A24878">
            <v>0</v>
          </cell>
          <cell r="B24878" t="str">
            <v>PRECIO UNITARIO (un)</v>
          </cell>
          <cell r="C24878">
            <v>0</v>
          </cell>
          <cell r="D24878">
            <v>0</v>
          </cell>
          <cell r="E24878">
            <v>0</v>
          </cell>
          <cell r="F24878">
            <v>235835</v>
          </cell>
        </row>
        <row r="24879">
          <cell r="A24879">
            <v>0</v>
          </cell>
          <cell r="B24879">
            <v>0</v>
          </cell>
          <cell r="C24879">
            <v>0</v>
          </cell>
          <cell r="D24879">
            <v>0</v>
          </cell>
          <cell r="E24879">
            <v>0</v>
          </cell>
          <cell r="F24879">
            <v>0</v>
          </cell>
        </row>
        <row r="24880">
          <cell r="A24880" t="str">
            <v>13.42A</v>
          </cell>
          <cell r="B24880" t="str">
            <v>Perno de ojo abierto galvanizado 1/2" X 4"</v>
          </cell>
          <cell r="C24880" t="str">
            <v>un</v>
          </cell>
          <cell r="D24880">
            <v>1582</v>
          </cell>
          <cell r="E24880">
            <v>3343</v>
          </cell>
          <cell r="F24880">
            <v>0</v>
          </cell>
        </row>
        <row r="24881">
          <cell r="B24881">
            <v>0</v>
          </cell>
          <cell r="C24881">
            <v>0</v>
          </cell>
          <cell r="D24881">
            <v>0</v>
          </cell>
          <cell r="E24881">
            <v>0</v>
          </cell>
          <cell r="F24881">
            <v>0</v>
          </cell>
        </row>
        <row r="24882">
          <cell r="B24882" t="str">
            <v>Instalación de Perno de ojo abierto galvanizado 1/2" X 4"</v>
          </cell>
          <cell r="C24882">
            <v>0</v>
          </cell>
          <cell r="D24882">
            <v>0</v>
          </cell>
          <cell r="E24882">
            <v>0</v>
          </cell>
          <cell r="F24882">
            <v>0</v>
          </cell>
        </row>
        <row r="24883">
          <cell r="A24883">
            <v>0</v>
          </cell>
          <cell r="B24883" t="str">
            <v>Salario Oficial + 2 Ayudantes  dia con prestaciones</v>
          </cell>
          <cell r="C24883" t="str">
            <v>día</v>
          </cell>
          <cell r="D24883">
            <v>80</v>
          </cell>
          <cell r="E24883">
            <v>120563.51999999999</v>
          </cell>
          <cell r="F24883">
            <v>1507.0439999999999</v>
          </cell>
        </row>
        <row r="24884">
          <cell r="A24884">
            <v>0</v>
          </cell>
          <cell r="B24884" t="str">
            <v>Herramienta menor (5% M.O.)</v>
          </cell>
          <cell r="C24884" t="str">
            <v>gl</v>
          </cell>
          <cell r="D24884">
            <v>0.05</v>
          </cell>
          <cell r="E24884">
            <v>1507.0439999999999</v>
          </cell>
          <cell r="F24884">
            <v>75.352199999999996</v>
          </cell>
        </row>
        <row r="24885">
          <cell r="A24885">
            <v>0</v>
          </cell>
          <cell r="B24885" t="str">
            <v>Costo directo</v>
          </cell>
          <cell r="C24885">
            <v>0</v>
          </cell>
          <cell r="D24885">
            <v>0</v>
          </cell>
          <cell r="E24885">
            <v>0</v>
          </cell>
          <cell r="F24885">
            <v>1582.3961999999999</v>
          </cell>
        </row>
        <row r="24886">
          <cell r="A24886">
            <v>0</v>
          </cell>
          <cell r="B24886" t="str">
            <v xml:space="preserve">A.I.U </v>
          </cell>
          <cell r="C24886">
            <v>0</v>
          </cell>
          <cell r="D24886">
            <v>0</v>
          </cell>
          <cell r="E24886">
            <v>0</v>
          </cell>
          <cell r="F24886">
            <v>0</v>
          </cell>
        </row>
        <row r="24887">
          <cell r="A24887">
            <v>0</v>
          </cell>
          <cell r="B24887" t="str">
            <v>PRECIO UNITARIO (un)</v>
          </cell>
          <cell r="C24887">
            <v>0</v>
          </cell>
          <cell r="D24887">
            <v>0</v>
          </cell>
          <cell r="E24887">
            <v>0</v>
          </cell>
          <cell r="F24887">
            <v>1582</v>
          </cell>
        </row>
        <row r="24888">
          <cell r="A24888">
            <v>0</v>
          </cell>
          <cell r="B24888">
            <v>0</v>
          </cell>
          <cell r="C24888">
            <v>0</v>
          </cell>
          <cell r="D24888">
            <v>0</v>
          </cell>
          <cell r="E24888">
            <v>0</v>
          </cell>
          <cell r="F24888">
            <v>0</v>
          </cell>
        </row>
        <row r="24889">
          <cell r="A24889">
            <v>0</v>
          </cell>
          <cell r="B24889" t="str">
            <v>Suministro de Perno de ojo abierto galvanizado 1/2" X 4"</v>
          </cell>
          <cell r="C24889">
            <v>0</v>
          </cell>
          <cell r="D24889">
            <v>0</v>
          </cell>
          <cell r="E24889">
            <v>0</v>
          </cell>
          <cell r="F24889">
            <v>0</v>
          </cell>
        </row>
        <row r="24890">
          <cell r="A24890">
            <v>0</v>
          </cell>
          <cell r="B24890" t="str">
            <v>Perno de ojo abierto galvanizado 1/2" X 4"</v>
          </cell>
          <cell r="C24890" t="str">
            <v>un</v>
          </cell>
          <cell r="D24890">
            <v>1</v>
          </cell>
          <cell r="E24890">
            <v>3214.3599999999997</v>
          </cell>
          <cell r="F24890">
            <v>3214.3599999999997</v>
          </cell>
        </row>
        <row r="24891">
          <cell r="A24891">
            <v>0</v>
          </cell>
          <cell r="B24891" t="str">
            <v xml:space="preserve">Transporte </v>
          </cell>
          <cell r="C24891" t="str">
            <v>gl</v>
          </cell>
          <cell r="D24891">
            <v>1</v>
          </cell>
          <cell r="E24891">
            <v>128.5744</v>
          </cell>
          <cell r="F24891">
            <v>128.5744</v>
          </cell>
        </row>
        <row r="24892">
          <cell r="A24892">
            <v>0</v>
          </cell>
          <cell r="B24892" t="str">
            <v>Costo directo</v>
          </cell>
          <cell r="C24892">
            <v>0</v>
          </cell>
          <cell r="D24892">
            <v>0</v>
          </cell>
          <cell r="E24892">
            <v>0</v>
          </cell>
          <cell r="F24892">
            <v>3342.9343999999996</v>
          </cell>
        </row>
        <row r="24893">
          <cell r="A24893">
            <v>0</v>
          </cell>
          <cell r="B24893" t="str">
            <v xml:space="preserve">A.I.U </v>
          </cell>
          <cell r="C24893">
            <v>0</v>
          </cell>
          <cell r="D24893">
            <v>0</v>
          </cell>
          <cell r="E24893">
            <v>0</v>
          </cell>
          <cell r="F24893">
            <v>0</v>
          </cell>
        </row>
        <row r="24894">
          <cell r="A24894">
            <v>0</v>
          </cell>
          <cell r="B24894" t="str">
            <v>PRECIO UNITARIO (un)</v>
          </cell>
          <cell r="C24894">
            <v>0</v>
          </cell>
          <cell r="D24894">
            <v>0</v>
          </cell>
          <cell r="E24894">
            <v>0</v>
          </cell>
          <cell r="F24894">
            <v>3343</v>
          </cell>
        </row>
        <row r="24895">
          <cell r="A24895">
            <v>0</v>
          </cell>
          <cell r="B24895">
            <v>0</v>
          </cell>
          <cell r="C24895">
            <v>0</v>
          </cell>
          <cell r="D24895">
            <v>0</v>
          </cell>
          <cell r="E24895">
            <v>0</v>
          </cell>
          <cell r="F24895">
            <v>0</v>
          </cell>
        </row>
        <row r="24896">
          <cell r="A24896" t="str">
            <v>11.107</v>
          </cell>
          <cell r="B24896" t="str">
            <v xml:space="preserve">Sistema de medición y control de presión (Incluye Manometro, Presóstato, Válvula de bola y demás accesorios) </v>
          </cell>
          <cell r="C24896" t="str">
            <v>un</v>
          </cell>
          <cell r="D24896">
            <v>689638.49920000008</v>
          </cell>
          <cell r="E24896">
            <v>0</v>
          </cell>
          <cell r="F24896">
            <v>0</v>
          </cell>
        </row>
        <row r="24897">
          <cell r="B24897">
            <v>0</v>
          </cell>
          <cell r="C24897">
            <v>0</v>
          </cell>
          <cell r="D24897">
            <v>0</v>
          </cell>
          <cell r="E24897">
            <v>0</v>
          </cell>
          <cell r="F24897">
            <v>0</v>
          </cell>
        </row>
        <row r="24898">
          <cell r="B24898" t="str">
            <v xml:space="preserve">Suministro, transporte e instalación de Sistema de medición y control de presión (Incluye Manometro, Presóstato, Válvula de bola y demás accesorios) </v>
          </cell>
          <cell r="C24898">
            <v>0</v>
          </cell>
          <cell r="D24898">
            <v>0</v>
          </cell>
          <cell r="E24898">
            <v>0</v>
          </cell>
          <cell r="F24898">
            <v>0</v>
          </cell>
        </row>
        <row r="24899">
          <cell r="A24899">
            <v>0</v>
          </cell>
          <cell r="B24899" t="str">
            <v>Niple galvanizado NTP  Ø1/2" L=0,1m</v>
          </cell>
          <cell r="C24899" t="str">
            <v>un</v>
          </cell>
          <cell r="D24899">
            <v>6</v>
          </cell>
          <cell r="E24899">
            <v>2154</v>
          </cell>
          <cell r="F24899">
            <v>12924</v>
          </cell>
        </row>
        <row r="24900">
          <cell r="A24900">
            <v>0</v>
          </cell>
          <cell r="B24900" t="str">
            <v>Tee Galvanizada Ø1/2" NPT</v>
          </cell>
          <cell r="C24900" t="str">
            <v>un</v>
          </cell>
          <cell r="D24900">
            <v>1</v>
          </cell>
          <cell r="E24900">
            <v>3000</v>
          </cell>
          <cell r="F24900">
            <v>3000</v>
          </cell>
        </row>
        <row r="24901">
          <cell r="A24901">
            <v>0</v>
          </cell>
          <cell r="B24901" t="str">
            <v>Codo de 90º Ø1/2" NPT</v>
          </cell>
          <cell r="C24901" t="str">
            <v>un</v>
          </cell>
          <cell r="D24901">
            <v>2</v>
          </cell>
          <cell r="E24901">
            <v>750</v>
          </cell>
          <cell r="F24901">
            <v>1500</v>
          </cell>
        </row>
        <row r="24902">
          <cell r="A24902">
            <v>0</v>
          </cell>
          <cell r="B24902" t="str">
            <v xml:space="preserve">Válvula de bola de ½” (13mm) en bronce, con extremos roscados NPT. </v>
          </cell>
          <cell r="C24902" t="str">
            <v>un</v>
          </cell>
          <cell r="D24902">
            <v>2</v>
          </cell>
          <cell r="E24902">
            <v>5500</v>
          </cell>
          <cell r="F24902">
            <v>11000</v>
          </cell>
        </row>
        <row r="24903">
          <cell r="A24903">
            <v>0</v>
          </cell>
          <cell r="B24903" t="str">
            <v xml:space="preserve">Presostato de 0 a 6 bar mínimo,Presión de ajuste igual al 10 al 15% shutt offde bomba </v>
          </cell>
          <cell r="C24903" t="str">
            <v>un</v>
          </cell>
          <cell r="D24903">
            <v>1</v>
          </cell>
          <cell r="E24903">
            <v>421000</v>
          </cell>
          <cell r="F24903">
            <v>421000</v>
          </cell>
        </row>
        <row r="24904">
          <cell r="A24904">
            <v>0</v>
          </cell>
          <cell r="B24904" t="str">
            <v>Manometro 0 a 6 bar mínimo, caratula Ø2 1/2-4" en acero inoxidable con glicerina y conexión 1/2" npt</v>
          </cell>
          <cell r="C24904" t="str">
            <v>un</v>
          </cell>
          <cell r="D24904">
            <v>1</v>
          </cell>
          <cell r="E24904">
            <v>190000</v>
          </cell>
          <cell r="F24904">
            <v>190000</v>
          </cell>
        </row>
        <row r="24905">
          <cell r="A24905">
            <v>0</v>
          </cell>
          <cell r="B24905" t="str">
            <v>Salario Oficial + 2 Ayudantes  dia con prestaciones</v>
          </cell>
          <cell r="C24905" t="str">
            <v>día</v>
          </cell>
          <cell r="D24905">
            <v>5</v>
          </cell>
          <cell r="E24905">
            <v>120563.51999999999</v>
          </cell>
          <cell r="F24905">
            <v>24112.703999999998</v>
          </cell>
        </row>
        <row r="24906">
          <cell r="A24906">
            <v>0</v>
          </cell>
          <cell r="B24906" t="str">
            <v>Herramienta menor (0.05 MO)</v>
          </cell>
          <cell r="C24906" t="str">
            <v>gl</v>
          </cell>
          <cell r="D24906">
            <v>0.05</v>
          </cell>
          <cell r="E24906">
            <v>24112.703999999998</v>
          </cell>
          <cell r="F24906">
            <v>1205.6351999999999</v>
          </cell>
        </row>
        <row r="24907">
          <cell r="A24907">
            <v>0</v>
          </cell>
          <cell r="B24907" t="str">
            <v xml:space="preserve">Transporte </v>
          </cell>
          <cell r="C24907" t="str">
            <v>un</v>
          </cell>
          <cell r="D24907">
            <v>1</v>
          </cell>
          <cell r="E24907">
            <v>24896.16</v>
          </cell>
          <cell r="F24907">
            <v>24896.16</v>
          </cell>
        </row>
        <row r="24908">
          <cell r="A24908">
            <v>0</v>
          </cell>
          <cell r="B24908" t="str">
            <v>Costo directo</v>
          </cell>
          <cell r="C24908">
            <v>0</v>
          </cell>
          <cell r="D24908">
            <v>0</v>
          </cell>
          <cell r="E24908">
            <v>0</v>
          </cell>
          <cell r="F24908">
            <v>689638.49920000008</v>
          </cell>
        </row>
        <row r="24909">
          <cell r="A24909">
            <v>0</v>
          </cell>
          <cell r="B24909" t="str">
            <v xml:space="preserve">A.I.U </v>
          </cell>
          <cell r="C24909">
            <v>0</v>
          </cell>
          <cell r="D24909">
            <v>0</v>
          </cell>
          <cell r="E24909">
            <v>0</v>
          </cell>
          <cell r="F24909">
            <v>0</v>
          </cell>
        </row>
        <row r="24910">
          <cell r="A24910">
            <v>0</v>
          </cell>
          <cell r="B24910" t="str">
            <v>PRECIO UNITARIO  (un)</v>
          </cell>
          <cell r="C24910">
            <v>0</v>
          </cell>
          <cell r="D24910">
            <v>0</v>
          </cell>
          <cell r="E24910">
            <v>0</v>
          </cell>
          <cell r="F24910">
            <v>689638.49920000008</v>
          </cell>
        </row>
        <row r="24911">
          <cell r="A24911">
            <v>0</v>
          </cell>
          <cell r="B24911">
            <v>0</v>
          </cell>
          <cell r="C24911">
            <v>0</v>
          </cell>
          <cell r="D24911">
            <v>0</v>
          </cell>
          <cell r="E24911">
            <v>0</v>
          </cell>
          <cell r="F24911">
            <v>0</v>
          </cell>
        </row>
        <row r="24912">
          <cell r="A24912" t="str">
            <v>6.2.3.12.6</v>
          </cell>
          <cell r="B24912" t="str">
            <v>Unión universal en hierro dúctil de Ø6"</v>
          </cell>
          <cell r="C24912" t="str">
            <v>un</v>
          </cell>
          <cell r="D24912">
            <v>23735.942999999996</v>
          </cell>
          <cell r="E24912">
            <v>332966</v>
          </cell>
          <cell r="F24912">
            <v>0</v>
          </cell>
        </row>
        <row r="24913">
          <cell r="A24913">
            <v>0</v>
          </cell>
          <cell r="B24913">
            <v>0</v>
          </cell>
          <cell r="C24913">
            <v>0</v>
          </cell>
          <cell r="D24913">
            <v>0</v>
          </cell>
          <cell r="E24913">
            <v>0</v>
          </cell>
          <cell r="F24913">
            <v>0</v>
          </cell>
        </row>
        <row r="24914">
          <cell r="A24914">
            <v>0</v>
          </cell>
          <cell r="B24914" t="str">
            <v xml:space="preserve">Instalación de unión universal en hierro dúctil de Ø6"  </v>
          </cell>
          <cell r="C24914">
            <v>0</v>
          </cell>
          <cell r="D24914">
            <v>0</v>
          </cell>
          <cell r="E24914">
            <v>0</v>
          </cell>
          <cell r="F24914">
            <v>0</v>
          </cell>
        </row>
        <row r="24915">
          <cell r="B24915" t="str">
            <v xml:space="preserve">Salario Oficial + Ayudante dia con prestaciones </v>
          </cell>
          <cell r="C24915" t="str">
            <v>día</v>
          </cell>
          <cell r="D24915">
            <v>4</v>
          </cell>
          <cell r="E24915">
            <v>90422.639999999985</v>
          </cell>
          <cell r="F24915">
            <v>22605.659999999996</v>
          </cell>
        </row>
        <row r="24916">
          <cell r="A24916">
            <v>0</v>
          </cell>
          <cell r="B24916" t="str">
            <v>Herramienta menor (5% M.O.)</v>
          </cell>
          <cell r="C24916" t="str">
            <v>gl</v>
          </cell>
          <cell r="D24916">
            <v>0.05</v>
          </cell>
          <cell r="E24916">
            <v>22605.659999999996</v>
          </cell>
          <cell r="F24916">
            <v>1130.2829999999999</v>
          </cell>
        </row>
        <row r="24917">
          <cell r="A24917">
            <v>0</v>
          </cell>
          <cell r="B24917" t="str">
            <v>Costo directo</v>
          </cell>
          <cell r="C24917">
            <v>0</v>
          </cell>
          <cell r="D24917">
            <v>0</v>
          </cell>
          <cell r="E24917">
            <v>0</v>
          </cell>
          <cell r="F24917">
            <v>23735.942999999996</v>
          </cell>
        </row>
        <row r="24918">
          <cell r="A24918">
            <v>0</v>
          </cell>
          <cell r="B24918" t="str">
            <v xml:space="preserve">A.I.U </v>
          </cell>
          <cell r="C24918">
            <v>0</v>
          </cell>
          <cell r="D24918">
            <v>0</v>
          </cell>
          <cell r="E24918">
            <v>0</v>
          </cell>
          <cell r="F24918">
            <v>0</v>
          </cell>
        </row>
        <row r="24919">
          <cell r="A24919">
            <v>0</v>
          </cell>
          <cell r="B24919" t="str">
            <v>PRECIO UNITARIO  (un)</v>
          </cell>
          <cell r="C24919">
            <v>0</v>
          </cell>
          <cell r="D24919">
            <v>0</v>
          </cell>
          <cell r="E24919">
            <v>0</v>
          </cell>
          <cell r="F24919">
            <v>23735.942999999996</v>
          </cell>
        </row>
        <row r="24920">
          <cell r="A24920">
            <v>0</v>
          </cell>
          <cell r="B24920">
            <v>0</v>
          </cell>
          <cell r="C24920">
            <v>0</v>
          </cell>
          <cell r="D24920">
            <v>0</v>
          </cell>
          <cell r="E24920">
            <v>0</v>
          </cell>
          <cell r="F24920">
            <v>0</v>
          </cell>
        </row>
        <row r="24921">
          <cell r="A24921">
            <v>0</v>
          </cell>
          <cell r="B24921" t="str">
            <v>Suministro de unión universal en hierro dúctil de Ø6"</v>
          </cell>
          <cell r="C24921">
            <v>0</v>
          </cell>
          <cell r="D24921">
            <v>0</v>
          </cell>
          <cell r="E24921">
            <v>0</v>
          </cell>
          <cell r="F24921">
            <v>0</v>
          </cell>
        </row>
        <row r="24922">
          <cell r="A24922">
            <v>0</v>
          </cell>
          <cell r="B24922" t="str">
            <v>Unión Universal en HD, Ø6"</v>
          </cell>
          <cell r="C24922" t="str">
            <v>un</v>
          </cell>
          <cell r="D24922">
            <v>1</v>
          </cell>
          <cell r="E24922">
            <v>160080</v>
          </cell>
          <cell r="F24922">
            <v>160080</v>
          </cell>
        </row>
        <row r="24923">
          <cell r="A24923">
            <v>0</v>
          </cell>
          <cell r="B24923" t="str">
            <v>Transporte</v>
          </cell>
          <cell r="C24923" t="str">
            <v>un</v>
          </cell>
          <cell r="D24923">
            <v>1</v>
          </cell>
          <cell r="E24923">
            <v>6403.2</v>
          </cell>
          <cell r="F24923">
            <v>6403.2</v>
          </cell>
        </row>
        <row r="24924">
          <cell r="A24924">
            <v>0</v>
          </cell>
          <cell r="B24924" t="str">
            <v>Costo directo</v>
          </cell>
          <cell r="C24924">
            <v>0</v>
          </cell>
          <cell r="D24924">
            <v>0</v>
          </cell>
          <cell r="E24924">
            <v>0</v>
          </cell>
          <cell r="F24924">
            <v>166483.20000000001</v>
          </cell>
        </row>
        <row r="24925">
          <cell r="A24925">
            <v>0</v>
          </cell>
          <cell r="B24925" t="str">
            <v xml:space="preserve">A.I.U </v>
          </cell>
          <cell r="C24925">
            <v>0</v>
          </cell>
          <cell r="D24925">
            <v>0</v>
          </cell>
          <cell r="E24925">
            <v>0</v>
          </cell>
          <cell r="F24925">
            <v>0</v>
          </cell>
        </row>
        <row r="24926">
          <cell r="A24926">
            <v>0</v>
          </cell>
          <cell r="B24926" t="str">
            <v>PRECIO UNITARIO  (un)</v>
          </cell>
          <cell r="C24926">
            <v>0</v>
          </cell>
          <cell r="D24926">
            <v>0</v>
          </cell>
          <cell r="E24926">
            <v>0</v>
          </cell>
          <cell r="F24926">
            <v>332966</v>
          </cell>
        </row>
        <row r="24927">
          <cell r="A24927">
            <v>0</v>
          </cell>
          <cell r="B24927">
            <v>0</v>
          </cell>
          <cell r="C24927">
            <v>0</v>
          </cell>
          <cell r="D24927">
            <v>0</v>
          </cell>
          <cell r="E24927">
            <v>0</v>
          </cell>
          <cell r="F24927">
            <v>0</v>
          </cell>
        </row>
        <row r="24928">
          <cell r="A24928" t="str">
            <v>CHE2000</v>
          </cell>
          <cell r="B24928" t="str">
            <v xml:space="preserve">Niple en Hierro Dúctil ASTM 536 Ø6" Extremo Liso-Liso, L=2,48m </v>
          </cell>
          <cell r="C24928" t="str">
            <v>un</v>
          </cell>
          <cell r="D24928">
            <v>95281.460888888876</v>
          </cell>
          <cell r="E24928">
            <v>1893074.6052173914</v>
          </cell>
          <cell r="F24928" t="e">
            <v>#REF!</v>
          </cell>
        </row>
        <row r="24929">
          <cell r="A24929">
            <v>0</v>
          </cell>
          <cell r="B24929">
            <v>0</v>
          </cell>
          <cell r="C24929">
            <v>0</v>
          </cell>
          <cell r="D24929">
            <v>0</v>
          </cell>
          <cell r="E24929">
            <v>0</v>
          </cell>
          <cell r="F24929">
            <v>0</v>
          </cell>
        </row>
        <row r="24930">
          <cell r="A24930">
            <v>0</v>
          </cell>
          <cell r="B24930" t="str">
            <v xml:space="preserve">Instalación Niple en Hierro Dúctil ASTM 536 Ø6" Extremo Liso-Liso, L=2,48m </v>
          </cell>
          <cell r="C24930">
            <v>0</v>
          </cell>
          <cell r="D24930">
            <v>0</v>
          </cell>
          <cell r="E24930">
            <v>0</v>
          </cell>
          <cell r="F24930">
            <v>0</v>
          </cell>
        </row>
        <row r="24931">
          <cell r="A24931">
            <v>0</v>
          </cell>
          <cell r="B24931" t="str">
            <v>Lubricante (500 grs)</v>
          </cell>
          <cell r="C24931" t="str">
            <v>gl</v>
          </cell>
          <cell r="D24931">
            <v>45</v>
          </cell>
          <cell r="E24931">
            <v>15195.999999999998</v>
          </cell>
          <cell r="F24931">
            <v>337.68888888888887</v>
          </cell>
        </row>
        <row r="24932">
          <cell r="A24932">
            <v>0</v>
          </cell>
          <cell r="B24932" t="str">
            <v>Salario Oficial + 4 Ayudantes  dia con prestaciones</v>
          </cell>
          <cell r="C24932" t="str">
            <v>día</v>
          </cell>
          <cell r="D24932">
            <v>2</v>
          </cell>
          <cell r="E24932">
            <v>180845.27999999997</v>
          </cell>
          <cell r="F24932">
            <v>90422.639999999985</v>
          </cell>
        </row>
        <row r="24933">
          <cell r="A24933">
            <v>0</v>
          </cell>
          <cell r="B24933" t="str">
            <v>Herramienta menor (5% M.O.)</v>
          </cell>
          <cell r="C24933" t="str">
            <v>gl</v>
          </cell>
          <cell r="D24933">
            <v>0.05</v>
          </cell>
          <cell r="E24933">
            <v>90422.639999999985</v>
          </cell>
          <cell r="F24933">
            <v>4521.1319999999996</v>
          </cell>
        </row>
        <row r="24934">
          <cell r="A24934">
            <v>0</v>
          </cell>
          <cell r="B24934" t="str">
            <v>Costo directo</v>
          </cell>
          <cell r="C24934">
            <v>0</v>
          </cell>
          <cell r="D24934">
            <v>0</v>
          </cell>
          <cell r="E24934">
            <v>0</v>
          </cell>
          <cell r="F24934">
            <v>95281.460888888876</v>
          </cell>
        </row>
        <row r="24935">
          <cell r="A24935">
            <v>0</v>
          </cell>
          <cell r="B24935" t="str">
            <v xml:space="preserve">A.I.U </v>
          </cell>
          <cell r="C24935">
            <v>0</v>
          </cell>
          <cell r="D24935">
            <v>0</v>
          </cell>
          <cell r="E24935">
            <v>0</v>
          </cell>
          <cell r="F24935">
            <v>0</v>
          </cell>
        </row>
        <row r="24936">
          <cell r="A24936">
            <v>0</v>
          </cell>
          <cell r="B24936" t="str">
            <v>PRECIO UNITARIO  (un)</v>
          </cell>
          <cell r="C24936">
            <v>0</v>
          </cell>
          <cell r="D24936">
            <v>0</v>
          </cell>
          <cell r="E24936">
            <v>0</v>
          </cell>
          <cell r="F24936">
            <v>95281.460888888876</v>
          </cell>
        </row>
        <row r="24937">
          <cell r="A24937">
            <v>0</v>
          </cell>
          <cell r="B24937">
            <v>0</v>
          </cell>
          <cell r="C24937">
            <v>0</v>
          </cell>
          <cell r="D24937">
            <v>0</v>
          </cell>
          <cell r="E24937">
            <v>0</v>
          </cell>
          <cell r="F24937">
            <v>0</v>
          </cell>
        </row>
        <row r="24938">
          <cell r="A24938">
            <v>0</v>
          </cell>
          <cell r="B24938" t="str">
            <v xml:space="preserve">Suministro Niple en Hierro Dúctil ASTM 536 Ø6" Extremo Liso-Liso, L=2,48m </v>
          </cell>
          <cell r="C24938">
            <v>0</v>
          </cell>
          <cell r="D24938">
            <v>0</v>
          </cell>
          <cell r="E24938">
            <v>0</v>
          </cell>
          <cell r="F24938">
            <v>0</v>
          </cell>
        </row>
        <row r="24939">
          <cell r="A24939">
            <v>0</v>
          </cell>
          <cell r="B24939" t="str">
            <v>Niple en Hierro Dúctil ASTM 536 Ø6" Extremo Liso-Liso, L=2,48m</v>
          </cell>
          <cell r="C24939" t="str">
            <v>un</v>
          </cell>
          <cell r="D24939">
            <v>1</v>
          </cell>
          <cell r="E24939">
            <v>1820264.043478261</v>
          </cell>
          <cell r="F24939">
            <v>1820264.043478261</v>
          </cell>
        </row>
        <row r="24940">
          <cell r="A24940">
            <v>0</v>
          </cell>
          <cell r="B24940" t="str">
            <v xml:space="preserve">Transporte </v>
          </cell>
          <cell r="C24940" t="str">
            <v>un</v>
          </cell>
          <cell r="D24940">
            <v>1</v>
          </cell>
          <cell r="E24940">
            <v>72810.56173913044</v>
          </cell>
          <cell r="F24940">
            <v>72810.56173913044</v>
          </cell>
        </row>
        <row r="24941">
          <cell r="A24941">
            <v>0</v>
          </cell>
          <cell r="B24941" t="str">
            <v>Costo directo</v>
          </cell>
          <cell r="C24941">
            <v>0</v>
          </cell>
          <cell r="D24941">
            <v>0</v>
          </cell>
          <cell r="E24941">
            <v>0</v>
          </cell>
          <cell r="F24941">
            <v>1893074.6052173914</v>
          </cell>
        </row>
        <row r="24942">
          <cell r="A24942">
            <v>0</v>
          </cell>
          <cell r="B24942" t="str">
            <v xml:space="preserve">A.I.U </v>
          </cell>
          <cell r="C24942">
            <v>0</v>
          </cell>
          <cell r="D24942">
            <v>0</v>
          </cell>
          <cell r="E24942">
            <v>0</v>
          </cell>
          <cell r="F24942">
            <v>0</v>
          </cell>
        </row>
        <row r="24943">
          <cell r="A24943">
            <v>0</v>
          </cell>
          <cell r="B24943" t="str">
            <v>PRECIO UNITARIO  (un)</v>
          </cell>
          <cell r="C24943">
            <v>0</v>
          </cell>
          <cell r="D24943">
            <v>0</v>
          </cell>
          <cell r="E24943">
            <v>0</v>
          </cell>
          <cell r="F24943">
            <v>1893074.6052173914</v>
          </cell>
        </row>
        <row r="24944">
          <cell r="A24944">
            <v>0</v>
          </cell>
          <cell r="B24944">
            <v>0</v>
          </cell>
          <cell r="C24944">
            <v>0</v>
          </cell>
          <cell r="D24944">
            <v>0</v>
          </cell>
          <cell r="E24944">
            <v>0</v>
          </cell>
          <cell r="F24944">
            <v>0</v>
          </cell>
        </row>
        <row r="24945">
          <cell r="A24945" t="str">
            <v>CHE2001</v>
          </cell>
          <cell r="B24945" t="str">
            <v xml:space="preserve">Niple en Hierro Dúctil ASTM 536 Ø6" Extremo Liso-Liso, L=4,11m </v>
          </cell>
          <cell r="C24945" t="str">
            <v>un</v>
          </cell>
          <cell r="D24945">
            <v>95281</v>
          </cell>
          <cell r="E24945">
            <v>3137313</v>
          </cell>
          <cell r="F24945" t="e">
            <v>#REF!</v>
          </cell>
        </row>
        <row r="24946">
          <cell r="A24946">
            <v>0</v>
          </cell>
          <cell r="B24946">
            <v>0</v>
          </cell>
          <cell r="C24946">
            <v>0</v>
          </cell>
          <cell r="D24946">
            <v>0</v>
          </cell>
          <cell r="E24946">
            <v>0</v>
          </cell>
          <cell r="F24946">
            <v>0</v>
          </cell>
        </row>
        <row r="24947">
          <cell r="A24947">
            <v>0</v>
          </cell>
          <cell r="B24947" t="str">
            <v xml:space="preserve">Instalación Niple en Hierro Dúctil ASTM 536 Ø6" Extremo Liso-Liso, L=4,11m </v>
          </cell>
          <cell r="C24947">
            <v>0</v>
          </cell>
          <cell r="D24947">
            <v>0</v>
          </cell>
          <cell r="E24947">
            <v>0</v>
          </cell>
          <cell r="F24947">
            <v>0</v>
          </cell>
        </row>
        <row r="24948">
          <cell r="A24948">
            <v>0</v>
          </cell>
          <cell r="B24948" t="str">
            <v>Lubricante (500 grs)</v>
          </cell>
          <cell r="C24948" t="str">
            <v>gl</v>
          </cell>
          <cell r="D24948">
            <v>45</v>
          </cell>
          <cell r="E24948">
            <v>15195.999999999998</v>
          </cell>
          <cell r="F24948">
            <v>337.68888888888887</v>
          </cell>
        </row>
        <row r="24949">
          <cell r="A24949">
            <v>0</v>
          </cell>
          <cell r="B24949" t="str">
            <v>Salario Oficial + 4 Ayudantes  dia con prestaciones</v>
          </cell>
          <cell r="C24949" t="str">
            <v>día</v>
          </cell>
          <cell r="D24949">
            <v>2</v>
          </cell>
          <cell r="E24949">
            <v>180845.27999999997</v>
          </cell>
          <cell r="F24949">
            <v>90422.639999999985</v>
          </cell>
        </row>
        <row r="24950">
          <cell r="A24950">
            <v>0</v>
          </cell>
          <cell r="B24950" t="str">
            <v>Herramienta menor (5% M.O.)</v>
          </cell>
          <cell r="C24950" t="str">
            <v>gl</v>
          </cell>
          <cell r="D24950">
            <v>0.05</v>
          </cell>
          <cell r="E24950">
            <v>90422.639999999985</v>
          </cell>
          <cell r="F24950">
            <v>4521.1319999999996</v>
          </cell>
        </row>
        <row r="24951">
          <cell r="A24951">
            <v>0</v>
          </cell>
          <cell r="B24951" t="str">
            <v>Costo directo</v>
          </cell>
          <cell r="C24951">
            <v>0</v>
          </cell>
          <cell r="D24951">
            <v>0</v>
          </cell>
          <cell r="E24951">
            <v>0</v>
          </cell>
          <cell r="F24951">
            <v>95281.460888888876</v>
          </cell>
        </row>
        <row r="24952">
          <cell r="A24952">
            <v>0</v>
          </cell>
          <cell r="B24952" t="str">
            <v xml:space="preserve">A.I.U </v>
          </cell>
          <cell r="C24952">
            <v>0</v>
          </cell>
          <cell r="D24952">
            <v>0</v>
          </cell>
          <cell r="E24952">
            <v>0</v>
          </cell>
          <cell r="F24952">
            <v>0</v>
          </cell>
        </row>
        <row r="24953">
          <cell r="A24953">
            <v>0</v>
          </cell>
          <cell r="B24953" t="str">
            <v>PRECIO UNITARIO (un)</v>
          </cell>
          <cell r="C24953">
            <v>0</v>
          </cell>
          <cell r="D24953">
            <v>0</v>
          </cell>
          <cell r="E24953">
            <v>0</v>
          </cell>
          <cell r="F24953">
            <v>95281</v>
          </cell>
        </row>
        <row r="24954">
          <cell r="A24954">
            <v>0</v>
          </cell>
          <cell r="B24954">
            <v>0</v>
          </cell>
          <cell r="C24954">
            <v>0</v>
          </cell>
          <cell r="D24954">
            <v>0</v>
          </cell>
          <cell r="E24954">
            <v>0</v>
          </cell>
          <cell r="F24954">
            <v>0</v>
          </cell>
        </row>
        <row r="24955">
          <cell r="A24955">
            <v>0</v>
          </cell>
          <cell r="B24955" t="str">
            <v xml:space="preserve">Suministro Niple en Hierro Dúctil ASTM 536 Ø6" Extremo Liso-Liso, L=4,11m </v>
          </cell>
          <cell r="C24955">
            <v>0</v>
          </cell>
          <cell r="D24955">
            <v>0</v>
          </cell>
          <cell r="E24955">
            <v>0</v>
          </cell>
          <cell r="F24955">
            <v>0</v>
          </cell>
        </row>
        <row r="24956">
          <cell r="A24956">
            <v>0</v>
          </cell>
          <cell r="B24956" t="str">
            <v>Niple en Hierro Dúctil ASTM 536 Ø6" Extremo Liso-Liso, L=4,11m</v>
          </cell>
          <cell r="C24956" t="str">
            <v>un</v>
          </cell>
          <cell r="D24956">
            <v>1</v>
          </cell>
          <cell r="E24956">
            <v>3016646.826086957</v>
          </cell>
          <cell r="F24956">
            <v>3016646.826086957</v>
          </cell>
        </row>
        <row r="24957">
          <cell r="A24957">
            <v>0</v>
          </cell>
          <cell r="B24957" t="str">
            <v xml:space="preserve">Transporte </v>
          </cell>
          <cell r="C24957" t="str">
            <v>un</v>
          </cell>
          <cell r="D24957">
            <v>1</v>
          </cell>
          <cell r="E24957">
            <v>120665.87304347828</v>
          </cell>
          <cell r="F24957">
            <v>120665.87304347828</v>
          </cell>
        </row>
        <row r="24958">
          <cell r="A24958">
            <v>0</v>
          </cell>
          <cell r="B24958" t="str">
            <v>Costo directo</v>
          </cell>
          <cell r="C24958">
            <v>0</v>
          </cell>
          <cell r="D24958">
            <v>0</v>
          </cell>
          <cell r="E24958">
            <v>0</v>
          </cell>
          <cell r="F24958">
            <v>3137312.6991304355</v>
          </cell>
        </row>
        <row r="24959">
          <cell r="A24959">
            <v>0</v>
          </cell>
          <cell r="B24959" t="str">
            <v xml:space="preserve">A.I.U </v>
          </cell>
          <cell r="C24959">
            <v>0</v>
          </cell>
          <cell r="D24959">
            <v>0</v>
          </cell>
          <cell r="E24959">
            <v>0</v>
          </cell>
          <cell r="F24959">
            <v>0</v>
          </cell>
        </row>
        <row r="24960">
          <cell r="A24960">
            <v>0</v>
          </cell>
          <cell r="B24960" t="str">
            <v>PRECIO UNITARIO (un)</v>
          </cell>
          <cell r="C24960">
            <v>0</v>
          </cell>
          <cell r="D24960">
            <v>0</v>
          </cell>
          <cell r="E24960">
            <v>0</v>
          </cell>
          <cell r="F24960">
            <v>3137313</v>
          </cell>
        </row>
        <row r="24961">
          <cell r="A24961">
            <v>0</v>
          </cell>
          <cell r="B24961">
            <v>0</v>
          </cell>
          <cell r="C24961">
            <v>0</v>
          </cell>
          <cell r="D24961">
            <v>0</v>
          </cell>
          <cell r="E24961">
            <v>0</v>
          </cell>
          <cell r="F24961">
            <v>0</v>
          </cell>
        </row>
        <row r="24962">
          <cell r="A24962" t="str">
            <v>11.17A</v>
          </cell>
          <cell r="B24962" t="str">
            <v xml:space="preserve"> Manómetro de 0 a 100PSI</v>
          </cell>
          <cell r="C24962" t="str">
            <v>un</v>
          </cell>
          <cell r="D24962">
            <v>54140.231249999997</v>
          </cell>
          <cell r="E24962">
            <v>180960</v>
          </cell>
          <cell r="F24962">
            <v>0</v>
          </cell>
        </row>
        <row r="24963">
          <cell r="A24963">
            <v>0</v>
          </cell>
          <cell r="B24963">
            <v>0</v>
          </cell>
          <cell r="C24963">
            <v>0</v>
          </cell>
          <cell r="D24963">
            <v>0</v>
          </cell>
          <cell r="E24963">
            <v>0</v>
          </cell>
          <cell r="F24963">
            <v>0</v>
          </cell>
        </row>
        <row r="24964">
          <cell r="B24964" t="str">
            <v xml:space="preserve">Instalación de Manómetro 0 a 100 PSI </v>
          </cell>
          <cell r="C24964">
            <v>0</v>
          </cell>
          <cell r="D24964">
            <v>0</v>
          </cell>
          <cell r="E24964">
            <v>0</v>
          </cell>
          <cell r="F24964">
            <v>0</v>
          </cell>
        </row>
        <row r="24965">
          <cell r="A24965">
            <v>0</v>
          </cell>
          <cell r="B24965" t="str">
            <v>Mano de obra</v>
          </cell>
          <cell r="C24965">
            <v>0</v>
          </cell>
          <cell r="D24965">
            <v>0</v>
          </cell>
          <cell r="E24965">
            <v>0</v>
          </cell>
          <cell r="F24965">
            <v>0</v>
          </cell>
        </row>
        <row r="24966">
          <cell r="A24966">
            <v>0</v>
          </cell>
          <cell r="B24966" t="str">
            <v>Ingeniero mecanico</v>
          </cell>
          <cell r="C24966" t="str">
            <v>dia</v>
          </cell>
          <cell r="D24966">
            <v>0.125</v>
          </cell>
          <cell r="E24966">
            <v>145833</v>
          </cell>
          <cell r="F24966">
            <v>18229.125</v>
          </cell>
        </row>
        <row r="24967">
          <cell r="A24967">
            <v>0</v>
          </cell>
          <cell r="B24967" t="str">
            <v>Ayudante mecanico calificado</v>
          </cell>
          <cell r="C24967" t="str">
            <v>dia</v>
          </cell>
          <cell r="D24967">
            <v>0.5</v>
          </cell>
          <cell r="E24967">
            <v>66666</v>
          </cell>
          <cell r="F24967">
            <v>33333</v>
          </cell>
        </row>
        <row r="24968">
          <cell r="A24968">
            <v>0</v>
          </cell>
          <cell r="B24968" t="str">
            <v>Herramienta menor (5% M.O.)</v>
          </cell>
          <cell r="C24968" t="str">
            <v>gl</v>
          </cell>
          <cell r="D24968">
            <v>0.05</v>
          </cell>
          <cell r="E24968">
            <v>51562.125</v>
          </cell>
          <cell r="F24968">
            <v>2578.1062500000003</v>
          </cell>
        </row>
        <row r="24969">
          <cell r="A24969">
            <v>0</v>
          </cell>
          <cell r="B24969" t="str">
            <v>Costo directo</v>
          </cell>
          <cell r="C24969">
            <v>0</v>
          </cell>
          <cell r="D24969">
            <v>0</v>
          </cell>
          <cell r="E24969">
            <v>0</v>
          </cell>
          <cell r="F24969">
            <v>54140.231249999997</v>
          </cell>
        </row>
        <row r="24970">
          <cell r="A24970">
            <v>0</v>
          </cell>
          <cell r="B24970" t="str">
            <v xml:space="preserve">A.I.U </v>
          </cell>
          <cell r="C24970">
            <v>0</v>
          </cell>
          <cell r="D24970">
            <v>0</v>
          </cell>
          <cell r="E24970">
            <v>0</v>
          </cell>
          <cell r="F24970">
            <v>0</v>
          </cell>
        </row>
        <row r="24971">
          <cell r="A24971">
            <v>0</v>
          </cell>
          <cell r="B24971" t="str">
            <v>PRECIO UNITARIO (un)</v>
          </cell>
          <cell r="C24971">
            <v>0</v>
          </cell>
          <cell r="D24971">
            <v>0</v>
          </cell>
          <cell r="E24971">
            <v>0</v>
          </cell>
          <cell r="F24971">
            <v>54140.231249999997</v>
          </cell>
        </row>
        <row r="24972">
          <cell r="A24972">
            <v>0</v>
          </cell>
          <cell r="B24972">
            <v>0</v>
          </cell>
          <cell r="C24972">
            <v>0</v>
          </cell>
          <cell r="D24972">
            <v>0</v>
          </cell>
          <cell r="E24972">
            <v>0</v>
          </cell>
          <cell r="F24972">
            <v>0</v>
          </cell>
        </row>
        <row r="24973">
          <cell r="A24973">
            <v>0</v>
          </cell>
          <cell r="B24973" t="str">
            <v xml:space="preserve">Suministro de Manómetro 0 a 100 PSI </v>
          </cell>
          <cell r="C24973">
            <v>0</v>
          </cell>
          <cell r="D24973">
            <v>0</v>
          </cell>
          <cell r="E24973">
            <v>0</v>
          </cell>
          <cell r="F24973">
            <v>0</v>
          </cell>
        </row>
        <row r="24974">
          <cell r="A24974">
            <v>0</v>
          </cell>
          <cell r="B24974" t="str">
            <v xml:space="preserve">Suministro </v>
          </cell>
          <cell r="C24974" t="str">
            <v>un</v>
          </cell>
          <cell r="D24974">
            <v>1</v>
          </cell>
          <cell r="E24974">
            <v>190000</v>
          </cell>
          <cell r="F24974">
            <v>174000</v>
          </cell>
        </row>
        <row r="24975">
          <cell r="A24975">
            <v>0</v>
          </cell>
          <cell r="B24975" t="str">
            <v xml:space="preserve">Transporte </v>
          </cell>
          <cell r="C24975" t="str">
            <v>un</v>
          </cell>
          <cell r="D24975">
            <v>1</v>
          </cell>
          <cell r="E24975">
            <v>6960</v>
          </cell>
          <cell r="F24975">
            <v>6960</v>
          </cell>
        </row>
        <row r="24976">
          <cell r="A24976">
            <v>0</v>
          </cell>
          <cell r="B24976" t="str">
            <v>Costo directo</v>
          </cell>
          <cell r="C24976">
            <v>0</v>
          </cell>
          <cell r="D24976">
            <v>0</v>
          </cell>
          <cell r="E24976">
            <v>0</v>
          </cell>
          <cell r="F24976">
            <v>180960</v>
          </cell>
        </row>
        <row r="24977">
          <cell r="A24977">
            <v>0</v>
          </cell>
          <cell r="B24977" t="str">
            <v xml:space="preserve">A.I.U </v>
          </cell>
          <cell r="C24977">
            <v>0</v>
          </cell>
          <cell r="D24977">
            <v>0</v>
          </cell>
          <cell r="E24977">
            <v>0</v>
          </cell>
          <cell r="F24977">
            <v>0</v>
          </cell>
        </row>
        <row r="24978">
          <cell r="A24978">
            <v>0</v>
          </cell>
          <cell r="B24978" t="str">
            <v>PRECIO UNITARIO (un)</v>
          </cell>
          <cell r="C24978">
            <v>0</v>
          </cell>
          <cell r="D24978">
            <v>0</v>
          </cell>
          <cell r="E24978">
            <v>0</v>
          </cell>
          <cell r="F24978">
            <v>180960</v>
          </cell>
        </row>
        <row r="24979">
          <cell r="A24979">
            <v>0</v>
          </cell>
          <cell r="B24979">
            <v>0</v>
          </cell>
          <cell r="C24979">
            <v>0</v>
          </cell>
          <cell r="D24979">
            <v>0</v>
          </cell>
          <cell r="E24979">
            <v>0</v>
          </cell>
          <cell r="F24979">
            <v>0</v>
          </cell>
        </row>
        <row r="24980">
          <cell r="A24980" t="str">
            <v>21.3.37</v>
          </cell>
          <cell r="B24980" t="str">
            <v>Acometida eléctrica en 3No. 1/0 +1No.2/0 THHN/THWN ENCAUCHETADO 4 hilos, incluyendo  accesorios que garanticen un adecuado desempeño electromecánico</v>
          </cell>
          <cell r="C24980" t="str">
            <v>ml</v>
          </cell>
          <cell r="D24980">
            <v>8663</v>
          </cell>
          <cell r="E24980">
            <v>95720</v>
          </cell>
          <cell r="F24980">
            <v>0</v>
          </cell>
        </row>
        <row r="24981">
          <cell r="A24981">
            <v>0</v>
          </cell>
          <cell r="B24981">
            <v>0</v>
          </cell>
          <cell r="C24981">
            <v>0</v>
          </cell>
          <cell r="D24981">
            <v>0</v>
          </cell>
          <cell r="E24981">
            <v>0</v>
          </cell>
          <cell r="F24981">
            <v>0</v>
          </cell>
        </row>
        <row r="24982">
          <cell r="A24982">
            <v>0</v>
          </cell>
          <cell r="B24982" t="str">
            <v>Instalación de Acometida eléctrica en 3No. 1/0 +1No.2/0 THHN/THWN ENCAUCHETADO 4 hilos, incluyendo  accesorios que garanticen un adecuado desempeño electromecánico</v>
          </cell>
          <cell r="C24982">
            <v>0</v>
          </cell>
          <cell r="D24982">
            <v>0</v>
          </cell>
          <cell r="E24982">
            <v>0</v>
          </cell>
          <cell r="F24982">
            <v>0</v>
          </cell>
        </row>
        <row r="24983">
          <cell r="A24983">
            <v>0</v>
          </cell>
          <cell r="B24983" t="str">
            <v>Cuadrilla de redes externas</v>
          </cell>
          <cell r="C24983" t="str">
            <v>día</v>
          </cell>
          <cell r="D24983">
            <v>0.01</v>
          </cell>
          <cell r="E24983">
            <v>825000</v>
          </cell>
          <cell r="F24983">
            <v>8250</v>
          </cell>
        </row>
        <row r="24984">
          <cell r="A24984">
            <v>0</v>
          </cell>
          <cell r="B24984" t="str">
            <v>Herramienta menor (5% M.O.)</v>
          </cell>
          <cell r="C24984" t="str">
            <v>gl</v>
          </cell>
          <cell r="D24984">
            <v>0.05</v>
          </cell>
          <cell r="E24984">
            <v>8250</v>
          </cell>
          <cell r="F24984">
            <v>412.5</v>
          </cell>
        </row>
        <row r="24985">
          <cell r="A24985">
            <v>0</v>
          </cell>
          <cell r="B24985" t="str">
            <v>Precio directo</v>
          </cell>
          <cell r="C24985">
            <v>0</v>
          </cell>
          <cell r="D24985">
            <v>0</v>
          </cell>
          <cell r="E24985">
            <v>0</v>
          </cell>
          <cell r="F24985">
            <v>8662.5</v>
          </cell>
        </row>
        <row r="24986">
          <cell r="A24986">
            <v>0</v>
          </cell>
          <cell r="B24986" t="str">
            <v xml:space="preserve">A.I.U </v>
          </cell>
          <cell r="C24986">
            <v>0</v>
          </cell>
          <cell r="D24986">
            <v>0</v>
          </cell>
          <cell r="E24986">
            <v>0</v>
          </cell>
          <cell r="F24986">
            <v>0</v>
          </cell>
        </row>
        <row r="24987">
          <cell r="A24987">
            <v>0</v>
          </cell>
          <cell r="B24987" t="str">
            <v>PRECIO UNITARIO (m)</v>
          </cell>
          <cell r="C24987">
            <v>0</v>
          </cell>
          <cell r="D24987">
            <v>0</v>
          </cell>
          <cell r="E24987">
            <v>0</v>
          </cell>
          <cell r="F24987">
            <v>8663</v>
          </cell>
        </row>
        <row r="24988">
          <cell r="A24988">
            <v>0</v>
          </cell>
          <cell r="B24988">
            <v>0</v>
          </cell>
          <cell r="C24988">
            <v>0</v>
          </cell>
          <cell r="D24988">
            <v>0</v>
          </cell>
          <cell r="E24988">
            <v>0</v>
          </cell>
          <cell r="F24988">
            <v>0</v>
          </cell>
        </row>
        <row r="24989">
          <cell r="A24989">
            <v>0</v>
          </cell>
          <cell r="B24989" t="str">
            <v>Suministro de Acometida eléctrica en 3No. 1/0 +1No.2/0 THHN/THWN ENCAUCHETADO 4 hilos, incluyendo  accesorios que garanticen un adecuado desempeño electromecánico</v>
          </cell>
          <cell r="C24989">
            <v>0</v>
          </cell>
          <cell r="D24989">
            <v>0</v>
          </cell>
          <cell r="E24989">
            <v>0</v>
          </cell>
          <cell r="F24989">
            <v>0</v>
          </cell>
        </row>
        <row r="24990">
          <cell r="A24990">
            <v>0</v>
          </cell>
          <cell r="B24990" t="str">
            <v>Cable No.2/0 THHN 4 hilos</v>
          </cell>
          <cell r="C24990" t="str">
            <v>ml</v>
          </cell>
          <cell r="D24990">
            <v>4</v>
          </cell>
          <cell r="E24990">
            <v>23400</v>
          </cell>
          <cell r="F24990">
            <v>93600</v>
          </cell>
        </row>
        <row r="24991">
          <cell r="A24991">
            <v>0</v>
          </cell>
          <cell r="B24991" t="str">
            <v>Cinta scott 33</v>
          </cell>
          <cell r="C24991" t="str">
            <v>un</v>
          </cell>
          <cell r="D24991">
            <v>0.01</v>
          </cell>
          <cell r="E24991">
            <v>10450</v>
          </cell>
          <cell r="F24991">
            <v>104.5</v>
          </cell>
        </row>
        <row r="24992">
          <cell r="A24992">
            <v>0</v>
          </cell>
          <cell r="B24992" t="str">
            <v>Cinta scott 23</v>
          </cell>
          <cell r="C24992" t="str">
            <v>un</v>
          </cell>
          <cell r="D24992">
            <v>0.01</v>
          </cell>
          <cell r="E24992">
            <v>27500</v>
          </cell>
          <cell r="F24992">
            <v>275</v>
          </cell>
        </row>
        <row r="24993">
          <cell r="A24993">
            <v>0</v>
          </cell>
          <cell r="B24993" t="str">
            <v>Terminal Nº1/0</v>
          </cell>
          <cell r="C24993" t="str">
            <v>un</v>
          </cell>
          <cell r="D24993">
            <v>0.3</v>
          </cell>
          <cell r="E24993">
            <v>2500</v>
          </cell>
          <cell r="F24993">
            <v>750</v>
          </cell>
        </row>
        <row r="24994">
          <cell r="A24994">
            <v>0</v>
          </cell>
          <cell r="B24994" t="str">
            <v xml:space="preserve">Transporte </v>
          </cell>
          <cell r="C24994" t="str">
            <v>dia</v>
          </cell>
          <cell r="D24994">
            <v>5.0000000000000001E-3</v>
          </cell>
          <cell r="E24994">
            <v>198000</v>
          </cell>
          <cell r="F24994">
            <v>990</v>
          </cell>
        </row>
        <row r="24995">
          <cell r="A24995">
            <v>0</v>
          </cell>
          <cell r="B24995" t="str">
            <v>Precio directo</v>
          </cell>
          <cell r="C24995">
            <v>0</v>
          </cell>
          <cell r="D24995">
            <v>0</v>
          </cell>
          <cell r="E24995">
            <v>0</v>
          </cell>
          <cell r="F24995">
            <v>95719.5</v>
          </cell>
        </row>
        <row r="24996">
          <cell r="A24996">
            <v>0</v>
          </cell>
          <cell r="B24996" t="str">
            <v xml:space="preserve">A.I.U </v>
          </cell>
          <cell r="C24996">
            <v>0</v>
          </cell>
          <cell r="D24996">
            <v>0</v>
          </cell>
          <cell r="E24996">
            <v>0</v>
          </cell>
          <cell r="F24996">
            <v>0</v>
          </cell>
        </row>
        <row r="24997">
          <cell r="A24997">
            <v>0</v>
          </cell>
          <cell r="B24997" t="str">
            <v>PRECIO UNITARIO (m)</v>
          </cell>
          <cell r="C24997">
            <v>0</v>
          </cell>
          <cell r="D24997">
            <v>0</v>
          </cell>
          <cell r="E24997">
            <v>0</v>
          </cell>
          <cell r="F24997">
            <v>95720</v>
          </cell>
        </row>
        <row r="24998">
          <cell r="A24998">
            <v>0</v>
          </cell>
          <cell r="B24998">
            <v>0</v>
          </cell>
          <cell r="C24998">
            <v>0</v>
          </cell>
          <cell r="D24998">
            <v>0</v>
          </cell>
          <cell r="E24998">
            <v>0</v>
          </cell>
          <cell r="F24998">
            <v>0</v>
          </cell>
        </row>
        <row r="24999">
          <cell r="A24999" t="str">
            <v>7.13Z</v>
          </cell>
          <cell r="B24999" t="str">
            <v>Elaboración y colocación de concreto f'c= 4000 PSI para anclajes, incluye formaleteria</v>
          </cell>
          <cell r="C24999" t="str">
            <v>m³</v>
          </cell>
          <cell r="D24999">
            <v>1171050</v>
          </cell>
          <cell r="E24999">
            <v>0</v>
          </cell>
          <cell r="F24999">
            <v>0</v>
          </cell>
        </row>
        <row r="25000">
          <cell r="A25000">
            <v>0</v>
          </cell>
          <cell r="B25000">
            <v>0</v>
          </cell>
          <cell r="C25000">
            <v>0</v>
          </cell>
          <cell r="D25000">
            <v>0</v>
          </cell>
          <cell r="E25000">
            <v>0</v>
          </cell>
          <cell r="F25000">
            <v>0</v>
          </cell>
        </row>
        <row r="25001">
          <cell r="A25001">
            <v>0</v>
          </cell>
          <cell r="B25001" t="str">
            <v>Elaboración y colocación de concreto f'c= 4000 PSI para anclajes, incluye formaleteria</v>
          </cell>
          <cell r="C25001">
            <v>0</v>
          </cell>
          <cell r="D25001">
            <v>0</v>
          </cell>
          <cell r="E25001">
            <v>0</v>
          </cell>
          <cell r="F25001">
            <v>0</v>
          </cell>
        </row>
        <row r="25002">
          <cell r="A25002">
            <v>0</v>
          </cell>
          <cell r="B25002" t="str">
            <v xml:space="preserve">Concreto de 4000 PSI </v>
          </cell>
          <cell r="C25002" t="str">
            <v>m³</v>
          </cell>
          <cell r="D25002">
            <v>1</v>
          </cell>
          <cell r="E25002">
            <v>1125018</v>
          </cell>
          <cell r="F25002">
            <v>1125018</v>
          </cell>
        </row>
        <row r="25003">
          <cell r="A25003">
            <v>0</v>
          </cell>
          <cell r="B25003" t="str">
            <v>Formaleta</v>
          </cell>
          <cell r="C25003" t="str">
            <v>día</v>
          </cell>
          <cell r="D25003">
            <v>0.5</v>
          </cell>
          <cell r="E25003">
            <v>23200</v>
          </cell>
          <cell r="F25003">
            <v>11600</v>
          </cell>
        </row>
        <row r="25004">
          <cell r="A25004">
            <v>0</v>
          </cell>
          <cell r="B25004" t="str">
            <v>Clavos de 3"</v>
          </cell>
          <cell r="C25004" t="str">
            <v>un</v>
          </cell>
          <cell r="D25004">
            <v>80</v>
          </cell>
          <cell r="E25004">
            <v>34.799999999999997</v>
          </cell>
          <cell r="F25004">
            <v>2784</v>
          </cell>
        </row>
        <row r="25005">
          <cell r="A25005">
            <v>0</v>
          </cell>
          <cell r="B25005" t="str">
            <v xml:space="preserve">Salario Oficial + Ayudante dia con prestaciones </v>
          </cell>
          <cell r="C25005" t="str">
            <v>día</v>
          </cell>
          <cell r="D25005">
            <v>0.33333333333333331</v>
          </cell>
          <cell r="E25005">
            <v>90422.639999999985</v>
          </cell>
          <cell r="F25005">
            <v>30140.879999999994</v>
          </cell>
        </row>
        <row r="25006">
          <cell r="A25006">
            <v>0</v>
          </cell>
          <cell r="B25006" t="str">
            <v>Herramienta menor (5% M.O.)</v>
          </cell>
          <cell r="C25006" t="str">
            <v>gl</v>
          </cell>
          <cell r="D25006">
            <v>0.05</v>
          </cell>
          <cell r="E25006">
            <v>30140.879999999994</v>
          </cell>
          <cell r="F25006">
            <v>1507.0439999999999</v>
          </cell>
        </row>
        <row r="25007">
          <cell r="A25007">
            <v>0</v>
          </cell>
          <cell r="B25007" t="str">
            <v>Costo directo</v>
          </cell>
          <cell r="C25007">
            <v>0</v>
          </cell>
          <cell r="D25007">
            <v>0</v>
          </cell>
          <cell r="E25007">
            <v>0</v>
          </cell>
          <cell r="F25007">
            <v>1171049.9239999999</v>
          </cell>
        </row>
        <row r="25008">
          <cell r="A25008">
            <v>0</v>
          </cell>
          <cell r="B25008" t="str">
            <v xml:space="preserve">A.I.U </v>
          </cell>
          <cell r="C25008">
            <v>0</v>
          </cell>
          <cell r="D25008">
            <v>0</v>
          </cell>
          <cell r="E25008">
            <v>0</v>
          </cell>
          <cell r="F25008">
            <v>0</v>
          </cell>
        </row>
        <row r="25009">
          <cell r="A25009">
            <v>0</v>
          </cell>
          <cell r="B25009" t="str">
            <v>PRECIO UNITARIO (m3)</v>
          </cell>
          <cell r="C25009">
            <v>0</v>
          </cell>
          <cell r="D25009">
            <v>0</v>
          </cell>
          <cell r="E25009">
            <v>0</v>
          </cell>
          <cell r="F25009">
            <v>1171050</v>
          </cell>
        </row>
        <row r="25010">
          <cell r="A25010">
            <v>0</v>
          </cell>
          <cell r="B25010">
            <v>0</v>
          </cell>
          <cell r="C25010">
            <v>0</v>
          </cell>
          <cell r="D25010">
            <v>0</v>
          </cell>
          <cell r="E25010">
            <v>0</v>
          </cell>
          <cell r="F25010">
            <v>0</v>
          </cell>
        </row>
        <row r="25011">
          <cell r="A25011" t="str">
            <v>13.46A</v>
          </cell>
          <cell r="B25011" t="str">
            <v xml:space="preserve">Rejilla en acero galvanizado de 0,57m x 0,20m, incluye platina de 1" x 3/16", guías en U de 1" x 1/2" </v>
          </cell>
          <cell r="C25011" t="str">
            <v>un</v>
          </cell>
          <cell r="D25011">
            <v>37978</v>
          </cell>
          <cell r="E25011">
            <v>193024</v>
          </cell>
          <cell r="F25011">
            <v>0</v>
          </cell>
        </row>
        <row r="25012">
          <cell r="B25012">
            <v>0</v>
          </cell>
          <cell r="C25012">
            <v>0</v>
          </cell>
          <cell r="D25012">
            <v>0</v>
          </cell>
          <cell r="E25012">
            <v>0</v>
          </cell>
          <cell r="F25012">
            <v>0</v>
          </cell>
        </row>
        <row r="25013">
          <cell r="A25013">
            <v>0</v>
          </cell>
          <cell r="B25013" t="str">
            <v xml:space="preserve">Instalación de Rejilla en acero galvanizado de 0,57m x 0,20m, incluye platina de 1" x 3/16", guías en U de 1" x 1/2" </v>
          </cell>
          <cell r="C25013">
            <v>0</v>
          </cell>
          <cell r="D25013">
            <v>0</v>
          </cell>
          <cell r="E25013">
            <v>0</v>
          </cell>
          <cell r="F25013">
            <v>0</v>
          </cell>
        </row>
        <row r="25014">
          <cell r="A25014">
            <v>0</v>
          </cell>
          <cell r="B25014" t="str">
            <v xml:space="preserve">Salario Oficial + Ayudante dia con prestaciones </v>
          </cell>
          <cell r="C25014" t="str">
            <v>día</v>
          </cell>
          <cell r="D25014">
            <v>2.5</v>
          </cell>
          <cell r="E25014">
            <v>90422.639999999985</v>
          </cell>
          <cell r="F25014">
            <v>36169.055999999997</v>
          </cell>
        </row>
        <row r="25015">
          <cell r="A25015">
            <v>0</v>
          </cell>
          <cell r="B25015" t="str">
            <v>Herramienta menor (5% M.O.)</v>
          </cell>
          <cell r="C25015" t="str">
            <v>gl</v>
          </cell>
          <cell r="D25015">
            <v>0.05</v>
          </cell>
          <cell r="E25015">
            <v>36169.055999999997</v>
          </cell>
          <cell r="F25015">
            <v>1808.4528</v>
          </cell>
        </row>
        <row r="25016">
          <cell r="A25016">
            <v>0</v>
          </cell>
          <cell r="B25016" t="str">
            <v>Precio directo</v>
          </cell>
          <cell r="C25016">
            <v>0</v>
          </cell>
          <cell r="D25016">
            <v>0</v>
          </cell>
          <cell r="E25016">
            <v>0</v>
          </cell>
          <cell r="F25016">
            <v>37977.508799999996</v>
          </cell>
        </row>
        <row r="25017">
          <cell r="A25017">
            <v>0</v>
          </cell>
          <cell r="B25017" t="str">
            <v xml:space="preserve">A.I.U </v>
          </cell>
          <cell r="C25017">
            <v>0</v>
          </cell>
          <cell r="D25017">
            <v>0</v>
          </cell>
          <cell r="E25017">
            <v>0</v>
          </cell>
          <cell r="F25017">
            <v>0</v>
          </cell>
        </row>
        <row r="25018">
          <cell r="A25018">
            <v>0</v>
          </cell>
          <cell r="B25018" t="str">
            <v>PRECIO UNITARIO (un)</v>
          </cell>
          <cell r="C25018">
            <v>0</v>
          </cell>
          <cell r="D25018">
            <v>0</v>
          </cell>
          <cell r="E25018">
            <v>0</v>
          </cell>
          <cell r="F25018">
            <v>37978</v>
          </cell>
        </row>
        <row r="25019">
          <cell r="A25019">
            <v>0</v>
          </cell>
          <cell r="B25019">
            <v>0</v>
          </cell>
          <cell r="C25019">
            <v>0</v>
          </cell>
          <cell r="D25019">
            <v>0</v>
          </cell>
          <cell r="E25019">
            <v>0</v>
          </cell>
          <cell r="F25019">
            <v>0</v>
          </cell>
        </row>
        <row r="25020">
          <cell r="A25020">
            <v>0</v>
          </cell>
          <cell r="B25020" t="str">
            <v xml:space="preserve">Suministro de Rejilla en acero galvanizado de 0,57m x 0,20m, incluye platina de 1" x 3/16", guías en U de 1" x 1/2" </v>
          </cell>
          <cell r="C25020">
            <v>0</v>
          </cell>
          <cell r="D25020">
            <v>0</v>
          </cell>
          <cell r="E25020">
            <v>0</v>
          </cell>
          <cell r="F25020">
            <v>0</v>
          </cell>
        </row>
        <row r="25021">
          <cell r="A25021">
            <v>0</v>
          </cell>
          <cell r="B25021" t="str">
            <v>Rejilla en acero galvanizado de 0,57m x 0,20m</v>
          </cell>
          <cell r="C25021" t="str">
            <v>un</v>
          </cell>
          <cell r="D25021">
            <v>1</v>
          </cell>
          <cell r="E25021">
            <v>185600</v>
          </cell>
          <cell r="F25021">
            <v>185600</v>
          </cell>
        </row>
        <row r="25022">
          <cell r="A25022">
            <v>0</v>
          </cell>
          <cell r="B25022" t="str">
            <v xml:space="preserve">Transporte </v>
          </cell>
          <cell r="C25022" t="str">
            <v>gl</v>
          </cell>
          <cell r="D25022">
            <v>1</v>
          </cell>
          <cell r="E25022">
            <v>7424</v>
          </cell>
          <cell r="F25022">
            <v>7424</v>
          </cell>
        </row>
        <row r="25023">
          <cell r="A25023">
            <v>0</v>
          </cell>
          <cell r="B25023" t="str">
            <v>Precio directo</v>
          </cell>
          <cell r="C25023">
            <v>0</v>
          </cell>
          <cell r="D25023">
            <v>0</v>
          </cell>
          <cell r="E25023">
            <v>0</v>
          </cell>
          <cell r="F25023">
            <v>193024</v>
          </cell>
        </row>
        <row r="25024">
          <cell r="A25024">
            <v>0</v>
          </cell>
          <cell r="B25024" t="str">
            <v xml:space="preserve">A.I.U </v>
          </cell>
          <cell r="C25024">
            <v>0</v>
          </cell>
          <cell r="D25024">
            <v>0</v>
          </cell>
          <cell r="E25024">
            <v>0</v>
          </cell>
          <cell r="F25024">
            <v>0</v>
          </cell>
        </row>
        <row r="25025">
          <cell r="A25025">
            <v>0</v>
          </cell>
          <cell r="B25025" t="str">
            <v>PRECIO UNITARIO (un)</v>
          </cell>
          <cell r="C25025">
            <v>0</v>
          </cell>
          <cell r="D25025">
            <v>0</v>
          </cell>
          <cell r="E25025">
            <v>0</v>
          </cell>
          <cell r="F25025">
            <v>193024</v>
          </cell>
        </row>
        <row r="25026">
          <cell r="A25026">
            <v>0</v>
          </cell>
          <cell r="B25026">
            <v>0</v>
          </cell>
          <cell r="C25026">
            <v>0</v>
          </cell>
          <cell r="D25026">
            <v>0</v>
          </cell>
          <cell r="E25026">
            <v>0</v>
          </cell>
          <cell r="F25026">
            <v>0</v>
          </cell>
        </row>
        <row r="25027">
          <cell r="A25027" t="str">
            <v>21.2.180</v>
          </cell>
          <cell r="B25027" t="str">
            <v>Gabinete exterior para alojar medida y proteccion incluye:  Contador ciclometrico trifásico 15(120)  y 1 totalizador de 80 amperios</v>
          </cell>
          <cell r="C25027" t="str">
            <v>un</v>
          </cell>
          <cell r="D25027">
            <v>270534</v>
          </cell>
          <cell r="E25027">
            <v>1407576</v>
          </cell>
          <cell r="F25027">
            <v>0</v>
          </cell>
        </row>
        <row r="25028">
          <cell r="A25028">
            <v>0</v>
          </cell>
          <cell r="B25028">
            <v>0</v>
          </cell>
          <cell r="C25028">
            <v>0</v>
          </cell>
          <cell r="D25028">
            <v>0</v>
          </cell>
          <cell r="E25028">
            <v>0</v>
          </cell>
          <cell r="F25028">
            <v>0</v>
          </cell>
        </row>
        <row r="25029">
          <cell r="A25029">
            <v>0</v>
          </cell>
          <cell r="B25029" t="str">
            <v>Instalación de Gabinete exterior para alojar medida y proteccion incluye:  Contador ciclometrico trifásico 15(120)  y 1 totalizador de 80 amperios</v>
          </cell>
          <cell r="C25029">
            <v>0</v>
          </cell>
          <cell r="D25029">
            <v>0</v>
          </cell>
          <cell r="E25029">
            <v>0</v>
          </cell>
          <cell r="F25029">
            <v>0</v>
          </cell>
        </row>
        <row r="25030">
          <cell r="A25030">
            <v>0</v>
          </cell>
          <cell r="B25030" t="str">
            <v>Cuadrilla de Redes Externas</v>
          </cell>
          <cell r="C25030" t="str">
            <v>dia</v>
          </cell>
          <cell r="D25030">
            <v>0.3</v>
          </cell>
          <cell r="E25030">
            <v>825000</v>
          </cell>
          <cell r="F25030">
            <v>247500</v>
          </cell>
        </row>
        <row r="25031">
          <cell r="A25031">
            <v>0</v>
          </cell>
          <cell r="B25031" t="str">
            <v>Herramienta de cuadrilla eléctrica</v>
          </cell>
          <cell r="C25031" t="str">
            <v>dia</v>
          </cell>
          <cell r="D25031">
            <v>0.3</v>
          </cell>
          <cell r="E25031">
            <v>76780</v>
          </cell>
          <cell r="F25031">
            <v>23034</v>
          </cell>
        </row>
        <row r="25032">
          <cell r="A25032">
            <v>0</v>
          </cell>
          <cell r="B25032" t="str">
            <v>Costo Directo</v>
          </cell>
          <cell r="C25032">
            <v>0</v>
          </cell>
          <cell r="D25032">
            <v>0</v>
          </cell>
          <cell r="E25032">
            <v>0</v>
          </cell>
          <cell r="F25032">
            <v>270534</v>
          </cell>
        </row>
        <row r="25033">
          <cell r="A25033">
            <v>0</v>
          </cell>
          <cell r="B25033" t="str">
            <v xml:space="preserve">A.I.U </v>
          </cell>
          <cell r="C25033">
            <v>0</v>
          </cell>
          <cell r="D25033">
            <v>0</v>
          </cell>
          <cell r="E25033">
            <v>0</v>
          </cell>
          <cell r="F25033">
            <v>0</v>
          </cell>
        </row>
        <row r="25034">
          <cell r="A25034">
            <v>0</v>
          </cell>
          <cell r="B25034" t="str">
            <v>PRECIO UNITARIO (un)</v>
          </cell>
          <cell r="C25034">
            <v>0</v>
          </cell>
          <cell r="D25034">
            <v>0</v>
          </cell>
          <cell r="E25034">
            <v>0</v>
          </cell>
          <cell r="F25034">
            <v>270534</v>
          </cell>
        </row>
        <row r="25035">
          <cell r="A25035">
            <v>0</v>
          </cell>
          <cell r="B25035">
            <v>0</v>
          </cell>
          <cell r="C25035">
            <v>0</v>
          </cell>
          <cell r="D25035">
            <v>0</v>
          </cell>
          <cell r="E25035">
            <v>0</v>
          </cell>
          <cell r="F25035">
            <v>0</v>
          </cell>
        </row>
        <row r="25036">
          <cell r="A25036">
            <v>0</v>
          </cell>
          <cell r="B25036" t="str">
            <v>Suministro de Gabinete exterior para alojar medida y proteccion incluye:  Contador ciclometrico trifásico 15(120)  y 1 totalizador de 80 amperios</v>
          </cell>
          <cell r="C25036">
            <v>0</v>
          </cell>
          <cell r="D25036">
            <v>0</v>
          </cell>
          <cell r="E25036">
            <v>0</v>
          </cell>
          <cell r="F25036">
            <v>0</v>
          </cell>
        </row>
        <row r="25037">
          <cell r="A25037">
            <v>0</v>
          </cell>
          <cell r="B25037" t="str">
            <v xml:space="preserve">Gabinete exterior </v>
          </cell>
          <cell r="C25037" t="str">
            <v>un</v>
          </cell>
          <cell r="D25037">
            <v>1</v>
          </cell>
          <cell r="E25037">
            <v>393176</v>
          </cell>
          <cell r="F25037">
            <v>393176</v>
          </cell>
        </row>
        <row r="25038">
          <cell r="A25038">
            <v>0</v>
          </cell>
          <cell r="B25038" t="str">
            <v>Breaker termomagnético bipolar de 80 amperios</v>
          </cell>
          <cell r="C25038" t="str">
            <v>un</v>
          </cell>
          <cell r="D25038">
            <v>1</v>
          </cell>
          <cell r="E25038">
            <v>205000</v>
          </cell>
          <cell r="F25038">
            <v>205000</v>
          </cell>
        </row>
        <row r="25039">
          <cell r="A25039">
            <v>0</v>
          </cell>
          <cell r="B25039" t="str">
            <v>Contador ciclométrico trifásico 15(100)A</v>
          </cell>
          <cell r="C25039" t="str">
            <v>un</v>
          </cell>
          <cell r="D25039">
            <v>1</v>
          </cell>
          <cell r="E25039">
            <v>750000</v>
          </cell>
          <cell r="F25039">
            <v>750000</v>
          </cell>
        </row>
        <row r="25040">
          <cell r="A25040">
            <v>0</v>
          </cell>
          <cell r="B25040" t="str">
            <v xml:space="preserve">Transporte </v>
          </cell>
          <cell r="C25040" t="str">
            <v>un</v>
          </cell>
          <cell r="D25040">
            <v>1</v>
          </cell>
          <cell r="E25040">
            <v>59400</v>
          </cell>
          <cell r="F25040">
            <v>59400</v>
          </cell>
        </row>
        <row r="25041">
          <cell r="A25041">
            <v>0</v>
          </cell>
          <cell r="B25041" t="str">
            <v>Costo Directo</v>
          </cell>
          <cell r="C25041">
            <v>0</v>
          </cell>
          <cell r="D25041">
            <v>0</v>
          </cell>
          <cell r="E25041">
            <v>0</v>
          </cell>
          <cell r="F25041">
            <v>1407576</v>
          </cell>
        </row>
        <row r="25042">
          <cell r="A25042">
            <v>0</v>
          </cell>
          <cell r="B25042" t="str">
            <v xml:space="preserve">A.I.U </v>
          </cell>
          <cell r="C25042">
            <v>0</v>
          </cell>
          <cell r="D25042">
            <v>0</v>
          </cell>
          <cell r="E25042">
            <v>0</v>
          </cell>
          <cell r="F25042">
            <v>0</v>
          </cell>
        </row>
        <row r="25043">
          <cell r="A25043">
            <v>0</v>
          </cell>
          <cell r="B25043" t="str">
            <v>PRECIO UNITARIO (un)</v>
          </cell>
          <cell r="C25043">
            <v>0</v>
          </cell>
          <cell r="D25043">
            <v>0</v>
          </cell>
          <cell r="E25043">
            <v>0</v>
          </cell>
          <cell r="F25043">
            <v>1407576</v>
          </cell>
        </row>
        <row r="25044">
          <cell r="A25044">
            <v>0</v>
          </cell>
          <cell r="B25044">
            <v>0</v>
          </cell>
          <cell r="C25044">
            <v>0</v>
          </cell>
          <cell r="D25044">
            <v>0</v>
          </cell>
          <cell r="E25044">
            <v>0</v>
          </cell>
          <cell r="F25044">
            <v>0</v>
          </cell>
        </row>
        <row r="25045">
          <cell r="A25045" t="str">
            <v>21.6.127</v>
          </cell>
          <cell r="B25045" t="str">
            <v>Tablero de control en acero inoxidable  para manejo de 2 bombas de 9 kW trifásicas, incluye control automático de nivel de tanque tipo desplazador.</v>
          </cell>
          <cell r="C25045" t="str">
            <v>un</v>
          </cell>
          <cell r="D25045">
            <v>2772000</v>
          </cell>
          <cell r="E25045">
            <v>13168500</v>
          </cell>
          <cell r="F25045">
            <v>0</v>
          </cell>
        </row>
        <row r="25046">
          <cell r="A25046">
            <v>0</v>
          </cell>
          <cell r="B25046">
            <v>0</v>
          </cell>
          <cell r="C25046">
            <v>0</v>
          </cell>
          <cell r="D25046">
            <v>0</v>
          </cell>
          <cell r="E25046">
            <v>0</v>
          </cell>
          <cell r="F25046">
            <v>0</v>
          </cell>
        </row>
        <row r="25047">
          <cell r="A25047">
            <v>0</v>
          </cell>
          <cell r="B25047" t="str">
            <v>Instalación de Tablero de control en acero inoxidable  para manejo de 2 bombas de 9 kW trifásicas, incluye control automático de nivel de tanque tipo desplazador.</v>
          </cell>
          <cell r="C25047">
            <v>0</v>
          </cell>
          <cell r="D25047">
            <v>0</v>
          </cell>
          <cell r="E25047">
            <v>0</v>
          </cell>
          <cell r="F25047">
            <v>0</v>
          </cell>
        </row>
        <row r="25048">
          <cell r="A25048">
            <v>0</v>
          </cell>
          <cell r="B25048" t="str">
            <v>Cuadrilla de redes externas</v>
          </cell>
          <cell r="C25048" t="str">
            <v>día</v>
          </cell>
          <cell r="D25048">
            <v>3.2</v>
          </cell>
          <cell r="E25048">
            <v>825000</v>
          </cell>
          <cell r="F25048">
            <v>2640000</v>
          </cell>
        </row>
        <row r="25049">
          <cell r="A25049">
            <v>0</v>
          </cell>
          <cell r="B25049" t="str">
            <v>Herramienta menor (5% M.O.)</v>
          </cell>
          <cell r="C25049" t="str">
            <v>gl</v>
          </cell>
          <cell r="D25049">
            <v>0.05</v>
          </cell>
          <cell r="E25049">
            <v>2640000</v>
          </cell>
          <cell r="F25049">
            <v>132000</v>
          </cell>
        </row>
        <row r="25050">
          <cell r="A25050">
            <v>0</v>
          </cell>
          <cell r="B25050" t="str">
            <v>Costo directo</v>
          </cell>
          <cell r="C25050">
            <v>0</v>
          </cell>
          <cell r="D25050">
            <v>0</v>
          </cell>
          <cell r="E25050">
            <v>0</v>
          </cell>
          <cell r="F25050">
            <v>2772000</v>
          </cell>
        </row>
        <row r="25051">
          <cell r="A25051">
            <v>0</v>
          </cell>
          <cell r="B25051" t="str">
            <v xml:space="preserve">A.I.U </v>
          </cell>
          <cell r="C25051">
            <v>0</v>
          </cell>
          <cell r="D25051">
            <v>0</v>
          </cell>
          <cell r="E25051">
            <v>0</v>
          </cell>
          <cell r="F25051">
            <v>0</v>
          </cell>
        </row>
        <row r="25052">
          <cell r="A25052">
            <v>0</v>
          </cell>
          <cell r="B25052" t="str">
            <v>PRECIO UNITARIO (un)</v>
          </cell>
          <cell r="C25052">
            <v>0</v>
          </cell>
          <cell r="D25052">
            <v>0</v>
          </cell>
          <cell r="E25052">
            <v>0</v>
          </cell>
          <cell r="F25052">
            <v>2772000</v>
          </cell>
        </row>
        <row r="25053">
          <cell r="A25053">
            <v>0</v>
          </cell>
          <cell r="B25053">
            <v>0</v>
          </cell>
          <cell r="C25053">
            <v>0</v>
          </cell>
          <cell r="D25053">
            <v>0</v>
          </cell>
          <cell r="E25053">
            <v>0</v>
          </cell>
          <cell r="F25053">
            <v>0</v>
          </cell>
        </row>
        <row r="25054">
          <cell r="A25054">
            <v>0</v>
          </cell>
          <cell r="B25054" t="str">
            <v>Suministro de Tablero de control en acero inoxidable  para manejo de 2 bombas de 9 kW trifásicas, incluye control automático de nivel de tanque tipo desplazador.</v>
          </cell>
          <cell r="C25054">
            <v>0</v>
          </cell>
          <cell r="D25054">
            <v>0</v>
          </cell>
          <cell r="E25054">
            <v>0</v>
          </cell>
          <cell r="F25054">
            <v>0</v>
          </cell>
        </row>
        <row r="25055">
          <cell r="A25055">
            <v>0</v>
          </cell>
          <cell r="B25055" t="str">
            <v>Tablero en aluminio de alta resistencia, Incluye: Rieles, borneras, Reles, Fuente de alimentación, tablero completamente cableado.</v>
          </cell>
          <cell r="C25055" t="str">
            <v>un</v>
          </cell>
          <cell r="D25055">
            <v>1</v>
          </cell>
          <cell r="E25055">
            <v>1324000</v>
          </cell>
          <cell r="F25055">
            <v>1324000</v>
          </cell>
        </row>
        <row r="25056">
          <cell r="A25056">
            <v>0</v>
          </cell>
          <cell r="B25056" t="str">
            <v>Sensor de nivel tipo desplazador electromecánico</v>
          </cell>
          <cell r="C25056" t="str">
            <v>un</v>
          </cell>
          <cell r="D25056">
            <v>1</v>
          </cell>
          <cell r="E25056">
            <v>3824700</v>
          </cell>
          <cell r="F25056">
            <v>3824700</v>
          </cell>
        </row>
        <row r="25057">
          <cell r="A25057">
            <v>0</v>
          </cell>
          <cell r="B25057" t="str">
            <v>Controlador</v>
          </cell>
          <cell r="C25057" t="str">
            <v>un</v>
          </cell>
          <cell r="D25057">
            <v>1</v>
          </cell>
          <cell r="E25057">
            <v>1200000</v>
          </cell>
          <cell r="F25057">
            <v>1200000</v>
          </cell>
        </row>
        <row r="25058">
          <cell r="A25058">
            <v>0</v>
          </cell>
          <cell r="B25058" t="str">
            <v>Acometida para sensor</v>
          </cell>
          <cell r="C25058" t="str">
            <v>gl</v>
          </cell>
          <cell r="D25058">
            <v>1</v>
          </cell>
          <cell r="E25058">
            <v>850000</v>
          </cell>
          <cell r="F25058">
            <v>850000</v>
          </cell>
        </row>
        <row r="25059">
          <cell r="A25059">
            <v>0</v>
          </cell>
          <cell r="B25059" t="str">
            <v xml:space="preserve">Breaker industrial caja moldeada </v>
          </cell>
          <cell r="C25059" t="str">
            <v>un</v>
          </cell>
          <cell r="D25059">
            <v>2</v>
          </cell>
          <cell r="E25059">
            <v>219000</v>
          </cell>
          <cell r="F25059">
            <v>438000</v>
          </cell>
        </row>
        <row r="25060">
          <cell r="A25060">
            <v>0</v>
          </cell>
          <cell r="B25060" t="str">
            <v>Sub monitor Franklin Electric</v>
          </cell>
          <cell r="C25060" t="str">
            <v>un</v>
          </cell>
          <cell r="D25060">
            <v>1</v>
          </cell>
          <cell r="E25060">
            <v>1566000</v>
          </cell>
          <cell r="F25060">
            <v>1566000</v>
          </cell>
        </row>
        <row r="25061">
          <cell r="A25061">
            <v>0</v>
          </cell>
          <cell r="B25061" t="str">
            <v>Supresor de picos red Jacket</v>
          </cell>
          <cell r="C25061" t="str">
            <v>un</v>
          </cell>
          <cell r="D25061">
            <v>1</v>
          </cell>
          <cell r="E25061">
            <v>220000</v>
          </cell>
          <cell r="F25061">
            <v>220000</v>
          </cell>
        </row>
        <row r="25062">
          <cell r="A25062">
            <v>0</v>
          </cell>
          <cell r="B25062" t="str">
            <v>Led Verde indicador</v>
          </cell>
          <cell r="C25062" t="str">
            <v>un</v>
          </cell>
          <cell r="D25062">
            <v>2</v>
          </cell>
          <cell r="E25062">
            <v>22000</v>
          </cell>
          <cell r="F25062">
            <v>44000</v>
          </cell>
        </row>
        <row r="25063">
          <cell r="A25063">
            <v>0</v>
          </cell>
          <cell r="B25063" t="str">
            <v>Led Rojo indicador</v>
          </cell>
          <cell r="C25063" t="str">
            <v>un</v>
          </cell>
          <cell r="D25063">
            <v>2</v>
          </cell>
          <cell r="E25063">
            <v>22000</v>
          </cell>
          <cell r="F25063">
            <v>44000</v>
          </cell>
        </row>
        <row r="25064">
          <cell r="A25064">
            <v>0</v>
          </cell>
          <cell r="B25064" t="str">
            <v>Fusibles de control</v>
          </cell>
          <cell r="C25064" t="str">
            <v>un</v>
          </cell>
          <cell r="D25064">
            <v>2</v>
          </cell>
          <cell r="E25064">
            <v>16000</v>
          </cell>
          <cell r="F25064">
            <v>32000</v>
          </cell>
        </row>
        <row r="25065">
          <cell r="A25065">
            <v>0</v>
          </cell>
          <cell r="B25065" t="str">
            <v xml:space="preserve">Arrancador suave In=37A </v>
          </cell>
          <cell r="C25065" t="str">
            <v>un</v>
          </cell>
          <cell r="D25065">
            <v>2</v>
          </cell>
          <cell r="E25065">
            <v>1487900</v>
          </cell>
          <cell r="F25065">
            <v>2975800</v>
          </cell>
        </row>
        <row r="25066">
          <cell r="A25066">
            <v>0</v>
          </cell>
          <cell r="B25066" t="str">
            <v xml:space="preserve">Transporte </v>
          </cell>
          <cell r="C25066" t="str">
            <v>un</v>
          </cell>
          <cell r="D25066">
            <v>1</v>
          </cell>
          <cell r="E25066">
            <v>650000</v>
          </cell>
          <cell r="F25066">
            <v>650000</v>
          </cell>
        </row>
        <row r="25067">
          <cell r="A25067">
            <v>0</v>
          </cell>
          <cell r="B25067" t="str">
            <v>Costo directo</v>
          </cell>
          <cell r="C25067">
            <v>0</v>
          </cell>
          <cell r="D25067">
            <v>0</v>
          </cell>
          <cell r="E25067">
            <v>0</v>
          </cell>
          <cell r="F25067">
            <v>13168500</v>
          </cell>
        </row>
        <row r="25068">
          <cell r="A25068">
            <v>0</v>
          </cell>
          <cell r="B25068" t="str">
            <v xml:space="preserve">A.I.U </v>
          </cell>
          <cell r="C25068">
            <v>0</v>
          </cell>
          <cell r="D25068">
            <v>0</v>
          </cell>
          <cell r="E25068">
            <v>0</v>
          </cell>
          <cell r="F25068">
            <v>0</v>
          </cell>
        </row>
        <row r="25069">
          <cell r="A25069">
            <v>0</v>
          </cell>
          <cell r="B25069" t="str">
            <v>PRECIO UNITARIO (un)</v>
          </cell>
          <cell r="C25069">
            <v>0</v>
          </cell>
          <cell r="D25069">
            <v>0</v>
          </cell>
          <cell r="E25069">
            <v>0</v>
          </cell>
          <cell r="F25069">
            <v>13168500</v>
          </cell>
        </row>
        <row r="25070">
          <cell r="A25070">
            <v>0</v>
          </cell>
          <cell r="B25070">
            <v>0</v>
          </cell>
          <cell r="C25070">
            <v>0</v>
          </cell>
          <cell r="D25070">
            <v>0</v>
          </cell>
          <cell r="E25070">
            <v>0</v>
          </cell>
          <cell r="F25070">
            <v>0</v>
          </cell>
        </row>
        <row r="25071">
          <cell r="A25071" t="str">
            <v>21.6.128</v>
          </cell>
          <cell r="B25071" t="str">
            <v>Acometida para alimentación de 2 Bombas sumergibles de 9kW trifásicas en 3No.8 + 1No.10, Incluye tuberia pvc conduit flexible hermética a liquidos de 1/2".</v>
          </cell>
          <cell r="C25071" t="str">
            <v>ml</v>
          </cell>
          <cell r="D25071">
            <v>7796</v>
          </cell>
          <cell r="E25071">
            <v>13914</v>
          </cell>
          <cell r="F25071">
            <v>0</v>
          </cell>
        </row>
        <row r="25072">
          <cell r="A25072">
            <v>0</v>
          </cell>
          <cell r="B25072">
            <v>0</v>
          </cell>
          <cell r="C25072">
            <v>0</v>
          </cell>
          <cell r="D25072">
            <v>0</v>
          </cell>
          <cell r="E25072">
            <v>0</v>
          </cell>
          <cell r="F25072">
            <v>0</v>
          </cell>
        </row>
        <row r="25073">
          <cell r="A25073">
            <v>0</v>
          </cell>
          <cell r="B25073" t="str">
            <v>Instalación de Acometida para alimentación de 2 Bombas sumergibles de 9kW trifásicas en 3No.8 + 1No.10, Incluye tuberia pvc conduit flexible hermética a liquidos de 1/2".</v>
          </cell>
          <cell r="C25073">
            <v>0</v>
          </cell>
          <cell r="D25073">
            <v>0</v>
          </cell>
          <cell r="E25073">
            <v>0</v>
          </cell>
          <cell r="F25073">
            <v>0</v>
          </cell>
        </row>
        <row r="25074">
          <cell r="A25074">
            <v>0</v>
          </cell>
          <cell r="B25074" t="str">
            <v>Cuadrilla de Redes Eléctricas</v>
          </cell>
          <cell r="C25074" t="str">
            <v>día</v>
          </cell>
          <cell r="D25074">
            <v>8.9999999999999993E-3</v>
          </cell>
          <cell r="E25074">
            <v>825000</v>
          </cell>
          <cell r="F25074">
            <v>7424.9999999999991</v>
          </cell>
        </row>
        <row r="25075">
          <cell r="A25075">
            <v>0</v>
          </cell>
          <cell r="B25075" t="str">
            <v>Herramienta menor (5% M.O.)</v>
          </cell>
          <cell r="C25075" t="str">
            <v>gl</v>
          </cell>
          <cell r="D25075">
            <v>0.05</v>
          </cell>
          <cell r="E25075">
            <v>7424.9999999999991</v>
          </cell>
          <cell r="F25075">
            <v>371.25</v>
          </cell>
        </row>
        <row r="25076">
          <cell r="A25076">
            <v>0</v>
          </cell>
          <cell r="B25076" t="str">
            <v>Costo directo</v>
          </cell>
          <cell r="C25076">
            <v>0</v>
          </cell>
          <cell r="D25076">
            <v>0</v>
          </cell>
          <cell r="E25076">
            <v>0</v>
          </cell>
          <cell r="F25076">
            <v>7796.2499999999991</v>
          </cell>
        </row>
        <row r="25077">
          <cell r="A25077">
            <v>0</v>
          </cell>
          <cell r="B25077" t="str">
            <v xml:space="preserve">A.I.U </v>
          </cell>
          <cell r="C25077">
            <v>0</v>
          </cell>
          <cell r="D25077">
            <v>0</v>
          </cell>
          <cell r="E25077">
            <v>0</v>
          </cell>
          <cell r="F25077">
            <v>0</v>
          </cell>
        </row>
        <row r="25078">
          <cell r="A25078">
            <v>0</v>
          </cell>
          <cell r="B25078" t="str">
            <v>PRECIO UNITARIO (ml)</v>
          </cell>
          <cell r="C25078">
            <v>0</v>
          </cell>
          <cell r="D25078">
            <v>0</v>
          </cell>
          <cell r="E25078">
            <v>0</v>
          </cell>
          <cell r="F25078">
            <v>7796</v>
          </cell>
        </row>
        <row r="25079">
          <cell r="A25079">
            <v>0</v>
          </cell>
          <cell r="B25079">
            <v>0</v>
          </cell>
          <cell r="C25079">
            <v>0</v>
          </cell>
          <cell r="D25079">
            <v>0</v>
          </cell>
          <cell r="E25079">
            <v>0</v>
          </cell>
          <cell r="F25079">
            <v>0</v>
          </cell>
        </row>
        <row r="25080">
          <cell r="A25080">
            <v>0</v>
          </cell>
          <cell r="B25080" t="str">
            <v>Suministro de Acometida para alimentación de 2 Bombas sumergibles de 9kW trifásicas en 3No.8 + 1No.10, Incluye tuberia pvc conduit flexible hermética a liquidos de 1/2".</v>
          </cell>
          <cell r="C25080">
            <v>0</v>
          </cell>
          <cell r="D25080">
            <v>0</v>
          </cell>
          <cell r="E25080">
            <v>0</v>
          </cell>
          <cell r="F25080">
            <v>0</v>
          </cell>
        </row>
        <row r="25081">
          <cell r="A25081">
            <v>0</v>
          </cell>
          <cell r="B25081" t="str">
            <v>Cable No.8 THHN</v>
          </cell>
          <cell r="C25081" t="str">
            <v>ml</v>
          </cell>
          <cell r="D25081">
            <v>1</v>
          </cell>
          <cell r="E25081">
            <v>3886</v>
          </cell>
          <cell r="F25081">
            <v>3886</v>
          </cell>
        </row>
        <row r="25082">
          <cell r="A25082">
            <v>0</v>
          </cell>
          <cell r="B25082" t="str">
            <v>Cable No.10 THHN</v>
          </cell>
          <cell r="C25082" t="str">
            <v>ml</v>
          </cell>
          <cell r="D25082">
            <v>1</v>
          </cell>
          <cell r="E25082">
            <v>2684</v>
          </cell>
          <cell r="F25082">
            <v>2684</v>
          </cell>
        </row>
        <row r="25083">
          <cell r="A25083">
            <v>0</v>
          </cell>
          <cell r="B25083" t="str">
            <v>Tubería PVC flexible de 1/2"</v>
          </cell>
          <cell r="C25083" t="str">
            <v>ml</v>
          </cell>
          <cell r="D25083">
            <v>1</v>
          </cell>
          <cell r="E25083">
            <v>1800</v>
          </cell>
          <cell r="F25083">
            <v>1800</v>
          </cell>
        </row>
        <row r="25084">
          <cell r="A25084">
            <v>0</v>
          </cell>
          <cell r="B25084" t="str">
            <v>Conector recto de 1/2"</v>
          </cell>
          <cell r="C25084" t="str">
            <v>un</v>
          </cell>
          <cell r="D25084">
            <v>2.5000000000000001E-2</v>
          </cell>
          <cell r="E25084">
            <v>10250</v>
          </cell>
          <cell r="F25084">
            <v>256.25</v>
          </cell>
        </row>
        <row r="25085">
          <cell r="A25085">
            <v>0</v>
          </cell>
          <cell r="B25085" t="str">
            <v>Cinta scott 33</v>
          </cell>
          <cell r="C25085" t="str">
            <v>un</v>
          </cell>
          <cell r="D25085">
            <v>0.03</v>
          </cell>
          <cell r="E25085">
            <v>10450</v>
          </cell>
          <cell r="F25085">
            <v>313.5</v>
          </cell>
        </row>
        <row r="25086">
          <cell r="A25086">
            <v>0</v>
          </cell>
          <cell r="B25086" t="str">
            <v>Cinta scott 23</v>
          </cell>
          <cell r="C25086" t="str">
            <v>un</v>
          </cell>
          <cell r="D25086">
            <v>0.03</v>
          </cell>
          <cell r="E25086">
            <v>27500</v>
          </cell>
          <cell r="F25086">
            <v>825</v>
          </cell>
        </row>
        <row r="25087">
          <cell r="A25087">
            <v>0</v>
          </cell>
          <cell r="B25087" t="str">
            <v>Terminal No 8</v>
          </cell>
          <cell r="C25087" t="str">
            <v>un</v>
          </cell>
          <cell r="D25087">
            <v>0.01</v>
          </cell>
          <cell r="E25087">
            <v>8200</v>
          </cell>
          <cell r="F25087">
            <v>82</v>
          </cell>
        </row>
        <row r="25088">
          <cell r="A25088">
            <v>0</v>
          </cell>
          <cell r="B25088" t="str">
            <v>Terminal No 10</v>
          </cell>
          <cell r="C25088" t="str">
            <v>un</v>
          </cell>
          <cell r="D25088">
            <v>0.01</v>
          </cell>
          <cell r="E25088">
            <v>8200</v>
          </cell>
          <cell r="F25088">
            <v>82</v>
          </cell>
        </row>
        <row r="25089">
          <cell r="A25089">
            <v>0</v>
          </cell>
          <cell r="B25089" t="str">
            <v xml:space="preserve">Transporte </v>
          </cell>
          <cell r="C25089" t="str">
            <v>ml</v>
          </cell>
          <cell r="D25089">
            <v>7.97</v>
          </cell>
          <cell r="E25089">
            <v>500</v>
          </cell>
          <cell r="F25089">
            <v>3985</v>
          </cell>
        </row>
        <row r="25090">
          <cell r="A25090">
            <v>0</v>
          </cell>
          <cell r="B25090" t="str">
            <v>Costo directo</v>
          </cell>
          <cell r="C25090">
            <v>0</v>
          </cell>
          <cell r="D25090">
            <v>0</v>
          </cell>
          <cell r="E25090">
            <v>0</v>
          </cell>
          <cell r="F25090">
            <v>13913.75</v>
          </cell>
        </row>
        <row r="25091">
          <cell r="A25091">
            <v>0</v>
          </cell>
          <cell r="B25091" t="str">
            <v xml:space="preserve">A.I.U </v>
          </cell>
          <cell r="C25091">
            <v>0</v>
          </cell>
          <cell r="D25091">
            <v>0</v>
          </cell>
          <cell r="E25091">
            <v>0</v>
          </cell>
          <cell r="F25091">
            <v>0</v>
          </cell>
        </row>
        <row r="25092">
          <cell r="A25092">
            <v>0</v>
          </cell>
          <cell r="B25092" t="str">
            <v>PRECIO UNITARIO (ml)</v>
          </cell>
          <cell r="C25092">
            <v>0</v>
          </cell>
          <cell r="D25092">
            <v>0</v>
          </cell>
          <cell r="E25092">
            <v>0</v>
          </cell>
          <cell r="F25092">
            <v>13914</v>
          </cell>
        </row>
        <row r="25093">
          <cell r="A25093">
            <v>0</v>
          </cell>
          <cell r="B25093">
            <v>0</v>
          </cell>
          <cell r="C25093">
            <v>0</v>
          </cell>
          <cell r="D25093">
            <v>0</v>
          </cell>
          <cell r="E25093">
            <v>0</v>
          </cell>
          <cell r="F25093">
            <v>0</v>
          </cell>
        </row>
        <row r="25094">
          <cell r="A25094" t="str">
            <v>21.6.116</v>
          </cell>
          <cell r="B25094" t="str">
            <v>Acometida para alimentación de 2 Bombas de 10 HP trifásicas en 3No.8 + 1No.10, Incluye tuberia pvc conduit flexible hermética a liquidos de 1/2".</v>
          </cell>
          <cell r="C25094" t="str">
            <v>ml</v>
          </cell>
          <cell r="D25094">
            <v>7796</v>
          </cell>
          <cell r="E25094">
            <v>22231</v>
          </cell>
          <cell r="F25094">
            <v>0</v>
          </cell>
        </row>
        <row r="25095">
          <cell r="A25095">
            <v>0</v>
          </cell>
          <cell r="B25095">
            <v>0</v>
          </cell>
          <cell r="C25095">
            <v>0</v>
          </cell>
          <cell r="D25095">
            <v>0</v>
          </cell>
          <cell r="E25095">
            <v>0</v>
          </cell>
          <cell r="F25095">
            <v>0</v>
          </cell>
        </row>
        <row r="25096">
          <cell r="A25096">
            <v>0</v>
          </cell>
          <cell r="B25096" t="str">
            <v>Instalación de Acometida para alimentación de 2 Bombas de 10 HP trifásicas en 3No.8 + 1No.10, Incluye tuberia pvc conduit flexible hermética a liquidos de 1/2".</v>
          </cell>
          <cell r="C25096">
            <v>0</v>
          </cell>
          <cell r="D25096">
            <v>0</v>
          </cell>
          <cell r="E25096">
            <v>0</v>
          </cell>
          <cell r="F25096">
            <v>0</v>
          </cell>
        </row>
        <row r="25097">
          <cell r="A25097">
            <v>0</v>
          </cell>
          <cell r="B25097" t="str">
            <v>Cuadrilla de Redes Eléctricas</v>
          </cell>
          <cell r="C25097" t="str">
            <v>día</v>
          </cell>
          <cell r="D25097">
            <v>8.9999999999999993E-3</v>
          </cell>
          <cell r="E25097">
            <v>825000</v>
          </cell>
          <cell r="F25097">
            <v>7424.9999999999991</v>
          </cell>
        </row>
        <row r="25098">
          <cell r="A25098">
            <v>0</v>
          </cell>
          <cell r="B25098" t="str">
            <v>Herramienta menor (5% M.O.)</v>
          </cell>
          <cell r="C25098" t="str">
            <v>gl</v>
          </cell>
          <cell r="D25098">
            <v>0.05</v>
          </cell>
          <cell r="E25098">
            <v>7424.9999999999991</v>
          </cell>
          <cell r="F25098">
            <v>371.25</v>
          </cell>
        </row>
        <row r="25099">
          <cell r="A25099">
            <v>0</v>
          </cell>
          <cell r="B25099" t="str">
            <v>Costo directo</v>
          </cell>
          <cell r="C25099">
            <v>0</v>
          </cell>
          <cell r="D25099">
            <v>0</v>
          </cell>
          <cell r="E25099">
            <v>0</v>
          </cell>
          <cell r="F25099">
            <v>7796.2499999999991</v>
          </cell>
        </row>
        <row r="25100">
          <cell r="A25100">
            <v>0</v>
          </cell>
          <cell r="B25100" t="str">
            <v xml:space="preserve">A.I.U </v>
          </cell>
          <cell r="C25100">
            <v>0</v>
          </cell>
          <cell r="D25100">
            <v>0</v>
          </cell>
          <cell r="E25100">
            <v>0</v>
          </cell>
          <cell r="F25100">
            <v>0</v>
          </cell>
        </row>
        <row r="25101">
          <cell r="A25101">
            <v>0</v>
          </cell>
          <cell r="B25101" t="str">
            <v>PRECIO UNITARIO (ml)</v>
          </cell>
          <cell r="C25101">
            <v>0</v>
          </cell>
          <cell r="D25101">
            <v>0</v>
          </cell>
          <cell r="E25101">
            <v>0</v>
          </cell>
          <cell r="F25101">
            <v>7796</v>
          </cell>
        </row>
        <row r="25102">
          <cell r="A25102">
            <v>0</v>
          </cell>
          <cell r="B25102">
            <v>0</v>
          </cell>
          <cell r="C25102">
            <v>0</v>
          </cell>
          <cell r="D25102">
            <v>0</v>
          </cell>
          <cell r="E25102">
            <v>0</v>
          </cell>
          <cell r="F25102">
            <v>0</v>
          </cell>
        </row>
        <row r="25103">
          <cell r="A25103">
            <v>0</v>
          </cell>
          <cell r="B25103" t="str">
            <v>Suministro de Acometida para alimentación de 2 Bombas de 10 HP trifásicas en 3No.8 + 1No.10, Incluye tuberia pvc conduit flexible hermética a liquidos de 1/2".</v>
          </cell>
          <cell r="C25103">
            <v>0</v>
          </cell>
          <cell r="D25103">
            <v>0</v>
          </cell>
          <cell r="E25103">
            <v>0</v>
          </cell>
          <cell r="F25103">
            <v>0</v>
          </cell>
        </row>
        <row r="25104">
          <cell r="A25104">
            <v>0</v>
          </cell>
          <cell r="B25104" t="str">
            <v>Cable No.8 THHN</v>
          </cell>
          <cell r="C25104" t="str">
            <v>ml</v>
          </cell>
          <cell r="D25104">
            <v>3</v>
          </cell>
          <cell r="E25104">
            <v>3890</v>
          </cell>
          <cell r="F25104">
            <v>11670</v>
          </cell>
        </row>
        <row r="25105">
          <cell r="A25105">
            <v>0</v>
          </cell>
          <cell r="B25105" t="str">
            <v>Cable No.10 THHN</v>
          </cell>
          <cell r="C25105" t="str">
            <v>ml</v>
          </cell>
          <cell r="D25105">
            <v>1</v>
          </cell>
          <cell r="E25105">
            <v>2880</v>
          </cell>
          <cell r="F25105">
            <v>2880</v>
          </cell>
        </row>
        <row r="25106">
          <cell r="A25106">
            <v>0</v>
          </cell>
          <cell r="B25106" t="str">
            <v>Tubería PVC flexible de 1/2"</v>
          </cell>
          <cell r="C25106" t="str">
            <v>ml</v>
          </cell>
          <cell r="D25106">
            <v>1</v>
          </cell>
          <cell r="E25106">
            <v>1880</v>
          </cell>
          <cell r="F25106">
            <v>1880</v>
          </cell>
        </row>
        <row r="25107">
          <cell r="A25107">
            <v>0</v>
          </cell>
          <cell r="B25107" t="str">
            <v>Conector recto de 1/2"</v>
          </cell>
          <cell r="C25107" t="str">
            <v>un</v>
          </cell>
          <cell r="D25107">
            <v>2.5000000000000001E-2</v>
          </cell>
          <cell r="E25107">
            <v>10250</v>
          </cell>
          <cell r="F25107">
            <v>256.25</v>
          </cell>
        </row>
        <row r="25108">
          <cell r="A25108">
            <v>0</v>
          </cell>
          <cell r="B25108" t="str">
            <v>Cinta scott 33</v>
          </cell>
          <cell r="C25108" t="str">
            <v>un</v>
          </cell>
          <cell r="D25108">
            <v>0.03</v>
          </cell>
          <cell r="E25108">
            <v>10450</v>
          </cell>
          <cell r="F25108">
            <v>313.5</v>
          </cell>
        </row>
        <row r="25109">
          <cell r="A25109">
            <v>0</v>
          </cell>
          <cell r="B25109" t="str">
            <v>Cinta scott 23</v>
          </cell>
          <cell r="C25109" t="str">
            <v>un</v>
          </cell>
          <cell r="D25109">
            <v>0.03</v>
          </cell>
          <cell r="E25109">
            <v>27500</v>
          </cell>
          <cell r="F25109">
            <v>825</v>
          </cell>
        </row>
        <row r="25110">
          <cell r="A25110">
            <v>0</v>
          </cell>
          <cell r="B25110" t="str">
            <v>Terminal No 10</v>
          </cell>
          <cell r="C25110" t="str">
            <v>un</v>
          </cell>
          <cell r="D25110">
            <v>2.5000000000000001E-2</v>
          </cell>
          <cell r="E25110">
            <v>9350</v>
          </cell>
          <cell r="F25110">
            <v>233.75</v>
          </cell>
        </row>
        <row r="25111">
          <cell r="A25111">
            <v>0</v>
          </cell>
          <cell r="B25111" t="str">
            <v>Terminal No 12</v>
          </cell>
          <cell r="C25111" t="str">
            <v>un</v>
          </cell>
          <cell r="D25111">
            <v>0.02</v>
          </cell>
          <cell r="E25111">
            <v>9350</v>
          </cell>
          <cell r="F25111">
            <v>187</v>
          </cell>
        </row>
        <row r="25112">
          <cell r="A25112">
            <v>0</v>
          </cell>
          <cell r="B25112" t="str">
            <v xml:space="preserve">Transporte </v>
          </cell>
          <cell r="C25112" t="str">
            <v>ml</v>
          </cell>
          <cell r="D25112">
            <v>7.97</v>
          </cell>
          <cell r="E25112">
            <v>500</v>
          </cell>
          <cell r="F25112">
            <v>3985</v>
          </cell>
        </row>
        <row r="25113">
          <cell r="A25113">
            <v>0</v>
          </cell>
          <cell r="B25113" t="str">
            <v>Costo directo</v>
          </cell>
          <cell r="C25113">
            <v>0</v>
          </cell>
          <cell r="D25113">
            <v>0</v>
          </cell>
          <cell r="E25113">
            <v>0</v>
          </cell>
          <cell r="F25113">
            <v>22230.5</v>
          </cell>
        </row>
        <row r="25114">
          <cell r="A25114">
            <v>0</v>
          </cell>
          <cell r="B25114" t="str">
            <v xml:space="preserve">A.I.U </v>
          </cell>
          <cell r="C25114">
            <v>0</v>
          </cell>
          <cell r="D25114">
            <v>0</v>
          </cell>
          <cell r="E25114">
            <v>0</v>
          </cell>
          <cell r="F25114">
            <v>0</v>
          </cell>
        </row>
        <row r="25115">
          <cell r="A25115">
            <v>0</v>
          </cell>
          <cell r="B25115" t="str">
            <v>PRECIO UNITARIO (ml)</v>
          </cell>
          <cell r="C25115">
            <v>0</v>
          </cell>
          <cell r="D25115">
            <v>0</v>
          </cell>
          <cell r="E25115">
            <v>0</v>
          </cell>
          <cell r="F25115">
            <v>22231</v>
          </cell>
        </row>
        <row r="25116">
          <cell r="A25116">
            <v>0</v>
          </cell>
          <cell r="B25116">
            <v>0</v>
          </cell>
          <cell r="C25116">
            <v>0</v>
          </cell>
          <cell r="D25116">
            <v>0</v>
          </cell>
          <cell r="E25116">
            <v>0</v>
          </cell>
          <cell r="F25116">
            <v>0</v>
          </cell>
        </row>
        <row r="25117">
          <cell r="A25117" t="str">
            <v>21.6.126</v>
          </cell>
          <cell r="B25117" t="str">
            <v>Tablero de control en acero inoxidable  para manejo de 2 bombas de 10 hp trifásicas, incluye control automático de nivel de tanque tipo desplazador.</v>
          </cell>
          <cell r="C25117" t="str">
            <v>un</v>
          </cell>
          <cell r="D25117">
            <v>2772000</v>
          </cell>
          <cell r="E25117">
            <v>12483900</v>
          </cell>
          <cell r="F25117">
            <v>0</v>
          </cell>
        </row>
        <row r="25118">
          <cell r="A25118">
            <v>0</v>
          </cell>
          <cell r="B25118">
            <v>0</v>
          </cell>
          <cell r="C25118">
            <v>0</v>
          </cell>
          <cell r="D25118">
            <v>0</v>
          </cell>
          <cell r="E25118">
            <v>0</v>
          </cell>
          <cell r="F25118">
            <v>0</v>
          </cell>
        </row>
        <row r="25119">
          <cell r="A25119">
            <v>0</v>
          </cell>
          <cell r="B25119" t="str">
            <v>Instalación de Tablero de control en acero inoxidable  para manejo de 2 bombas de 10 hp trifásicas, incluye control automático de nivel de tanque tipo desplazador.</v>
          </cell>
          <cell r="C25119">
            <v>0</v>
          </cell>
          <cell r="D25119">
            <v>0</v>
          </cell>
          <cell r="E25119">
            <v>0</v>
          </cell>
          <cell r="F25119">
            <v>0</v>
          </cell>
        </row>
        <row r="25120">
          <cell r="A25120">
            <v>0</v>
          </cell>
          <cell r="B25120" t="str">
            <v>Cuadrilla de redes externas</v>
          </cell>
          <cell r="C25120" t="str">
            <v>día</v>
          </cell>
          <cell r="D25120">
            <v>3.2</v>
          </cell>
          <cell r="E25120">
            <v>825000</v>
          </cell>
          <cell r="F25120">
            <v>2640000</v>
          </cell>
        </row>
        <row r="25121">
          <cell r="A25121">
            <v>0</v>
          </cell>
          <cell r="B25121" t="str">
            <v>Herramienta menor (5% M.O.)</v>
          </cell>
          <cell r="C25121" t="str">
            <v>gl</v>
          </cell>
          <cell r="D25121">
            <v>0.05</v>
          </cell>
          <cell r="E25121">
            <v>2640000</v>
          </cell>
          <cell r="F25121">
            <v>132000</v>
          </cell>
        </row>
        <row r="25122">
          <cell r="A25122">
            <v>0</v>
          </cell>
          <cell r="B25122" t="str">
            <v>Costo directo</v>
          </cell>
          <cell r="C25122">
            <v>0</v>
          </cell>
          <cell r="D25122">
            <v>0</v>
          </cell>
          <cell r="E25122">
            <v>0</v>
          </cell>
          <cell r="F25122">
            <v>2772000</v>
          </cell>
        </row>
        <row r="25123">
          <cell r="A25123">
            <v>0</v>
          </cell>
          <cell r="B25123" t="str">
            <v xml:space="preserve">A.I.U </v>
          </cell>
          <cell r="C25123">
            <v>0</v>
          </cell>
          <cell r="D25123">
            <v>0</v>
          </cell>
          <cell r="E25123">
            <v>0</v>
          </cell>
          <cell r="F25123">
            <v>0</v>
          </cell>
        </row>
        <row r="25124">
          <cell r="A25124">
            <v>0</v>
          </cell>
          <cell r="B25124" t="str">
            <v>PRECIO UNITARIO (un)</v>
          </cell>
          <cell r="C25124">
            <v>0</v>
          </cell>
          <cell r="D25124">
            <v>0</v>
          </cell>
          <cell r="E25124">
            <v>0</v>
          </cell>
          <cell r="F25124">
            <v>2772000</v>
          </cell>
        </row>
        <row r="25125">
          <cell r="A25125">
            <v>0</v>
          </cell>
          <cell r="B25125">
            <v>0</v>
          </cell>
          <cell r="C25125">
            <v>0</v>
          </cell>
          <cell r="D25125">
            <v>0</v>
          </cell>
          <cell r="E25125">
            <v>0</v>
          </cell>
          <cell r="F25125">
            <v>0</v>
          </cell>
        </row>
        <row r="25126">
          <cell r="A25126">
            <v>0</v>
          </cell>
          <cell r="B25126" t="str">
            <v>Suministro de Tablero de control en acero inoxidable  para manejo de 2 bombas de 10 hp trifásicas, incluye control automático de nivel de tanque tipo desplazador.</v>
          </cell>
          <cell r="C25126">
            <v>0</v>
          </cell>
          <cell r="D25126">
            <v>0</v>
          </cell>
          <cell r="E25126">
            <v>0</v>
          </cell>
          <cell r="F25126">
            <v>0</v>
          </cell>
        </row>
        <row r="25127">
          <cell r="A25127">
            <v>0</v>
          </cell>
          <cell r="B25127" t="str">
            <v>Tablero en aluminio de alta resistencia, Incluye: Rieles, borneras, Reles, Fuente de alimentación, tablero completamente cableado.</v>
          </cell>
          <cell r="C25127" t="str">
            <v>un</v>
          </cell>
          <cell r="D25127">
            <v>1</v>
          </cell>
          <cell r="E25127">
            <v>1324000</v>
          </cell>
          <cell r="F25127">
            <v>1324000</v>
          </cell>
        </row>
        <row r="25128">
          <cell r="A25128">
            <v>0</v>
          </cell>
          <cell r="B25128" t="str">
            <v>Sensor de nivel tipo desplazador electromecánico</v>
          </cell>
          <cell r="C25128" t="str">
            <v>un</v>
          </cell>
          <cell r="D25128">
            <v>1</v>
          </cell>
          <cell r="E25128">
            <v>3824700</v>
          </cell>
          <cell r="F25128">
            <v>3824700</v>
          </cell>
        </row>
        <row r="25129">
          <cell r="A25129">
            <v>0</v>
          </cell>
          <cell r="B25129" t="str">
            <v>Controlador</v>
          </cell>
          <cell r="C25129" t="str">
            <v>un</v>
          </cell>
          <cell r="D25129">
            <v>1</v>
          </cell>
          <cell r="E25129">
            <v>1200000</v>
          </cell>
          <cell r="F25129">
            <v>1200000</v>
          </cell>
        </row>
        <row r="25130">
          <cell r="A25130">
            <v>0</v>
          </cell>
          <cell r="B25130" t="str">
            <v>Acometida para sensor</v>
          </cell>
          <cell r="C25130" t="str">
            <v>gl</v>
          </cell>
          <cell r="D25130">
            <v>1</v>
          </cell>
          <cell r="E25130">
            <v>850000</v>
          </cell>
          <cell r="F25130">
            <v>850000</v>
          </cell>
        </row>
        <row r="25131">
          <cell r="A25131">
            <v>0</v>
          </cell>
          <cell r="B25131" t="str">
            <v xml:space="preserve">Breaker industrial caja moldeada </v>
          </cell>
          <cell r="C25131" t="str">
            <v>un</v>
          </cell>
          <cell r="D25131">
            <v>2</v>
          </cell>
          <cell r="E25131">
            <v>219000</v>
          </cell>
          <cell r="F25131">
            <v>438000</v>
          </cell>
        </row>
        <row r="25132">
          <cell r="A25132">
            <v>0</v>
          </cell>
          <cell r="B25132" t="str">
            <v>Sub monitor Franklin Electric</v>
          </cell>
          <cell r="C25132" t="str">
            <v>un</v>
          </cell>
          <cell r="D25132">
            <v>1</v>
          </cell>
          <cell r="E25132">
            <v>1566000</v>
          </cell>
          <cell r="F25132">
            <v>1566000</v>
          </cell>
        </row>
        <row r="25133">
          <cell r="A25133">
            <v>0</v>
          </cell>
          <cell r="B25133" t="str">
            <v>Supresor de picos red Jacket</v>
          </cell>
          <cell r="C25133" t="str">
            <v>un</v>
          </cell>
          <cell r="D25133">
            <v>1</v>
          </cell>
          <cell r="E25133">
            <v>220000</v>
          </cell>
          <cell r="F25133">
            <v>220000</v>
          </cell>
        </row>
        <row r="25134">
          <cell r="A25134">
            <v>0</v>
          </cell>
          <cell r="B25134" t="str">
            <v>Led Verde indicador</v>
          </cell>
          <cell r="C25134" t="str">
            <v>un</v>
          </cell>
          <cell r="D25134">
            <v>2</v>
          </cell>
          <cell r="E25134">
            <v>22000</v>
          </cell>
          <cell r="F25134">
            <v>44000</v>
          </cell>
        </row>
        <row r="25135">
          <cell r="A25135">
            <v>0</v>
          </cell>
          <cell r="B25135" t="str">
            <v>Led Rojo indicador</v>
          </cell>
          <cell r="C25135" t="str">
            <v>un</v>
          </cell>
          <cell r="D25135">
            <v>2</v>
          </cell>
          <cell r="E25135">
            <v>22000</v>
          </cell>
          <cell r="F25135">
            <v>44000</v>
          </cell>
        </row>
        <row r="25136">
          <cell r="A25136">
            <v>0</v>
          </cell>
          <cell r="B25136" t="str">
            <v>Fusibles de control</v>
          </cell>
          <cell r="C25136" t="str">
            <v>un</v>
          </cell>
          <cell r="D25136">
            <v>2</v>
          </cell>
          <cell r="E25136">
            <v>16000</v>
          </cell>
          <cell r="F25136">
            <v>32000</v>
          </cell>
        </row>
        <row r="25137">
          <cell r="A25137">
            <v>0</v>
          </cell>
          <cell r="B25137" t="str">
            <v xml:space="preserve">Arrancador suave In=30A </v>
          </cell>
          <cell r="C25137" t="str">
            <v>un</v>
          </cell>
          <cell r="D25137">
            <v>2</v>
          </cell>
          <cell r="E25137">
            <v>1145600</v>
          </cell>
          <cell r="F25137">
            <v>2291200</v>
          </cell>
        </row>
        <row r="25138">
          <cell r="A25138">
            <v>0</v>
          </cell>
          <cell r="B25138" t="str">
            <v xml:space="preserve">Transporte </v>
          </cell>
          <cell r="C25138" t="str">
            <v>un</v>
          </cell>
          <cell r="D25138">
            <v>1</v>
          </cell>
          <cell r="E25138">
            <v>650000</v>
          </cell>
          <cell r="F25138">
            <v>650000</v>
          </cell>
        </row>
        <row r="25139">
          <cell r="A25139">
            <v>0</v>
          </cell>
          <cell r="B25139" t="str">
            <v>Costo directo</v>
          </cell>
          <cell r="C25139">
            <v>0</v>
          </cell>
          <cell r="D25139">
            <v>0</v>
          </cell>
          <cell r="E25139">
            <v>0</v>
          </cell>
          <cell r="F25139">
            <v>12483900</v>
          </cell>
        </row>
        <row r="25140">
          <cell r="A25140">
            <v>0</v>
          </cell>
          <cell r="B25140" t="str">
            <v xml:space="preserve">A.I.U </v>
          </cell>
          <cell r="C25140">
            <v>0</v>
          </cell>
          <cell r="D25140">
            <v>0</v>
          </cell>
          <cell r="E25140">
            <v>0</v>
          </cell>
          <cell r="F25140">
            <v>0</v>
          </cell>
        </row>
        <row r="25141">
          <cell r="A25141">
            <v>0</v>
          </cell>
          <cell r="B25141" t="str">
            <v>PRECIO UNITARIO (un)</v>
          </cell>
          <cell r="C25141">
            <v>0</v>
          </cell>
          <cell r="D25141">
            <v>0</v>
          </cell>
          <cell r="E25141">
            <v>0</v>
          </cell>
          <cell r="F25141">
            <v>12483900</v>
          </cell>
        </row>
        <row r="25142">
          <cell r="A25142">
            <v>0</v>
          </cell>
          <cell r="B25142">
            <v>0</v>
          </cell>
          <cell r="C25142">
            <v>0</v>
          </cell>
          <cell r="D25142">
            <v>0</v>
          </cell>
          <cell r="E25142">
            <v>0</v>
          </cell>
          <cell r="F25142">
            <v>0</v>
          </cell>
        </row>
        <row r="25143">
          <cell r="A25143" t="str">
            <v>13.70Z</v>
          </cell>
          <cell r="B25143" t="str">
            <v xml:space="preserve">Rejilla en acero galvanizado de 0,57m x 0,25m, incluye platina de 1" x 3/16", guías en U de 1" x 1/2" </v>
          </cell>
          <cell r="C25143" t="str">
            <v>un</v>
          </cell>
          <cell r="D25143">
            <v>37978</v>
          </cell>
          <cell r="E25143">
            <v>199056</v>
          </cell>
          <cell r="F25143">
            <v>0</v>
          </cell>
        </row>
        <row r="25144">
          <cell r="A25144">
            <v>0</v>
          </cell>
          <cell r="B25144">
            <v>0</v>
          </cell>
          <cell r="C25144">
            <v>0</v>
          </cell>
          <cell r="D25144">
            <v>0</v>
          </cell>
          <cell r="E25144">
            <v>0</v>
          </cell>
          <cell r="F25144">
            <v>0</v>
          </cell>
        </row>
        <row r="25145">
          <cell r="A25145">
            <v>0</v>
          </cell>
          <cell r="B25145" t="str">
            <v xml:space="preserve">Instalación de Rejilla en acero galvanizado de 0,57m x 0,25m, incluye platina de 1" x 3/16", guías en U de 1" x 1/2" </v>
          </cell>
          <cell r="C25145">
            <v>0</v>
          </cell>
          <cell r="D25145">
            <v>0</v>
          </cell>
          <cell r="E25145">
            <v>0</v>
          </cell>
          <cell r="F25145">
            <v>0</v>
          </cell>
        </row>
        <row r="25146">
          <cell r="A25146">
            <v>0</v>
          </cell>
          <cell r="B25146" t="str">
            <v xml:space="preserve">Salario Oficial + Ayudante dia con prestaciones </v>
          </cell>
          <cell r="C25146" t="str">
            <v>día</v>
          </cell>
          <cell r="D25146">
            <v>2.5</v>
          </cell>
          <cell r="E25146">
            <v>90422.639999999985</v>
          </cell>
          <cell r="F25146">
            <v>36169.055999999997</v>
          </cell>
        </row>
        <row r="25147">
          <cell r="A25147">
            <v>0</v>
          </cell>
          <cell r="B25147" t="str">
            <v>Herramienta menor (5% M.O.)</v>
          </cell>
          <cell r="C25147" t="str">
            <v>gl</v>
          </cell>
          <cell r="D25147">
            <v>0.05</v>
          </cell>
          <cell r="E25147">
            <v>36169.055999999997</v>
          </cell>
          <cell r="F25147">
            <v>1808.4528</v>
          </cell>
        </row>
        <row r="25148">
          <cell r="A25148">
            <v>0</v>
          </cell>
          <cell r="B25148" t="str">
            <v>Precio directo</v>
          </cell>
          <cell r="C25148">
            <v>0</v>
          </cell>
          <cell r="D25148">
            <v>0</v>
          </cell>
          <cell r="E25148">
            <v>0</v>
          </cell>
          <cell r="F25148">
            <v>37977.508799999996</v>
          </cell>
        </row>
        <row r="25149">
          <cell r="A25149">
            <v>0</v>
          </cell>
          <cell r="B25149" t="str">
            <v xml:space="preserve">A.I.U </v>
          </cell>
          <cell r="C25149">
            <v>0</v>
          </cell>
          <cell r="D25149">
            <v>0</v>
          </cell>
          <cell r="E25149">
            <v>0</v>
          </cell>
          <cell r="F25149">
            <v>0</v>
          </cell>
        </row>
        <row r="25150">
          <cell r="A25150">
            <v>0</v>
          </cell>
          <cell r="B25150" t="str">
            <v>PRECIO UNITARIO (un)</v>
          </cell>
          <cell r="C25150">
            <v>0</v>
          </cell>
          <cell r="D25150">
            <v>0</v>
          </cell>
          <cell r="E25150">
            <v>0</v>
          </cell>
          <cell r="F25150">
            <v>37978</v>
          </cell>
        </row>
        <row r="25151">
          <cell r="A25151">
            <v>0</v>
          </cell>
          <cell r="B25151">
            <v>0</v>
          </cell>
          <cell r="C25151">
            <v>0</v>
          </cell>
          <cell r="D25151">
            <v>0</v>
          </cell>
          <cell r="E25151">
            <v>0</v>
          </cell>
          <cell r="F25151">
            <v>0</v>
          </cell>
        </row>
        <row r="25152">
          <cell r="A25152">
            <v>0</v>
          </cell>
          <cell r="B25152" t="str">
            <v xml:space="preserve">Suministro de Rejilla en acero galvanizado de 0,57m x 0,25m, incluye platina de 1" x 3/16", guías en U de 1" x 1/2" </v>
          </cell>
          <cell r="C25152">
            <v>0</v>
          </cell>
          <cell r="D25152">
            <v>0</v>
          </cell>
          <cell r="E25152">
            <v>0</v>
          </cell>
          <cell r="F25152">
            <v>0</v>
          </cell>
        </row>
        <row r="25153">
          <cell r="A25153">
            <v>0</v>
          </cell>
          <cell r="B25153" t="str">
            <v>Rejilla en acero galvanizado de 0,57m x 0,25m</v>
          </cell>
          <cell r="C25153" t="str">
            <v>un</v>
          </cell>
          <cell r="D25153">
            <v>1</v>
          </cell>
          <cell r="E25153">
            <v>191400</v>
          </cell>
          <cell r="F25153">
            <v>191400</v>
          </cell>
        </row>
        <row r="25154">
          <cell r="A25154">
            <v>0</v>
          </cell>
          <cell r="B25154" t="str">
            <v xml:space="preserve">Transporte </v>
          </cell>
          <cell r="C25154" t="str">
            <v>gl</v>
          </cell>
          <cell r="D25154">
            <v>1</v>
          </cell>
          <cell r="E25154">
            <v>7656</v>
          </cell>
          <cell r="F25154">
            <v>7656</v>
          </cell>
        </row>
        <row r="25155">
          <cell r="A25155">
            <v>0</v>
          </cell>
          <cell r="B25155" t="str">
            <v>Precio directo</v>
          </cell>
          <cell r="C25155">
            <v>0</v>
          </cell>
          <cell r="D25155">
            <v>0</v>
          </cell>
          <cell r="E25155">
            <v>0</v>
          </cell>
          <cell r="F25155">
            <v>199056</v>
          </cell>
        </row>
        <row r="25156">
          <cell r="A25156">
            <v>0</v>
          </cell>
          <cell r="B25156" t="str">
            <v xml:space="preserve">A.I.U </v>
          </cell>
          <cell r="C25156">
            <v>0</v>
          </cell>
          <cell r="D25156">
            <v>0</v>
          </cell>
          <cell r="E25156">
            <v>0</v>
          </cell>
          <cell r="F25156">
            <v>0</v>
          </cell>
        </row>
        <row r="25157">
          <cell r="A25157">
            <v>0</v>
          </cell>
          <cell r="B25157" t="str">
            <v>PRECIO UNITARIO (un)</v>
          </cell>
          <cell r="C25157">
            <v>0</v>
          </cell>
          <cell r="D25157">
            <v>0</v>
          </cell>
          <cell r="E25157">
            <v>0</v>
          </cell>
          <cell r="F25157">
            <v>199056</v>
          </cell>
        </row>
        <row r="25158">
          <cell r="A25158">
            <v>0</v>
          </cell>
          <cell r="B25158">
            <v>0</v>
          </cell>
          <cell r="C25158">
            <v>0</v>
          </cell>
          <cell r="D25158">
            <v>0</v>
          </cell>
          <cell r="E25158">
            <v>0</v>
          </cell>
          <cell r="F25158">
            <v>0</v>
          </cell>
        </row>
        <row r="25159">
          <cell r="A25159" t="str">
            <v>7.152z</v>
          </cell>
          <cell r="B25159" t="str">
            <v>Elaboracion y colocación de concreto de f´c=3000PSI para losa de fondo sobre terreno, incluye formaletería, no incluye acero de refuerzo</v>
          </cell>
          <cell r="C25159" t="str">
            <v>m³</v>
          </cell>
          <cell r="D25159">
            <v>1081023</v>
          </cell>
          <cell r="E25159">
            <v>0</v>
          </cell>
          <cell r="F25159">
            <v>0</v>
          </cell>
        </row>
        <row r="25160">
          <cell r="B25160">
            <v>0</v>
          </cell>
          <cell r="C25160">
            <v>0</v>
          </cell>
          <cell r="D25160">
            <v>0</v>
          </cell>
          <cell r="E25160">
            <v>0</v>
          </cell>
          <cell r="F25160">
            <v>0</v>
          </cell>
        </row>
        <row r="25161">
          <cell r="A25161">
            <v>0</v>
          </cell>
          <cell r="B25161" t="str">
            <v>Elaboracion y colocación de concreto de f´c=3000PSI para losa de fondo sobre terreno, incluye formaletería</v>
          </cell>
          <cell r="C25161">
            <v>0</v>
          </cell>
          <cell r="D25161">
            <v>0</v>
          </cell>
          <cell r="E25161">
            <v>0</v>
          </cell>
          <cell r="F25161">
            <v>0</v>
          </cell>
        </row>
        <row r="25162">
          <cell r="A25162">
            <v>0</v>
          </cell>
          <cell r="B25162" t="str">
            <v xml:space="preserve">Concreto de 3000 PSI </v>
          </cell>
          <cell r="C25162" t="str">
            <v>m3</v>
          </cell>
          <cell r="D25162">
            <v>1</v>
          </cell>
          <cell r="E25162">
            <v>1036655</v>
          </cell>
          <cell r="F25162">
            <v>1036655</v>
          </cell>
        </row>
        <row r="25163">
          <cell r="A25163">
            <v>0</v>
          </cell>
          <cell r="B25163" t="str">
            <v>Can de madera de 3,5 a 4,0m</v>
          </cell>
          <cell r="C25163" t="str">
            <v>un/día</v>
          </cell>
          <cell r="D25163">
            <v>4</v>
          </cell>
          <cell r="E25163">
            <v>231.99999999999997</v>
          </cell>
          <cell r="F25163">
            <v>927.99999999999989</v>
          </cell>
        </row>
        <row r="25164">
          <cell r="A25164">
            <v>0</v>
          </cell>
          <cell r="B25164" t="str">
            <v xml:space="preserve">Transporte </v>
          </cell>
          <cell r="C25164" t="str">
            <v>gl</v>
          </cell>
          <cell r="D25164">
            <v>1</v>
          </cell>
          <cell r="E25164">
            <v>37.119999999999997</v>
          </cell>
          <cell r="F25164">
            <v>37.119999999999997</v>
          </cell>
        </row>
        <row r="25165">
          <cell r="A25165">
            <v>0</v>
          </cell>
          <cell r="B25165" t="str">
            <v>Salario Oficial + 2 Ayudantes  dia con prestaciones</v>
          </cell>
          <cell r="C25165" t="str">
            <v>día</v>
          </cell>
          <cell r="D25165">
            <v>5</v>
          </cell>
          <cell r="E25165">
            <v>120563.51999999999</v>
          </cell>
          <cell r="F25165">
            <v>24112.703999999998</v>
          </cell>
        </row>
        <row r="25166">
          <cell r="A25166">
            <v>0</v>
          </cell>
          <cell r="B25166" t="str">
            <v xml:space="preserve">Salario Oficial + Ayudante dia con prestaciones </v>
          </cell>
          <cell r="C25166" t="str">
            <v>día</v>
          </cell>
          <cell r="D25166">
            <v>5</v>
          </cell>
          <cell r="E25166">
            <v>90422.639999999985</v>
          </cell>
          <cell r="F25166">
            <v>18084.527999999998</v>
          </cell>
        </row>
        <row r="25167">
          <cell r="A25167">
            <v>0</v>
          </cell>
          <cell r="B25167" t="str">
            <v>Herramienta menor (5% M.O.)</v>
          </cell>
          <cell r="C25167" t="str">
            <v>gl</v>
          </cell>
          <cell r="D25167">
            <v>0.05</v>
          </cell>
          <cell r="E25167">
            <v>24112.703999999998</v>
          </cell>
          <cell r="F25167">
            <v>1205.6351999999999</v>
          </cell>
        </row>
        <row r="25168">
          <cell r="A25168">
            <v>0</v>
          </cell>
          <cell r="B25168" t="str">
            <v>Precio directo</v>
          </cell>
          <cell r="C25168">
            <v>0</v>
          </cell>
          <cell r="D25168">
            <v>0</v>
          </cell>
          <cell r="E25168">
            <v>0</v>
          </cell>
          <cell r="F25168">
            <v>1081022.9871999999</v>
          </cell>
        </row>
        <row r="25169">
          <cell r="A25169">
            <v>0</v>
          </cell>
          <cell r="B25169" t="str">
            <v xml:space="preserve">A.I.U </v>
          </cell>
          <cell r="C25169">
            <v>0</v>
          </cell>
          <cell r="D25169">
            <v>0</v>
          </cell>
          <cell r="E25169">
            <v>0</v>
          </cell>
          <cell r="F25169">
            <v>0</v>
          </cell>
        </row>
        <row r="25170">
          <cell r="A25170">
            <v>0</v>
          </cell>
          <cell r="B25170" t="str">
            <v>PRECIO UNITARIO (m3)</v>
          </cell>
          <cell r="C25170">
            <v>0</v>
          </cell>
          <cell r="D25170">
            <v>0</v>
          </cell>
          <cell r="E25170">
            <v>0</v>
          </cell>
          <cell r="F25170">
            <v>1081023</v>
          </cell>
        </row>
        <row r="25171">
          <cell r="A25171">
            <v>0</v>
          </cell>
          <cell r="B25171">
            <v>0</v>
          </cell>
          <cell r="C25171">
            <v>0</v>
          </cell>
          <cell r="D25171">
            <v>0</v>
          </cell>
          <cell r="E25171">
            <v>0</v>
          </cell>
          <cell r="F25171">
            <v>0</v>
          </cell>
        </row>
        <row r="25172">
          <cell r="A25172" t="str">
            <v>7.25z</v>
          </cell>
          <cell r="B25172" t="str">
            <v xml:space="preserve">Elaboración y colocación de concreto f'c= 3000 PSI para muros Incluye formaletería </v>
          </cell>
          <cell r="C25172" t="str">
            <v>m³</v>
          </cell>
          <cell r="D25172">
            <v>1226591</v>
          </cell>
          <cell r="E25172">
            <v>0</v>
          </cell>
          <cell r="F25172">
            <v>0</v>
          </cell>
        </row>
        <row r="25173">
          <cell r="A25173">
            <v>0</v>
          </cell>
          <cell r="B25173">
            <v>0</v>
          </cell>
          <cell r="C25173">
            <v>0</v>
          </cell>
          <cell r="D25173">
            <v>0</v>
          </cell>
          <cell r="E25173">
            <v>0</v>
          </cell>
          <cell r="F25173">
            <v>0</v>
          </cell>
        </row>
        <row r="25174">
          <cell r="B25174" t="str">
            <v xml:space="preserve">Elaboración y colocación de concreto f'c= 3000 PSI para muros Incluye formaletería </v>
          </cell>
          <cell r="C25174">
            <v>0</v>
          </cell>
          <cell r="D25174">
            <v>0</v>
          </cell>
          <cell r="E25174">
            <v>0</v>
          </cell>
          <cell r="F25174">
            <v>0</v>
          </cell>
        </row>
        <row r="25175">
          <cell r="A25175">
            <v>0</v>
          </cell>
          <cell r="B25175" t="str">
            <v xml:space="preserve">Concreto de 3000 PSI </v>
          </cell>
          <cell r="C25175" t="str">
            <v>m3</v>
          </cell>
          <cell r="D25175">
            <v>1</v>
          </cell>
          <cell r="E25175">
            <v>1036655</v>
          </cell>
          <cell r="F25175">
            <v>1036655</v>
          </cell>
        </row>
        <row r="25176">
          <cell r="A25176">
            <v>0</v>
          </cell>
          <cell r="B25176" t="str">
            <v>Formaleta metálica</v>
          </cell>
          <cell r="C25176" t="str">
            <v>gl</v>
          </cell>
          <cell r="D25176">
            <v>6</v>
          </cell>
          <cell r="E25176">
            <v>23200</v>
          </cell>
          <cell r="F25176">
            <v>139200</v>
          </cell>
        </row>
        <row r="25177">
          <cell r="A25177">
            <v>0</v>
          </cell>
          <cell r="B25177" t="str">
            <v>Malacate 2000 lbs y torre para malacate 2,5m</v>
          </cell>
          <cell r="C25177" t="str">
            <v>día</v>
          </cell>
          <cell r="D25177">
            <v>0.01</v>
          </cell>
          <cell r="E25177">
            <v>82824</v>
          </cell>
          <cell r="F25177">
            <v>828.24</v>
          </cell>
        </row>
        <row r="25178">
          <cell r="A25178">
            <v>0</v>
          </cell>
          <cell r="B25178" t="str">
            <v xml:space="preserve">Transporte </v>
          </cell>
          <cell r="C25178" t="str">
            <v>gl</v>
          </cell>
          <cell r="D25178">
            <v>1</v>
          </cell>
          <cell r="E25178">
            <v>5601.1295999999993</v>
          </cell>
          <cell r="F25178">
            <v>5601.1295999999993</v>
          </cell>
        </row>
        <row r="25179">
          <cell r="A25179">
            <v>0</v>
          </cell>
          <cell r="B25179" t="str">
            <v>Salario Oficial + 2 Ayudantes  dia con prestaciones</v>
          </cell>
          <cell r="C25179" t="str">
            <v>día</v>
          </cell>
          <cell r="D25179">
            <v>5</v>
          </cell>
          <cell r="E25179">
            <v>120563.51999999999</v>
          </cell>
          <cell r="F25179">
            <v>24112.703999999998</v>
          </cell>
        </row>
        <row r="25180">
          <cell r="A25180">
            <v>0</v>
          </cell>
          <cell r="B25180" t="str">
            <v xml:space="preserve">Salario Oficial + Ayudante dia con prestaciones </v>
          </cell>
          <cell r="C25180" t="str">
            <v>día</v>
          </cell>
          <cell r="D25180">
            <v>5</v>
          </cell>
          <cell r="E25180">
            <v>90422.639999999985</v>
          </cell>
          <cell r="F25180">
            <v>18084.527999999998</v>
          </cell>
        </row>
        <row r="25181">
          <cell r="A25181">
            <v>0</v>
          </cell>
          <cell r="B25181" t="str">
            <v>Herramienta menor (5% M.O.)</v>
          </cell>
          <cell r="C25181" t="str">
            <v>gl</v>
          </cell>
          <cell r="D25181">
            <v>0.05</v>
          </cell>
          <cell r="E25181">
            <v>42197.231999999996</v>
          </cell>
          <cell r="F25181">
            <v>2109.8615999999997</v>
          </cell>
        </row>
        <row r="25182">
          <cell r="A25182">
            <v>0</v>
          </cell>
          <cell r="B25182" t="str">
            <v>Precio directo</v>
          </cell>
          <cell r="C25182">
            <v>0</v>
          </cell>
          <cell r="D25182">
            <v>0</v>
          </cell>
          <cell r="E25182">
            <v>0</v>
          </cell>
          <cell r="F25182">
            <v>1226591.4631999999</v>
          </cell>
        </row>
        <row r="25183">
          <cell r="A25183">
            <v>0</v>
          </cell>
          <cell r="B25183" t="str">
            <v xml:space="preserve">A.I.U </v>
          </cell>
          <cell r="C25183">
            <v>0</v>
          </cell>
          <cell r="D25183">
            <v>0</v>
          </cell>
          <cell r="E25183">
            <v>0</v>
          </cell>
          <cell r="F25183">
            <v>0</v>
          </cell>
        </row>
        <row r="25184">
          <cell r="A25184">
            <v>0</v>
          </cell>
          <cell r="B25184" t="str">
            <v>PRECIO UNITARIO (m3)</v>
          </cell>
          <cell r="C25184">
            <v>0</v>
          </cell>
          <cell r="D25184">
            <v>0</v>
          </cell>
          <cell r="E25184">
            <v>0</v>
          </cell>
          <cell r="F25184">
            <v>1226591</v>
          </cell>
        </row>
        <row r="25185">
          <cell r="A25185">
            <v>0</v>
          </cell>
          <cell r="B25185">
            <v>0</v>
          </cell>
          <cell r="C25185">
            <v>0</v>
          </cell>
          <cell r="D25185">
            <v>0</v>
          </cell>
          <cell r="E25185">
            <v>0</v>
          </cell>
          <cell r="F25185">
            <v>0</v>
          </cell>
        </row>
        <row r="25186">
          <cell r="A25186">
            <v>7198</v>
          </cell>
          <cell r="B25186" t="str">
            <v>Elaboración y colocación de concreto de f´c=4000PSI para viga de 0,30m x 0,20m, Incluye formaletería, no incluye acero de refuerzo</v>
          </cell>
          <cell r="C25186" t="str">
            <v>ml</v>
          </cell>
          <cell r="D25186">
            <v>90573</v>
          </cell>
          <cell r="E25186">
            <v>0</v>
          </cell>
          <cell r="F25186">
            <v>0</v>
          </cell>
        </row>
        <row r="25187">
          <cell r="A25187">
            <v>0</v>
          </cell>
          <cell r="B25187">
            <v>0</v>
          </cell>
          <cell r="C25187">
            <v>0</v>
          </cell>
          <cell r="D25187">
            <v>0</v>
          </cell>
          <cell r="E25187">
            <v>0</v>
          </cell>
          <cell r="F25187">
            <v>0</v>
          </cell>
        </row>
        <row r="25188">
          <cell r="B25188" t="str">
            <v>Elaboración y colocación de concreto de f´c=4000PSI para viga de 0,30m x 0,20m, Incluye formaletería, no incluye acero de refuerzo</v>
          </cell>
          <cell r="C25188">
            <v>0</v>
          </cell>
          <cell r="D25188">
            <v>0</v>
          </cell>
          <cell r="E25188">
            <v>0</v>
          </cell>
          <cell r="F25188">
            <v>0</v>
          </cell>
        </row>
        <row r="25189">
          <cell r="A25189">
            <v>0</v>
          </cell>
          <cell r="B25189" t="str">
            <v xml:space="preserve">Concreto de 4000 PSI </v>
          </cell>
          <cell r="C25189" t="str">
            <v>m3/ml</v>
          </cell>
          <cell r="D25189">
            <v>0.06</v>
          </cell>
          <cell r="E25189">
            <v>1125018</v>
          </cell>
          <cell r="F25189">
            <v>67501.08</v>
          </cell>
        </row>
        <row r="25190">
          <cell r="A25190">
            <v>0</v>
          </cell>
          <cell r="B25190" t="str">
            <v>Tensor</v>
          </cell>
          <cell r="C25190" t="str">
            <v>un/día</v>
          </cell>
          <cell r="D25190">
            <v>6</v>
          </cell>
          <cell r="E25190">
            <v>52.199999999999996</v>
          </cell>
          <cell r="F25190">
            <v>313.2</v>
          </cell>
        </row>
        <row r="25191">
          <cell r="A25191">
            <v>0</v>
          </cell>
          <cell r="B25191" t="str">
            <v xml:space="preserve">Andamio 1,2 x 1,2m </v>
          </cell>
          <cell r="C25191" t="str">
            <v>un/día</v>
          </cell>
          <cell r="D25191">
            <v>1</v>
          </cell>
          <cell r="E25191">
            <v>2204</v>
          </cell>
          <cell r="F25191">
            <v>2204</v>
          </cell>
        </row>
        <row r="25192">
          <cell r="A25192">
            <v>0</v>
          </cell>
          <cell r="B25192" t="str">
            <v>Tacos metálicos 2,10 - 3,5m</v>
          </cell>
          <cell r="C25192" t="str">
            <v>un/día</v>
          </cell>
          <cell r="D25192">
            <v>2</v>
          </cell>
          <cell r="E25192">
            <v>342.2</v>
          </cell>
          <cell r="F25192">
            <v>684.4</v>
          </cell>
        </row>
        <row r="25193">
          <cell r="A25193">
            <v>0</v>
          </cell>
          <cell r="B25193" t="str">
            <v xml:space="preserve">Telera de madera 0,90 x 1,35m </v>
          </cell>
          <cell r="C25193" t="str">
            <v>un/día</v>
          </cell>
          <cell r="D25193">
            <v>1</v>
          </cell>
          <cell r="E25193">
            <v>348</v>
          </cell>
          <cell r="F25193">
            <v>348</v>
          </cell>
        </row>
        <row r="25194">
          <cell r="A25194">
            <v>0</v>
          </cell>
          <cell r="B25194" t="str">
            <v>Formaleta</v>
          </cell>
          <cell r="C25194" t="str">
            <v>gl</v>
          </cell>
          <cell r="D25194">
            <v>0.25</v>
          </cell>
          <cell r="E25194">
            <v>23200</v>
          </cell>
          <cell r="F25194">
            <v>5800</v>
          </cell>
        </row>
        <row r="25195">
          <cell r="A25195">
            <v>0</v>
          </cell>
          <cell r="B25195" t="str">
            <v>Malacate 2000 lbs y torre para malacate 2,5m</v>
          </cell>
          <cell r="C25195" t="str">
            <v>día</v>
          </cell>
          <cell r="D25195">
            <v>8.0000000000000002E-3</v>
          </cell>
          <cell r="E25195">
            <v>82824</v>
          </cell>
          <cell r="F25195">
            <v>662.59199999999998</v>
          </cell>
        </row>
        <row r="25196">
          <cell r="A25196">
            <v>0</v>
          </cell>
          <cell r="B25196" t="str">
            <v xml:space="preserve">Transporte </v>
          </cell>
          <cell r="C25196" t="str">
            <v>gl</v>
          </cell>
          <cell r="D25196">
            <v>1</v>
          </cell>
          <cell r="E25196">
            <v>400.48768000000007</v>
          </cell>
          <cell r="F25196">
            <v>400.48768000000007</v>
          </cell>
        </row>
        <row r="25197">
          <cell r="A25197">
            <v>0</v>
          </cell>
          <cell r="B25197" t="str">
            <v>Salario Oficial + 2 Ayudantes  dia con prestaciones</v>
          </cell>
          <cell r="C25197" t="str">
            <v>día</v>
          </cell>
          <cell r="D25197">
            <v>10</v>
          </cell>
          <cell r="E25197">
            <v>120563.51999999999</v>
          </cell>
          <cell r="F25197">
            <v>12056.351999999999</v>
          </cell>
        </row>
        <row r="25198">
          <cell r="A25198">
            <v>0</v>
          </cell>
          <cell r="B25198" t="str">
            <v>Herramienta menor (5% M.O.)</v>
          </cell>
          <cell r="C25198" t="str">
            <v>gl</v>
          </cell>
          <cell r="D25198">
            <v>0.05</v>
          </cell>
          <cell r="E25198">
            <v>12056.351999999999</v>
          </cell>
          <cell r="F25198">
            <v>602.81759999999997</v>
          </cell>
        </row>
        <row r="25199">
          <cell r="A25199">
            <v>0</v>
          </cell>
          <cell r="B25199" t="str">
            <v>Precio directo</v>
          </cell>
          <cell r="C25199">
            <v>0</v>
          </cell>
          <cell r="D25199">
            <v>0</v>
          </cell>
          <cell r="E25199">
            <v>0</v>
          </cell>
          <cell r="F25199">
            <v>90572.929279999997</v>
          </cell>
        </row>
        <row r="25200">
          <cell r="A25200">
            <v>0</v>
          </cell>
          <cell r="B25200" t="str">
            <v xml:space="preserve">A.I.U </v>
          </cell>
          <cell r="C25200">
            <v>0</v>
          </cell>
          <cell r="D25200">
            <v>0</v>
          </cell>
          <cell r="E25200">
            <v>0</v>
          </cell>
          <cell r="F25200">
            <v>0</v>
          </cell>
        </row>
        <row r="25201">
          <cell r="A25201">
            <v>0</v>
          </cell>
          <cell r="B25201" t="str">
            <v>PRECIO UNITARIO (m)</v>
          </cell>
          <cell r="C25201">
            <v>0</v>
          </cell>
          <cell r="D25201">
            <v>0</v>
          </cell>
          <cell r="E25201">
            <v>0</v>
          </cell>
          <cell r="F25201">
            <v>90573</v>
          </cell>
        </row>
        <row r="25202">
          <cell r="A25202">
            <v>0</v>
          </cell>
          <cell r="B25202">
            <v>0</v>
          </cell>
          <cell r="C25202">
            <v>0</v>
          </cell>
          <cell r="D25202">
            <v>0</v>
          </cell>
          <cell r="E25202">
            <v>0</v>
          </cell>
          <cell r="F25202">
            <v>0</v>
          </cell>
        </row>
        <row r="25203">
          <cell r="A25203" t="str">
            <v>7130z</v>
          </cell>
          <cell r="B25203" t="str">
            <v>Elaboracion y colocación de concreto de f´c=4000PSI para viga de 0,30m x 0,50m, Incluye formaletería, no incluye acero de refuerzo</v>
          </cell>
          <cell r="C25203" t="str">
            <v>ml</v>
          </cell>
          <cell r="D25203">
            <v>211989</v>
          </cell>
          <cell r="E25203">
            <v>0</v>
          </cell>
          <cell r="F25203">
            <v>0</v>
          </cell>
        </row>
        <row r="25204">
          <cell r="A25204">
            <v>0</v>
          </cell>
          <cell r="B25204">
            <v>0</v>
          </cell>
          <cell r="C25204">
            <v>0</v>
          </cell>
          <cell r="D25204">
            <v>0</v>
          </cell>
          <cell r="E25204">
            <v>0</v>
          </cell>
          <cell r="F25204">
            <v>0</v>
          </cell>
        </row>
        <row r="25205">
          <cell r="A25205">
            <v>0</v>
          </cell>
          <cell r="B25205" t="str">
            <v>Elaboracion y colocación de concreto de f´c=4000PSI para viga de 0,30m x 0,50m, Incluye formaletería, no incluye acero de refuerzo</v>
          </cell>
          <cell r="C25205">
            <v>0</v>
          </cell>
          <cell r="D25205">
            <v>0</v>
          </cell>
          <cell r="E25205">
            <v>0</v>
          </cell>
          <cell r="F25205">
            <v>0</v>
          </cell>
        </row>
        <row r="25206">
          <cell r="A25206">
            <v>0</v>
          </cell>
          <cell r="B25206" t="str">
            <v xml:space="preserve">Concreto de 4000 PSI </v>
          </cell>
          <cell r="C25206" t="str">
            <v>m3/ml</v>
          </cell>
          <cell r="D25206">
            <v>0.15</v>
          </cell>
          <cell r="E25206">
            <v>1125018</v>
          </cell>
          <cell r="F25206">
            <v>168752.69999999998</v>
          </cell>
        </row>
        <row r="25207">
          <cell r="A25207">
            <v>0</v>
          </cell>
          <cell r="B25207" t="str">
            <v>Formaleta</v>
          </cell>
          <cell r="C25207" t="str">
            <v>gl</v>
          </cell>
          <cell r="D25207">
            <v>1</v>
          </cell>
          <cell r="E25207">
            <v>23200</v>
          </cell>
          <cell r="F25207">
            <v>23200</v>
          </cell>
        </row>
        <row r="25208">
          <cell r="A25208">
            <v>0</v>
          </cell>
          <cell r="B25208" t="str">
            <v xml:space="preserve">Andamio 1,2 x 1,2m </v>
          </cell>
          <cell r="C25208" t="str">
            <v>un/día</v>
          </cell>
          <cell r="D25208">
            <v>1</v>
          </cell>
          <cell r="E25208">
            <v>2204</v>
          </cell>
          <cell r="F25208">
            <v>2204</v>
          </cell>
        </row>
        <row r="25209">
          <cell r="A25209">
            <v>0</v>
          </cell>
          <cell r="B25209" t="str">
            <v xml:space="preserve">Telera de madera 0,90 x 1,35m </v>
          </cell>
          <cell r="C25209" t="str">
            <v>día</v>
          </cell>
          <cell r="D25209">
            <v>1</v>
          </cell>
          <cell r="E25209">
            <v>348</v>
          </cell>
          <cell r="F25209">
            <v>348</v>
          </cell>
        </row>
        <row r="25210">
          <cell r="A25210">
            <v>0</v>
          </cell>
          <cell r="B25210" t="str">
            <v>Tensor</v>
          </cell>
          <cell r="C25210" t="str">
            <v>día</v>
          </cell>
          <cell r="D25210">
            <v>6</v>
          </cell>
          <cell r="E25210">
            <v>52.199999999999996</v>
          </cell>
          <cell r="F25210">
            <v>313.2</v>
          </cell>
        </row>
        <row r="25211">
          <cell r="A25211">
            <v>0</v>
          </cell>
          <cell r="B25211" t="str">
            <v>Tacos metálicos 2,10 - 3,5m</v>
          </cell>
          <cell r="C25211" t="str">
            <v>día</v>
          </cell>
          <cell r="D25211">
            <v>2</v>
          </cell>
          <cell r="E25211">
            <v>342.2</v>
          </cell>
          <cell r="F25211">
            <v>684.4</v>
          </cell>
        </row>
        <row r="25212">
          <cell r="A25212">
            <v>0</v>
          </cell>
          <cell r="B25212" t="str">
            <v>Malacate 2000 lbs y torre para malacate 2,5m</v>
          </cell>
          <cell r="C25212" t="str">
            <v>ml/día</v>
          </cell>
          <cell r="D25212">
            <v>8.0000000000000002E-3</v>
          </cell>
          <cell r="E25212">
            <v>82824</v>
          </cell>
          <cell r="F25212">
            <v>662.59199999999998</v>
          </cell>
        </row>
        <row r="25213">
          <cell r="A25213">
            <v>0</v>
          </cell>
          <cell r="B25213" t="str">
            <v>Salario Oficial + 2 Ayudantes  dia con prestaciones</v>
          </cell>
          <cell r="C25213" t="str">
            <v>día</v>
          </cell>
          <cell r="D25213">
            <v>8</v>
          </cell>
          <cell r="E25213">
            <v>120563.51999999999</v>
          </cell>
          <cell r="F25213">
            <v>15070.439999999999</v>
          </cell>
        </row>
        <row r="25214">
          <cell r="A25214">
            <v>0</v>
          </cell>
          <cell r="B25214" t="str">
            <v>Herramienta menor (5% M.O.)</v>
          </cell>
          <cell r="C25214" t="str">
            <v>gl</v>
          </cell>
          <cell r="D25214">
            <v>0.05</v>
          </cell>
          <cell r="E25214">
            <v>15070.439999999999</v>
          </cell>
          <cell r="F25214">
            <v>753.52199999999993</v>
          </cell>
        </row>
        <row r="25215">
          <cell r="A25215">
            <v>0</v>
          </cell>
          <cell r="B25215" t="str">
            <v>Precio directo</v>
          </cell>
          <cell r="C25215">
            <v>0</v>
          </cell>
          <cell r="D25215">
            <v>0</v>
          </cell>
          <cell r="E25215">
            <v>0</v>
          </cell>
          <cell r="F25215">
            <v>211988.85399999999</v>
          </cell>
        </row>
        <row r="25216">
          <cell r="A25216">
            <v>0</v>
          </cell>
          <cell r="B25216" t="str">
            <v xml:space="preserve">A.I.U </v>
          </cell>
          <cell r="C25216">
            <v>0</v>
          </cell>
          <cell r="D25216">
            <v>0</v>
          </cell>
          <cell r="E25216">
            <v>0</v>
          </cell>
          <cell r="F25216">
            <v>0</v>
          </cell>
        </row>
        <row r="25217">
          <cell r="A25217">
            <v>0</v>
          </cell>
          <cell r="B25217" t="str">
            <v>PRECIO UNITARIO (m)</v>
          </cell>
          <cell r="C25217">
            <v>0</v>
          </cell>
          <cell r="D25217">
            <v>0</v>
          </cell>
          <cell r="E25217">
            <v>0</v>
          </cell>
          <cell r="F25217">
            <v>211989</v>
          </cell>
        </row>
        <row r="25218">
          <cell r="A25218">
            <v>0</v>
          </cell>
          <cell r="B25218">
            <v>0</v>
          </cell>
          <cell r="C25218">
            <v>0</v>
          </cell>
          <cell r="D25218">
            <v>0</v>
          </cell>
          <cell r="E25218">
            <v>0</v>
          </cell>
          <cell r="F25218">
            <v>0</v>
          </cell>
        </row>
        <row r="25219">
          <cell r="A25219" t="str">
            <v>12.180x</v>
          </cell>
          <cell r="B25219" t="str">
            <v>Escalera en Poliester Reforzado con Fibra de Vidrio (PRFV) tipo Ladder, con peldaños redondos de Ø1¼'', longitud 20 pies en una sola luz, ancho 18'', incluye todos los accesorios necesarios para su instalación</v>
          </cell>
          <cell r="C25219" t="str">
            <v>un</v>
          </cell>
          <cell r="D25219">
            <v>1792567</v>
          </cell>
          <cell r="E25219">
            <v>0</v>
          </cell>
          <cell r="F25219">
            <v>0</v>
          </cell>
        </row>
        <row r="25220">
          <cell r="A25220">
            <v>0</v>
          </cell>
          <cell r="B25220">
            <v>0</v>
          </cell>
          <cell r="C25220">
            <v>0</v>
          </cell>
          <cell r="D25220">
            <v>0</v>
          </cell>
          <cell r="E25220">
            <v>0</v>
          </cell>
          <cell r="F25220">
            <v>0</v>
          </cell>
        </row>
        <row r="25221">
          <cell r="A25221">
            <v>0</v>
          </cell>
          <cell r="B25221" t="str">
            <v>Suministro, Transporte e Instalación de escalera en Poliester Reforzado con Fibra de Vidrio (PRFV) tipo Ladder, con peldaños redondos de Ø1¼'', longitud 20 pies en una sola luz, ancho 18'', incluye todos los accesorios necesarios para su instalación</v>
          </cell>
          <cell r="C25221">
            <v>0</v>
          </cell>
          <cell r="D25221">
            <v>0</v>
          </cell>
          <cell r="E25221">
            <v>0</v>
          </cell>
          <cell r="F25221">
            <v>0</v>
          </cell>
        </row>
        <row r="25222">
          <cell r="A25222">
            <v>0</v>
          </cell>
          <cell r="B25222" t="str">
            <v xml:space="preserve">Escalera en Poliester Reforzado con Fibra de Vidrio (PRFV) tipo Ladder, con peldaños redondos de Ø1¼'', longitud 20 pies. </v>
          </cell>
          <cell r="C25222" t="str">
            <v>un</v>
          </cell>
          <cell r="D25222">
            <v>1</v>
          </cell>
          <cell r="E25222">
            <v>1631832.2271999998</v>
          </cell>
          <cell r="F25222">
            <v>1631832.2271999998</v>
          </cell>
        </row>
        <row r="25223">
          <cell r="A25223">
            <v>0</v>
          </cell>
          <cell r="B25223" t="str">
            <v>Salario Oficial + 2 Ayudantes  dia con prestaciones</v>
          </cell>
          <cell r="C25223" t="str">
            <v>día</v>
          </cell>
          <cell r="D25223">
            <v>0.75408851376772001</v>
          </cell>
          <cell r="E25223">
            <v>120563.51999999999</v>
          </cell>
          <cell r="F25223">
            <v>90915.565611404774</v>
          </cell>
        </row>
        <row r="25224">
          <cell r="A25224">
            <v>0</v>
          </cell>
          <cell r="B25224" t="str">
            <v xml:space="preserve">Transporte </v>
          </cell>
          <cell r="C25224" t="str">
            <v>un</v>
          </cell>
          <cell r="D25224">
            <v>1</v>
          </cell>
          <cell r="E25224">
            <v>65273.289087999998</v>
          </cell>
          <cell r="F25224">
            <v>65273.289087999998</v>
          </cell>
        </row>
        <row r="25225">
          <cell r="A25225">
            <v>0</v>
          </cell>
          <cell r="B25225" t="str">
            <v>Herramienta menor (5% M.O.)</v>
          </cell>
          <cell r="C25225" t="str">
            <v>gl</v>
          </cell>
          <cell r="D25225">
            <v>0.05</v>
          </cell>
          <cell r="E25225">
            <v>90915.565611404774</v>
          </cell>
          <cell r="F25225">
            <v>4545.7782805702391</v>
          </cell>
        </row>
        <row r="25226">
          <cell r="A25226">
            <v>0</v>
          </cell>
          <cell r="B25226" t="str">
            <v>Costo directo</v>
          </cell>
          <cell r="C25226">
            <v>0</v>
          </cell>
          <cell r="D25226">
            <v>0</v>
          </cell>
          <cell r="E25226">
            <v>0</v>
          </cell>
          <cell r="F25226">
            <v>1792566.8601799749</v>
          </cell>
        </row>
        <row r="25227">
          <cell r="A25227">
            <v>0</v>
          </cell>
          <cell r="B25227" t="str">
            <v xml:space="preserve">A.I.U </v>
          </cell>
          <cell r="C25227">
            <v>0</v>
          </cell>
          <cell r="D25227">
            <v>0</v>
          </cell>
          <cell r="E25227">
            <v>0</v>
          </cell>
          <cell r="F25227">
            <v>0</v>
          </cell>
        </row>
        <row r="25228">
          <cell r="A25228">
            <v>0</v>
          </cell>
          <cell r="B25228" t="str">
            <v>PRECIO UNITARIO (un)</v>
          </cell>
          <cell r="C25228">
            <v>0</v>
          </cell>
          <cell r="D25228">
            <v>0</v>
          </cell>
          <cell r="E25228">
            <v>0</v>
          </cell>
          <cell r="F25228">
            <v>1792567</v>
          </cell>
        </row>
        <row r="25229">
          <cell r="A25229">
            <v>0</v>
          </cell>
          <cell r="B25229">
            <v>0</v>
          </cell>
          <cell r="C25229">
            <v>0</v>
          </cell>
          <cell r="D25229">
            <v>0</v>
          </cell>
          <cell r="E25229">
            <v>0</v>
          </cell>
          <cell r="F25229">
            <v>0</v>
          </cell>
        </row>
        <row r="25230">
          <cell r="A25230" t="str">
            <v>7166x</v>
          </cell>
          <cell r="B25230" t="str">
            <v>Elaboración y colocación de concreto de f´c = 3000 PSI para viga de Fundación de 0,50m x 0,30m, Incluye formaletería, no incluye acero de refuerzo.</v>
          </cell>
          <cell r="C25230" t="str">
            <v>ml</v>
          </cell>
          <cell r="D25230">
            <v>168955</v>
          </cell>
          <cell r="E25230">
            <v>0</v>
          </cell>
          <cell r="F25230">
            <v>0</v>
          </cell>
        </row>
        <row r="25231">
          <cell r="A25231">
            <v>0</v>
          </cell>
          <cell r="B25231">
            <v>0</v>
          </cell>
          <cell r="C25231">
            <v>0</v>
          </cell>
          <cell r="D25231">
            <v>0</v>
          </cell>
          <cell r="E25231">
            <v>0</v>
          </cell>
          <cell r="F25231">
            <v>0</v>
          </cell>
        </row>
        <row r="25232">
          <cell r="A25232">
            <v>0</v>
          </cell>
          <cell r="B25232" t="str">
            <v>Elaboración y colocación de concreto de f´c = 3000 PSI para viga de Fundación de 0,50m x 0,30m, Incluye formaletería, no incluye acero de refuerzo.</v>
          </cell>
          <cell r="C25232">
            <v>0</v>
          </cell>
          <cell r="D25232">
            <v>0</v>
          </cell>
          <cell r="E25232">
            <v>0</v>
          </cell>
          <cell r="F25232">
            <v>0</v>
          </cell>
        </row>
        <row r="25233">
          <cell r="A25233">
            <v>0</v>
          </cell>
          <cell r="B25233" t="str">
            <v xml:space="preserve">Concreto de 3000 PSI </v>
          </cell>
          <cell r="C25233" t="str">
            <v>m3/ml</v>
          </cell>
          <cell r="D25233">
            <v>0.15</v>
          </cell>
          <cell r="E25233">
            <v>1036655</v>
          </cell>
          <cell r="F25233">
            <v>155498.25</v>
          </cell>
        </row>
        <row r="25234">
          <cell r="A25234">
            <v>0</v>
          </cell>
          <cell r="B25234" t="str">
            <v>Tensor</v>
          </cell>
          <cell r="C25234" t="str">
            <v>un/día</v>
          </cell>
          <cell r="D25234">
            <v>6</v>
          </cell>
          <cell r="E25234">
            <v>52.199999999999996</v>
          </cell>
          <cell r="F25234">
            <v>313.2</v>
          </cell>
        </row>
        <row r="25235">
          <cell r="A25235">
            <v>0</v>
          </cell>
          <cell r="B25235" t="str">
            <v>Can de madera de 3,5 a 4,0m</v>
          </cell>
          <cell r="C25235" t="str">
            <v>un/día</v>
          </cell>
          <cell r="D25235">
            <v>2</v>
          </cell>
          <cell r="E25235">
            <v>231.99999999999997</v>
          </cell>
          <cell r="F25235">
            <v>463.99999999999994</v>
          </cell>
        </row>
        <row r="25236">
          <cell r="A25236">
            <v>0</v>
          </cell>
          <cell r="B25236" t="str">
            <v>Larguero e=1", B=5cm y L=1m</v>
          </cell>
          <cell r="C25236" t="str">
            <v>un/día</v>
          </cell>
          <cell r="D25236">
            <v>2</v>
          </cell>
          <cell r="E25236">
            <v>487.2</v>
          </cell>
          <cell r="F25236">
            <v>974.4</v>
          </cell>
        </row>
        <row r="25237">
          <cell r="A25237">
            <v>0</v>
          </cell>
          <cell r="B25237" t="str">
            <v>Clavos de 3"</v>
          </cell>
          <cell r="C25237" t="str">
            <v>un/dia</v>
          </cell>
          <cell r="D25237">
            <v>30</v>
          </cell>
          <cell r="E25237">
            <v>34.799999999999997</v>
          </cell>
          <cell r="F25237">
            <v>1044</v>
          </cell>
        </row>
        <row r="25238">
          <cell r="A25238">
            <v>0</v>
          </cell>
          <cell r="B25238" t="str">
            <v xml:space="preserve">Transporte </v>
          </cell>
          <cell r="C25238" t="str">
            <v>gl</v>
          </cell>
          <cell r="D25238">
            <v>1</v>
          </cell>
          <cell r="E25238">
            <v>111.824</v>
          </cell>
          <cell r="F25238">
            <v>111.824</v>
          </cell>
        </row>
        <row r="25239">
          <cell r="A25239">
            <v>0</v>
          </cell>
          <cell r="B25239" t="str">
            <v>Salario Oficial + 2 Ayudantes  dia con prestaciones</v>
          </cell>
          <cell r="C25239" t="str">
            <v>día</v>
          </cell>
          <cell r="D25239">
            <v>12</v>
          </cell>
          <cell r="E25239">
            <v>120563.51999999999</v>
          </cell>
          <cell r="F25239">
            <v>10046.959999999999</v>
          </cell>
        </row>
        <row r="25240">
          <cell r="A25240">
            <v>0</v>
          </cell>
          <cell r="B25240" t="str">
            <v>Herramienta menor (5% M.O.)</v>
          </cell>
          <cell r="C25240" t="str">
            <v>gl</v>
          </cell>
          <cell r="D25240">
            <v>0.05</v>
          </cell>
          <cell r="E25240">
            <v>10046.959999999999</v>
          </cell>
          <cell r="F25240">
            <v>502.34799999999996</v>
          </cell>
        </row>
        <row r="25241">
          <cell r="A25241">
            <v>0</v>
          </cell>
          <cell r="B25241" t="str">
            <v>Precio directo</v>
          </cell>
          <cell r="C25241">
            <v>0</v>
          </cell>
          <cell r="D25241">
            <v>0</v>
          </cell>
          <cell r="E25241">
            <v>0</v>
          </cell>
          <cell r="F25241">
            <v>168954.98199999999</v>
          </cell>
        </row>
        <row r="25242">
          <cell r="A25242">
            <v>0</v>
          </cell>
          <cell r="B25242" t="str">
            <v xml:space="preserve">A.I.U </v>
          </cell>
          <cell r="C25242">
            <v>0</v>
          </cell>
          <cell r="D25242">
            <v>0</v>
          </cell>
          <cell r="E25242">
            <v>0</v>
          </cell>
          <cell r="F25242">
            <v>0</v>
          </cell>
        </row>
        <row r="25243">
          <cell r="A25243">
            <v>0</v>
          </cell>
          <cell r="B25243" t="str">
            <v>PRECIO UNITARIO (m)</v>
          </cell>
          <cell r="C25243">
            <v>0</v>
          </cell>
          <cell r="D25243">
            <v>0</v>
          </cell>
          <cell r="E25243">
            <v>0</v>
          </cell>
          <cell r="F25243">
            <v>168955</v>
          </cell>
        </row>
        <row r="25244">
          <cell r="A25244">
            <v>0</v>
          </cell>
          <cell r="B25244">
            <v>0</v>
          </cell>
          <cell r="C25244">
            <v>0</v>
          </cell>
          <cell r="D25244">
            <v>0</v>
          </cell>
          <cell r="E25244">
            <v>0</v>
          </cell>
          <cell r="F25244">
            <v>0</v>
          </cell>
        </row>
        <row r="25245">
          <cell r="A25245" t="str">
            <v>7.19X</v>
          </cell>
          <cell r="B25245" t="str">
            <v>Elaboración y colocación de concreto de f´c = 3000 PSI para viga de Fundación de 0,60m x 0,50m, Incluye formaletería, no incluye acero de refuerzo.</v>
          </cell>
          <cell r="C25245" t="str">
            <v>ml</v>
          </cell>
          <cell r="D25245">
            <v>324453</v>
          </cell>
          <cell r="E25245">
            <v>0</v>
          </cell>
          <cell r="F25245">
            <v>0</v>
          </cell>
        </row>
        <row r="25246">
          <cell r="A25246">
            <v>0</v>
          </cell>
          <cell r="B25246">
            <v>0</v>
          </cell>
          <cell r="C25246">
            <v>0</v>
          </cell>
          <cell r="D25246">
            <v>0</v>
          </cell>
          <cell r="E25246">
            <v>0</v>
          </cell>
          <cell r="F25246">
            <v>0</v>
          </cell>
        </row>
        <row r="25247">
          <cell r="A25247">
            <v>0</v>
          </cell>
          <cell r="B25247" t="str">
            <v>Elaboración y colocación de concreto de f´c = 3000 PSI para viga de Fundación de 0,60m x 0,50m, Incluye formaletería, no incluye acero de refuerzo.</v>
          </cell>
          <cell r="C25247">
            <v>0</v>
          </cell>
          <cell r="D25247">
            <v>0</v>
          </cell>
          <cell r="E25247">
            <v>0</v>
          </cell>
          <cell r="F25247">
            <v>0</v>
          </cell>
        </row>
        <row r="25248">
          <cell r="A25248">
            <v>0</v>
          </cell>
          <cell r="B25248" t="str">
            <v xml:space="preserve">Concreto de 3000 PSI </v>
          </cell>
          <cell r="C25248" t="str">
            <v>m3/ml</v>
          </cell>
          <cell r="D25248">
            <v>0.3</v>
          </cell>
          <cell r="E25248">
            <v>1036655</v>
          </cell>
          <cell r="F25248">
            <v>310996.5</v>
          </cell>
        </row>
        <row r="25249">
          <cell r="A25249">
            <v>0</v>
          </cell>
          <cell r="B25249" t="str">
            <v>Tensor</v>
          </cell>
          <cell r="C25249" t="str">
            <v>un/día</v>
          </cell>
          <cell r="D25249">
            <v>6</v>
          </cell>
          <cell r="E25249">
            <v>52.199999999999996</v>
          </cell>
          <cell r="F25249">
            <v>313.2</v>
          </cell>
        </row>
        <row r="25250">
          <cell r="A25250">
            <v>0</v>
          </cell>
          <cell r="B25250" t="str">
            <v>Can de madera de 3,5 a 4,0m</v>
          </cell>
          <cell r="C25250" t="str">
            <v>un/día</v>
          </cell>
          <cell r="D25250">
            <v>2</v>
          </cell>
          <cell r="E25250">
            <v>231.99999999999997</v>
          </cell>
          <cell r="F25250">
            <v>463.99999999999994</v>
          </cell>
        </row>
        <row r="25251">
          <cell r="A25251">
            <v>0</v>
          </cell>
          <cell r="B25251" t="str">
            <v>Larguero e=1", B=5cm y L=1m</v>
          </cell>
          <cell r="C25251" t="str">
            <v>un/día</v>
          </cell>
          <cell r="D25251">
            <v>2</v>
          </cell>
          <cell r="E25251">
            <v>487.2</v>
          </cell>
          <cell r="F25251">
            <v>974.4</v>
          </cell>
        </row>
        <row r="25252">
          <cell r="A25252">
            <v>0</v>
          </cell>
          <cell r="B25252" t="str">
            <v>Clavos de 3"</v>
          </cell>
          <cell r="C25252" t="str">
            <v>un/dia</v>
          </cell>
          <cell r="D25252">
            <v>30</v>
          </cell>
          <cell r="E25252">
            <v>34.799999999999997</v>
          </cell>
          <cell r="F25252">
            <v>1044</v>
          </cell>
        </row>
        <row r="25253">
          <cell r="A25253">
            <v>0</v>
          </cell>
          <cell r="B25253" t="str">
            <v>Salario Oficial + 2 Ayudantes  dia con prestaciones</v>
          </cell>
          <cell r="C25253" t="str">
            <v>día</v>
          </cell>
          <cell r="D25253">
            <v>12</v>
          </cell>
          <cell r="E25253">
            <v>120563.51999999999</v>
          </cell>
          <cell r="F25253">
            <v>10046.959999999999</v>
          </cell>
        </row>
        <row r="25254">
          <cell r="A25254">
            <v>0</v>
          </cell>
          <cell r="B25254" t="str">
            <v xml:space="preserve">Transporte </v>
          </cell>
          <cell r="C25254" t="str">
            <v>gl</v>
          </cell>
          <cell r="D25254">
            <v>1</v>
          </cell>
          <cell r="E25254">
            <v>111.824</v>
          </cell>
          <cell r="F25254">
            <v>111.824</v>
          </cell>
        </row>
        <row r="25255">
          <cell r="A25255">
            <v>0</v>
          </cell>
          <cell r="B25255" t="str">
            <v>Herramienta menor (5% M.O.)</v>
          </cell>
          <cell r="C25255" t="str">
            <v>gl</v>
          </cell>
          <cell r="D25255">
            <v>0.05</v>
          </cell>
          <cell r="E25255">
            <v>10046.959999999999</v>
          </cell>
          <cell r="F25255">
            <v>502.34799999999996</v>
          </cell>
        </row>
        <row r="25256">
          <cell r="A25256">
            <v>0</v>
          </cell>
          <cell r="B25256" t="str">
            <v>Precio directo</v>
          </cell>
          <cell r="C25256">
            <v>0</v>
          </cell>
          <cell r="D25256">
            <v>0</v>
          </cell>
          <cell r="E25256">
            <v>0</v>
          </cell>
          <cell r="F25256">
            <v>324453.23200000008</v>
          </cell>
        </row>
        <row r="25257">
          <cell r="A25257">
            <v>0</v>
          </cell>
          <cell r="B25257" t="str">
            <v xml:space="preserve">A.I.U </v>
          </cell>
          <cell r="C25257">
            <v>0</v>
          </cell>
          <cell r="D25257">
            <v>0</v>
          </cell>
          <cell r="E25257">
            <v>0</v>
          </cell>
          <cell r="F25257">
            <v>0</v>
          </cell>
        </row>
        <row r="25258">
          <cell r="A25258">
            <v>0</v>
          </cell>
          <cell r="B25258" t="str">
            <v>PRECIO UNITARIO (ml)</v>
          </cell>
          <cell r="C25258">
            <v>0</v>
          </cell>
          <cell r="D25258">
            <v>0</v>
          </cell>
          <cell r="E25258">
            <v>0</v>
          </cell>
          <cell r="F25258">
            <v>324453</v>
          </cell>
        </row>
        <row r="25259">
          <cell r="A25259">
            <v>0</v>
          </cell>
          <cell r="B25259">
            <v>0</v>
          </cell>
          <cell r="C25259">
            <v>0</v>
          </cell>
          <cell r="D25259">
            <v>0</v>
          </cell>
          <cell r="E25259">
            <v>0</v>
          </cell>
          <cell r="F25259">
            <v>0</v>
          </cell>
        </row>
        <row r="25260">
          <cell r="A25260" t="str">
            <v>7.215Z</v>
          </cell>
          <cell r="B25260" t="str">
            <v>Elaboracion y colocación de concreto de f´c=3000PSI para losa de cubierta, incluye formaletería</v>
          </cell>
          <cell r="C25260" t="str">
            <v>m³</v>
          </cell>
          <cell r="D25260">
            <v>1113000</v>
          </cell>
          <cell r="E25260">
            <v>0</v>
          </cell>
          <cell r="F25260">
            <v>0</v>
          </cell>
        </row>
        <row r="25261">
          <cell r="A25261">
            <v>0</v>
          </cell>
          <cell r="B25261">
            <v>0</v>
          </cell>
          <cell r="C25261">
            <v>0</v>
          </cell>
          <cell r="D25261">
            <v>0</v>
          </cell>
          <cell r="E25261">
            <v>0</v>
          </cell>
          <cell r="F25261">
            <v>0</v>
          </cell>
        </row>
        <row r="25262">
          <cell r="A25262">
            <v>0</v>
          </cell>
          <cell r="B25262" t="str">
            <v>Elaboracion y colocación de concreto de f´c=3000PSI para losa de cubierta, incluye formaletería</v>
          </cell>
          <cell r="C25262">
            <v>0</v>
          </cell>
          <cell r="D25262">
            <v>0</v>
          </cell>
          <cell r="E25262">
            <v>0</v>
          </cell>
          <cell r="F25262">
            <v>0</v>
          </cell>
        </row>
        <row r="25263">
          <cell r="A25263">
            <v>0</v>
          </cell>
          <cell r="B25263" t="str">
            <v xml:space="preserve">Concreto de 3000 PSI </v>
          </cell>
          <cell r="C25263" t="str">
            <v>m3</v>
          </cell>
          <cell r="D25263">
            <v>1</v>
          </cell>
          <cell r="E25263">
            <v>1036655</v>
          </cell>
          <cell r="F25263">
            <v>1036655</v>
          </cell>
        </row>
        <row r="25264">
          <cell r="A25264">
            <v>0</v>
          </cell>
          <cell r="B25264" t="str">
            <v>Formaleta</v>
          </cell>
          <cell r="C25264" t="str">
            <v>gl</v>
          </cell>
          <cell r="D25264">
            <v>0.25</v>
          </cell>
          <cell r="E25264">
            <v>23200</v>
          </cell>
          <cell r="F25264">
            <v>5800</v>
          </cell>
        </row>
        <row r="25265">
          <cell r="A25265">
            <v>0</v>
          </cell>
          <cell r="B25265" t="str">
            <v xml:space="preserve">Andamio 1,2 x 1,2m </v>
          </cell>
          <cell r="C25265" t="str">
            <v>un/día</v>
          </cell>
          <cell r="D25265">
            <v>2</v>
          </cell>
          <cell r="E25265">
            <v>2204</v>
          </cell>
          <cell r="F25265">
            <v>4408</v>
          </cell>
        </row>
        <row r="25266">
          <cell r="A25266">
            <v>0</v>
          </cell>
          <cell r="B25266" t="str">
            <v>Cerchas Metálicas 3,0 m</v>
          </cell>
          <cell r="C25266" t="str">
            <v>día</v>
          </cell>
          <cell r="D25266">
            <v>3</v>
          </cell>
          <cell r="E25266">
            <v>240</v>
          </cell>
          <cell r="F25266">
            <v>720</v>
          </cell>
        </row>
        <row r="25267">
          <cell r="A25267">
            <v>0</v>
          </cell>
          <cell r="B25267" t="str">
            <v xml:space="preserve">Telera de madera 0,90 x 1,35m </v>
          </cell>
          <cell r="C25267" t="str">
            <v>un/día</v>
          </cell>
          <cell r="D25267">
            <v>4</v>
          </cell>
          <cell r="E25267">
            <v>348</v>
          </cell>
          <cell r="F25267">
            <v>1392</v>
          </cell>
        </row>
        <row r="25268">
          <cell r="A25268">
            <v>0</v>
          </cell>
          <cell r="B25268" t="str">
            <v>Tacos metálicos 2,10 - 3,5m</v>
          </cell>
          <cell r="C25268" t="str">
            <v>un/día</v>
          </cell>
          <cell r="D25268">
            <v>9</v>
          </cell>
          <cell r="E25268">
            <v>342.2</v>
          </cell>
          <cell r="F25268">
            <v>3079.7999999999997</v>
          </cell>
        </row>
        <row r="25269">
          <cell r="A25269">
            <v>0</v>
          </cell>
          <cell r="B25269" t="str">
            <v>Malacate 2000 lbs y torre para malacate 2,5m</v>
          </cell>
          <cell r="C25269" t="str">
            <v>día</v>
          </cell>
          <cell r="D25269">
            <v>0.2</v>
          </cell>
          <cell r="E25269">
            <v>82824</v>
          </cell>
          <cell r="F25269">
            <v>16564.8</v>
          </cell>
        </row>
        <row r="25270">
          <cell r="A25270">
            <v>0</v>
          </cell>
          <cell r="B25270" t="str">
            <v xml:space="preserve">Transporte </v>
          </cell>
          <cell r="C25270" t="str">
            <v>gl</v>
          </cell>
          <cell r="D25270">
            <v>1</v>
          </cell>
          <cell r="E25270">
            <v>1278.5840000000001</v>
          </cell>
          <cell r="F25270">
            <v>1278.5840000000001</v>
          </cell>
        </row>
        <row r="25271">
          <cell r="A25271">
            <v>0</v>
          </cell>
          <cell r="B25271" t="str">
            <v>Salario Oficial + 2 Ayudantes  dia con prestaciones</v>
          </cell>
          <cell r="C25271" t="str">
            <v>día</v>
          </cell>
          <cell r="D25271">
            <v>5</v>
          </cell>
          <cell r="E25271">
            <v>120563.51999999999</v>
          </cell>
          <cell r="F25271">
            <v>24112.703999999998</v>
          </cell>
        </row>
        <row r="25272">
          <cell r="A25272">
            <v>0</v>
          </cell>
          <cell r="B25272" t="str">
            <v xml:space="preserve">Salario Oficial + Ayudante dia con prestaciones </v>
          </cell>
          <cell r="C25272" t="str">
            <v>día</v>
          </cell>
          <cell r="D25272">
            <v>5</v>
          </cell>
          <cell r="E25272">
            <v>90422.639999999985</v>
          </cell>
          <cell r="F25272">
            <v>18084.527999999998</v>
          </cell>
        </row>
        <row r="25273">
          <cell r="A25273">
            <v>0</v>
          </cell>
          <cell r="B25273" t="str">
            <v>Herramienta menor (5% M.O.)</v>
          </cell>
          <cell r="C25273" t="str">
            <v>gl</v>
          </cell>
          <cell r="D25273">
            <v>0.05</v>
          </cell>
          <cell r="E25273">
            <v>18084.527999999998</v>
          </cell>
          <cell r="F25273">
            <v>904.22640000000001</v>
          </cell>
        </row>
        <row r="25274">
          <cell r="A25274">
            <v>0</v>
          </cell>
          <cell r="B25274" t="str">
            <v>Precio directo</v>
          </cell>
          <cell r="C25274">
            <v>0</v>
          </cell>
          <cell r="D25274">
            <v>0</v>
          </cell>
          <cell r="E25274">
            <v>0</v>
          </cell>
          <cell r="F25274">
            <v>1112999.6424</v>
          </cell>
        </row>
        <row r="25275">
          <cell r="A25275">
            <v>0</v>
          </cell>
          <cell r="B25275" t="str">
            <v xml:space="preserve">A.I.U </v>
          </cell>
          <cell r="C25275">
            <v>0</v>
          </cell>
          <cell r="D25275">
            <v>0</v>
          </cell>
          <cell r="E25275">
            <v>0</v>
          </cell>
          <cell r="F25275">
            <v>0</v>
          </cell>
        </row>
        <row r="25276">
          <cell r="A25276">
            <v>0</v>
          </cell>
          <cell r="B25276" t="str">
            <v>PRECIO UNITARIO (m3)</v>
          </cell>
          <cell r="C25276">
            <v>0</v>
          </cell>
          <cell r="D25276">
            <v>0</v>
          </cell>
          <cell r="E25276">
            <v>0</v>
          </cell>
          <cell r="F25276">
            <v>1113000</v>
          </cell>
        </row>
        <row r="25277">
          <cell r="A25277">
            <v>0</v>
          </cell>
          <cell r="B25277">
            <v>0</v>
          </cell>
          <cell r="C25277">
            <v>0</v>
          </cell>
          <cell r="D25277">
            <v>0</v>
          </cell>
          <cell r="E25277">
            <v>0</v>
          </cell>
          <cell r="F25277">
            <v>0</v>
          </cell>
        </row>
        <row r="25278">
          <cell r="A25278" t="str">
            <v>7.415Z</v>
          </cell>
          <cell r="B25278" t="str">
            <v>Elaboración y colocación de concreto de f´c = 3000 PSI para viga de 0,35m x 0,15m, incluye formaletería, no incluye acero de refuerzo</v>
          </cell>
          <cell r="C25278" t="str">
            <v>ml</v>
          </cell>
          <cell r="D25278">
            <v>80661</v>
          </cell>
          <cell r="E25278">
            <v>0</v>
          </cell>
          <cell r="F25278">
            <v>0</v>
          </cell>
        </row>
        <row r="25279">
          <cell r="A25279">
            <v>0</v>
          </cell>
          <cell r="B25279">
            <v>0</v>
          </cell>
          <cell r="C25279">
            <v>0</v>
          </cell>
          <cell r="D25279">
            <v>0</v>
          </cell>
          <cell r="E25279">
            <v>0</v>
          </cell>
          <cell r="F25279">
            <v>0</v>
          </cell>
        </row>
        <row r="25280">
          <cell r="A25280">
            <v>0</v>
          </cell>
          <cell r="B25280" t="str">
            <v>Elaboración y colocación de concreto de f´c = 3500 PSI para viga de 0,35m x 0,15m, incluye formaletería, no incluye acero de refuerzo</v>
          </cell>
          <cell r="C25280">
            <v>0</v>
          </cell>
          <cell r="D25280">
            <v>0</v>
          </cell>
          <cell r="E25280">
            <v>0</v>
          </cell>
          <cell r="F25280">
            <v>0</v>
          </cell>
        </row>
        <row r="25281">
          <cell r="A25281">
            <v>0</v>
          </cell>
          <cell r="B25281" t="str">
            <v xml:space="preserve">Concreto de 3000 PSI </v>
          </cell>
          <cell r="C25281" t="str">
            <v>m3/ml</v>
          </cell>
          <cell r="D25281">
            <v>5.2499999999999998E-2</v>
          </cell>
          <cell r="E25281">
            <v>1036655</v>
          </cell>
          <cell r="F25281">
            <v>54424.387499999997</v>
          </cell>
        </row>
        <row r="25282">
          <cell r="A25282">
            <v>0</v>
          </cell>
          <cell r="B25282" t="str">
            <v>Tensor</v>
          </cell>
          <cell r="C25282" t="str">
            <v>un/día</v>
          </cell>
          <cell r="D25282">
            <v>6</v>
          </cell>
          <cell r="E25282">
            <v>52.199999999999996</v>
          </cell>
          <cell r="F25282">
            <v>313.2</v>
          </cell>
        </row>
        <row r="25283">
          <cell r="A25283">
            <v>0</v>
          </cell>
          <cell r="B25283" t="str">
            <v xml:space="preserve">Andamio 1,2 x 1,2m </v>
          </cell>
          <cell r="C25283" t="str">
            <v>un/día</v>
          </cell>
          <cell r="D25283">
            <v>1</v>
          </cell>
          <cell r="E25283">
            <v>2204</v>
          </cell>
          <cell r="F25283">
            <v>2204</v>
          </cell>
        </row>
        <row r="25284">
          <cell r="A25284">
            <v>0</v>
          </cell>
          <cell r="B25284" t="str">
            <v>Tacos metálicos 2,10 - 3,5m</v>
          </cell>
          <cell r="C25284" t="str">
            <v>un/día</v>
          </cell>
          <cell r="D25284">
            <v>2</v>
          </cell>
          <cell r="E25284">
            <v>342.2</v>
          </cell>
          <cell r="F25284">
            <v>684.4</v>
          </cell>
        </row>
        <row r="25285">
          <cell r="A25285">
            <v>0</v>
          </cell>
          <cell r="B25285" t="str">
            <v xml:space="preserve">Telera de madera 0,90 x 1,35m </v>
          </cell>
          <cell r="C25285" t="str">
            <v>un/día</v>
          </cell>
          <cell r="D25285">
            <v>1</v>
          </cell>
          <cell r="E25285">
            <v>348</v>
          </cell>
          <cell r="F25285">
            <v>348</v>
          </cell>
        </row>
        <row r="25286">
          <cell r="A25286">
            <v>0</v>
          </cell>
          <cell r="B25286" t="str">
            <v>Formaleta</v>
          </cell>
          <cell r="C25286" t="str">
            <v>gl</v>
          </cell>
          <cell r="D25286">
            <v>0.25</v>
          </cell>
          <cell r="E25286">
            <v>23200</v>
          </cell>
          <cell r="F25286">
            <v>5800</v>
          </cell>
        </row>
        <row r="25287">
          <cell r="A25287">
            <v>0</v>
          </cell>
          <cell r="B25287" t="str">
            <v>Malacate 2000 lbs y torre para malacate 2,5m</v>
          </cell>
          <cell r="C25287" t="str">
            <v>día</v>
          </cell>
          <cell r="D25287">
            <v>8.0000000000000002E-3</v>
          </cell>
          <cell r="E25287">
            <v>82824</v>
          </cell>
          <cell r="F25287">
            <v>662.59199999999998</v>
          </cell>
        </row>
        <row r="25288">
          <cell r="A25288">
            <v>0</v>
          </cell>
          <cell r="B25288" t="str">
            <v xml:space="preserve">Transporte </v>
          </cell>
          <cell r="C25288" t="str">
            <v>gl</v>
          </cell>
          <cell r="D25288">
            <v>1</v>
          </cell>
          <cell r="E25288">
            <v>400.48768000000007</v>
          </cell>
          <cell r="F25288">
            <v>400.48768000000007</v>
          </cell>
        </row>
        <row r="25289">
          <cell r="A25289">
            <v>0</v>
          </cell>
          <cell r="B25289" t="str">
            <v>Salario Oficial + 2 Ayudantes  dia con prestaciones</v>
          </cell>
          <cell r="C25289" t="str">
            <v>día</v>
          </cell>
          <cell r="D25289">
            <v>8</v>
          </cell>
          <cell r="E25289">
            <v>120563.51999999999</v>
          </cell>
          <cell r="F25289">
            <v>15070.439999999999</v>
          </cell>
        </row>
        <row r="25290">
          <cell r="A25290">
            <v>0</v>
          </cell>
          <cell r="B25290" t="str">
            <v>Herramienta menor (5% M.O.)</v>
          </cell>
          <cell r="C25290" t="str">
            <v>gl</v>
          </cell>
          <cell r="D25290">
            <v>0.05</v>
          </cell>
          <cell r="E25290">
            <v>15070.439999999999</v>
          </cell>
          <cell r="F25290">
            <v>753.52199999999993</v>
          </cell>
        </row>
        <row r="25291">
          <cell r="A25291">
            <v>0</v>
          </cell>
          <cell r="B25291" t="str">
            <v>Precio directo</v>
          </cell>
          <cell r="C25291">
            <v>0</v>
          </cell>
          <cell r="D25291">
            <v>0</v>
          </cell>
          <cell r="E25291">
            <v>0</v>
          </cell>
          <cell r="F25291">
            <v>80661.029179999983</v>
          </cell>
        </row>
        <row r="25292">
          <cell r="A25292">
            <v>0</v>
          </cell>
          <cell r="B25292" t="str">
            <v xml:space="preserve">A.I.U </v>
          </cell>
          <cell r="C25292">
            <v>0</v>
          </cell>
          <cell r="D25292">
            <v>0</v>
          </cell>
          <cell r="E25292">
            <v>0</v>
          </cell>
          <cell r="F25292">
            <v>0</v>
          </cell>
        </row>
        <row r="25293">
          <cell r="A25293">
            <v>0</v>
          </cell>
          <cell r="B25293" t="str">
            <v>PRECIO UNITARIO (m)</v>
          </cell>
          <cell r="C25293">
            <v>0</v>
          </cell>
          <cell r="D25293">
            <v>0</v>
          </cell>
          <cell r="E25293">
            <v>0</v>
          </cell>
          <cell r="F25293">
            <v>80661</v>
          </cell>
        </row>
        <row r="25294">
          <cell r="A25294">
            <v>0</v>
          </cell>
          <cell r="B25294">
            <v>0</v>
          </cell>
          <cell r="C25294">
            <v>0</v>
          </cell>
          <cell r="D25294">
            <v>0</v>
          </cell>
          <cell r="E25294">
            <v>0</v>
          </cell>
          <cell r="F25294">
            <v>0</v>
          </cell>
        </row>
        <row r="25295">
          <cell r="A25295">
            <v>7191</v>
          </cell>
          <cell r="B25295" t="str">
            <v>Elaboración y colocación de concreto de f´c=3000PSI para Viga de 0,40m x 0,35m,  Incluye formaletería, no incluye acero de refuerzo.</v>
          </cell>
          <cell r="C25295" t="str">
            <v>ml</v>
          </cell>
          <cell r="D25295">
            <v>187502</v>
          </cell>
          <cell r="E25295">
            <v>0</v>
          </cell>
          <cell r="F25295">
            <v>0</v>
          </cell>
        </row>
        <row r="25296">
          <cell r="A25296">
            <v>0</v>
          </cell>
          <cell r="B25296">
            <v>0</v>
          </cell>
          <cell r="C25296">
            <v>0</v>
          </cell>
          <cell r="D25296">
            <v>0</v>
          </cell>
          <cell r="E25296">
            <v>0</v>
          </cell>
          <cell r="F25296">
            <v>0</v>
          </cell>
        </row>
        <row r="25297">
          <cell r="A25297">
            <v>0</v>
          </cell>
          <cell r="B25297" t="str">
            <v>Elaboración y colocación de concreto de f´c=3000PSI para Viga de 0,40m x 0,35m,  Incluye formaletería, no incluye acero de refuerzo.</v>
          </cell>
          <cell r="C25297">
            <v>0</v>
          </cell>
          <cell r="D25297">
            <v>0</v>
          </cell>
          <cell r="E25297">
            <v>0</v>
          </cell>
          <cell r="F25297">
            <v>0</v>
          </cell>
        </row>
        <row r="25298">
          <cell r="A25298">
            <v>0</v>
          </cell>
          <cell r="B25298" t="str">
            <v xml:space="preserve">Concreto de 3000 PSI </v>
          </cell>
          <cell r="C25298" t="str">
            <v>m3/ml</v>
          </cell>
          <cell r="D25298">
            <v>0.13999999999999999</v>
          </cell>
          <cell r="E25298">
            <v>1036655</v>
          </cell>
          <cell r="F25298">
            <v>145131.69999999998</v>
          </cell>
        </row>
        <row r="25299">
          <cell r="A25299">
            <v>0</v>
          </cell>
          <cell r="B25299" t="str">
            <v>Formaletería tipo 2 Concretos a la Vista</v>
          </cell>
          <cell r="C25299" t="str">
            <v>gl</v>
          </cell>
          <cell r="D25299">
            <v>0.25</v>
          </cell>
          <cell r="E25299">
            <v>60000</v>
          </cell>
          <cell r="F25299">
            <v>15000</v>
          </cell>
        </row>
        <row r="25300">
          <cell r="A25300">
            <v>0</v>
          </cell>
          <cell r="B25300" t="str">
            <v xml:space="preserve">Andamio 1,2 x 1,2m </v>
          </cell>
          <cell r="C25300" t="str">
            <v>un/día</v>
          </cell>
          <cell r="D25300">
            <v>0.1</v>
          </cell>
          <cell r="E25300">
            <v>2204</v>
          </cell>
          <cell r="F25300">
            <v>220.4</v>
          </cell>
        </row>
        <row r="25301">
          <cell r="A25301">
            <v>0</v>
          </cell>
          <cell r="B25301" t="str">
            <v>Chapeta tensora 3/8 cuña</v>
          </cell>
          <cell r="C25301" t="str">
            <v>día</v>
          </cell>
          <cell r="D25301">
            <v>6</v>
          </cell>
          <cell r="E25301">
            <v>23.1</v>
          </cell>
          <cell r="F25301">
            <v>138.60000000000002</v>
          </cell>
        </row>
        <row r="25302">
          <cell r="A25302">
            <v>0</v>
          </cell>
          <cell r="B25302" t="str">
            <v>Tapa colum.2.4x0.20 metal</v>
          </cell>
          <cell r="C25302" t="str">
            <v>día</v>
          </cell>
          <cell r="D25302">
            <v>1.5</v>
          </cell>
          <cell r="E25302">
            <v>870</v>
          </cell>
          <cell r="F25302">
            <v>1305</v>
          </cell>
        </row>
        <row r="25303">
          <cell r="A25303">
            <v>0</v>
          </cell>
          <cell r="B25303" t="str">
            <v>Tensor</v>
          </cell>
          <cell r="C25303" t="str">
            <v>día</v>
          </cell>
          <cell r="D25303">
            <v>6</v>
          </cell>
          <cell r="E25303">
            <v>41</v>
          </cell>
          <cell r="F25303">
            <v>246</v>
          </cell>
        </row>
        <row r="25304">
          <cell r="A25304">
            <v>0</v>
          </cell>
          <cell r="B25304" t="str">
            <v>Cuña en "T" form.columna</v>
          </cell>
          <cell r="C25304" t="str">
            <v>día</v>
          </cell>
          <cell r="D25304">
            <v>7</v>
          </cell>
          <cell r="E25304">
            <v>6</v>
          </cell>
          <cell r="F25304">
            <v>42</v>
          </cell>
        </row>
        <row r="25305">
          <cell r="A25305">
            <v>0</v>
          </cell>
          <cell r="B25305" t="str">
            <v>Tacos metalicos largos 2.10 - 3.5</v>
          </cell>
          <cell r="C25305" t="str">
            <v>día</v>
          </cell>
          <cell r="D25305">
            <v>1</v>
          </cell>
          <cell r="E25305">
            <v>100</v>
          </cell>
          <cell r="F25305">
            <v>100</v>
          </cell>
        </row>
        <row r="25306">
          <cell r="A25306">
            <v>0</v>
          </cell>
          <cell r="B25306" t="str">
            <v>Salario Oficial + 2 Ayudantes  dia con prestaciones</v>
          </cell>
          <cell r="C25306" t="str">
            <v>día</v>
          </cell>
          <cell r="D25306">
            <v>5</v>
          </cell>
          <cell r="E25306">
            <v>120563.51999999999</v>
          </cell>
          <cell r="F25306">
            <v>24112.703999999998</v>
          </cell>
        </row>
        <row r="25307">
          <cell r="A25307">
            <v>0</v>
          </cell>
          <cell r="B25307" t="str">
            <v>Herramienta menor (5% M.O.)</v>
          </cell>
          <cell r="C25307" t="str">
            <v>gl</v>
          </cell>
          <cell r="D25307">
            <v>0.05</v>
          </cell>
          <cell r="E25307">
            <v>24112.703999999998</v>
          </cell>
          <cell r="F25307">
            <v>1205.6351999999999</v>
          </cell>
        </row>
        <row r="25308">
          <cell r="A25308">
            <v>0</v>
          </cell>
          <cell r="B25308" t="str">
            <v>Precio directo</v>
          </cell>
          <cell r="C25308">
            <v>0</v>
          </cell>
          <cell r="D25308">
            <v>0</v>
          </cell>
          <cell r="E25308">
            <v>0</v>
          </cell>
          <cell r="F25308">
            <v>187502.03919999997</v>
          </cell>
        </row>
        <row r="25309">
          <cell r="A25309">
            <v>0</v>
          </cell>
          <cell r="B25309" t="str">
            <v xml:space="preserve">A.I.U </v>
          </cell>
          <cell r="C25309">
            <v>0</v>
          </cell>
          <cell r="D25309">
            <v>0</v>
          </cell>
          <cell r="E25309">
            <v>0</v>
          </cell>
          <cell r="F25309">
            <v>0</v>
          </cell>
        </row>
        <row r="25310">
          <cell r="A25310">
            <v>0</v>
          </cell>
          <cell r="B25310" t="str">
            <v>PRECIO UNITARIO (ml)</v>
          </cell>
          <cell r="C25310">
            <v>0</v>
          </cell>
          <cell r="D25310">
            <v>0</v>
          </cell>
          <cell r="E25310">
            <v>0</v>
          </cell>
          <cell r="F25310">
            <v>187502</v>
          </cell>
        </row>
        <row r="25311">
          <cell r="A25311">
            <v>0</v>
          </cell>
          <cell r="B25311">
            <v>0</v>
          </cell>
          <cell r="C25311">
            <v>0</v>
          </cell>
          <cell r="D25311">
            <v>0</v>
          </cell>
          <cell r="E25311">
            <v>0</v>
          </cell>
          <cell r="F25311">
            <v>0</v>
          </cell>
        </row>
        <row r="25312">
          <cell r="A25312" t="str">
            <v>7.84</v>
          </cell>
          <cell r="B25312" t="str">
            <v>Elaboración y colocación de concreto de f´c = 3000 PSI para viga de Fundación de 0,25m x 0,30m, Incluye formaletería, no incluye acero de refuerzo.</v>
          </cell>
          <cell r="C25312" t="str">
            <v>ml</v>
          </cell>
          <cell r="D25312">
            <v>92532</v>
          </cell>
          <cell r="E25312">
            <v>0</v>
          </cell>
          <cell r="F25312">
            <v>0</v>
          </cell>
        </row>
        <row r="25313">
          <cell r="A25313">
            <v>0</v>
          </cell>
          <cell r="B25313">
            <v>0</v>
          </cell>
          <cell r="C25313">
            <v>0</v>
          </cell>
          <cell r="D25313">
            <v>0</v>
          </cell>
          <cell r="E25313">
            <v>0</v>
          </cell>
          <cell r="F25313">
            <v>0</v>
          </cell>
        </row>
        <row r="25314">
          <cell r="A25314">
            <v>0</v>
          </cell>
          <cell r="B25314" t="str">
            <v>Elaboración y colocación de concreto de f´c = 3000 PSI para viga de Fundación de 0,20m x 0,30m, Incluye formaletería, no incluye acero de refuerzo.</v>
          </cell>
          <cell r="C25314">
            <v>0</v>
          </cell>
          <cell r="D25314">
            <v>0</v>
          </cell>
          <cell r="E25314">
            <v>0</v>
          </cell>
          <cell r="F25314">
            <v>0</v>
          </cell>
        </row>
        <row r="25315">
          <cell r="A25315">
            <v>0</v>
          </cell>
          <cell r="B25315" t="str">
            <v xml:space="preserve">Concreto de 3000 PSI </v>
          </cell>
          <cell r="C25315" t="str">
            <v>m3/ml</v>
          </cell>
          <cell r="D25315">
            <v>7.4999999999999997E-2</v>
          </cell>
          <cell r="E25315">
            <v>1036655</v>
          </cell>
          <cell r="F25315">
            <v>77749.125</v>
          </cell>
        </row>
        <row r="25316">
          <cell r="A25316">
            <v>0</v>
          </cell>
          <cell r="B25316" t="str">
            <v>Can de madera de 3,5 a 4,0m</v>
          </cell>
          <cell r="C25316" t="str">
            <v>un/día</v>
          </cell>
          <cell r="D25316">
            <v>4</v>
          </cell>
          <cell r="E25316">
            <v>231.99999999999997</v>
          </cell>
          <cell r="F25316">
            <v>927.99999999999989</v>
          </cell>
        </row>
        <row r="25317">
          <cell r="A25317">
            <v>0</v>
          </cell>
          <cell r="B25317" t="str">
            <v>Tensor</v>
          </cell>
          <cell r="C25317" t="str">
            <v>un/día</v>
          </cell>
          <cell r="D25317">
            <v>6</v>
          </cell>
          <cell r="E25317">
            <v>52.199999999999996</v>
          </cell>
          <cell r="F25317">
            <v>313.2</v>
          </cell>
        </row>
        <row r="25318">
          <cell r="A25318">
            <v>0</v>
          </cell>
          <cell r="B25318" t="str">
            <v>Larguero e=1", B=5cm y L=1m</v>
          </cell>
          <cell r="C25318" t="str">
            <v>un/día</v>
          </cell>
          <cell r="D25318">
            <v>4</v>
          </cell>
          <cell r="E25318">
            <v>487.2</v>
          </cell>
          <cell r="F25318">
            <v>1948.8</v>
          </cell>
        </row>
        <row r="25319">
          <cell r="A25319">
            <v>0</v>
          </cell>
          <cell r="B25319" t="str">
            <v>Clavos de 3"</v>
          </cell>
          <cell r="C25319" t="str">
            <v>gl</v>
          </cell>
          <cell r="D25319">
            <v>30</v>
          </cell>
          <cell r="E25319">
            <v>34.799999999999997</v>
          </cell>
          <cell r="F25319">
            <v>1044</v>
          </cell>
        </row>
        <row r="25320">
          <cell r="A25320">
            <v>0</v>
          </cell>
          <cell r="B25320" t="str">
            <v>Salario Oficial + 2 Ayudantes  dia con prestaciones</v>
          </cell>
          <cell r="C25320" t="str">
            <v>día</v>
          </cell>
          <cell r="D25320">
            <v>12</v>
          </cell>
          <cell r="E25320">
            <v>120563.51999999999</v>
          </cell>
          <cell r="F25320">
            <v>10046.959999999999</v>
          </cell>
        </row>
        <row r="25321">
          <cell r="A25321">
            <v>0</v>
          </cell>
          <cell r="B25321" t="str">
            <v>Herramienta menor (5% M.O.)</v>
          </cell>
          <cell r="C25321" t="str">
            <v>gl</v>
          </cell>
          <cell r="D25321">
            <v>0.05</v>
          </cell>
          <cell r="E25321">
            <v>10046.959999999999</v>
          </cell>
          <cell r="F25321">
            <v>502.34799999999996</v>
          </cell>
        </row>
        <row r="25322">
          <cell r="A25322">
            <v>0</v>
          </cell>
          <cell r="B25322" t="str">
            <v>Precio directo</v>
          </cell>
          <cell r="C25322">
            <v>0</v>
          </cell>
          <cell r="D25322">
            <v>0</v>
          </cell>
          <cell r="E25322">
            <v>0</v>
          </cell>
          <cell r="F25322">
            <v>92532.43299999999</v>
          </cell>
        </row>
        <row r="25323">
          <cell r="A25323">
            <v>0</v>
          </cell>
          <cell r="B25323" t="str">
            <v xml:space="preserve">A.I.U </v>
          </cell>
          <cell r="C25323">
            <v>0</v>
          </cell>
          <cell r="D25323">
            <v>0</v>
          </cell>
          <cell r="E25323">
            <v>0</v>
          </cell>
          <cell r="F25323">
            <v>0</v>
          </cell>
        </row>
        <row r="25324">
          <cell r="A25324">
            <v>0</v>
          </cell>
          <cell r="B25324" t="str">
            <v>PRECIO UNITARIO (ml)</v>
          </cell>
          <cell r="C25324">
            <v>0</v>
          </cell>
          <cell r="D25324">
            <v>0</v>
          </cell>
          <cell r="E25324">
            <v>0</v>
          </cell>
          <cell r="F25324">
            <v>92532</v>
          </cell>
        </row>
        <row r="25325">
          <cell r="A25325">
            <v>0</v>
          </cell>
          <cell r="B25325">
            <v>0</v>
          </cell>
          <cell r="C25325">
            <v>0</v>
          </cell>
          <cell r="D25325">
            <v>0</v>
          </cell>
          <cell r="E25325">
            <v>0</v>
          </cell>
          <cell r="F25325">
            <v>0</v>
          </cell>
        </row>
        <row r="25326">
          <cell r="A25326" t="str">
            <v>7.218Z</v>
          </cell>
          <cell r="B25326" t="str">
            <v>Elaboración y colocación de concreto f'c = 3000PSI para Columna de 0,25 x 0,25m, incluye formaletería, no incluye acero de refuerzo</v>
          </cell>
          <cell r="C25326" t="str">
            <v>ml</v>
          </cell>
          <cell r="D25326">
            <v>101773</v>
          </cell>
          <cell r="E25326">
            <v>0</v>
          </cell>
          <cell r="F25326">
            <v>0</v>
          </cell>
        </row>
        <row r="25327">
          <cell r="A25327">
            <v>0</v>
          </cell>
          <cell r="B25327">
            <v>0</v>
          </cell>
          <cell r="C25327">
            <v>0</v>
          </cell>
          <cell r="D25327">
            <v>0</v>
          </cell>
          <cell r="E25327">
            <v>0</v>
          </cell>
          <cell r="F25327">
            <v>0</v>
          </cell>
        </row>
        <row r="25328">
          <cell r="A25328">
            <v>0</v>
          </cell>
          <cell r="B25328" t="str">
            <v>Elaboración y colocación de concreto f'c = 3000PSI para Columna de 0,25 x 0,25m, incluye formaletería, no incluye acero de refuerzo</v>
          </cell>
          <cell r="C25328">
            <v>0</v>
          </cell>
          <cell r="D25328">
            <v>0</v>
          </cell>
          <cell r="E25328">
            <v>0</v>
          </cell>
          <cell r="F25328">
            <v>0</v>
          </cell>
        </row>
        <row r="25329">
          <cell r="A25329">
            <v>0</v>
          </cell>
          <cell r="B25329" t="str">
            <v xml:space="preserve">Concreto de 3000 PSI </v>
          </cell>
          <cell r="C25329" t="str">
            <v>m3/ml</v>
          </cell>
          <cell r="D25329">
            <v>6.25E-2</v>
          </cell>
          <cell r="E25329">
            <v>1036655</v>
          </cell>
          <cell r="F25329">
            <v>64790.9375</v>
          </cell>
        </row>
        <row r="25330">
          <cell r="A25330">
            <v>0</v>
          </cell>
          <cell r="B25330" t="str">
            <v>Formaleta</v>
          </cell>
          <cell r="C25330" t="str">
            <v>día</v>
          </cell>
          <cell r="D25330">
            <v>0.96</v>
          </cell>
          <cell r="E25330">
            <v>23200</v>
          </cell>
          <cell r="F25330">
            <v>22272</v>
          </cell>
        </row>
        <row r="25331">
          <cell r="A25331">
            <v>0</v>
          </cell>
          <cell r="B25331" t="str">
            <v xml:space="preserve">Andamio 1,2 x 1,2m </v>
          </cell>
          <cell r="C25331" t="str">
            <v>un/día</v>
          </cell>
          <cell r="D25331">
            <v>1</v>
          </cell>
          <cell r="E25331">
            <v>2204</v>
          </cell>
          <cell r="F25331">
            <v>2204</v>
          </cell>
        </row>
        <row r="25332">
          <cell r="A25332">
            <v>0</v>
          </cell>
          <cell r="B25332" t="str">
            <v>Tensor</v>
          </cell>
          <cell r="C25332" t="str">
            <v>día</v>
          </cell>
          <cell r="D25332">
            <v>6</v>
          </cell>
          <cell r="E25332">
            <v>52.199999999999996</v>
          </cell>
          <cell r="F25332">
            <v>313.2</v>
          </cell>
        </row>
        <row r="25333">
          <cell r="A25333">
            <v>0</v>
          </cell>
          <cell r="B25333" t="str">
            <v>Tacos metálicos 2,10 - 3,5m</v>
          </cell>
          <cell r="C25333" t="str">
            <v>día</v>
          </cell>
          <cell r="D25333">
            <v>2</v>
          </cell>
          <cell r="E25333">
            <v>342.2</v>
          </cell>
          <cell r="F25333">
            <v>684.4</v>
          </cell>
        </row>
        <row r="25334">
          <cell r="A25334">
            <v>0</v>
          </cell>
          <cell r="B25334" t="str">
            <v>Salario Oficial + 2 Ayudantes  dia con prestaciones</v>
          </cell>
          <cell r="C25334" t="str">
            <v>día</v>
          </cell>
          <cell r="D25334">
            <v>11</v>
          </cell>
          <cell r="E25334">
            <v>120563.51999999999</v>
          </cell>
          <cell r="F25334">
            <v>10960.32</v>
          </cell>
        </row>
        <row r="25335">
          <cell r="A25335">
            <v>0</v>
          </cell>
          <cell r="B25335" t="str">
            <v>Herramienta menor (5% M.O.)</v>
          </cell>
          <cell r="C25335" t="str">
            <v>gl</v>
          </cell>
          <cell r="D25335">
            <v>0.05</v>
          </cell>
          <cell r="E25335">
            <v>10960.32</v>
          </cell>
          <cell r="F25335">
            <v>548.01599999999996</v>
          </cell>
        </row>
        <row r="25336">
          <cell r="A25336">
            <v>0</v>
          </cell>
          <cell r="B25336" t="str">
            <v>Precio directo</v>
          </cell>
          <cell r="C25336">
            <v>0</v>
          </cell>
          <cell r="D25336">
            <v>0</v>
          </cell>
          <cell r="E25336">
            <v>0</v>
          </cell>
          <cell r="F25336">
            <v>101772.87349999999</v>
          </cell>
        </row>
        <row r="25337">
          <cell r="A25337">
            <v>0</v>
          </cell>
          <cell r="B25337" t="str">
            <v xml:space="preserve">A.I.U </v>
          </cell>
          <cell r="C25337">
            <v>0</v>
          </cell>
          <cell r="D25337">
            <v>0</v>
          </cell>
          <cell r="E25337">
            <v>0</v>
          </cell>
          <cell r="F25337">
            <v>0</v>
          </cell>
        </row>
        <row r="25338">
          <cell r="A25338">
            <v>0</v>
          </cell>
          <cell r="B25338" t="str">
            <v>PRECIO UNITARIO (m)</v>
          </cell>
          <cell r="C25338">
            <v>0</v>
          </cell>
          <cell r="D25338">
            <v>0</v>
          </cell>
          <cell r="E25338">
            <v>0</v>
          </cell>
          <cell r="F25338">
            <v>101773</v>
          </cell>
        </row>
        <row r="25339">
          <cell r="A25339">
            <v>0</v>
          </cell>
          <cell r="B25339">
            <v>0</v>
          </cell>
          <cell r="C25339">
            <v>0</v>
          </cell>
          <cell r="D25339">
            <v>0</v>
          </cell>
          <cell r="E25339">
            <v>0</v>
          </cell>
          <cell r="F25339">
            <v>0</v>
          </cell>
        </row>
        <row r="25340">
          <cell r="A25340" t="str">
            <v>7.416Z</v>
          </cell>
          <cell r="B25340" t="str">
            <v>Elaboración y colocación de concreto f'c = 3000PSI para Columna de 0,70 x 0,70m, incluye formaletería, no incluye acero de refuerzo</v>
          </cell>
          <cell r="C25340" t="str">
            <v>ml</v>
          </cell>
          <cell r="D25340">
            <v>544943</v>
          </cell>
          <cell r="E25340">
            <v>0</v>
          </cell>
          <cell r="F25340">
            <v>0</v>
          </cell>
        </row>
        <row r="25341">
          <cell r="A25341">
            <v>0</v>
          </cell>
          <cell r="B25341">
            <v>0</v>
          </cell>
          <cell r="C25341">
            <v>0</v>
          </cell>
          <cell r="D25341">
            <v>0</v>
          </cell>
          <cell r="E25341">
            <v>0</v>
          </cell>
          <cell r="F25341">
            <v>0</v>
          </cell>
        </row>
        <row r="25342">
          <cell r="A25342">
            <v>0</v>
          </cell>
          <cell r="B25342" t="str">
            <v>Elaboración y colocación de concreto f'c = 3000PSI para Columna de 0,70x 0,70m, incluye formaletería, no incluye acero de refuerzo</v>
          </cell>
          <cell r="C25342">
            <v>0</v>
          </cell>
          <cell r="D25342">
            <v>0</v>
          </cell>
          <cell r="E25342">
            <v>0</v>
          </cell>
          <cell r="F25342">
            <v>0</v>
          </cell>
        </row>
        <row r="25343">
          <cell r="A25343">
            <v>0</v>
          </cell>
          <cell r="B25343" t="str">
            <v xml:space="preserve">Concreto de 3000 PSI </v>
          </cell>
          <cell r="C25343" t="str">
            <v>m3/ml</v>
          </cell>
          <cell r="D25343">
            <v>0.48999999999999994</v>
          </cell>
          <cell r="E25343">
            <v>1036655</v>
          </cell>
          <cell r="F25343">
            <v>507960.94999999995</v>
          </cell>
        </row>
        <row r="25344">
          <cell r="A25344">
            <v>0</v>
          </cell>
          <cell r="B25344" t="str">
            <v>Formaleta</v>
          </cell>
          <cell r="C25344" t="str">
            <v>día</v>
          </cell>
          <cell r="D25344">
            <v>0.96</v>
          </cell>
          <cell r="E25344">
            <v>23200</v>
          </cell>
          <cell r="F25344">
            <v>22272</v>
          </cell>
        </row>
        <row r="25345">
          <cell r="A25345">
            <v>0</v>
          </cell>
          <cell r="B25345" t="str">
            <v xml:space="preserve">Andamio 1,2 x 1,2m </v>
          </cell>
          <cell r="C25345" t="str">
            <v>un/día</v>
          </cell>
          <cell r="D25345">
            <v>1</v>
          </cell>
          <cell r="E25345">
            <v>2204</v>
          </cell>
          <cell r="F25345">
            <v>2204</v>
          </cell>
        </row>
        <row r="25346">
          <cell r="A25346">
            <v>0</v>
          </cell>
          <cell r="B25346" t="str">
            <v>Tensor</v>
          </cell>
          <cell r="C25346" t="str">
            <v>día</v>
          </cell>
          <cell r="D25346">
            <v>6</v>
          </cell>
          <cell r="E25346">
            <v>52.199999999999996</v>
          </cell>
          <cell r="F25346">
            <v>313.2</v>
          </cell>
        </row>
        <row r="25347">
          <cell r="A25347">
            <v>0</v>
          </cell>
          <cell r="B25347" t="str">
            <v>Tacos metálicos 2,10 - 3,5m</v>
          </cell>
          <cell r="C25347" t="str">
            <v>día</v>
          </cell>
          <cell r="D25347">
            <v>2</v>
          </cell>
          <cell r="E25347">
            <v>342.2</v>
          </cell>
          <cell r="F25347">
            <v>684.4</v>
          </cell>
        </row>
        <row r="25348">
          <cell r="A25348">
            <v>0</v>
          </cell>
          <cell r="B25348" t="str">
            <v>Salario Oficial + 2 Ayudantes  dia con prestaciones</v>
          </cell>
          <cell r="C25348" t="str">
            <v>día</v>
          </cell>
          <cell r="D25348">
            <v>11</v>
          </cell>
          <cell r="E25348">
            <v>120563.51999999999</v>
          </cell>
          <cell r="F25348">
            <v>10960.32</v>
          </cell>
        </row>
        <row r="25349">
          <cell r="A25349">
            <v>0</v>
          </cell>
          <cell r="B25349" t="str">
            <v>Herramienta menor (5% M.O.)</v>
          </cell>
          <cell r="C25349" t="str">
            <v>gl</v>
          </cell>
          <cell r="D25349">
            <v>0.05</v>
          </cell>
          <cell r="E25349">
            <v>10960.32</v>
          </cell>
          <cell r="F25349">
            <v>548.01599999999996</v>
          </cell>
        </row>
        <row r="25350">
          <cell r="A25350">
            <v>0</v>
          </cell>
          <cell r="B25350" t="str">
            <v>Precio directo</v>
          </cell>
          <cell r="C25350">
            <v>0</v>
          </cell>
          <cell r="D25350">
            <v>0</v>
          </cell>
          <cell r="E25350">
            <v>0</v>
          </cell>
          <cell r="F25350">
            <v>544942.88599999982</v>
          </cell>
        </row>
        <row r="25351">
          <cell r="A25351">
            <v>0</v>
          </cell>
          <cell r="B25351" t="str">
            <v xml:space="preserve">A.I.U </v>
          </cell>
          <cell r="C25351">
            <v>0</v>
          </cell>
          <cell r="D25351">
            <v>0</v>
          </cell>
          <cell r="E25351">
            <v>0</v>
          </cell>
          <cell r="F25351">
            <v>0</v>
          </cell>
        </row>
        <row r="25352">
          <cell r="A25352">
            <v>0</v>
          </cell>
          <cell r="B25352" t="str">
            <v>PRECIO UNITARIO (m)</v>
          </cell>
          <cell r="C25352">
            <v>0</v>
          </cell>
          <cell r="D25352">
            <v>0</v>
          </cell>
          <cell r="E25352">
            <v>0</v>
          </cell>
          <cell r="F25352">
            <v>544943</v>
          </cell>
        </row>
        <row r="25353">
          <cell r="A25353">
            <v>0</v>
          </cell>
          <cell r="B25353">
            <v>0</v>
          </cell>
          <cell r="C25353">
            <v>0</v>
          </cell>
          <cell r="D25353">
            <v>0</v>
          </cell>
          <cell r="E25353">
            <v>0</v>
          </cell>
          <cell r="F25353">
            <v>0</v>
          </cell>
        </row>
        <row r="25354">
          <cell r="A25354" t="str">
            <v>7.214Z</v>
          </cell>
          <cell r="B25354" t="str">
            <v>Elaboracion y colocación de concreto de f´c=3500PSI para losa de cubierta, incluye formaletería</v>
          </cell>
          <cell r="C25354" t="str">
            <v>m³</v>
          </cell>
          <cell r="D25354">
            <v>1187735</v>
          </cell>
          <cell r="E25354">
            <v>0</v>
          </cell>
          <cell r="F25354">
            <v>0</v>
          </cell>
        </row>
        <row r="25355">
          <cell r="A25355">
            <v>0</v>
          </cell>
          <cell r="B25355">
            <v>0</v>
          </cell>
          <cell r="C25355">
            <v>0</v>
          </cell>
          <cell r="D25355">
            <v>0</v>
          </cell>
          <cell r="E25355">
            <v>0</v>
          </cell>
          <cell r="F25355">
            <v>0</v>
          </cell>
        </row>
        <row r="25356">
          <cell r="A25356">
            <v>0</v>
          </cell>
          <cell r="B25356" t="str">
            <v>Elaboracion y colocación de concreto de f´c=3500PSI para losa de cubierta, incluye formaletería</v>
          </cell>
          <cell r="C25356">
            <v>0</v>
          </cell>
          <cell r="D25356">
            <v>0</v>
          </cell>
          <cell r="E25356">
            <v>0</v>
          </cell>
          <cell r="F25356">
            <v>0</v>
          </cell>
        </row>
        <row r="25357">
          <cell r="A25357">
            <v>0</v>
          </cell>
          <cell r="B25357" t="str">
            <v xml:space="preserve">Concreto de 3500 PSI </v>
          </cell>
          <cell r="C25357" t="str">
            <v>m3</v>
          </cell>
          <cell r="D25357">
            <v>1</v>
          </cell>
          <cell r="E25357">
            <v>1111390</v>
          </cell>
          <cell r="F25357">
            <v>1111390</v>
          </cell>
        </row>
        <row r="25358">
          <cell r="A25358">
            <v>0</v>
          </cell>
          <cell r="B25358" t="str">
            <v>Formaleta</v>
          </cell>
          <cell r="C25358" t="str">
            <v>gl</v>
          </cell>
          <cell r="D25358">
            <v>0.25</v>
          </cell>
          <cell r="E25358">
            <v>23200</v>
          </cell>
          <cell r="F25358">
            <v>5800</v>
          </cell>
        </row>
        <row r="25359">
          <cell r="A25359">
            <v>0</v>
          </cell>
          <cell r="B25359" t="str">
            <v xml:space="preserve">Andamio 1,2 x 1,2m </v>
          </cell>
          <cell r="C25359" t="str">
            <v>un/día</v>
          </cell>
          <cell r="D25359">
            <v>2</v>
          </cell>
          <cell r="E25359">
            <v>2204</v>
          </cell>
          <cell r="F25359">
            <v>4408</v>
          </cell>
        </row>
        <row r="25360">
          <cell r="A25360">
            <v>0</v>
          </cell>
          <cell r="B25360" t="str">
            <v>Cerchas Metálicas 3,0 m</v>
          </cell>
          <cell r="C25360" t="str">
            <v>día</v>
          </cell>
          <cell r="D25360">
            <v>3</v>
          </cell>
          <cell r="E25360">
            <v>240</v>
          </cell>
          <cell r="F25360">
            <v>720</v>
          </cell>
        </row>
        <row r="25361">
          <cell r="A25361">
            <v>0</v>
          </cell>
          <cell r="B25361" t="str">
            <v xml:space="preserve">Telera de madera 0,90 x 1,35m </v>
          </cell>
          <cell r="C25361" t="str">
            <v>un/día</v>
          </cell>
          <cell r="D25361">
            <v>4</v>
          </cell>
          <cell r="E25361">
            <v>348</v>
          </cell>
          <cell r="F25361">
            <v>1392</v>
          </cell>
        </row>
        <row r="25362">
          <cell r="A25362">
            <v>0</v>
          </cell>
          <cell r="B25362" t="str">
            <v>Tacos metálicos 2,10 - 3,5m</v>
          </cell>
          <cell r="C25362" t="str">
            <v>un/día</v>
          </cell>
          <cell r="D25362">
            <v>9</v>
          </cell>
          <cell r="E25362">
            <v>342.2</v>
          </cell>
          <cell r="F25362">
            <v>3079.7999999999997</v>
          </cell>
        </row>
        <row r="25363">
          <cell r="A25363">
            <v>0</v>
          </cell>
          <cell r="B25363" t="str">
            <v>Malacate 2000 lbs y torre para malacate 2,5m</v>
          </cell>
          <cell r="C25363" t="str">
            <v>día</v>
          </cell>
          <cell r="D25363">
            <v>0.2</v>
          </cell>
          <cell r="E25363">
            <v>82824</v>
          </cell>
          <cell r="F25363">
            <v>16564.8</v>
          </cell>
        </row>
        <row r="25364">
          <cell r="A25364">
            <v>0</v>
          </cell>
          <cell r="B25364" t="str">
            <v xml:space="preserve">Transporte </v>
          </cell>
          <cell r="C25364" t="str">
            <v>gl</v>
          </cell>
          <cell r="D25364">
            <v>1</v>
          </cell>
          <cell r="E25364">
            <v>1278.5840000000001</v>
          </cell>
          <cell r="F25364">
            <v>1278.5840000000001</v>
          </cell>
        </row>
        <row r="25365">
          <cell r="A25365">
            <v>0</v>
          </cell>
          <cell r="B25365" t="str">
            <v>Salario Oficial + 2 Ayudantes  dia con prestaciones</v>
          </cell>
          <cell r="C25365" t="str">
            <v>día</v>
          </cell>
          <cell r="D25365">
            <v>5</v>
          </cell>
          <cell r="E25365">
            <v>120563.51999999999</v>
          </cell>
          <cell r="F25365">
            <v>24112.703999999998</v>
          </cell>
        </row>
        <row r="25366">
          <cell r="A25366">
            <v>0</v>
          </cell>
          <cell r="B25366" t="str">
            <v xml:space="preserve">Salario Oficial + Ayudante dia con prestaciones </v>
          </cell>
          <cell r="C25366" t="str">
            <v>día</v>
          </cell>
          <cell r="D25366">
            <v>5</v>
          </cell>
          <cell r="E25366">
            <v>90422.639999999985</v>
          </cell>
          <cell r="F25366">
            <v>18084.527999999998</v>
          </cell>
        </row>
        <row r="25367">
          <cell r="A25367">
            <v>0</v>
          </cell>
          <cell r="B25367" t="str">
            <v>Herramienta menor (5% M.O.)</v>
          </cell>
          <cell r="C25367" t="str">
            <v>gl</v>
          </cell>
          <cell r="D25367">
            <v>0.05</v>
          </cell>
          <cell r="E25367">
            <v>18084.527999999998</v>
          </cell>
          <cell r="F25367">
            <v>904.22640000000001</v>
          </cell>
        </row>
        <row r="25368">
          <cell r="A25368">
            <v>0</v>
          </cell>
          <cell r="B25368" t="str">
            <v>Precio directo</v>
          </cell>
          <cell r="C25368">
            <v>0</v>
          </cell>
          <cell r="D25368">
            <v>0</v>
          </cell>
          <cell r="E25368">
            <v>0</v>
          </cell>
          <cell r="F25368">
            <v>1187734.6424</v>
          </cell>
        </row>
        <row r="25369">
          <cell r="A25369">
            <v>0</v>
          </cell>
          <cell r="B25369" t="str">
            <v xml:space="preserve">A.I.U </v>
          </cell>
          <cell r="C25369">
            <v>0</v>
          </cell>
          <cell r="D25369">
            <v>0</v>
          </cell>
          <cell r="E25369">
            <v>0</v>
          </cell>
          <cell r="F25369">
            <v>0</v>
          </cell>
        </row>
        <row r="25370">
          <cell r="A25370">
            <v>0</v>
          </cell>
          <cell r="B25370" t="str">
            <v>PRECIO UNITARIO (m3)</v>
          </cell>
          <cell r="C25370">
            <v>0</v>
          </cell>
          <cell r="D25370">
            <v>0</v>
          </cell>
          <cell r="E25370">
            <v>0</v>
          </cell>
          <cell r="F25370">
            <v>1187735</v>
          </cell>
        </row>
        <row r="25371">
          <cell r="A25371">
            <v>0</v>
          </cell>
          <cell r="B25371">
            <v>0</v>
          </cell>
          <cell r="C25371">
            <v>0</v>
          </cell>
          <cell r="D25371">
            <v>0</v>
          </cell>
          <cell r="E25371">
            <v>0</v>
          </cell>
          <cell r="F25371">
            <v>0</v>
          </cell>
        </row>
        <row r="25372">
          <cell r="A25372" t="str">
            <v>7.417Z</v>
          </cell>
          <cell r="B25372" t="str">
            <v>Elaboración y colocación de concreto de f´c = 3500 PSI para viga de 0,25m x 0,40m, incluye formaletería, no incluye acero de refuerzo</v>
          </cell>
          <cell r="C25372" t="str">
            <v>ml</v>
          </cell>
          <cell r="D25372">
            <v>137376</v>
          </cell>
          <cell r="E25372">
            <v>0</v>
          </cell>
          <cell r="F25372">
            <v>0</v>
          </cell>
        </row>
        <row r="25373">
          <cell r="A25373">
            <v>0</v>
          </cell>
          <cell r="B25373">
            <v>0</v>
          </cell>
          <cell r="C25373">
            <v>0</v>
          </cell>
          <cell r="D25373">
            <v>0</v>
          </cell>
          <cell r="E25373">
            <v>0</v>
          </cell>
          <cell r="F25373">
            <v>0</v>
          </cell>
        </row>
        <row r="25374">
          <cell r="A25374">
            <v>0</v>
          </cell>
          <cell r="B25374" t="str">
            <v>Elaboración y colocación de concreto de f´c = 3500 PSI para viga de 0,25m x 0,40m, incluye formaletería, no incluye acero de refuerzo</v>
          </cell>
          <cell r="C25374">
            <v>0</v>
          </cell>
          <cell r="D25374">
            <v>0</v>
          </cell>
          <cell r="E25374">
            <v>0</v>
          </cell>
          <cell r="F25374">
            <v>0</v>
          </cell>
        </row>
        <row r="25375">
          <cell r="A25375">
            <v>0</v>
          </cell>
          <cell r="B25375" t="str">
            <v xml:space="preserve">Concreto de 3500 PSI </v>
          </cell>
          <cell r="C25375" t="str">
            <v>m3/ml</v>
          </cell>
          <cell r="D25375">
            <v>0.1</v>
          </cell>
          <cell r="E25375">
            <v>1111390</v>
          </cell>
          <cell r="F25375">
            <v>111139</v>
          </cell>
        </row>
        <row r="25376">
          <cell r="A25376">
            <v>0</v>
          </cell>
          <cell r="B25376" t="str">
            <v>Tensor</v>
          </cell>
          <cell r="C25376" t="str">
            <v>un/día</v>
          </cell>
          <cell r="D25376">
            <v>6</v>
          </cell>
          <cell r="E25376">
            <v>52.199999999999996</v>
          </cell>
          <cell r="F25376">
            <v>313.2</v>
          </cell>
        </row>
        <row r="25377">
          <cell r="A25377">
            <v>0</v>
          </cell>
          <cell r="B25377" t="str">
            <v xml:space="preserve">Andamio 1,2 x 1,2m </v>
          </cell>
          <cell r="C25377" t="str">
            <v>un/día</v>
          </cell>
          <cell r="D25377">
            <v>1</v>
          </cell>
          <cell r="E25377">
            <v>2204</v>
          </cell>
          <cell r="F25377">
            <v>2204</v>
          </cell>
        </row>
        <row r="25378">
          <cell r="A25378">
            <v>0</v>
          </cell>
          <cell r="B25378" t="str">
            <v>Tacos metálicos 2,10 - 3,5m</v>
          </cell>
          <cell r="C25378" t="str">
            <v>un/día</v>
          </cell>
          <cell r="D25378">
            <v>2</v>
          </cell>
          <cell r="E25378">
            <v>342.2</v>
          </cell>
          <cell r="F25378">
            <v>684.4</v>
          </cell>
        </row>
        <row r="25379">
          <cell r="A25379">
            <v>0</v>
          </cell>
          <cell r="B25379" t="str">
            <v xml:space="preserve">Telera de madera 0,90 x 1,35m </v>
          </cell>
          <cell r="C25379" t="str">
            <v>un/día</v>
          </cell>
          <cell r="D25379">
            <v>1</v>
          </cell>
          <cell r="E25379">
            <v>348</v>
          </cell>
          <cell r="F25379">
            <v>348</v>
          </cell>
        </row>
        <row r="25380">
          <cell r="A25380">
            <v>0</v>
          </cell>
          <cell r="B25380" t="str">
            <v>Formaleta</v>
          </cell>
          <cell r="C25380" t="str">
            <v>gl</v>
          </cell>
          <cell r="D25380">
            <v>0.25</v>
          </cell>
          <cell r="E25380">
            <v>23200</v>
          </cell>
          <cell r="F25380">
            <v>5800</v>
          </cell>
        </row>
        <row r="25381">
          <cell r="A25381">
            <v>0</v>
          </cell>
          <cell r="B25381" t="str">
            <v>Malacate 2000 lbs y torre para malacate 2,5m</v>
          </cell>
          <cell r="C25381" t="str">
            <v>día</v>
          </cell>
          <cell r="D25381">
            <v>8.0000000000000002E-3</v>
          </cell>
          <cell r="E25381">
            <v>82824</v>
          </cell>
          <cell r="F25381">
            <v>662.59199999999998</v>
          </cell>
        </row>
        <row r="25382">
          <cell r="A25382">
            <v>0</v>
          </cell>
          <cell r="B25382" t="str">
            <v xml:space="preserve">Transporte </v>
          </cell>
          <cell r="C25382" t="str">
            <v>gl</v>
          </cell>
          <cell r="D25382">
            <v>1</v>
          </cell>
          <cell r="E25382">
            <v>400.48768000000007</v>
          </cell>
          <cell r="F25382">
            <v>400.48768000000007</v>
          </cell>
        </row>
        <row r="25383">
          <cell r="A25383">
            <v>0</v>
          </cell>
          <cell r="B25383" t="str">
            <v>Salario Oficial + 2 Ayudantes  dia con prestaciones</v>
          </cell>
          <cell r="C25383" t="str">
            <v>día</v>
          </cell>
          <cell r="D25383">
            <v>8</v>
          </cell>
          <cell r="E25383">
            <v>120563.51999999999</v>
          </cell>
          <cell r="F25383">
            <v>15070.439999999999</v>
          </cell>
        </row>
        <row r="25384">
          <cell r="A25384">
            <v>0</v>
          </cell>
          <cell r="B25384" t="str">
            <v>Herramienta menor (5% M.O.)</v>
          </cell>
          <cell r="C25384" t="str">
            <v>gl</v>
          </cell>
          <cell r="D25384">
            <v>0.05</v>
          </cell>
          <cell r="E25384">
            <v>15070.439999999999</v>
          </cell>
          <cell r="F25384">
            <v>753.52199999999993</v>
          </cell>
        </row>
        <row r="25385">
          <cell r="A25385">
            <v>0</v>
          </cell>
          <cell r="B25385" t="str">
            <v>Precio directo</v>
          </cell>
          <cell r="C25385">
            <v>0</v>
          </cell>
          <cell r="D25385">
            <v>0</v>
          </cell>
          <cell r="E25385">
            <v>0</v>
          </cell>
          <cell r="F25385">
            <v>137375.64168</v>
          </cell>
        </row>
        <row r="25386">
          <cell r="A25386">
            <v>0</v>
          </cell>
          <cell r="B25386" t="str">
            <v xml:space="preserve">A.I.U </v>
          </cell>
          <cell r="C25386">
            <v>0</v>
          </cell>
          <cell r="D25386">
            <v>0</v>
          </cell>
          <cell r="E25386">
            <v>0</v>
          </cell>
          <cell r="F25386">
            <v>0</v>
          </cell>
        </row>
        <row r="25387">
          <cell r="A25387">
            <v>0</v>
          </cell>
          <cell r="B25387" t="str">
            <v>PRECIO UNITARIO (m)</v>
          </cell>
          <cell r="C25387">
            <v>0</v>
          </cell>
          <cell r="D25387">
            <v>0</v>
          </cell>
          <cell r="E25387">
            <v>0</v>
          </cell>
          <cell r="F25387">
            <v>137376</v>
          </cell>
        </row>
        <row r="25388">
          <cell r="A25388">
            <v>0</v>
          </cell>
          <cell r="B25388">
            <v>0</v>
          </cell>
          <cell r="C25388">
            <v>0</v>
          </cell>
          <cell r="D25388">
            <v>0</v>
          </cell>
          <cell r="E25388">
            <v>0</v>
          </cell>
          <cell r="F25388">
            <v>0</v>
          </cell>
        </row>
        <row r="25389">
          <cell r="A25389" t="str">
            <v>7.418Z</v>
          </cell>
          <cell r="B25389" t="str">
            <v>Elaboración y colocación de concreto de f´c = 3500 PSI para viga de 0,30m x 0,15m, incluye formaletería, no incluye acero de refuerzo</v>
          </cell>
          <cell r="C25389" t="str">
            <v>ml</v>
          </cell>
          <cell r="D25389">
            <v>76249</v>
          </cell>
          <cell r="E25389">
            <v>0</v>
          </cell>
          <cell r="F25389">
            <v>0</v>
          </cell>
        </row>
        <row r="25390">
          <cell r="A25390">
            <v>0</v>
          </cell>
          <cell r="B25390">
            <v>0</v>
          </cell>
          <cell r="C25390">
            <v>0</v>
          </cell>
          <cell r="D25390">
            <v>0</v>
          </cell>
          <cell r="E25390">
            <v>0</v>
          </cell>
          <cell r="F25390">
            <v>0</v>
          </cell>
        </row>
        <row r="25391">
          <cell r="A25391">
            <v>0</v>
          </cell>
          <cell r="B25391" t="str">
            <v>Elaboración y colocación de concreto de f´c = 3500 PSI para viga de 0,30m x 0,15m, incluye formaletería, no incluye acero de refuerzo</v>
          </cell>
          <cell r="C25391">
            <v>0</v>
          </cell>
          <cell r="D25391">
            <v>0</v>
          </cell>
          <cell r="E25391">
            <v>0</v>
          </cell>
          <cell r="F25391">
            <v>0</v>
          </cell>
        </row>
        <row r="25392">
          <cell r="A25392">
            <v>0</v>
          </cell>
          <cell r="B25392" t="str">
            <v xml:space="preserve">Concreto de 3500 PSI </v>
          </cell>
          <cell r="C25392" t="str">
            <v>m3/ml</v>
          </cell>
          <cell r="D25392">
            <v>4.4999999999999998E-2</v>
          </cell>
          <cell r="E25392">
            <v>1111390</v>
          </cell>
          <cell r="F25392">
            <v>50012.549999999996</v>
          </cell>
        </row>
        <row r="25393">
          <cell r="A25393">
            <v>0</v>
          </cell>
          <cell r="B25393" t="str">
            <v>Tensor</v>
          </cell>
          <cell r="C25393" t="str">
            <v>un/día</v>
          </cell>
          <cell r="D25393">
            <v>6</v>
          </cell>
          <cell r="E25393">
            <v>52.199999999999996</v>
          </cell>
          <cell r="F25393">
            <v>313.2</v>
          </cell>
        </row>
        <row r="25394">
          <cell r="A25394">
            <v>0</v>
          </cell>
          <cell r="B25394" t="str">
            <v xml:space="preserve">Andamio 1,2 x 1,2m </v>
          </cell>
          <cell r="C25394" t="str">
            <v>un/día</v>
          </cell>
          <cell r="D25394">
            <v>1</v>
          </cell>
          <cell r="E25394">
            <v>2204</v>
          </cell>
          <cell r="F25394">
            <v>2204</v>
          </cell>
        </row>
        <row r="25395">
          <cell r="A25395">
            <v>0</v>
          </cell>
          <cell r="B25395" t="str">
            <v>Tacos metálicos 2,10 - 3,5m</v>
          </cell>
          <cell r="C25395" t="str">
            <v>un/día</v>
          </cell>
          <cell r="D25395">
            <v>2</v>
          </cell>
          <cell r="E25395">
            <v>342.2</v>
          </cell>
          <cell r="F25395">
            <v>684.4</v>
          </cell>
        </row>
        <row r="25396">
          <cell r="A25396">
            <v>0</v>
          </cell>
          <cell r="B25396" t="str">
            <v xml:space="preserve">Telera de madera 0,90 x 1,35m </v>
          </cell>
          <cell r="C25396" t="str">
            <v>un/día</v>
          </cell>
          <cell r="D25396">
            <v>1</v>
          </cell>
          <cell r="E25396">
            <v>348</v>
          </cell>
          <cell r="F25396">
            <v>348</v>
          </cell>
        </row>
        <row r="25397">
          <cell r="A25397">
            <v>0</v>
          </cell>
          <cell r="B25397" t="str">
            <v>Formaleta</v>
          </cell>
          <cell r="C25397" t="str">
            <v>gl</v>
          </cell>
          <cell r="D25397">
            <v>0.25</v>
          </cell>
          <cell r="E25397">
            <v>23200</v>
          </cell>
          <cell r="F25397">
            <v>5800</v>
          </cell>
        </row>
        <row r="25398">
          <cell r="A25398">
            <v>0</v>
          </cell>
          <cell r="B25398" t="str">
            <v>Malacate 2000 lbs y torre para malacate 2,5m</v>
          </cell>
          <cell r="C25398" t="str">
            <v>día</v>
          </cell>
          <cell r="D25398">
            <v>8.0000000000000002E-3</v>
          </cell>
          <cell r="E25398">
            <v>82824</v>
          </cell>
          <cell r="F25398">
            <v>662.59199999999998</v>
          </cell>
        </row>
        <row r="25399">
          <cell r="A25399">
            <v>0</v>
          </cell>
          <cell r="B25399" t="str">
            <v xml:space="preserve">Transporte </v>
          </cell>
          <cell r="C25399" t="str">
            <v>gl</v>
          </cell>
          <cell r="D25399">
            <v>1</v>
          </cell>
          <cell r="E25399">
            <v>400.48768000000007</v>
          </cell>
          <cell r="F25399">
            <v>400.48768000000007</v>
          </cell>
        </row>
        <row r="25400">
          <cell r="A25400">
            <v>0</v>
          </cell>
          <cell r="B25400" t="str">
            <v>Salario Oficial + 2 Ayudantes  dia con prestaciones</v>
          </cell>
          <cell r="C25400" t="str">
            <v>día</v>
          </cell>
          <cell r="D25400">
            <v>8</v>
          </cell>
          <cell r="E25400">
            <v>120563.51999999999</v>
          </cell>
          <cell r="F25400">
            <v>15070.439999999999</v>
          </cell>
        </row>
        <row r="25401">
          <cell r="A25401">
            <v>0</v>
          </cell>
          <cell r="B25401" t="str">
            <v>Herramienta menor (5% M.O.)</v>
          </cell>
          <cell r="C25401" t="str">
            <v>gl</v>
          </cell>
          <cell r="D25401">
            <v>0.05</v>
          </cell>
          <cell r="E25401">
            <v>15070.439999999999</v>
          </cell>
          <cell r="F25401">
            <v>753.52199999999993</v>
          </cell>
        </row>
        <row r="25402">
          <cell r="A25402">
            <v>0</v>
          </cell>
          <cell r="B25402" t="str">
            <v>Precio directo</v>
          </cell>
          <cell r="C25402">
            <v>0</v>
          </cell>
          <cell r="D25402">
            <v>0</v>
          </cell>
          <cell r="E25402">
            <v>0</v>
          </cell>
          <cell r="F25402">
            <v>76249.191679999989</v>
          </cell>
        </row>
        <row r="25403">
          <cell r="A25403">
            <v>0</v>
          </cell>
          <cell r="B25403" t="str">
            <v xml:space="preserve">A.I.U </v>
          </cell>
          <cell r="C25403">
            <v>0</v>
          </cell>
          <cell r="D25403">
            <v>0</v>
          </cell>
          <cell r="E25403">
            <v>0</v>
          </cell>
          <cell r="F25403">
            <v>0</v>
          </cell>
        </row>
        <row r="25404">
          <cell r="A25404">
            <v>0</v>
          </cell>
          <cell r="B25404" t="str">
            <v>PRECIO UNITARIO (m)</v>
          </cell>
          <cell r="C25404">
            <v>0</v>
          </cell>
          <cell r="D25404">
            <v>0</v>
          </cell>
          <cell r="E25404">
            <v>0</v>
          </cell>
          <cell r="F25404">
            <v>76249</v>
          </cell>
        </row>
        <row r="25405">
          <cell r="A25405">
            <v>0</v>
          </cell>
          <cell r="B25405">
            <v>0</v>
          </cell>
          <cell r="C25405">
            <v>0</v>
          </cell>
          <cell r="D25405">
            <v>0</v>
          </cell>
          <cell r="E25405">
            <v>0</v>
          </cell>
          <cell r="F25405">
            <v>0</v>
          </cell>
        </row>
        <row r="25406">
          <cell r="A25406" t="str">
            <v>7173Z</v>
          </cell>
          <cell r="B25406" t="str">
            <v>Elaboracion y colocación de concreto de 4000PSI para construcción de ménsula de 0,15mX0,15m, Incluye formaletería</v>
          </cell>
          <cell r="C25406" t="str">
            <v>ml</v>
          </cell>
          <cell r="D25406">
            <v>52344</v>
          </cell>
          <cell r="E25406">
            <v>0</v>
          </cell>
          <cell r="F25406">
            <v>0</v>
          </cell>
        </row>
        <row r="25407">
          <cell r="A25407">
            <v>0</v>
          </cell>
          <cell r="B25407">
            <v>0</v>
          </cell>
          <cell r="C25407">
            <v>0</v>
          </cell>
          <cell r="D25407">
            <v>0</v>
          </cell>
          <cell r="E25407">
            <v>0</v>
          </cell>
          <cell r="F25407">
            <v>0</v>
          </cell>
        </row>
        <row r="25408">
          <cell r="A25408">
            <v>0</v>
          </cell>
          <cell r="B25408" t="str">
            <v>Elaboracion y colocación de concreto de 4000PSI para construcción de ménsula de 0,15mX0,15m, Incluye formaletería</v>
          </cell>
          <cell r="C25408">
            <v>0</v>
          </cell>
          <cell r="D25408">
            <v>0</v>
          </cell>
          <cell r="E25408">
            <v>0</v>
          </cell>
          <cell r="F25408">
            <v>0</v>
          </cell>
        </row>
        <row r="25409">
          <cell r="A25409">
            <v>0</v>
          </cell>
          <cell r="B25409" t="str">
            <v xml:space="preserve">Concreto de 4000 PSI </v>
          </cell>
          <cell r="C25409" t="str">
            <v>m3/ml</v>
          </cell>
          <cell r="D25409">
            <v>2.2499999999999999E-2</v>
          </cell>
          <cell r="E25409">
            <v>1125018</v>
          </cell>
          <cell r="F25409">
            <v>25312.904999999999</v>
          </cell>
        </row>
        <row r="25410">
          <cell r="A25410">
            <v>0</v>
          </cell>
          <cell r="B25410" t="str">
            <v>Formaleta</v>
          </cell>
          <cell r="C25410" t="str">
            <v>gl</v>
          </cell>
          <cell r="D25410">
            <v>0.33333333333333331</v>
          </cell>
          <cell r="E25410">
            <v>23200</v>
          </cell>
          <cell r="F25410">
            <v>7733.333333333333</v>
          </cell>
        </row>
        <row r="25411">
          <cell r="A25411">
            <v>0</v>
          </cell>
          <cell r="B25411" t="str">
            <v xml:space="preserve">Andamio 1,2 x 1,2m </v>
          </cell>
          <cell r="C25411" t="str">
            <v>día</v>
          </cell>
          <cell r="D25411">
            <v>2.5</v>
          </cell>
          <cell r="E25411">
            <v>2204</v>
          </cell>
          <cell r="F25411">
            <v>5510</v>
          </cell>
        </row>
        <row r="25412">
          <cell r="A25412">
            <v>0</v>
          </cell>
          <cell r="B25412" t="str">
            <v>Tensor</v>
          </cell>
          <cell r="C25412" t="str">
            <v>un/día</v>
          </cell>
          <cell r="D25412">
            <v>6</v>
          </cell>
          <cell r="E25412">
            <v>52.199999999999996</v>
          </cell>
          <cell r="F25412">
            <v>313.2</v>
          </cell>
        </row>
        <row r="25413">
          <cell r="A25413">
            <v>0</v>
          </cell>
          <cell r="B25413" t="str">
            <v>Tacos metálicos 2,10 - 3,5m</v>
          </cell>
          <cell r="C25413" t="str">
            <v>un/día</v>
          </cell>
          <cell r="D25413">
            <v>4</v>
          </cell>
          <cell r="E25413">
            <v>342.2</v>
          </cell>
          <cell r="F25413">
            <v>1368.8</v>
          </cell>
        </row>
        <row r="25414">
          <cell r="A25414">
            <v>0</v>
          </cell>
          <cell r="B25414" t="str">
            <v xml:space="preserve">Transporte </v>
          </cell>
          <cell r="C25414" t="str">
            <v>gl</v>
          </cell>
          <cell r="D25414">
            <v>1</v>
          </cell>
          <cell r="E25414">
            <v>597.01333333333332</v>
          </cell>
          <cell r="F25414">
            <v>597.01333333333332</v>
          </cell>
        </row>
        <row r="25415">
          <cell r="A25415">
            <v>0</v>
          </cell>
          <cell r="B25415" t="str">
            <v>Salario Oficial + 2 Ayudantes  dia con prestaciones</v>
          </cell>
          <cell r="C25415" t="str">
            <v>día</v>
          </cell>
          <cell r="D25415">
            <v>11</v>
          </cell>
          <cell r="E25415">
            <v>120563.51999999999</v>
          </cell>
          <cell r="F25415">
            <v>10960.32</v>
          </cell>
        </row>
        <row r="25416">
          <cell r="A25416">
            <v>0</v>
          </cell>
          <cell r="B25416" t="str">
            <v>Herramienta menor (5% M.O.)</v>
          </cell>
          <cell r="C25416" t="str">
            <v>gl</v>
          </cell>
          <cell r="D25416">
            <v>0.05</v>
          </cell>
          <cell r="E25416">
            <v>10960.32</v>
          </cell>
          <cell r="F25416">
            <v>548.01599999999996</v>
          </cell>
        </row>
        <row r="25417">
          <cell r="A25417">
            <v>0</v>
          </cell>
          <cell r="B25417" t="str">
            <v>Precio directo</v>
          </cell>
          <cell r="C25417">
            <v>0</v>
          </cell>
          <cell r="D25417">
            <v>0</v>
          </cell>
          <cell r="E25417">
            <v>0</v>
          </cell>
          <cell r="F25417">
            <v>52343.587666666674</v>
          </cell>
        </row>
        <row r="25418">
          <cell r="A25418">
            <v>0</v>
          </cell>
          <cell r="B25418" t="str">
            <v xml:space="preserve">A.I.U </v>
          </cell>
          <cell r="C25418">
            <v>0</v>
          </cell>
          <cell r="D25418">
            <v>0</v>
          </cell>
          <cell r="E25418">
            <v>0</v>
          </cell>
          <cell r="F25418">
            <v>0</v>
          </cell>
        </row>
        <row r="25419">
          <cell r="A25419">
            <v>0</v>
          </cell>
          <cell r="B25419" t="str">
            <v>PRECIO UNITARIO (m)</v>
          </cell>
          <cell r="C25419">
            <v>0</v>
          </cell>
          <cell r="D25419">
            <v>0</v>
          </cell>
          <cell r="E25419">
            <v>0</v>
          </cell>
          <cell r="F25419">
            <v>52344</v>
          </cell>
        </row>
        <row r="25420">
          <cell r="A25420">
            <v>0</v>
          </cell>
          <cell r="B25420">
            <v>0</v>
          </cell>
          <cell r="C25420">
            <v>0</v>
          </cell>
          <cell r="D25420">
            <v>0</v>
          </cell>
          <cell r="E25420">
            <v>0</v>
          </cell>
          <cell r="F25420">
            <v>0</v>
          </cell>
        </row>
        <row r="25421">
          <cell r="A25421" t="str">
            <v>7.419Z</v>
          </cell>
          <cell r="B25421" t="str">
            <v>Elaboración y colocación de concreto de f´c=4000 PSI para viga de 0,15m x 0,15m, Incluye formaleteria, no incluye acero de refuerzo</v>
          </cell>
          <cell r="C25421" t="str">
            <v>ml</v>
          </cell>
          <cell r="D25421">
            <v>51550</v>
          </cell>
          <cell r="E25421">
            <v>0</v>
          </cell>
          <cell r="F25421">
            <v>0</v>
          </cell>
        </row>
        <row r="25422">
          <cell r="A25422">
            <v>0</v>
          </cell>
          <cell r="B25422">
            <v>0</v>
          </cell>
          <cell r="C25422">
            <v>0</v>
          </cell>
          <cell r="D25422">
            <v>0</v>
          </cell>
          <cell r="E25422">
            <v>0</v>
          </cell>
          <cell r="F25422">
            <v>0</v>
          </cell>
        </row>
        <row r="25423">
          <cell r="A25423">
            <v>0</v>
          </cell>
          <cell r="B25423" t="str">
            <v>Elaboración y colocación de concreto de f´c=4000 PSI para viga de 0,15m x 0,15m, Incluye formaleteria, no incluye acero de refuerzo</v>
          </cell>
          <cell r="C25423">
            <v>0</v>
          </cell>
          <cell r="D25423">
            <v>0</v>
          </cell>
          <cell r="E25423">
            <v>0</v>
          </cell>
          <cell r="F25423">
            <v>0</v>
          </cell>
        </row>
        <row r="25424">
          <cell r="A25424">
            <v>0</v>
          </cell>
          <cell r="B25424" t="str">
            <v xml:space="preserve">Concreto de 4000 PSI </v>
          </cell>
          <cell r="C25424" t="str">
            <v>m3/ml</v>
          </cell>
          <cell r="D25424">
            <v>2.2499999999999999E-2</v>
          </cell>
          <cell r="E25424">
            <v>1125018</v>
          </cell>
          <cell r="F25424">
            <v>25312.904999999999</v>
          </cell>
        </row>
        <row r="25425">
          <cell r="A25425">
            <v>0</v>
          </cell>
          <cell r="B25425" t="str">
            <v>Tensor</v>
          </cell>
          <cell r="C25425" t="str">
            <v>un/día</v>
          </cell>
          <cell r="D25425">
            <v>6</v>
          </cell>
          <cell r="E25425">
            <v>52.199999999999996</v>
          </cell>
          <cell r="F25425">
            <v>313.2</v>
          </cell>
        </row>
        <row r="25426">
          <cell r="A25426">
            <v>0</v>
          </cell>
          <cell r="B25426" t="str">
            <v xml:space="preserve">Andamio 1,2 x 1,2m </v>
          </cell>
          <cell r="C25426" t="str">
            <v>un/día</v>
          </cell>
          <cell r="D25426">
            <v>1</v>
          </cell>
          <cell r="E25426">
            <v>2204</v>
          </cell>
          <cell r="F25426">
            <v>2204</v>
          </cell>
        </row>
        <row r="25427">
          <cell r="A25427">
            <v>0</v>
          </cell>
          <cell r="B25427" t="str">
            <v>Tacos metálicos 2,10 - 3,5m</v>
          </cell>
          <cell r="C25427" t="str">
            <v>un/día</v>
          </cell>
          <cell r="D25427">
            <v>2</v>
          </cell>
          <cell r="E25427">
            <v>342.2</v>
          </cell>
          <cell r="F25427">
            <v>684.4</v>
          </cell>
        </row>
        <row r="25428">
          <cell r="A25428">
            <v>0</v>
          </cell>
          <cell r="B25428" t="str">
            <v xml:space="preserve">Telera de madera 0,90 x 1,35m </v>
          </cell>
          <cell r="C25428" t="str">
            <v>un/día</v>
          </cell>
          <cell r="D25428">
            <v>1</v>
          </cell>
          <cell r="E25428">
            <v>348</v>
          </cell>
          <cell r="F25428">
            <v>348</v>
          </cell>
        </row>
        <row r="25429">
          <cell r="A25429">
            <v>0</v>
          </cell>
          <cell r="B25429" t="str">
            <v>Formaleta</v>
          </cell>
          <cell r="C25429" t="str">
            <v>gl</v>
          </cell>
          <cell r="D25429">
            <v>0.25</v>
          </cell>
          <cell r="E25429">
            <v>23200</v>
          </cell>
          <cell r="F25429">
            <v>5800</v>
          </cell>
        </row>
        <row r="25430">
          <cell r="A25430">
            <v>0</v>
          </cell>
          <cell r="B25430" t="str">
            <v>Malacate 2000 lbs y torre para malacate 2,5m</v>
          </cell>
          <cell r="C25430" t="str">
            <v>día</v>
          </cell>
          <cell r="D25430">
            <v>8.0000000000000002E-3</v>
          </cell>
          <cell r="E25430">
            <v>82824</v>
          </cell>
          <cell r="F25430">
            <v>662.59199999999998</v>
          </cell>
        </row>
        <row r="25431">
          <cell r="A25431">
            <v>0</v>
          </cell>
          <cell r="B25431" t="str">
            <v xml:space="preserve">Transporte </v>
          </cell>
          <cell r="C25431" t="str">
            <v>gl</v>
          </cell>
          <cell r="D25431">
            <v>1</v>
          </cell>
          <cell r="E25431">
            <v>400.48768000000007</v>
          </cell>
          <cell r="F25431">
            <v>400.48768000000007</v>
          </cell>
        </row>
        <row r="25432">
          <cell r="A25432">
            <v>0</v>
          </cell>
          <cell r="B25432" t="str">
            <v>Salario Oficial + 2 Ayudantes  dia con prestaciones</v>
          </cell>
          <cell r="C25432" t="str">
            <v>día</v>
          </cell>
          <cell r="D25432">
            <v>8</v>
          </cell>
          <cell r="E25432">
            <v>120563.51999999999</v>
          </cell>
          <cell r="F25432">
            <v>15070.439999999999</v>
          </cell>
        </row>
        <row r="25433">
          <cell r="A25433">
            <v>0</v>
          </cell>
          <cell r="B25433" t="str">
            <v>Herramienta menor (5% M.O.)</v>
          </cell>
          <cell r="C25433" t="str">
            <v>gl</v>
          </cell>
          <cell r="D25433">
            <v>0.05</v>
          </cell>
          <cell r="E25433">
            <v>15070.439999999999</v>
          </cell>
          <cell r="F25433">
            <v>753.52199999999993</v>
          </cell>
        </row>
        <row r="25434">
          <cell r="A25434">
            <v>0</v>
          </cell>
          <cell r="B25434" t="str">
            <v>Precio directo</v>
          </cell>
          <cell r="C25434">
            <v>0</v>
          </cell>
          <cell r="D25434">
            <v>0</v>
          </cell>
          <cell r="E25434">
            <v>0</v>
          </cell>
          <cell r="F25434">
            <v>51549.546679999999</v>
          </cell>
        </row>
        <row r="25435">
          <cell r="A25435">
            <v>0</v>
          </cell>
          <cell r="B25435" t="str">
            <v xml:space="preserve">A.I.U </v>
          </cell>
          <cell r="C25435">
            <v>0</v>
          </cell>
          <cell r="D25435">
            <v>0</v>
          </cell>
          <cell r="E25435">
            <v>0</v>
          </cell>
          <cell r="F25435">
            <v>0</v>
          </cell>
        </row>
        <row r="25436">
          <cell r="A25436">
            <v>0</v>
          </cell>
          <cell r="B25436" t="str">
            <v>PRECIO UNITARIO (m)</v>
          </cell>
          <cell r="C25436">
            <v>0</v>
          </cell>
          <cell r="D25436">
            <v>0</v>
          </cell>
          <cell r="E25436">
            <v>0</v>
          </cell>
          <cell r="F25436">
            <v>51550</v>
          </cell>
        </row>
        <row r="25437">
          <cell r="A25437">
            <v>0</v>
          </cell>
          <cell r="B25437">
            <v>0</v>
          </cell>
          <cell r="C25437">
            <v>0</v>
          </cell>
          <cell r="D25437">
            <v>0</v>
          </cell>
          <cell r="E25437">
            <v>0</v>
          </cell>
          <cell r="F25437">
            <v>0</v>
          </cell>
        </row>
        <row r="25438">
          <cell r="A25438">
            <v>7175</v>
          </cell>
          <cell r="B25438" t="str">
            <v>Elaboración y colocación de concreto de f´c = 3000 PSI para viga de Fundación de 0,20m x 0,40m, Incluye formaletería, no incluye acero de refuerzo.</v>
          </cell>
          <cell r="C25438" t="str">
            <v>ml</v>
          </cell>
          <cell r="D25438">
            <v>39472</v>
          </cell>
          <cell r="E25438">
            <v>0</v>
          </cell>
          <cell r="F25438">
            <v>0</v>
          </cell>
        </row>
        <row r="25439">
          <cell r="A25439">
            <v>0</v>
          </cell>
          <cell r="B25439">
            <v>0</v>
          </cell>
          <cell r="C25439">
            <v>0</v>
          </cell>
          <cell r="D25439">
            <v>0</v>
          </cell>
          <cell r="E25439">
            <v>0</v>
          </cell>
          <cell r="F25439">
            <v>0</v>
          </cell>
        </row>
        <row r="25440">
          <cell r="A25440">
            <v>0</v>
          </cell>
          <cell r="B25440" t="str">
            <v>Elaboración y colocación de concreto de f´c = 3000 PSI para viga de Fundación de 0,20m x 0,40m, Incluye formaletería, no incluye acero de refuerzo.</v>
          </cell>
          <cell r="C25440">
            <v>0</v>
          </cell>
          <cell r="D25440">
            <v>0</v>
          </cell>
          <cell r="E25440">
            <v>0</v>
          </cell>
          <cell r="F25440">
            <v>0</v>
          </cell>
        </row>
        <row r="25441">
          <cell r="A25441">
            <v>0</v>
          </cell>
          <cell r="B25441" t="str">
            <v xml:space="preserve">Concreto de 3000 PSI </v>
          </cell>
          <cell r="C25441" t="str">
            <v>m3/ml</v>
          </cell>
          <cell r="D25441">
            <v>8.0000000000000016E-2</v>
          </cell>
          <cell r="E25441">
            <v>233606</v>
          </cell>
          <cell r="F25441">
            <v>23360.600000000002</v>
          </cell>
        </row>
        <row r="25442">
          <cell r="A25442">
            <v>0</v>
          </cell>
          <cell r="B25442" t="str">
            <v>Can de madera de 3,5 a 4,0m</v>
          </cell>
          <cell r="C25442" t="str">
            <v>un/día</v>
          </cell>
          <cell r="D25442">
            <v>4</v>
          </cell>
          <cell r="E25442">
            <v>200</v>
          </cell>
          <cell r="F25442">
            <v>800</v>
          </cell>
        </row>
        <row r="25443">
          <cell r="A25443">
            <v>0</v>
          </cell>
          <cell r="B25443" t="str">
            <v>Larguero e=1", B=5cm y L=1m</v>
          </cell>
          <cell r="C25443" t="str">
            <v>un/día</v>
          </cell>
          <cell r="D25443">
            <v>4</v>
          </cell>
          <cell r="E25443">
            <v>420</v>
          </cell>
          <cell r="F25443">
            <v>1680</v>
          </cell>
        </row>
        <row r="25444">
          <cell r="A25444">
            <v>0</v>
          </cell>
          <cell r="B25444" t="str">
            <v>Clavos de 3"</v>
          </cell>
          <cell r="C25444" t="str">
            <v>un</v>
          </cell>
          <cell r="D25444">
            <v>30</v>
          </cell>
          <cell r="E25444">
            <v>30</v>
          </cell>
          <cell r="F25444">
            <v>900</v>
          </cell>
        </row>
        <row r="25445">
          <cell r="A25445">
            <v>0</v>
          </cell>
          <cell r="B25445" t="str">
            <v>Salario Oficial + 2 Ayudantes  dia</v>
          </cell>
          <cell r="C25445" t="str">
            <v>día</v>
          </cell>
          <cell r="D25445">
            <v>10</v>
          </cell>
          <cell r="E25445">
            <v>121255.17066666664</v>
          </cell>
          <cell r="F25445">
            <v>12125.517066666664</v>
          </cell>
        </row>
        <row r="25446">
          <cell r="A25446">
            <v>0</v>
          </cell>
          <cell r="B25446" t="str">
            <v>Herramienta menor (5% M.O.)</v>
          </cell>
          <cell r="C25446" t="str">
            <v>gl</v>
          </cell>
          <cell r="D25446">
            <v>0.05</v>
          </cell>
          <cell r="E25446">
            <v>12125.517066666664</v>
          </cell>
          <cell r="F25446">
            <v>606.2758533333332</v>
          </cell>
        </row>
        <row r="25447">
          <cell r="A25447">
            <v>0</v>
          </cell>
          <cell r="B25447" t="str">
            <v xml:space="preserve">Transporte </v>
          </cell>
          <cell r="C25447" t="str">
            <v>ml</v>
          </cell>
          <cell r="D25447">
            <v>1</v>
          </cell>
          <cell r="E25447">
            <v>1069.624</v>
          </cell>
          <cell r="F25447">
            <v>1069.624</v>
          </cell>
        </row>
        <row r="25448">
          <cell r="A25448">
            <v>0</v>
          </cell>
          <cell r="B25448" t="str">
            <v>Precio directo</v>
          </cell>
          <cell r="C25448">
            <v>0</v>
          </cell>
          <cell r="D25448">
            <v>0</v>
          </cell>
          <cell r="E25448">
            <v>0</v>
          </cell>
          <cell r="F25448">
            <v>39472.392919999998</v>
          </cell>
        </row>
        <row r="25449">
          <cell r="A25449">
            <v>0</v>
          </cell>
          <cell r="B25449" t="str">
            <v xml:space="preserve">A.I.U </v>
          </cell>
          <cell r="C25449">
            <v>0</v>
          </cell>
          <cell r="D25449">
            <v>0</v>
          </cell>
          <cell r="E25449">
            <v>0</v>
          </cell>
          <cell r="F25449">
            <v>0</v>
          </cell>
        </row>
        <row r="25450">
          <cell r="A25450">
            <v>0</v>
          </cell>
          <cell r="B25450" t="str">
            <v>PRECIO UNITARIO  (ml)</v>
          </cell>
          <cell r="C25450">
            <v>0</v>
          </cell>
          <cell r="D25450">
            <v>0</v>
          </cell>
          <cell r="E25450">
            <v>0</v>
          </cell>
          <cell r="F25450">
            <v>39472</v>
          </cell>
        </row>
        <row r="25451">
          <cell r="A25451">
            <v>0</v>
          </cell>
          <cell r="B25451">
            <v>0</v>
          </cell>
          <cell r="C25451">
            <v>0</v>
          </cell>
          <cell r="D25451">
            <v>0</v>
          </cell>
          <cell r="E25451">
            <v>0</v>
          </cell>
          <cell r="F25451">
            <v>0</v>
          </cell>
        </row>
        <row r="25452">
          <cell r="A25452" t="str">
            <v>7.94</v>
          </cell>
          <cell r="B25452" t="str">
            <v>Elaboración y colocación de concreto de f´c= 3500PSI para columna de 0,70m x 0,70m, Incluye formaletería, no incluye acero de refuerzo</v>
          </cell>
          <cell r="C25452" t="str">
            <v>ml</v>
          </cell>
          <cell r="D25452">
            <v>588290</v>
          </cell>
          <cell r="E25452">
            <v>0</v>
          </cell>
          <cell r="F25452">
            <v>0</v>
          </cell>
        </row>
        <row r="25453">
          <cell r="A25453">
            <v>0</v>
          </cell>
          <cell r="B25453">
            <v>0</v>
          </cell>
          <cell r="C25453">
            <v>0</v>
          </cell>
          <cell r="D25453">
            <v>0</v>
          </cell>
          <cell r="E25453">
            <v>0</v>
          </cell>
          <cell r="F25453">
            <v>0</v>
          </cell>
        </row>
        <row r="25454">
          <cell r="A25454">
            <v>0</v>
          </cell>
          <cell r="B25454" t="str">
            <v>Elaboración y colocación de concreto de f´c= 3500PSI para columna de 0,70m x 0,70m, Incluye formaletería, no incluye acero de refuerzo</v>
          </cell>
          <cell r="C25454">
            <v>0</v>
          </cell>
          <cell r="D25454">
            <v>0</v>
          </cell>
          <cell r="E25454">
            <v>0</v>
          </cell>
          <cell r="F25454">
            <v>0</v>
          </cell>
        </row>
        <row r="25455">
          <cell r="A25455">
            <v>0</v>
          </cell>
          <cell r="B25455" t="str">
            <v xml:space="preserve">Concreto de 3500 PSI </v>
          </cell>
          <cell r="C25455" t="str">
            <v>m3/ml</v>
          </cell>
          <cell r="D25455">
            <v>0.48999999999999994</v>
          </cell>
          <cell r="E25455">
            <v>1111390</v>
          </cell>
          <cell r="F25455">
            <v>544581.1</v>
          </cell>
        </row>
        <row r="25456">
          <cell r="A25456">
            <v>0</v>
          </cell>
          <cell r="B25456" t="str">
            <v xml:space="preserve">Andamio 1,2 x 1,2m </v>
          </cell>
          <cell r="C25456" t="str">
            <v>un/día</v>
          </cell>
          <cell r="D25456">
            <v>1</v>
          </cell>
          <cell r="E25456">
            <v>2204</v>
          </cell>
          <cell r="F25456">
            <v>2204</v>
          </cell>
        </row>
        <row r="25457">
          <cell r="A25457">
            <v>0</v>
          </cell>
          <cell r="B25457" t="str">
            <v>Tensor</v>
          </cell>
          <cell r="C25457" t="str">
            <v>un/día</v>
          </cell>
          <cell r="D25457">
            <v>6</v>
          </cell>
          <cell r="E25457">
            <v>52.199999999999996</v>
          </cell>
          <cell r="F25457">
            <v>313.2</v>
          </cell>
        </row>
        <row r="25458">
          <cell r="A25458">
            <v>0</v>
          </cell>
          <cell r="B25458" t="str">
            <v>Tacos metálicos 2,10 - 3,5m</v>
          </cell>
          <cell r="C25458" t="str">
            <v>un/día</v>
          </cell>
          <cell r="D25458">
            <v>2</v>
          </cell>
          <cell r="E25458">
            <v>342.2</v>
          </cell>
          <cell r="F25458">
            <v>684.4</v>
          </cell>
        </row>
        <row r="25459">
          <cell r="A25459">
            <v>0</v>
          </cell>
          <cell r="B25459" t="str">
            <v>Formaleta</v>
          </cell>
          <cell r="C25459" t="str">
            <v>gl</v>
          </cell>
          <cell r="D25459">
            <v>0.33333333333333331</v>
          </cell>
          <cell r="E25459">
            <v>23200</v>
          </cell>
          <cell r="F25459">
            <v>7733.333333333333</v>
          </cell>
        </row>
        <row r="25460">
          <cell r="A25460">
            <v>0</v>
          </cell>
          <cell r="B25460" t="str">
            <v>Malacate 2000 lbs y torre para malacate 2,5m</v>
          </cell>
          <cell r="C25460" t="str">
            <v>día</v>
          </cell>
          <cell r="D25460">
            <v>8.0000000000000002E-3</v>
          </cell>
          <cell r="E25460">
            <v>82824</v>
          </cell>
          <cell r="F25460">
            <v>662.59199999999998</v>
          </cell>
        </row>
        <row r="25461">
          <cell r="A25461">
            <v>0</v>
          </cell>
          <cell r="B25461" t="str">
            <v xml:space="preserve">Transporte </v>
          </cell>
          <cell r="C25461" t="str">
            <v>gl</v>
          </cell>
          <cell r="D25461">
            <v>1</v>
          </cell>
          <cell r="E25461">
            <v>463.90101333333331</v>
          </cell>
          <cell r="F25461">
            <v>463.90101333333331</v>
          </cell>
        </row>
        <row r="25462">
          <cell r="A25462">
            <v>0</v>
          </cell>
          <cell r="B25462" t="str">
            <v>Salario Oficial + 2 Ayudantes  dia con prestaciones</v>
          </cell>
          <cell r="C25462" t="str">
            <v>día</v>
          </cell>
          <cell r="D25462">
            <v>4</v>
          </cell>
          <cell r="E25462">
            <v>120563.51999999999</v>
          </cell>
          <cell r="F25462">
            <v>30140.879999999997</v>
          </cell>
        </row>
        <row r="25463">
          <cell r="A25463">
            <v>0</v>
          </cell>
          <cell r="B25463" t="str">
            <v>Herramienta menor (5% M.O.)</v>
          </cell>
          <cell r="C25463" t="str">
            <v>gl</v>
          </cell>
          <cell r="D25463">
            <v>0.05</v>
          </cell>
          <cell r="E25463">
            <v>30140.879999999997</v>
          </cell>
          <cell r="F25463">
            <v>1507.0439999999999</v>
          </cell>
        </row>
        <row r="25464">
          <cell r="A25464">
            <v>0</v>
          </cell>
          <cell r="B25464" t="str">
            <v>Precio directo</v>
          </cell>
          <cell r="C25464">
            <v>0</v>
          </cell>
          <cell r="D25464">
            <v>0</v>
          </cell>
          <cell r="E25464">
            <v>0</v>
          </cell>
          <cell r="F25464">
            <v>588290.45034666662</v>
          </cell>
        </row>
        <row r="25465">
          <cell r="A25465">
            <v>0</v>
          </cell>
          <cell r="B25465" t="str">
            <v xml:space="preserve">A.I.U </v>
          </cell>
          <cell r="C25465">
            <v>0</v>
          </cell>
          <cell r="D25465">
            <v>0</v>
          </cell>
          <cell r="E25465">
            <v>0</v>
          </cell>
          <cell r="F25465">
            <v>0</v>
          </cell>
        </row>
        <row r="25466">
          <cell r="A25466">
            <v>0</v>
          </cell>
          <cell r="B25466" t="str">
            <v>PRECIO UNITARIO (m)</v>
          </cell>
          <cell r="C25466">
            <v>0</v>
          </cell>
          <cell r="D25466">
            <v>0</v>
          </cell>
          <cell r="E25466">
            <v>0</v>
          </cell>
          <cell r="F25466">
            <v>588290</v>
          </cell>
        </row>
        <row r="25467">
          <cell r="A25467">
            <v>0</v>
          </cell>
          <cell r="B25467">
            <v>0</v>
          </cell>
          <cell r="C25467">
            <v>0</v>
          </cell>
          <cell r="D25467">
            <v>0</v>
          </cell>
          <cell r="E25467">
            <v>0</v>
          </cell>
          <cell r="F25467">
            <v>0</v>
          </cell>
        </row>
        <row r="25468">
          <cell r="A25468">
            <v>7204</v>
          </cell>
          <cell r="B25468" t="str">
            <v>Elaboración y colocación de concreto f'c = 3000PSI para Columna de 0,10 x 0,15m, incluye formaletería, no incluye acero de refuerzo</v>
          </cell>
          <cell r="C25468" t="str">
            <v>ml</v>
          </cell>
          <cell r="D25468">
            <v>55089</v>
          </cell>
          <cell r="E25468">
            <v>0</v>
          </cell>
          <cell r="F25468">
            <v>0</v>
          </cell>
        </row>
        <row r="25469">
          <cell r="A25469">
            <v>0</v>
          </cell>
          <cell r="B25469">
            <v>0</v>
          </cell>
          <cell r="C25469">
            <v>0</v>
          </cell>
          <cell r="D25469">
            <v>0</v>
          </cell>
          <cell r="E25469">
            <v>0</v>
          </cell>
          <cell r="F25469">
            <v>0</v>
          </cell>
        </row>
        <row r="25470">
          <cell r="A25470">
            <v>0</v>
          </cell>
          <cell r="B25470" t="str">
            <v>Elaboración y colocación de concreto f'c = 3000PSI para Columna de 0,70x 0,70m, incluye formaletería, no incluye acero de refuerzo</v>
          </cell>
          <cell r="C25470">
            <v>0</v>
          </cell>
          <cell r="D25470">
            <v>0</v>
          </cell>
          <cell r="E25470">
            <v>0</v>
          </cell>
          <cell r="F25470">
            <v>0</v>
          </cell>
        </row>
        <row r="25471">
          <cell r="A25471">
            <v>0</v>
          </cell>
          <cell r="B25471" t="str">
            <v xml:space="preserve">Concreto de 3000 PSI </v>
          </cell>
          <cell r="C25471" t="str">
            <v>m3/ml</v>
          </cell>
          <cell r="D25471">
            <v>1.4999999999999999E-2</v>
          </cell>
          <cell r="E25471">
            <v>1036655</v>
          </cell>
          <cell r="F25471">
            <v>15549.824999999999</v>
          </cell>
        </row>
        <row r="25472">
          <cell r="A25472">
            <v>0</v>
          </cell>
          <cell r="B25472" t="str">
            <v>Formaleta</v>
          </cell>
          <cell r="C25472" t="str">
            <v>día</v>
          </cell>
          <cell r="D25472">
            <v>0.96</v>
          </cell>
          <cell r="E25472">
            <v>23200</v>
          </cell>
          <cell r="F25472">
            <v>22272</v>
          </cell>
        </row>
        <row r="25473">
          <cell r="A25473">
            <v>0</v>
          </cell>
          <cell r="B25473" t="str">
            <v xml:space="preserve">Andamio 1,2 x 1,2m </v>
          </cell>
          <cell r="C25473" t="str">
            <v>un/día</v>
          </cell>
          <cell r="D25473">
            <v>1</v>
          </cell>
          <cell r="E25473">
            <v>2204</v>
          </cell>
          <cell r="F25473">
            <v>2204</v>
          </cell>
        </row>
        <row r="25474">
          <cell r="A25474">
            <v>0</v>
          </cell>
          <cell r="B25474" t="str">
            <v>Tensor</v>
          </cell>
          <cell r="C25474" t="str">
            <v>día</v>
          </cell>
          <cell r="D25474">
            <v>6</v>
          </cell>
          <cell r="E25474">
            <v>52.199999999999996</v>
          </cell>
          <cell r="F25474">
            <v>313.2</v>
          </cell>
        </row>
        <row r="25475">
          <cell r="A25475">
            <v>0</v>
          </cell>
          <cell r="B25475" t="str">
            <v>Tacos metálicos 2,10 - 3,5m</v>
          </cell>
          <cell r="C25475" t="str">
            <v>día</v>
          </cell>
          <cell r="D25475">
            <v>2</v>
          </cell>
          <cell r="E25475">
            <v>342.2</v>
          </cell>
          <cell r="F25475">
            <v>684.4</v>
          </cell>
        </row>
        <row r="25476">
          <cell r="A25476">
            <v>0</v>
          </cell>
          <cell r="B25476" t="str">
            <v>Salario Oficial + 2 Ayudantes  dia con prestaciones</v>
          </cell>
          <cell r="C25476" t="str">
            <v>día</v>
          </cell>
          <cell r="D25476">
            <v>9</v>
          </cell>
          <cell r="E25476">
            <v>120563.51999999999</v>
          </cell>
          <cell r="F25476">
            <v>13395.946666666665</v>
          </cell>
        </row>
        <row r="25477">
          <cell r="A25477">
            <v>0</v>
          </cell>
          <cell r="B25477" t="str">
            <v>Herramienta menor (5% M.O.)</v>
          </cell>
          <cell r="C25477" t="str">
            <v>gl</v>
          </cell>
          <cell r="D25477">
            <v>0.05</v>
          </cell>
          <cell r="E25477">
            <v>13395.946666666665</v>
          </cell>
          <cell r="F25477">
            <v>669.79733333333331</v>
          </cell>
        </row>
        <row r="25478">
          <cell r="A25478">
            <v>0</v>
          </cell>
          <cell r="B25478" t="str">
            <v>Precio directo</v>
          </cell>
          <cell r="C25478">
            <v>0</v>
          </cell>
          <cell r="D25478">
            <v>0</v>
          </cell>
          <cell r="E25478">
            <v>0</v>
          </cell>
          <cell r="F25478">
            <v>55089.168999999994</v>
          </cell>
        </row>
        <row r="25479">
          <cell r="A25479">
            <v>0</v>
          </cell>
          <cell r="B25479" t="str">
            <v xml:space="preserve">A.I.U </v>
          </cell>
          <cell r="C25479">
            <v>0</v>
          </cell>
          <cell r="D25479">
            <v>0</v>
          </cell>
          <cell r="E25479">
            <v>0</v>
          </cell>
          <cell r="F25479">
            <v>0</v>
          </cell>
        </row>
        <row r="25480">
          <cell r="A25480">
            <v>0</v>
          </cell>
          <cell r="B25480" t="str">
            <v>PRECIO UNITARIO (m)</v>
          </cell>
          <cell r="C25480">
            <v>0</v>
          </cell>
          <cell r="D25480">
            <v>0</v>
          </cell>
          <cell r="E25480">
            <v>0</v>
          </cell>
          <cell r="F25480">
            <v>55089</v>
          </cell>
        </row>
        <row r="25481">
          <cell r="A25481">
            <v>0</v>
          </cell>
          <cell r="B25481">
            <v>0</v>
          </cell>
          <cell r="C25481">
            <v>0</v>
          </cell>
          <cell r="D25481">
            <v>0</v>
          </cell>
          <cell r="E25481">
            <v>0</v>
          </cell>
          <cell r="F25481">
            <v>0</v>
          </cell>
        </row>
        <row r="25482">
          <cell r="A25482" t="str">
            <v>9.3.57</v>
          </cell>
          <cell r="B25482" t="str">
            <v>Ventana en Aluminio con celosías de 0,50m X 0,50m</v>
          </cell>
          <cell r="C25482" t="str">
            <v>un</v>
          </cell>
          <cell r="D25482">
            <v>112313</v>
          </cell>
          <cell r="E25482">
            <v>0</v>
          </cell>
          <cell r="F25482">
            <v>0</v>
          </cell>
        </row>
        <row r="25483">
          <cell r="A25483">
            <v>0</v>
          </cell>
          <cell r="B25483">
            <v>0</v>
          </cell>
          <cell r="C25483">
            <v>0</v>
          </cell>
          <cell r="D25483">
            <v>0</v>
          </cell>
          <cell r="E25483">
            <v>0</v>
          </cell>
          <cell r="F25483">
            <v>0</v>
          </cell>
        </row>
        <row r="25484">
          <cell r="A25484">
            <v>0</v>
          </cell>
          <cell r="B25484" t="str">
            <v xml:space="preserve">Suministro, transporte e instalación de de Ventana en marco de aluminio cuerpo fijo y celosías de 0,50m x 0,50m (incluye vidrios, pintura anticorrosiva y pintura a base de aceite dos capas) </v>
          </cell>
          <cell r="C25484">
            <v>0</v>
          </cell>
          <cell r="D25484">
            <v>0</v>
          </cell>
          <cell r="E25484">
            <v>0</v>
          </cell>
          <cell r="F25484">
            <v>0</v>
          </cell>
        </row>
        <row r="25485">
          <cell r="A25485">
            <v>0</v>
          </cell>
          <cell r="B25485" t="str">
            <v>Suministro (ventana y vidrios)</v>
          </cell>
          <cell r="C25485" t="str">
            <v>un</v>
          </cell>
          <cell r="D25485">
            <v>1</v>
          </cell>
          <cell r="E25485">
            <v>66000</v>
          </cell>
          <cell r="F25485">
            <v>66000</v>
          </cell>
        </row>
        <row r="25486">
          <cell r="A25486">
            <v>0</v>
          </cell>
          <cell r="B25486" t="str">
            <v xml:space="preserve">Transporte </v>
          </cell>
          <cell r="C25486" t="str">
            <v>gl</v>
          </cell>
          <cell r="D25486">
            <v>40</v>
          </cell>
          <cell r="E25486">
            <v>750000</v>
          </cell>
          <cell r="F25486">
            <v>18750</v>
          </cell>
        </row>
        <row r="25487">
          <cell r="A25487">
            <v>0</v>
          </cell>
          <cell r="B25487" t="str">
            <v xml:space="preserve">Pintura </v>
          </cell>
          <cell r="C25487" t="str">
            <v>gl</v>
          </cell>
          <cell r="D25487">
            <v>1</v>
          </cell>
          <cell r="E25487">
            <v>14000</v>
          </cell>
          <cell r="F25487">
            <v>14000</v>
          </cell>
        </row>
        <row r="25488">
          <cell r="A25488">
            <v>0</v>
          </cell>
          <cell r="B25488" t="str">
            <v xml:space="preserve">Salario Oficial + Ayudante dia con prestaciones </v>
          </cell>
          <cell r="C25488" t="str">
            <v>día</v>
          </cell>
          <cell r="D25488">
            <v>7</v>
          </cell>
          <cell r="E25488">
            <v>90422.639999999985</v>
          </cell>
          <cell r="F25488">
            <v>12917.519999999999</v>
          </cell>
        </row>
        <row r="25489">
          <cell r="A25489">
            <v>0</v>
          </cell>
          <cell r="B25489" t="str">
            <v>Herramienta menor (5% M.O.)</v>
          </cell>
          <cell r="C25489" t="str">
            <v>gl</v>
          </cell>
          <cell r="D25489">
            <v>0.05</v>
          </cell>
          <cell r="E25489">
            <v>12917.519999999999</v>
          </cell>
          <cell r="F25489">
            <v>645.87599999999998</v>
          </cell>
        </row>
        <row r="25490">
          <cell r="A25490">
            <v>0</v>
          </cell>
          <cell r="B25490" t="str">
            <v>Costo directo</v>
          </cell>
          <cell r="C25490">
            <v>0</v>
          </cell>
          <cell r="D25490">
            <v>0</v>
          </cell>
          <cell r="E25490">
            <v>0</v>
          </cell>
          <cell r="F25490">
            <v>112313.39600000001</v>
          </cell>
        </row>
        <row r="25491">
          <cell r="A25491">
            <v>0</v>
          </cell>
          <cell r="B25491" t="str">
            <v xml:space="preserve">A.I.U </v>
          </cell>
          <cell r="C25491">
            <v>0</v>
          </cell>
          <cell r="D25491">
            <v>0</v>
          </cell>
          <cell r="E25491">
            <v>0</v>
          </cell>
          <cell r="F25491">
            <v>0</v>
          </cell>
        </row>
        <row r="25492">
          <cell r="A25492">
            <v>0</v>
          </cell>
          <cell r="B25492" t="str">
            <v>PRECIO UNITARIO (un)</v>
          </cell>
          <cell r="C25492">
            <v>0</v>
          </cell>
          <cell r="D25492">
            <v>0</v>
          </cell>
          <cell r="E25492">
            <v>0</v>
          </cell>
          <cell r="F25492">
            <v>112313</v>
          </cell>
        </row>
        <row r="25493">
          <cell r="A25493">
            <v>0</v>
          </cell>
          <cell r="B25493">
            <v>0</v>
          </cell>
          <cell r="C25493">
            <v>0</v>
          </cell>
          <cell r="D25493">
            <v>0</v>
          </cell>
          <cell r="E25493">
            <v>0</v>
          </cell>
          <cell r="F25493">
            <v>0</v>
          </cell>
        </row>
        <row r="25494">
          <cell r="A25494">
            <v>7168</v>
          </cell>
          <cell r="B25494" t="str">
            <v>Elaboración y colocación de concreto de f´c= 3000PSI para Viga de 0,50m x 0,50m, Incluye formaletería, no incluye acero de refuerzo</v>
          </cell>
          <cell r="C25494" t="str">
            <v>ml</v>
          </cell>
          <cell r="D25494">
            <v>287517</v>
          </cell>
          <cell r="E25494">
            <v>0</v>
          </cell>
          <cell r="F25494">
            <v>0</v>
          </cell>
        </row>
        <row r="25495">
          <cell r="A25495">
            <v>0</v>
          </cell>
          <cell r="B25495">
            <v>0</v>
          </cell>
          <cell r="C25495">
            <v>0</v>
          </cell>
          <cell r="D25495">
            <v>0</v>
          </cell>
          <cell r="E25495">
            <v>0</v>
          </cell>
          <cell r="F25495">
            <v>0</v>
          </cell>
        </row>
        <row r="25496">
          <cell r="A25496">
            <v>0</v>
          </cell>
          <cell r="B25496" t="str">
            <v>Elaboración y colocación de concreto de f´c= 3000PSI para Viga de 0,50m x 0,50m, Incluye formaletería, no incluye acero de refuerzo</v>
          </cell>
          <cell r="C25496">
            <v>0</v>
          </cell>
          <cell r="D25496">
            <v>0</v>
          </cell>
          <cell r="E25496">
            <v>0</v>
          </cell>
          <cell r="F25496">
            <v>0</v>
          </cell>
        </row>
        <row r="25497">
          <cell r="A25497">
            <v>0</v>
          </cell>
          <cell r="B25497" t="str">
            <v xml:space="preserve">Concreto de 3000 PSI </v>
          </cell>
          <cell r="C25497" t="str">
            <v>m3/ml</v>
          </cell>
          <cell r="D25497">
            <v>0.25</v>
          </cell>
          <cell r="E25497">
            <v>1036655</v>
          </cell>
          <cell r="F25497">
            <v>259163.75</v>
          </cell>
        </row>
        <row r="25498">
          <cell r="A25498">
            <v>0</v>
          </cell>
          <cell r="B25498" t="str">
            <v>Formaleta</v>
          </cell>
          <cell r="C25498" t="str">
            <v>gl</v>
          </cell>
          <cell r="D25498">
            <v>0.2</v>
          </cell>
          <cell r="E25498">
            <v>23200</v>
          </cell>
          <cell r="F25498">
            <v>4640</v>
          </cell>
        </row>
        <row r="25499">
          <cell r="A25499">
            <v>0</v>
          </cell>
          <cell r="B25499" t="str">
            <v xml:space="preserve">Andamio 1,2 x 1,2m </v>
          </cell>
          <cell r="C25499" t="str">
            <v>un/día</v>
          </cell>
          <cell r="D25499">
            <v>2.5</v>
          </cell>
          <cell r="E25499">
            <v>2204</v>
          </cell>
          <cell r="F25499">
            <v>5510</v>
          </cell>
        </row>
        <row r="25500">
          <cell r="A25500">
            <v>0</v>
          </cell>
          <cell r="B25500" t="str">
            <v>Tacos metálicos 2,10 - 3,5m</v>
          </cell>
          <cell r="C25500" t="str">
            <v>un/día</v>
          </cell>
          <cell r="D25500">
            <v>4</v>
          </cell>
          <cell r="E25500">
            <v>342.2</v>
          </cell>
          <cell r="F25500">
            <v>1368.8</v>
          </cell>
        </row>
        <row r="25501">
          <cell r="A25501">
            <v>0</v>
          </cell>
          <cell r="B25501" t="str">
            <v xml:space="preserve">Telera de madera 0,90 x 1,35m </v>
          </cell>
          <cell r="C25501" t="str">
            <v>un/día</v>
          </cell>
          <cell r="D25501">
            <v>1</v>
          </cell>
          <cell r="E25501">
            <v>348</v>
          </cell>
          <cell r="F25501">
            <v>348</v>
          </cell>
        </row>
        <row r="25502">
          <cell r="A25502">
            <v>0</v>
          </cell>
          <cell r="B25502" t="str">
            <v>Malacate 2000 lbs y torre para malacate 2,5m</v>
          </cell>
          <cell r="C25502" t="str">
            <v>día</v>
          </cell>
          <cell r="D25502">
            <v>8.0000000000000002E-3</v>
          </cell>
          <cell r="E25502">
            <v>82824</v>
          </cell>
          <cell r="F25502">
            <v>662.59199999999998</v>
          </cell>
        </row>
        <row r="25503">
          <cell r="A25503">
            <v>0</v>
          </cell>
          <cell r="B25503" t="str">
            <v>Salario Oficial + 2 Ayudantes  dia con prestaciones</v>
          </cell>
          <cell r="C25503" t="str">
            <v>día</v>
          </cell>
          <cell r="D25503">
            <v>8</v>
          </cell>
          <cell r="E25503">
            <v>120563.51999999999</v>
          </cell>
          <cell r="F25503">
            <v>15070.439999999999</v>
          </cell>
        </row>
        <row r="25504">
          <cell r="A25504">
            <v>0</v>
          </cell>
          <cell r="B25504" t="str">
            <v>Herramienta menor (5% M.O.)</v>
          </cell>
          <cell r="C25504" t="str">
            <v>gl</v>
          </cell>
          <cell r="D25504">
            <v>0.05</v>
          </cell>
          <cell r="E25504">
            <v>15070.439999999999</v>
          </cell>
          <cell r="F25504">
            <v>753.52199999999993</v>
          </cell>
        </row>
        <row r="25505">
          <cell r="A25505">
            <v>0</v>
          </cell>
          <cell r="B25505" t="str">
            <v>Precio directo</v>
          </cell>
          <cell r="C25505">
            <v>0</v>
          </cell>
          <cell r="D25505">
            <v>0</v>
          </cell>
          <cell r="E25505">
            <v>0</v>
          </cell>
          <cell r="F25505">
            <v>287517.10399999999</v>
          </cell>
        </row>
        <row r="25506">
          <cell r="A25506">
            <v>0</v>
          </cell>
          <cell r="B25506" t="str">
            <v xml:space="preserve">A.I.U </v>
          </cell>
          <cell r="C25506">
            <v>0</v>
          </cell>
          <cell r="D25506">
            <v>0</v>
          </cell>
          <cell r="E25506">
            <v>0</v>
          </cell>
          <cell r="F25506">
            <v>0</v>
          </cell>
        </row>
        <row r="25507">
          <cell r="A25507">
            <v>0</v>
          </cell>
          <cell r="B25507" t="str">
            <v>PRECIO UNITARIO (m)</v>
          </cell>
          <cell r="C25507">
            <v>0</v>
          </cell>
          <cell r="D25507">
            <v>0</v>
          </cell>
          <cell r="E25507">
            <v>0</v>
          </cell>
          <cell r="F25507">
            <v>287517</v>
          </cell>
        </row>
        <row r="25508">
          <cell r="A25508">
            <v>0</v>
          </cell>
          <cell r="B25508">
            <v>0</v>
          </cell>
          <cell r="C25508">
            <v>0</v>
          </cell>
          <cell r="D25508">
            <v>0</v>
          </cell>
          <cell r="E25508">
            <v>0</v>
          </cell>
          <cell r="F25508">
            <v>0</v>
          </cell>
        </row>
        <row r="25509">
          <cell r="A25509" t="str">
            <v>7.40Z</v>
          </cell>
          <cell r="B25509" t="str">
            <v>Elaboración y colocación de concreto de f´c=3000PSI para Viga de 0,5m x 0,25m, Incluye formaletería, no incluye acero de refuerzo</v>
          </cell>
          <cell r="C25509" t="str">
            <v>ml</v>
          </cell>
          <cell r="D25509">
            <v>155819</v>
          </cell>
          <cell r="E25509">
            <v>0</v>
          </cell>
          <cell r="F25509">
            <v>0</v>
          </cell>
        </row>
        <row r="25510">
          <cell r="A25510">
            <v>0</v>
          </cell>
          <cell r="B25510">
            <v>0</v>
          </cell>
          <cell r="C25510">
            <v>0</v>
          </cell>
          <cell r="D25510">
            <v>0</v>
          </cell>
          <cell r="E25510">
            <v>0</v>
          </cell>
          <cell r="F25510">
            <v>0</v>
          </cell>
        </row>
        <row r="25511">
          <cell r="A25511">
            <v>0</v>
          </cell>
          <cell r="B25511" t="str">
            <v>Elaboración y colocación de concreto de f´c=3000PSI para Viga de 0,5m x 0,25m, Incluye formaletería, no incluye acero de refuerzo</v>
          </cell>
          <cell r="C25511">
            <v>0</v>
          </cell>
          <cell r="D25511">
            <v>0</v>
          </cell>
          <cell r="E25511">
            <v>0</v>
          </cell>
          <cell r="F25511">
            <v>0</v>
          </cell>
        </row>
        <row r="25512">
          <cell r="A25512">
            <v>0</v>
          </cell>
          <cell r="B25512" t="str">
            <v xml:space="preserve">Concreto de 3000 PSI </v>
          </cell>
          <cell r="C25512" t="str">
            <v>m3/ml</v>
          </cell>
          <cell r="D25512">
            <v>0.125</v>
          </cell>
          <cell r="E25512">
            <v>1036655</v>
          </cell>
          <cell r="F25512">
            <v>129581.875</v>
          </cell>
        </row>
        <row r="25513">
          <cell r="A25513">
            <v>0</v>
          </cell>
          <cell r="B25513" t="str">
            <v>Tensor</v>
          </cell>
          <cell r="C25513" t="str">
            <v>un/día</v>
          </cell>
          <cell r="D25513">
            <v>6</v>
          </cell>
          <cell r="E25513">
            <v>52.199999999999996</v>
          </cell>
          <cell r="F25513">
            <v>313.2</v>
          </cell>
        </row>
        <row r="25514">
          <cell r="A25514">
            <v>0</v>
          </cell>
          <cell r="B25514" t="str">
            <v xml:space="preserve">Andamio 1,2 x 1,2m </v>
          </cell>
          <cell r="C25514" t="str">
            <v>un/día</v>
          </cell>
          <cell r="D25514">
            <v>1</v>
          </cell>
          <cell r="E25514">
            <v>2204</v>
          </cell>
          <cell r="F25514">
            <v>2204</v>
          </cell>
        </row>
        <row r="25515">
          <cell r="A25515">
            <v>0</v>
          </cell>
          <cell r="B25515" t="str">
            <v>Tacos metálicos 2,10 - 3,5m</v>
          </cell>
          <cell r="C25515" t="str">
            <v>un/día</v>
          </cell>
          <cell r="D25515">
            <v>2</v>
          </cell>
          <cell r="E25515">
            <v>342.2</v>
          </cell>
          <cell r="F25515">
            <v>684.4</v>
          </cell>
        </row>
        <row r="25516">
          <cell r="A25516">
            <v>0</v>
          </cell>
          <cell r="B25516" t="str">
            <v xml:space="preserve">Telera de madera 0,90 x 1,35m </v>
          </cell>
          <cell r="C25516" t="str">
            <v>un/día</v>
          </cell>
          <cell r="D25516">
            <v>1</v>
          </cell>
          <cell r="E25516">
            <v>348</v>
          </cell>
          <cell r="F25516">
            <v>348</v>
          </cell>
        </row>
        <row r="25517">
          <cell r="A25517">
            <v>0</v>
          </cell>
          <cell r="B25517" t="str">
            <v>Formaleta</v>
          </cell>
          <cell r="C25517" t="str">
            <v>gl</v>
          </cell>
          <cell r="D25517">
            <v>0.25</v>
          </cell>
          <cell r="E25517">
            <v>23200</v>
          </cell>
          <cell r="F25517">
            <v>5800</v>
          </cell>
        </row>
        <row r="25518">
          <cell r="A25518">
            <v>0</v>
          </cell>
          <cell r="B25518" t="str">
            <v>Malacate 2000 lbs y torre para malacate 2,5m</v>
          </cell>
          <cell r="C25518" t="str">
            <v>día</v>
          </cell>
          <cell r="D25518">
            <v>8.0000000000000002E-3</v>
          </cell>
          <cell r="E25518">
            <v>82824</v>
          </cell>
          <cell r="F25518">
            <v>662.59199999999998</v>
          </cell>
        </row>
        <row r="25519">
          <cell r="A25519">
            <v>0</v>
          </cell>
          <cell r="B25519" t="str">
            <v xml:space="preserve">Transporte </v>
          </cell>
          <cell r="C25519" t="str">
            <v>gl</v>
          </cell>
          <cell r="D25519">
            <v>1</v>
          </cell>
          <cell r="E25519">
            <v>400.48768000000007</v>
          </cell>
          <cell r="F25519">
            <v>400.48768000000007</v>
          </cell>
        </row>
        <row r="25520">
          <cell r="A25520">
            <v>0</v>
          </cell>
          <cell r="B25520" t="str">
            <v>Salario Oficial + 2 Ayudantes  dia con prestaciones</v>
          </cell>
          <cell r="C25520" t="str">
            <v>día</v>
          </cell>
          <cell r="D25520">
            <v>8</v>
          </cell>
          <cell r="E25520">
            <v>120563.51999999999</v>
          </cell>
          <cell r="F25520">
            <v>15070.439999999999</v>
          </cell>
        </row>
        <row r="25521">
          <cell r="A25521">
            <v>0</v>
          </cell>
          <cell r="B25521" t="str">
            <v>Herramienta menor (5% M.O.)</v>
          </cell>
          <cell r="C25521" t="str">
            <v>gl</v>
          </cell>
          <cell r="D25521">
            <v>0.05</v>
          </cell>
          <cell r="E25521">
            <v>15070.439999999999</v>
          </cell>
          <cell r="F25521">
            <v>753.52199999999993</v>
          </cell>
        </row>
        <row r="25522">
          <cell r="A25522">
            <v>0</v>
          </cell>
          <cell r="B25522" t="str">
            <v>Precio directo</v>
          </cell>
          <cell r="C25522">
            <v>0</v>
          </cell>
          <cell r="D25522">
            <v>0</v>
          </cell>
          <cell r="E25522">
            <v>0</v>
          </cell>
          <cell r="F25522">
            <v>155818.51668</v>
          </cell>
        </row>
        <row r="25523">
          <cell r="A25523">
            <v>0</v>
          </cell>
          <cell r="B25523" t="str">
            <v xml:space="preserve">A.I.U </v>
          </cell>
          <cell r="C25523">
            <v>0</v>
          </cell>
          <cell r="D25523">
            <v>0</v>
          </cell>
          <cell r="E25523">
            <v>0</v>
          </cell>
          <cell r="F25523">
            <v>0</v>
          </cell>
        </row>
        <row r="25524">
          <cell r="A25524">
            <v>0</v>
          </cell>
          <cell r="B25524" t="str">
            <v>PRECIO UNITARIO (m)</v>
          </cell>
          <cell r="C25524">
            <v>0</v>
          </cell>
          <cell r="D25524">
            <v>0</v>
          </cell>
          <cell r="E25524">
            <v>0</v>
          </cell>
          <cell r="F25524">
            <v>155819</v>
          </cell>
        </row>
        <row r="25525">
          <cell r="A25525">
            <v>0</v>
          </cell>
          <cell r="B25525">
            <v>0</v>
          </cell>
          <cell r="C25525">
            <v>0</v>
          </cell>
          <cell r="D25525">
            <v>0</v>
          </cell>
          <cell r="E25525">
            <v>0</v>
          </cell>
          <cell r="F25525">
            <v>0</v>
          </cell>
        </row>
        <row r="25526">
          <cell r="A25526" t="str">
            <v>6.2.3.33.3.6.17</v>
          </cell>
          <cell r="B25526" t="str">
            <v>Niple en Hierro Dúctil ASTM 536 Ø6" Extremo Brida-Liso, L=0,36m, Incluye juego de empaques y tornillos</v>
          </cell>
          <cell r="C25526" t="str">
            <v>un</v>
          </cell>
          <cell r="D25526">
            <v>63634</v>
          </cell>
          <cell r="E25526">
            <v>401263</v>
          </cell>
          <cell r="F25526">
            <v>0</v>
          </cell>
        </row>
        <row r="25527">
          <cell r="A25527">
            <v>0</v>
          </cell>
          <cell r="B25527">
            <v>0</v>
          </cell>
          <cell r="C25527">
            <v>0</v>
          </cell>
          <cell r="D25527">
            <v>0</v>
          </cell>
          <cell r="E25527">
            <v>0</v>
          </cell>
          <cell r="F25527">
            <v>0</v>
          </cell>
        </row>
        <row r="25528">
          <cell r="A25528">
            <v>0</v>
          </cell>
          <cell r="B25528" t="str">
            <v>Instalación de Niple en Hierro Dúctil ASTM 536 Ø6" Extremo Brida-Liso, L=0,36m, Incluye juego de empaques y tornillos</v>
          </cell>
          <cell r="C25528">
            <v>0</v>
          </cell>
          <cell r="D25528">
            <v>0</v>
          </cell>
          <cell r="E25528">
            <v>0</v>
          </cell>
          <cell r="F25528">
            <v>0</v>
          </cell>
        </row>
        <row r="25529">
          <cell r="A25529">
            <v>0</v>
          </cell>
          <cell r="B25529" t="str">
            <v>Lubricante (500 grs)</v>
          </cell>
          <cell r="C25529" t="str">
            <v>gl</v>
          </cell>
          <cell r="D25529">
            <v>45</v>
          </cell>
          <cell r="E25529">
            <v>15195.999999999998</v>
          </cell>
          <cell r="F25529">
            <v>337.68888888888887</v>
          </cell>
        </row>
        <row r="25530">
          <cell r="A25530">
            <v>0</v>
          </cell>
          <cell r="B25530" t="str">
            <v>Salario Oficial + 2 Ayudantes  dia con prestaciones</v>
          </cell>
          <cell r="C25530" t="str">
            <v>día</v>
          </cell>
          <cell r="D25530">
            <v>2</v>
          </cell>
          <cell r="E25530">
            <v>120563.51999999999</v>
          </cell>
          <cell r="F25530">
            <v>60281.759999999995</v>
          </cell>
        </row>
        <row r="25531">
          <cell r="A25531">
            <v>0</v>
          </cell>
          <cell r="B25531" t="str">
            <v>Herramienta menor (5% M.O.)</v>
          </cell>
          <cell r="C25531" t="str">
            <v>gl</v>
          </cell>
          <cell r="D25531">
            <v>0.05</v>
          </cell>
          <cell r="E25531">
            <v>60281.759999999995</v>
          </cell>
          <cell r="F25531">
            <v>3014.0879999999997</v>
          </cell>
        </row>
        <row r="25532">
          <cell r="A25532">
            <v>0</v>
          </cell>
          <cell r="B25532" t="str">
            <v>Costo directo</v>
          </cell>
          <cell r="C25532">
            <v>0</v>
          </cell>
          <cell r="D25532">
            <v>0</v>
          </cell>
          <cell r="E25532">
            <v>0</v>
          </cell>
          <cell r="F25532">
            <v>63633.536888888877</v>
          </cell>
        </row>
        <row r="25533">
          <cell r="A25533">
            <v>0</v>
          </cell>
          <cell r="B25533" t="str">
            <v xml:space="preserve">A.I.U </v>
          </cell>
          <cell r="C25533">
            <v>0</v>
          </cell>
          <cell r="D25533">
            <v>0</v>
          </cell>
          <cell r="E25533">
            <v>0</v>
          </cell>
          <cell r="F25533">
            <v>0</v>
          </cell>
        </row>
        <row r="25534">
          <cell r="A25534">
            <v>0</v>
          </cell>
          <cell r="B25534" t="str">
            <v>PRECIO UNITARIO (un)</v>
          </cell>
          <cell r="C25534">
            <v>0</v>
          </cell>
          <cell r="D25534">
            <v>0</v>
          </cell>
          <cell r="E25534">
            <v>0</v>
          </cell>
          <cell r="F25534">
            <v>63634</v>
          </cell>
        </row>
        <row r="25535">
          <cell r="A25535">
            <v>0</v>
          </cell>
          <cell r="B25535">
            <v>0</v>
          </cell>
          <cell r="C25535">
            <v>0</v>
          </cell>
          <cell r="D25535">
            <v>0</v>
          </cell>
          <cell r="E25535">
            <v>0</v>
          </cell>
          <cell r="F25535">
            <v>0</v>
          </cell>
        </row>
        <row r="25536">
          <cell r="A25536">
            <v>0</v>
          </cell>
          <cell r="B25536" t="str">
            <v>Suministro de Niple en Hierro Dúctil ASTM 536 Ø6" Extremo Brida-Liso, L=0,36m, Incluye juego de empaques y tornillos</v>
          </cell>
          <cell r="C25536">
            <v>0</v>
          </cell>
          <cell r="D25536">
            <v>0</v>
          </cell>
          <cell r="E25536">
            <v>0</v>
          </cell>
          <cell r="F25536">
            <v>0</v>
          </cell>
        </row>
        <row r="25537">
          <cell r="A25537">
            <v>0</v>
          </cell>
          <cell r="B25537" t="str">
            <v>Niple en Hierro Dúctil de Ø6" L=0,36m</v>
          </cell>
          <cell r="C25537" t="str">
            <v>un</v>
          </cell>
          <cell r="D25537">
            <v>1</v>
          </cell>
          <cell r="E25537">
            <v>353198.73913043475</v>
          </cell>
          <cell r="F25537">
            <v>353198.73913043475</v>
          </cell>
        </row>
        <row r="25538">
          <cell r="A25538">
            <v>0</v>
          </cell>
          <cell r="B25538" t="str">
            <v>Juego de empaques y tornillos 6"</v>
          </cell>
          <cell r="C25538" t="str">
            <v>un</v>
          </cell>
          <cell r="D25538">
            <v>0.5</v>
          </cell>
          <cell r="E25538">
            <v>65261.599999999984</v>
          </cell>
          <cell r="F25538">
            <v>32630.799999999992</v>
          </cell>
        </row>
        <row r="25539">
          <cell r="A25539">
            <v>0</v>
          </cell>
          <cell r="B25539" t="str">
            <v xml:space="preserve">Transporte </v>
          </cell>
          <cell r="C25539" t="str">
            <v>un</v>
          </cell>
          <cell r="D25539">
            <v>1</v>
          </cell>
          <cell r="E25539">
            <v>15433.18156521739</v>
          </cell>
          <cell r="F25539">
            <v>15433.18156521739</v>
          </cell>
        </row>
        <row r="25540">
          <cell r="A25540">
            <v>0</v>
          </cell>
          <cell r="B25540" t="str">
            <v>Costo directo</v>
          </cell>
          <cell r="C25540">
            <v>0</v>
          </cell>
          <cell r="D25540">
            <v>0</v>
          </cell>
          <cell r="E25540">
            <v>0</v>
          </cell>
          <cell r="F25540">
            <v>401262.72069565213</v>
          </cell>
        </row>
        <row r="25541">
          <cell r="A25541">
            <v>0</v>
          </cell>
          <cell r="B25541" t="str">
            <v xml:space="preserve">A.I.U </v>
          </cell>
          <cell r="C25541">
            <v>0</v>
          </cell>
          <cell r="D25541">
            <v>0</v>
          </cell>
          <cell r="E25541">
            <v>0</v>
          </cell>
          <cell r="F25541">
            <v>0</v>
          </cell>
        </row>
        <row r="25542">
          <cell r="A25542">
            <v>0</v>
          </cell>
          <cell r="B25542" t="str">
            <v>PRECIO UNITARIO (un)</v>
          </cell>
          <cell r="C25542">
            <v>0</v>
          </cell>
          <cell r="D25542">
            <v>0</v>
          </cell>
          <cell r="E25542">
            <v>0</v>
          </cell>
          <cell r="F25542">
            <v>401263</v>
          </cell>
        </row>
        <row r="25543">
          <cell r="A25543">
            <v>0</v>
          </cell>
          <cell r="B25543">
            <v>0</v>
          </cell>
          <cell r="C25543">
            <v>0</v>
          </cell>
          <cell r="D25543">
            <v>0</v>
          </cell>
          <cell r="E25543">
            <v>0</v>
          </cell>
          <cell r="F25543">
            <v>0</v>
          </cell>
        </row>
        <row r="25544">
          <cell r="A25544" t="str">
            <v>6.2.3.33.3.6.30ZZ</v>
          </cell>
          <cell r="B25544" t="str">
            <v>Niple en Hierro Dúctil ASTM 536 Ø6" Extremo Brida-Liso, L=1,08m, Incluye juego de empaques y tornillos</v>
          </cell>
          <cell r="C25544" t="str">
            <v>un</v>
          </cell>
          <cell r="D25544">
            <v>95281</v>
          </cell>
          <cell r="E25544">
            <v>950865</v>
          </cell>
          <cell r="F25544">
            <v>0</v>
          </cell>
        </row>
        <row r="25545">
          <cell r="A25545">
            <v>0</v>
          </cell>
          <cell r="B25545">
            <v>0</v>
          </cell>
          <cell r="C25545">
            <v>0</v>
          </cell>
          <cell r="D25545">
            <v>0</v>
          </cell>
          <cell r="E25545">
            <v>0</v>
          </cell>
          <cell r="F25545">
            <v>0</v>
          </cell>
        </row>
        <row r="25546">
          <cell r="A25546">
            <v>0</v>
          </cell>
          <cell r="B25546" t="str">
            <v>Instalación de Niple en Hierro Dúctil ASTM 536 Ø6" Extremo Brida-Liso, L=1,08m, Incluye juego de empaques y tornillos</v>
          </cell>
          <cell r="C25546">
            <v>0</v>
          </cell>
          <cell r="D25546">
            <v>0</v>
          </cell>
          <cell r="E25546">
            <v>0</v>
          </cell>
          <cell r="F25546">
            <v>0</v>
          </cell>
        </row>
        <row r="25547">
          <cell r="A25547">
            <v>0</v>
          </cell>
          <cell r="B25547" t="str">
            <v>Lubricante (500 grs)</v>
          </cell>
          <cell r="C25547" t="str">
            <v>gl</v>
          </cell>
          <cell r="D25547">
            <v>45</v>
          </cell>
          <cell r="E25547">
            <v>15195.999999999998</v>
          </cell>
          <cell r="F25547">
            <v>337.68888888888887</v>
          </cell>
        </row>
        <row r="25548">
          <cell r="A25548">
            <v>0</v>
          </cell>
          <cell r="B25548" t="str">
            <v>Salario Oficial + 4 Ayudantes  dia con prestaciones</v>
          </cell>
          <cell r="C25548" t="str">
            <v>día</v>
          </cell>
          <cell r="D25548">
            <v>2</v>
          </cell>
          <cell r="E25548">
            <v>180845.27999999997</v>
          </cell>
          <cell r="F25548">
            <v>90422.639999999985</v>
          </cell>
        </row>
        <row r="25549">
          <cell r="A25549">
            <v>0</v>
          </cell>
          <cell r="B25549" t="str">
            <v>Herramienta menor (5% M.O.)</v>
          </cell>
          <cell r="C25549" t="str">
            <v>gl</v>
          </cell>
          <cell r="D25549">
            <v>0.05</v>
          </cell>
          <cell r="E25549">
            <v>90422.639999999985</v>
          </cell>
          <cell r="F25549">
            <v>4521.1319999999996</v>
          </cell>
        </row>
        <row r="25550">
          <cell r="A25550">
            <v>0</v>
          </cell>
          <cell r="B25550" t="str">
            <v>Costo directo</v>
          </cell>
          <cell r="C25550">
            <v>0</v>
          </cell>
          <cell r="D25550">
            <v>0</v>
          </cell>
          <cell r="E25550">
            <v>0</v>
          </cell>
          <cell r="F25550">
            <v>95281.460888888876</v>
          </cell>
        </row>
        <row r="25551">
          <cell r="A25551">
            <v>0</v>
          </cell>
          <cell r="B25551" t="str">
            <v xml:space="preserve">A.I.U </v>
          </cell>
          <cell r="C25551">
            <v>0</v>
          </cell>
          <cell r="D25551">
            <v>0</v>
          </cell>
          <cell r="E25551">
            <v>0</v>
          </cell>
          <cell r="F25551">
            <v>0</v>
          </cell>
        </row>
        <row r="25552">
          <cell r="A25552">
            <v>0</v>
          </cell>
          <cell r="B25552" t="str">
            <v>PRECIO UNITARIO (un)</v>
          </cell>
          <cell r="C25552">
            <v>0</v>
          </cell>
          <cell r="D25552">
            <v>0</v>
          </cell>
          <cell r="E25552">
            <v>0</v>
          </cell>
          <cell r="F25552">
            <v>95281</v>
          </cell>
        </row>
        <row r="25553">
          <cell r="A25553">
            <v>0</v>
          </cell>
          <cell r="B25553">
            <v>0</v>
          </cell>
          <cell r="C25553">
            <v>0</v>
          </cell>
          <cell r="D25553">
            <v>0</v>
          </cell>
          <cell r="E25553">
            <v>0</v>
          </cell>
          <cell r="F25553">
            <v>0</v>
          </cell>
        </row>
        <row r="25554">
          <cell r="A25554">
            <v>0</v>
          </cell>
          <cell r="B25554" t="str">
            <v>Suministro de Niple en Hierro Dúctil ASTM 536 Ø6" Extremo Brida-Liso, L=1,08m, Incluye juego de empaques y tornillos</v>
          </cell>
          <cell r="C25554">
            <v>0</v>
          </cell>
          <cell r="D25554">
            <v>0</v>
          </cell>
          <cell r="E25554">
            <v>0</v>
          </cell>
          <cell r="F25554">
            <v>0</v>
          </cell>
        </row>
        <row r="25555">
          <cell r="A25555">
            <v>0</v>
          </cell>
          <cell r="B25555" t="str">
            <v>Niple en Hierro Dúctil de Ø6" L=1,08m</v>
          </cell>
          <cell r="C25555" t="str">
            <v>un</v>
          </cell>
          <cell r="D25555">
            <v>1</v>
          </cell>
          <cell r="E25555">
            <v>881662.91304347827</v>
          </cell>
          <cell r="F25555">
            <v>881662.91304347827</v>
          </cell>
        </row>
        <row r="25556">
          <cell r="A25556">
            <v>0</v>
          </cell>
          <cell r="B25556" t="str">
            <v>Juego de empaques y tornillos 6"</v>
          </cell>
          <cell r="C25556" t="str">
            <v>un</v>
          </cell>
          <cell r="D25556">
            <v>0.5</v>
          </cell>
          <cell r="E25556">
            <v>65261.599999999984</v>
          </cell>
          <cell r="F25556">
            <v>32630.799999999992</v>
          </cell>
        </row>
        <row r="25557">
          <cell r="A25557">
            <v>0</v>
          </cell>
          <cell r="B25557" t="str">
            <v xml:space="preserve">Transporte </v>
          </cell>
          <cell r="C25557" t="str">
            <v>un</v>
          </cell>
          <cell r="D25557">
            <v>1</v>
          </cell>
          <cell r="E25557">
            <v>36571.748521739137</v>
          </cell>
          <cell r="F25557">
            <v>36571.748521739137</v>
          </cell>
        </row>
        <row r="25558">
          <cell r="A25558">
            <v>0</v>
          </cell>
          <cell r="B25558" t="str">
            <v>Costo directo</v>
          </cell>
          <cell r="C25558">
            <v>0</v>
          </cell>
          <cell r="D25558">
            <v>0</v>
          </cell>
          <cell r="E25558">
            <v>0</v>
          </cell>
          <cell r="F25558">
            <v>950865.46156521747</v>
          </cell>
        </row>
        <row r="25559">
          <cell r="A25559">
            <v>0</v>
          </cell>
          <cell r="B25559" t="str">
            <v xml:space="preserve">A.I.U </v>
          </cell>
          <cell r="C25559">
            <v>0</v>
          </cell>
          <cell r="D25559">
            <v>0</v>
          </cell>
          <cell r="E25559">
            <v>0</v>
          </cell>
          <cell r="F25559">
            <v>0</v>
          </cell>
        </row>
        <row r="25560">
          <cell r="A25560">
            <v>0</v>
          </cell>
          <cell r="B25560" t="str">
            <v>PRECIO UNITARIO (un)</v>
          </cell>
          <cell r="C25560">
            <v>0</v>
          </cell>
          <cell r="D25560">
            <v>0</v>
          </cell>
          <cell r="E25560">
            <v>0</v>
          </cell>
          <cell r="F25560">
            <v>950865</v>
          </cell>
        </row>
        <row r="25561">
          <cell r="A25561">
            <v>0</v>
          </cell>
          <cell r="B25561">
            <v>0</v>
          </cell>
          <cell r="C25561">
            <v>0</v>
          </cell>
          <cell r="D25561">
            <v>0</v>
          </cell>
          <cell r="E25561">
            <v>0</v>
          </cell>
          <cell r="F25561">
            <v>0</v>
          </cell>
        </row>
        <row r="25562">
          <cell r="A25562" t="str">
            <v>6.2.3.39.4</v>
          </cell>
          <cell r="B25562" t="str">
            <v>Brida por Acople Universal en Hierro Dúctil  Ø6"</v>
          </cell>
          <cell r="C25562" t="str">
            <v>un</v>
          </cell>
          <cell r="D25562">
            <v>694</v>
          </cell>
          <cell r="E25562">
            <v>154576</v>
          </cell>
          <cell r="F25562">
            <v>0</v>
          </cell>
        </row>
        <row r="25563">
          <cell r="A25563">
            <v>0</v>
          </cell>
          <cell r="B25563">
            <v>0</v>
          </cell>
          <cell r="C25563">
            <v>0</v>
          </cell>
          <cell r="D25563">
            <v>0</v>
          </cell>
          <cell r="E25563">
            <v>0</v>
          </cell>
          <cell r="F25563">
            <v>0</v>
          </cell>
        </row>
        <row r="25564">
          <cell r="A25564">
            <v>0</v>
          </cell>
          <cell r="B25564" t="str">
            <v>Instalación de Brida por Acople Universal en Hierro Dúctil  Ø6"</v>
          </cell>
          <cell r="C25564">
            <v>0</v>
          </cell>
          <cell r="D25564">
            <v>0</v>
          </cell>
          <cell r="E25564">
            <v>0</v>
          </cell>
          <cell r="F25564">
            <v>0</v>
          </cell>
        </row>
        <row r="25565">
          <cell r="A25565">
            <v>0</v>
          </cell>
          <cell r="B25565" t="str">
            <v>Lubricante (500 grs)</v>
          </cell>
          <cell r="C25565" t="str">
            <v>gl</v>
          </cell>
          <cell r="D25565">
            <v>23</v>
          </cell>
          <cell r="E25565">
            <v>15195.999999999998</v>
          </cell>
          <cell r="F25565">
            <v>660.695652173913</v>
          </cell>
        </row>
        <row r="25566">
          <cell r="A25566">
            <v>0</v>
          </cell>
          <cell r="B25566" t="str">
            <v>Herramienta menor (5% M.O.)</v>
          </cell>
          <cell r="C25566" t="str">
            <v>gl</v>
          </cell>
          <cell r="D25566">
            <v>0.05</v>
          </cell>
          <cell r="E25566">
            <v>660.695652173913</v>
          </cell>
          <cell r="F25566">
            <v>33.03478260869565</v>
          </cell>
        </row>
        <row r="25567">
          <cell r="A25567">
            <v>0</v>
          </cell>
          <cell r="B25567" t="str">
            <v>Costo directo</v>
          </cell>
          <cell r="C25567">
            <v>0</v>
          </cell>
          <cell r="D25567">
            <v>0</v>
          </cell>
          <cell r="E25567">
            <v>0</v>
          </cell>
          <cell r="F25567">
            <v>693.73043478260865</v>
          </cell>
        </row>
        <row r="25568">
          <cell r="A25568">
            <v>0</v>
          </cell>
          <cell r="B25568" t="str">
            <v xml:space="preserve">A.I.U </v>
          </cell>
          <cell r="C25568">
            <v>0</v>
          </cell>
          <cell r="D25568">
            <v>0</v>
          </cell>
          <cell r="E25568">
            <v>0</v>
          </cell>
          <cell r="F25568">
            <v>0</v>
          </cell>
        </row>
        <row r="25569">
          <cell r="A25569">
            <v>0</v>
          </cell>
          <cell r="B25569" t="str">
            <v>PRECIO UNITARIO (un)</v>
          </cell>
          <cell r="C25569">
            <v>0</v>
          </cell>
          <cell r="D25569">
            <v>0</v>
          </cell>
          <cell r="E25569">
            <v>0</v>
          </cell>
          <cell r="F25569">
            <v>694</v>
          </cell>
        </row>
        <row r="25570">
          <cell r="A25570">
            <v>0</v>
          </cell>
          <cell r="B25570">
            <v>0</v>
          </cell>
          <cell r="C25570">
            <v>0</v>
          </cell>
          <cell r="D25570">
            <v>0</v>
          </cell>
          <cell r="E25570">
            <v>0</v>
          </cell>
          <cell r="F25570">
            <v>0</v>
          </cell>
        </row>
        <row r="25571">
          <cell r="A25571">
            <v>0</v>
          </cell>
          <cell r="B25571" t="str">
            <v>Suministro de Brida por Acople Universal en Hierro Dúctil  Ø6"</v>
          </cell>
          <cell r="C25571">
            <v>0</v>
          </cell>
          <cell r="D25571">
            <v>0</v>
          </cell>
          <cell r="E25571">
            <v>0</v>
          </cell>
          <cell r="F25571">
            <v>0</v>
          </cell>
        </row>
        <row r="25572">
          <cell r="A25572">
            <v>0</v>
          </cell>
          <cell r="B25572" t="str">
            <v>Brida por Acople Universal en Hierro Dúctil  Ø6"</v>
          </cell>
          <cell r="C25572" t="str">
            <v>un</v>
          </cell>
          <cell r="D25572">
            <v>1</v>
          </cell>
          <cell r="E25572">
            <v>115999.99999999999</v>
          </cell>
          <cell r="F25572">
            <v>115999.99999999999</v>
          </cell>
        </row>
        <row r="25573">
          <cell r="A25573">
            <v>0</v>
          </cell>
          <cell r="B25573" t="str">
            <v>Juego de empaques y tornillos 6"</v>
          </cell>
          <cell r="C25573" t="str">
            <v>un</v>
          </cell>
          <cell r="D25573">
            <v>0.5</v>
          </cell>
          <cell r="E25573">
            <v>65261.599999999984</v>
          </cell>
          <cell r="F25573">
            <v>32630.799999999992</v>
          </cell>
        </row>
        <row r="25574">
          <cell r="A25574">
            <v>0</v>
          </cell>
          <cell r="B25574" t="str">
            <v xml:space="preserve">Transporte </v>
          </cell>
          <cell r="C25574" t="str">
            <v>un</v>
          </cell>
          <cell r="D25574">
            <v>1</v>
          </cell>
          <cell r="E25574">
            <v>5945.232</v>
          </cell>
          <cell r="F25574">
            <v>5945.232</v>
          </cell>
        </row>
        <row r="25575">
          <cell r="A25575">
            <v>0</v>
          </cell>
          <cell r="B25575" t="str">
            <v>Costo directo</v>
          </cell>
          <cell r="C25575">
            <v>0</v>
          </cell>
          <cell r="D25575">
            <v>0</v>
          </cell>
          <cell r="E25575">
            <v>0</v>
          </cell>
          <cell r="F25575">
            <v>154576.03199999998</v>
          </cell>
        </row>
        <row r="25576">
          <cell r="A25576">
            <v>0</v>
          </cell>
          <cell r="B25576" t="str">
            <v xml:space="preserve">A.I.U </v>
          </cell>
          <cell r="C25576">
            <v>0</v>
          </cell>
          <cell r="D25576">
            <v>0</v>
          </cell>
          <cell r="E25576">
            <v>0</v>
          </cell>
          <cell r="F25576">
            <v>0</v>
          </cell>
        </row>
        <row r="25577">
          <cell r="A25577">
            <v>0</v>
          </cell>
          <cell r="B25577" t="str">
            <v>PRECIO UNITARIO (un)</v>
          </cell>
          <cell r="C25577">
            <v>0</v>
          </cell>
          <cell r="D25577">
            <v>0</v>
          </cell>
          <cell r="E25577">
            <v>0</v>
          </cell>
          <cell r="F25577">
            <v>154576</v>
          </cell>
        </row>
        <row r="25578">
          <cell r="A25578">
            <v>0</v>
          </cell>
          <cell r="B25578">
            <v>0</v>
          </cell>
          <cell r="C25578">
            <v>0</v>
          </cell>
          <cell r="D25578">
            <v>0</v>
          </cell>
          <cell r="E25578">
            <v>0</v>
          </cell>
          <cell r="F25578">
            <v>0</v>
          </cell>
        </row>
        <row r="25579">
          <cell r="A25579" t="str">
            <v>9.3.55Z</v>
          </cell>
          <cell r="B25579" t="str">
            <v>Suministro, transporte e instalación de Ventanas con vidrio plano de 4 mm de espesor, fijo y en celosías con marcos en periferia de aluminio. Tipo V, 1.00m x 1.00m</v>
          </cell>
          <cell r="C25579" t="str">
            <v>un</v>
          </cell>
          <cell r="D25579">
            <v>125648</v>
          </cell>
          <cell r="E25579">
            <v>0</v>
          </cell>
          <cell r="F25579">
            <v>0</v>
          </cell>
        </row>
        <row r="25580">
          <cell r="A25580">
            <v>0</v>
          </cell>
          <cell r="B25580">
            <v>0</v>
          </cell>
          <cell r="C25580">
            <v>0</v>
          </cell>
          <cell r="D25580">
            <v>0</v>
          </cell>
          <cell r="E25580">
            <v>0</v>
          </cell>
          <cell r="F25580">
            <v>0</v>
          </cell>
        </row>
        <row r="25581">
          <cell r="A25581">
            <v>0</v>
          </cell>
          <cell r="B25581" t="str">
            <v>Suministro, transporte e instalación de Ventanas con vidrio plano de 4 mm de espesor, fijo y en celosías con marcos en periferia de aluminio. Tipo V, 1.00m x 1.00m</v>
          </cell>
          <cell r="C25581">
            <v>0</v>
          </cell>
          <cell r="D25581">
            <v>0</v>
          </cell>
          <cell r="E25581">
            <v>0</v>
          </cell>
          <cell r="F25581">
            <v>0</v>
          </cell>
        </row>
        <row r="25582">
          <cell r="A25582">
            <v>0</v>
          </cell>
          <cell r="B25582" t="str">
            <v>Ventana en aluminio</v>
          </cell>
          <cell r="C25582" t="str">
            <v>un</v>
          </cell>
          <cell r="D25582">
            <v>50000</v>
          </cell>
          <cell r="E25582">
            <v>1</v>
          </cell>
          <cell r="F25582">
            <v>50000</v>
          </cell>
        </row>
        <row r="25583">
          <cell r="A25583">
            <v>0</v>
          </cell>
          <cell r="B25583" t="str">
            <v>Vidrio de 4 mm</v>
          </cell>
          <cell r="C25583" t="str">
            <v>gl</v>
          </cell>
          <cell r="D25583">
            <v>30000</v>
          </cell>
          <cell r="E25583">
            <v>1</v>
          </cell>
          <cell r="F25583">
            <v>30000</v>
          </cell>
        </row>
        <row r="25584">
          <cell r="A25584">
            <v>0</v>
          </cell>
          <cell r="B25584" t="str">
            <v>Pintura</v>
          </cell>
          <cell r="C25584" t="str">
            <v>gl</v>
          </cell>
          <cell r="D25584">
            <v>14000</v>
          </cell>
          <cell r="E25584">
            <v>1</v>
          </cell>
          <cell r="F25584">
            <v>14000</v>
          </cell>
        </row>
        <row r="25585">
          <cell r="A25585">
            <v>0</v>
          </cell>
          <cell r="B25585" t="str">
            <v>Salario Oficial + 2 Ayudantes  dia con prestaciones</v>
          </cell>
          <cell r="C25585" t="str">
            <v>día</v>
          </cell>
          <cell r="D25585">
            <v>0.25</v>
          </cell>
          <cell r="E25585">
            <v>120563.51999999999</v>
          </cell>
          <cell r="F25585">
            <v>30140.879999999997</v>
          </cell>
        </row>
        <row r="25586">
          <cell r="A25586">
            <v>0</v>
          </cell>
          <cell r="B25586" t="str">
            <v>Herramienta menor (5% M.O.)</v>
          </cell>
          <cell r="C25586" t="str">
            <v>gl</v>
          </cell>
          <cell r="D25586">
            <v>0.05</v>
          </cell>
          <cell r="E25586">
            <v>30140.879999999997</v>
          </cell>
          <cell r="F25586">
            <v>1507.0439999999999</v>
          </cell>
        </row>
        <row r="25587">
          <cell r="A25587">
            <v>0</v>
          </cell>
          <cell r="B25587" t="str">
            <v>Costo directo</v>
          </cell>
          <cell r="C25587">
            <v>0</v>
          </cell>
          <cell r="D25587">
            <v>0</v>
          </cell>
          <cell r="E25587">
            <v>0</v>
          </cell>
          <cell r="F25587">
            <v>125647.924</v>
          </cell>
        </row>
        <row r="25588">
          <cell r="A25588">
            <v>0</v>
          </cell>
          <cell r="B25588" t="str">
            <v xml:space="preserve">A.I.U </v>
          </cell>
          <cell r="C25588">
            <v>0</v>
          </cell>
          <cell r="D25588">
            <v>0</v>
          </cell>
          <cell r="E25588">
            <v>0</v>
          </cell>
          <cell r="F25588">
            <v>0</v>
          </cell>
        </row>
        <row r="25589">
          <cell r="A25589">
            <v>0</v>
          </cell>
          <cell r="B25589" t="str">
            <v>PRECIO UNITARIO (un)</v>
          </cell>
          <cell r="C25589">
            <v>0</v>
          </cell>
          <cell r="D25589">
            <v>0</v>
          </cell>
          <cell r="E25589">
            <v>0</v>
          </cell>
          <cell r="F25589">
            <v>125648</v>
          </cell>
        </row>
        <row r="25590">
          <cell r="A25590">
            <v>0</v>
          </cell>
          <cell r="B25590">
            <v>0</v>
          </cell>
          <cell r="C25590">
            <v>0</v>
          </cell>
          <cell r="D25590">
            <v>0</v>
          </cell>
          <cell r="E25590">
            <v>0</v>
          </cell>
          <cell r="F25590">
            <v>0</v>
          </cell>
        </row>
        <row r="25591">
          <cell r="A25591" t="str">
            <v>3.1.1-a</v>
          </cell>
          <cell r="B25591" t="str">
            <v>Excavación manual o mecánica en material común o roca descompuesta a cualquier profundidad bajo condición de humedad de 0 - 2 para EBAR</v>
          </cell>
          <cell r="C25591" t="str">
            <v>m³</v>
          </cell>
          <cell r="D25591">
            <v>72046</v>
          </cell>
          <cell r="E25591">
            <v>0</v>
          </cell>
          <cell r="F25591">
            <v>0</v>
          </cell>
        </row>
        <row r="25592">
          <cell r="A25592">
            <v>0</v>
          </cell>
          <cell r="B25592">
            <v>0</v>
          </cell>
          <cell r="C25592">
            <v>0</v>
          </cell>
          <cell r="D25592">
            <v>0</v>
          </cell>
          <cell r="E25592">
            <v>0</v>
          </cell>
          <cell r="F25592">
            <v>0</v>
          </cell>
        </row>
        <row r="25593">
          <cell r="A25593">
            <v>0</v>
          </cell>
          <cell r="B25593" t="str">
            <v>Excavación manual o mecánica en material común o roca descompuesta a cualquier profundidad bajo condición de humedad de 0 - 2 para EBAR</v>
          </cell>
          <cell r="C25593">
            <v>0</v>
          </cell>
          <cell r="D25593">
            <v>0</v>
          </cell>
          <cell r="E25593">
            <v>0</v>
          </cell>
          <cell r="F25593">
            <v>0</v>
          </cell>
        </row>
        <row r="25594">
          <cell r="A25594">
            <v>0</v>
          </cell>
          <cell r="B25594" t="str">
            <v>Salario día cuatro Ayudantes con prestaciones</v>
          </cell>
          <cell r="C25594" t="str">
            <v>día</v>
          </cell>
          <cell r="D25594">
            <v>0.5</v>
          </cell>
          <cell r="E25594">
            <v>120563.51999999999</v>
          </cell>
          <cell r="F25594">
            <v>60281.759999999995</v>
          </cell>
        </row>
        <row r="25595">
          <cell r="A25595">
            <v>0</v>
          </cell>
          <cell r="B25595" t="str">
            <v>Motobomba de 4" Caudal</v>
          </cell>
          <cell r="C25595" t="str">
            <v>hora</v>
          </cell>
          <cell r="D25595">
            <v>0.35</v>
          </cell>
          <cell r="E25595">
            <v>25000</v>
          </cell>
          <cell r="F25595">
            <v>8750</v>
          </cell>
        </row>
        <row r="25596">
          <cell r="A25596">
            <v>0</v>
          </cell>
          <cell r="B25596" t="str">
            <v>Herramienta menor</v>
          </cell>
          <cell r="C25596" t="str">
            <v>gl</v>
          </cell>
          <cell r="D25596">
            <v>0.05</v>
          </cell>
          <cell r="E25596">
            <v>60281.759999999995</v>
          </cell>
          <cell r="F25596">
            <v>3014.0879999999997</v>
          </cell>
        </row>
        <row r="25597">
          <cell r="A25597">
            <v>0</v>
          </cell>
          <cell r="B25597" t="str">
            <v>Precio directo</v>
          </cell>
          <cell r="C25597">
            <v>0</v>
          </cell>
          <cell r="D25597">
            <v>0</v>
          </cell>
          <cell r="E25597">
            <v>0</v>
          </cell>
          <cell r="F25597">
            <v>72045.847999999998</v>
          </cell>
        </row>
        <row r="25598">
          <cell r="A25598">
            <v>0</v>
          </cell>
          <cell r="B25598" t="str">
            <v xml:space="preserve">A.I.U </v>
          </cell>
          <cell r="C25598">
            <v>0</v>
          </cell>
          <cell r="D25598">
            <v>0</v>
          </cell>
          <cell r="E25598">
            <v>0</v>
          </cell>
          <cell r="F25598">
            <v>0</v>
          </cell>
        </row>
        <row r="25599">
          <cell r="A25599">
            <v>0</v>
          </cell>
          <cell r="B25599" t="str">
            <v>PRECIO UNITARIO (m)</v>
          </cell>
          <cell r="C25599">
            <v>0</v>
          </cell>
          <cell r="D25599">
            <v>0</v>
          </cell>
          <cell r="E25599">
            <v>0</v>
          </cell>
          <cell r="F25599">
            <v>72046</v>
          </cell>
        </row>
        <row r="25600">
          <cell r="A25600">
            <v>0</v>
          </cell>
          <cell r="B25600">
            <v>0</v>
          </cell>
          <cell r="C25600">
            <v>0</v>
          </cell>
          <cell r="D25600">
            <v>0</v>
          </cell>
          <cell r="E25600">
            <v>0</v>
          </cell>
          <cell r="F25600">
            <v>0</v>
          </cell>
        </row>
        <row r="25601">
          <cell r="A25601" t="str">
            <v>3.1.2-a</v>
          </cell>
          <cell r="B25601" t="str">
            <v>Excavación manual o mecánica en material común o roca descompuesta a cualquier profundidad bajo condición de humedad de 2 - 4 para EBAR</v>
          </cell>
          <cell r="C25601" t="str">
            <v>m³</v>
          </cell>
          <cell r="D25601">
            <v>74610</v>
          </cell>
          <cell r="E25601">
            <v>0</v>
          </cell>
          <cell r="F25601">
            <v>0</v>
          </cell>
        </row>
        <row r="25602">
          <cell r="A25602">
            <v>0</v>
          </cell>
          <cell r="B25602">
            <v>0</v>
          </cell>
          <cell r="C25602">
            <v>0</v>
          </cell>
          <cell r="D25602">
            <v>0</v>
          </cell>
          <cell r="E25602">
            <v>0</v>
          </cell>
          <cell r="F25602">
            <v>0</v>
          </cell>
        </row>
        <row r="25603">
          <cell r="A25603">
            <v>0</v>
          </cell>
          <cell r="B25603" t="str">
            <v>Excavación manual o mecánica en material común o roca descompuesta a cualquier profundidad bajo condición de humedad de 2 - 4 para EBAR</v>
          </cell>
          <cell r="C25603">
            <v>0</v>
          </cell>
          <cell r="D25603">
            <v>0</v>
          </cell>
          <cell r="E25603">
            <v>0</v>
          </cell>
          <cell r="F25603">
            <v>0</v>
          </cell>
        </row>
        <row r="25604">
          <cell r="A25604">
            <v>0</v>
          </cell>
          <cell r="B25604" t="str">
            <v>Salario día cuatro Ayudantes con prestaciones</v>
          </cell>
          <cell r="C25604" t="str">
            <v>día</v>
          </cell>
          <cell r="D25604">
            <v>0.28999999999999998</v>
          </cell>
          <cell r="E25604">
            <v>120563.51999999999</v>
          </cell>
          <cell r="F25604">
            <v>34963.420799999993</v>
          </cell>
        </row>
        <row r="25605">
          <cell r="A25605">
            <v>0</v>
          </cell>
          <cell r="B25605" t="str">
            <v>Salario día Oficial con prestaciones</v>
          </cell>
          <cell r="C25605" t="str">
            <v>día</v>
          </cell>
          <cell r="D25605">
            <v>0.5</v>
          </cell>
          <cell r="E25605">
            <v>60281.759999999995</v>
          </cell>
          <cell r="F25605">
            <v>30140.879999999997</v>
          </cell>
        </row>
        <row r="25606">
          <cell r="A25606">
            <v>0</v>
          </cell>
          <cell r="B25606" t="str">
            <v>Motobomba de 4" Caudal</v>
          </cell>
          <cell r="C25606" t="str">
            <v>hora</v>
          </cell>
          <cell r="D25606">
            <v>0.25</v>
          </cell>
          <cell r="E25606">
            <v>25000</v>
          </cell>
          <cell r="F25606">
            <v>6250</v>
          </cell>
        </row>
        <row r="25607">
          <cell r="A25607">
            <v>0</v>
          </cell>
          <cell r="B25607" t="str">
            <v>Herramienta menor</v>
          </cell>
          <cell r="C25607" t="str">
            <v>gl</v>
          </cell>
          <cell r="D25607">
            <v>0.05</v>
          </cell>
          <cell r="E25607">
            <v>65104.30079999999</v>
          </cell>
          <cell r="F25607">
            <v>3255.2150399999996</v>
          </cell>
        </row>
        <row r="25608">
          <cell r="A25608">
            <v>0</v>
          </cell>
          <cell r="B25608" t="str">
            <v>Precio directo</v>
          </cell>
          <cell r="C25608">
            <v>0</v>
          </cell>
          <cell r="D25608">
            <v>0</v>
          </cell>
          <cell r="E25608">
            <v>0</v>
          </cell>
          <cell r="F25608">
            <v>74609.515839999993</v>
          </cell>
        </row>
        <row r="25609">
          <cell r="A25609">
            <v>0</v>
          </cell>
          <cell r="B25609" t="str">
            <v xml:space="preserve">A.I.U </v>
          </cell>
          <cell r="C25609">
            <v>0</v>
          </cell>
          <cell r="D25609">
            <v>0</v>
          </cell>
          <cell r="E25609">
            <v>0</v>
          </cell>
          <cell r="F25609">
            <v>0</v>
          </cell>
        </row>
        <row r="25610">
          <cell r="A25610">
            <v>0</v>
          </cell>
          <cell r="B25610" t="str">
            <v>PRECIO UNITARIO (m³)</v>
          </cell>
          <cell r="C25610">
            <v>0</v>
          </cell>
          <cell r="D25610">
            <v>0</v>
          </cell>
          <cell r="E25610">
            <v>0</v>
          </cell>
          <cell r="F25610">
            <v>74610</v>
          </cell>
        </row>
        <row r="25611">
          <cell r="A25611">
            <v>0</v>
          </cell>
          <cell r="B25611">
            <v>0</v>
          </cell>
          <cell r="C25611">
            <v>0</v>
          </cell>
          <cell r="D25611">
            <v>0</v>
          </cell>
          <cell r="E25611">
            <v>0</v>
          </cell>
          <cell r="F25611">
            <v>0</v>
          </cell>
        </row>
        <row r="25612">
          <cell r="A25612" t="str">
            <v>3.1.3-a</v>
          </cell>
          <cell r="B25612" t="str">
            <v>Excavación mecánica en material común o roca descompuesta bajo condición de humedad &gt;4 para EBAR</v>
          </cell>
          <cell r="C25612" t="str">
            <v>m³</v>
          </cell>
          <cell r="D25612">
            <v>254611</v>
          </cell>
          <cell r="E25612">
            <v>0</v>
          </cell>
          <cell r="F25612">
            <v>0</v>
          </cell>
        </row>
        <row r="25613">
          <cell r="A25613">
            <v>0</v>
          </cell>
          <cell r="B25613">
            <v>0</v>
          </cell>
          <cell r="C25613">
            <v>0</v>
          </cell>
          <cell r="D25613">
            <v>0</v>
          </cell>
          <cell r="E25613">
            <v>0</v>
          </cell>
          <cell r="F25613">
            <v>0</v>
          </cell>
        </row>
        <row r="25614">
          <cell r="A25614">
            <v>0</v>
          </cell>
          <cell r="B25614" t="str">
            <v>Excavación mecánica en material común o roca descompuesta a cualquier condición de humedad &gt;4 para EBAR</v>
          </cell>
          <cell r="C25614">
            <v>0</v>
          </cell>
          <cell r="D25614">
            <v>0</v>
          </cell>
          <cell r="E25614">
            <v>0</v>
          </cell>
          <cell r="F25614">
            <v>0</v>
          </cell>
        </row>
        <row r="25615">
          <cell r="A25615">
            <v>0</v>
          </cell>
          <cell r="B25615" t="str">
            <v>Motobomba de 4" Caudal</v>
          </cell>
          <cell r="C25615" t="str">
            <v>hora</v>
          </cell>
          <cell r="D25615">
            <v>0.3</v>
          </cell>
          <cell r="E25615">
            <v>25000</v>
          </cell>
          <cell r="F25615">
            <v>7500</v>
          </cell>
        </row>
        <row r="25616">
          <cell r="A25616">
            <v>0</v>
          </cell>
          <cell r="B25616" t="str">
            <v>Retroexcavadora 320 de oruga/operario y transporte</v>
          </cell>
          <cell r="C25616" t="str">
            <v>hora</v>
          </cell>
          <cell r="D25616">
            <v>1.2</v>
          </cell>
          <cell r="E25616">
            <v>205925.92592592601</v>
          </cell>
          <cell r="F25616">
            <v>247111.11111111121</v>
          </cell>
        </row>
        <row r="25617">
          <cell r="A25617">
            <v>0</v>
          </cell>
          <cell r="B25617" t="str">
            <v>Precio directo</v>
          </cell>
          <cell r="C25617">
            <v>0</v>
          </cell>
          <cell r="D25617">
            <v>0</v>
          </cell>
          <cell r="E25617">
            <v>0</v>
          </cell>
          <cell r="F25617">
            <v>254611.11111111121</v>
          </cell>
        </row>
        <row r="25618">
          <cell r="A25618">
            <v>0</v>
          </cell>
          <cell r="B25618" t="str">
            <v xml:space="preserve">A.I.U </v>
          </cell>
          <cell r="C25618">
            <v>0</v>
          </cell>
          <cell r="D25618">
            <v>0</v>
          </cell>
          <cell r="E25618">
            <v>0</v>
          </cell>
          <cell r="F25618">
            <v>0</v>
          </cell>
        </row>
        <row r="25619">
          <cell r="A25619">
            <v>0</v>
          </cell>
          <cell r="B25619" t="str">
            <v>PRECIO UNITARIO (m³)</v>
          </cell>
          <cell r="C25619">
            <v>0</v>
          </cell>
          <cell r="D25619">
            <v>0</v>
          </cell>
          <cell r="E25619">
            <v>0</v>
          </cell>
          <cell r="F25619">
            <v>254611</v>
          </cell>
        </row>
        <row r="25620">
          <cell r="A25620">
            <v>0</v>
          </cell>
          <cell r="B25620">
            <v>0</v>
          </cell>
          <cell r="C25620">
            <v>0</v>
          </cell>
          <cell r="D25620">
            <v>0</v>
          </cell>
          <cell r="E25620">
            <v>0</v>
          </cell>
          <cell r="F25620">
            <v>0</v>
          </cell>
        </row>
        <row r="25621">
          <cell r="A25621" t="str">
            <v>6.3.23.7</v>
          </cell>
          <cell r="B25621" t="str">
            <v>Collar de derivación en PVC-presión Ø6" x 1/2"</v>
          </cell>
          <cell r="C25621" t="str">
            <v>un</v>
          </cell>
          <cell r="D25621">
            <v>1899</v>
          </cell>
          <cell r="E25621">
            <v>18443</v>
          </cell>
          <cell r="F25621">
            <v>0</v>
          </cell>
        </row>
        <row r="25622">
          <cell r="A25622">
            <v>0</v>
          </cell>
          <cell r="B25622">
            <v>0</v>
          </cell>
          <cell r="C25622">
            <v>0</v>
          </cell>
          <cell r="D25622">
            <v>0</v>
          </cell>
          <cell r="E25622">
            <v>0</v>
          </cell>
          <cell r="F25622">
            <v>0</v>
          </cell>
        </row>
        <row r="25623">
          <cell r="A25623">
            <v>0</v>
          </cell>
          <cell r="B25623" t="str">
            <v>Instalación de Collar de derivación en PVC-presión Ø6" x 1/2"</v>
          </cell>
          <cell r="C25623">
            <v>0</v>
          </cell>
          <cell r="D25623">
            <v>0</v>
          </cell>
          <cell r="E25623">
            <v>0</v>
          </cell>
          <cell r="F25623">
            <v>0</v>
          </cell>
        </row>
        <row r="25624">
          <cell r="A25624">
            <v>0</v>
          </cell>
          <cell r="B25624" t="str">
            <v xml:space="preserve">Salario Oficial + Ayudante dia con prestaciones </v>
          </cell>
          <cell r="C25624" t="str">
            <v>día</v>
          </cell>
          <cell r="D25624">
            <v>50</v>
          </cell>
          <cell r="E25624">
            <v>90422.639999999985</v>
          </cell>
          <cell r="F25624">
            <v>1808.4527999999998</v>
          </cell>
        </row>
        <row r="25625">
          <cell r="A25625">
            <v>0</v>
          </cell>
          <cell r="B25625" t="str">
            <v>Herramienta menor (5% M.O.)</v>
          </cell>
          <cell r="C25625" t="str">
            <v>gl</v>
          </cell>
          <cell r="D25625">
            <v>0.05</v>
          </cell>
          <cell r="E25625">
            <v>1808.4527999999998</v>
          </cell>
          <cell r="F25625">
            <v>90.422640000000001</v>
          </cell>
        </row>
        <row r="25626">
          <cell r="A25626">
            <v>0</v>
          </cell>
          <cell r="B25626" t="str">
            <v>Costo directo</v>
          </cell>
          <cell r="C25626">
            <v>0</v>
          </cell>
          <cell r="D25626">
            <v>0</v>
          </cell>
          <cell r="E25626">
            <v>0</v>
          </cell>
          <cell r="F25626">
            <v>1898.8754399999998</v>
          </cell>
        </row>
        <row r="25627">
          <cell r="A25627">
            <v>0</v>
          </cell>
          <cell r="B25627" t="str">
            <v xml:space="preserve">A.I.U </v>
          </cell>
          <cell r="C25627">
            <v>0</v>
          </cell>
          <cell r="D25627">
            <v>0</v>
          </cell>
          <cell r="E25627">
            <v>0</v>
          </cell>
          <cell r="F25627">
            <v>0</v>
          </cell>
        </row>
        <row r="25628">
          <cell r="A25628">
            <v>0</v>
          </cell>
          <cell r="B25628" t="str">
            <v>PRECIO UNITARIO (un)</v>
          </cell>
          <cell r="C25628">
            <v>0</v>
          </cell>
          <cell r="D25628">
            <v>0</v>
          </cell>
          <cell r="E25628">
            <v>0</v>
          </cell>
          <cell r="F25628">
            <v>1899</v>
          </cell>
        </row>
        <row r="25629">
          <cell r="A25629">
            <v>0</v>
          </cell>
          <cell r="B25629">
            <v>0</v>
          </cell>
          <cell r="C25629">
            <v>0</v>
          </cell>
          <cell r="D25629">
            <v>0</v>
          </cell>
          <cell r="E25629">
            <v>0</v>
          </cell>
          <cell r="F25629">
            <v>0</v>
          </cell>
        </row>
        <row r="25630">
          <cell r="A25630">
            <v>0</v>
          </cell>
          <cell r="B25630" t="str">
            <v>Suministro de Collar de derivación en PVC-presión Ø6" x 1/2"</v>
          </cell>
          <cell r="C25630">
            <v>0</v>
          </cell>
          <cell r="D25630">
            <v>0</v>
          </cell>
          <cell r="E25630">
            <v>0</v>
          </cell>
          <cell r="F25630">
            <v>0</v>
          </cell>
        </row>
        <row r="25631">
          <cell r="A25631">
            <v>0</v>
          </cell>
          <cell r="B25631" t="str">
            <v>Collar de derivación en PVC-presión Ø6" x 1/2"</v>
          </cell>
          <cell r="C25631" t="str">
            <v>un</v>
          </cell>
          <cell r="D25631">
            <v>1</v>
          </cell>
          <cell r="E25631">
            <v>17734.079999999998</v>
          </cell>
          <cell r="F25631">
            <v>17734.079999999998</v>
          </cell>
        </row>
        <row r="25632">
          <cell r="A25632">
            <v>0</v>
          </cell>
          <cell r="B25632" t="str">
            <v xml:space="preserve">Transporte </v>
          </cell>
          <cell r="C25632" t="str">
            <v>un</v>
          </cell>
          <cell r="D25632">
            <v>1</v>
          </cell>
          <cell r="E25632">
            <v>709.36319999999989</v>
          </cell>
          <cell r="F25632">
            <v>709.36319999999989</v>
          </cell>
        </row>
        <row r="25633">
          <cell r="A25633">
            <v>0</v>
          </cell>
          <cell r="B25633" t="str">
            <v>Costo directo</v>
          </cell>
          <cell r="C25633">
            <v>0</v>
          </cell>
          <cell r="D25633">
            <v>0</v>
          </cell>
          <cell r="E25633">
            <v>0</v>
          </cell>
          <cell r="F25633">
            <v>18443.443199999998</v>
          </cell>
        </row>
        <row r="25634">
          <cell r="A25634">
            <v>0</v>
          </cell>
          <cell r="B25634" t="str">
            <v xml:space="preserve">A.I.U </v>
          </cell>
          <cell r="C25634">
            <v>0</v>
          </cell>
          <cell r="D25634">
            <v>0</v>
          </cell>
          <cell r="E25634">
            <v>0</v>
          </cell>
          <cell r="F25634">
            <v>0</v>
          </cell>
        </row>
        <row r="25635">
          <cell r="A25635">
            <v>0</v>
          </cell>
          <cell r="B25635" t="str">
            <v>PRECIO UNITARIO (un)</v>
          </cell>
          <cell r="C25635">
            <v>0</v>
          </cell>
          <cell r="D25635">
            <v>0</v>
          </cell>
          <cell r="E25635">
            <v>0</v>
          </cell>
          <cell r="F25635">
            <v>18443</v>
          </cell>
        </row>
        <row r="25636">
          <cell r="A25636">
            <v>0</v>
          </cell>
          <cell r="B25636">
            <v>0</v>
          </cell>
          <cell r="C25636">
            <v>0</v>
          </cell>
          <cell r="D25636">
            <v>0</v>
          </cell>
          <cell r="E25636">
            <v>0</v>
          </cell>
          <cell r="F25636">
            <v>0</v>
          </cell>
        </row>
        <row r="25637">
          <cell r="A25637" t="str">
            <v>19.2.45</v>
          </cell>
          <cell r="B25637" t="str">
            <v>Llave sencilla</v>
          </cell>
          <cell r="C25637" t="str">
            <v>un</v>
          </cell>
          <cell r="D25637">
            <v>2848</v>
          </cell>
          <cell r="E25637">
            <v>11810</v>
          </cell>
          <cell r="F25637">
            <v>0</v>
          </cell>
        </row>
        <row r="25638">
          <cell r="A25638">
            <v>0</v>
          </cell>
          <cell r="B25638">
            <v>0</v>
          </cell>
          <cell r="C25638">
            <v>0</v>
          </cell>
          <cell r="D25638">
            <v>0</v>
          </cell>
          <cell r="E25638">
            <v>0</v>
          </cell>
          <cell r="F25638">
            <v>0</v>
          </cell>
        </row>
        <row r="25639">
          <cell r="A25639">
            <v>0</v>
          </cell>
          <cell r="B25639" t="str">
            <v>Instalación de Llave sencilla</v>
          </cell>
          <cell r="C25639">
            <v>0</v>
          </cell>
          <cell r="D25639">
            <v>0</v>
          </cell>
          <cell r="E25639">
            <v>0</v>
          </cell>
          <cell r="F25639">
            <v>0</v>
          </cell>
        </row>
        <row r="25640">
          <cell r="A25640">
            <v>0</v>
          </cell>
          <cell r="B25640" t="str">
            <v xml:space="preserve">Salario Oficial + Ayudante dia con prestaciones </v>
          </cell>
          <cell r="C25640" t="str">
            <v>día</v>
          </cell>
          <cell r="D25640">
            <v>0.03</v>
          </cell>
          <cell r="E25640">
            <v>90422.639999999985</v>
          </cell>
          <cell r="F25640">
            <v>2712.6791999999996</v>
          </cell>
        </row>
        <row r="25641">
          <cell r="A25641">
            <v>0</v>
          </cell>
          <cell r="B25641" t="str">
            <v>Herramienta menor (5% M.O.)</v>
          </cell>
          <cell r="C25641" t="str">
            <v>gl</v>
          </cell>
          <cell r="D25641">
            <v>0.05</v>
          </cell>
          <cell r="E25641">
            <v>2712.6791999999996</v>
          </cell>
          <cell r="F25641">
            <v>135.63395999999997</v>
          </cell>
        </row>
        <row r="25642">
          <cell r="A25642">
            <v>0</v>
          </cell>
          <cell r="B25642" t="str">
            <v>Costo directo</v>
          </cell>
          <cell r="C25642">
            <v>0</v>
          </cell>
          <cell r="D25642">
            <v>0</v>
          </cell>
          <cell r="E25642">
            <v>0</v>
          </cell>
          <cell r="F25642">
            <v>2848.3131599999997</v>
          </cell>
        </row>
        <row r="25643">
          <cell r="A25643">
            <v>0</v>
          </cell>
          <cell r="B25643" t="str">
            <v xml:space="preserve">A.I.U </v>
          </cell>
          <cell r="C25643">
            <v>0</v>
          </cell>
          <cell r="D25643">
            <v>0</v>
          </cell>
          <cell r="E25643">
            <v>0</v>
          </cell>
          <cell r="F25643">
            <v>0</v>
          </cell>
        </row>
        <row r="25644">
          <cell r="A25644">
            <v>0</v>
          </cell>
          <cell r="B25644" t="str">
            <v>PRECIO UNITARIO (un)</v>
          </cell>
          <cell r="C25644">
            <v>0</v>
          </cell>
          <cell r="D25644">
            <v>0</v>
          </cell>
          <cell r="E25644">
            <v>0</v>
          </cell>
          <cell r="F25644">
            <v>2848</v>
          </cell>
        </row>
        <row r="25645">
          <cell r="A25645">
            <v>0</v>
          </cell>
          <cell r="B25645">
            <v>0</v>
          </cell>
          <cell r="C25645">
            <v>0</v>
          </cell>
          <cell r="D25645">
            <v>0</v>
          </cell>
          <cell r="E25645">
            <v>0</v>
          </cell>
          <cell r="F25645">
            <v>0</v>
          </cell>
        </row>
        <row r="25646">
          <cell r="A25646">
            <v>0</v>
          </cell>
          <cell r="B25646" t="str">
            <v>Suministro de Llave sencilla</v>
          </cell>
          <cell r="C25646">
            <v>0</v>
          </cell>
          <cell r="D25646">
            <v>0</v>
          </cell>
          <cell r="E25646">
            <v>0</v>
          </cell>
          <cell r="F25646">
            <v>0</v>
          </cell>
        </row>
        <row r="25647">
          <cell r="A25647">
            <v>0</v>
          </cell>
          <cell r="B25647" t="str">
            <v>Llave sencilla</v>
          </cell>
          <cell r="C25647" t="str">
            <v>un</v>
          </cell>
          <cell r="D25647">
            <v>1</v>
          </cell>
          <cell r="E25647">
            <v>11356</v>
          </cell>
          <cell r="F25647">
            <v>11356</v>
          </cell>
        </row>
        <row r="25648">
          <cell r="A25648">
            <v>0</v>
          </cell>
          <cell r="B25648" t="str">
            <v xml:space="preserve">Transporte </v>
          </cell>
          <cell r="C25648" t="str">
            <v>un</v>
          </cell>
          <cell r="D25648">
            <v>1</v>
          </cell>
          <cell r="E25648">
            <v>454.24</v>
          </cell>
          <cell r="F25648">
            <v>454.24</v>
          </cell>
        </row>
        <row r="25649">
          <cell r="A25649">
            <v>0</v>
          </cell>
          <cell r="B25649" t="str">
            <v>Costo directo</v>
          </cell>
          <cell r="C25649">
            <v>0</v>
          </cell>
          <cell r="D25649">
            <v>0</v>
          </cell>
          <cell r="E25649">
            <v>0</v>
          </cell>
          <cell r="F25649">
            <v>11810.24</v>
          </cell>
        </row>
        <row r="25650">
          <cell r="A25650">
            <v>0</v>
          </cell>
          <cell r="B25650" t="str">
            <v xml:space="preserve">A.I.U </v>
          </cell>
          <cell r="C25650">
            <v>0</v>
          </cell>
          <cell r="D25650">
            <v>0</v>
          </cell>
          <cell r="E25650">
            <v>0</v>
          </cell>
          <cell r="F25650">
            <v>0</v>
          </cell>
        </row>
        <row r="25651">
          <cell r="A25651">
            <v>0</v>
          </cell>
          <cell r="B25651" t="str">
            <v>PRECIO UNITARIO (un)</v>
          </cell>
          <cell r="C25651">
            <v>0</v>
          </cell>
          <cell r="D25651">
            <v>0</v>
          </cell>
          <cell r="E25651">
            <v>0</v>
          </cell>
          <cell r="F25651">
            <v>11810</v>
          </cell>
        </row>
        <row r="25652">
          <cell r="A25652">
            <v>0</v>
          </cell>
          <cell r="B25652">
            <v>0</v>
          </cell>
          <cell r="C25652">
            <v>0</v>
          </cell>
          <cell r="D25652">
            <v>0</v>
          </cell>
          <cell r="E25652">
            <v>0</v>
          </cell>
          <cell r="F25652">
            <v>0</v>
          </cell>
        </row>
        <row r="25653">
          <cell r="A25653" t="str">
            <v>CHE3000</v>
          </cell>
          <cell r="B25653" t="str">
            <v>Niple en Hierro Dúctil de Ø6" L=1,20m, extremo brida, según norma de fabricación ASTM A-536; incluye juego de empaques y tornillos</v>
          </cell>
          <cell r="C25653" t="str">
            <v>un</v>
          </cell>
          <cell r="D25653">
            <v>94944</v>
          </cell>
          <cell r="E25653">
            <v>1168928</v>
          </cell>
          <cell r="F25653">
            <v>0</v>
          </cell>
        </row>
        <row r="25654">
          <cell r="A25654">
            <v>0</v>
          </cell>
          <cell r="B25654">
            <v>0</v>
          </cell>
          <cell r="C25654">
            <v>0</v>
          </cell>
          <cell r="D25654">
            <v>0</v>
          </cell>
          <cell r="E25654">
            <v>0</v>
          </cell>
          <cell r="F25654">
            <v>0</v>
          </cell>
        </row>
        <row r="25655">
          <cell r="A25655">
            <v>0</v>
          </cell>
          <cell r="B25655" t="str">
            <v>Instalación de Niple en Hierro Dúctil de Ø6" L=1,20m, extremo brida, según norma de fabricación ASTM A-536; incluye juego de empaques y tornillos</v>
          </cell>
          <cell r="C25655">
            <v>0</v>
          </cell>
          <cell r="D25655">
            <v>0</v>
          </cell>
          <cell r="E25655">
            <v>0</v>
          </cell>
          <cell r="F25655">
            <v>0</v>
          </cell>
        </row>
        <row r="25656">
          <cell r="A25656">
            <v>0</v>
          </cell>
          <cell r="B25656" t="str">
            <v>Salario Oficial + 4 Ayudantes  dia con prestaciones</v>
          </cell>
          <cell r="C25656" t="str">
            <v>día</v>
          </cell>
          <cell r="D25656">
            <v>2</v>
          </cell>
          <cell r="E25656">
            <v>180845.27999999997</v>
          </cell>
          <cell r="F25656">
            <v>90422.639999999985</v>
          </cell>
        </row>
        <row r="25657">
          <cell r="A25657">
            <v>0</v>
          </cell>
          <cell r="B25657" t="str">
            <v>Herramienta menor (5% M.O.)</v>
          </cell>
          <cell r="C25657" t="str">
            <v>gl</v>
          </cell>
          <cell r="D25657">
            <v>0.05</v>
          </cell>
          <cell r="E25657">
            <v>90422.639999999985</v>
          </cell>
          <cell r="F25657">
            <v>4521.1319999999996</v>
          </cell>
        </row>
        <row r="25658">
          <cell r="A25658">
            <v>0</v>
          </cell>
          <cell r="B25658" t="str">
            <v>Costo directo</v>
          </cell>
          <cell r="C25658">
            <v>0</v>
          </cell>
          <cell r="D25658">
            <v>0</v>
          </cell>
          <cell r="E25658">
            <v>0</v>
          </cell>
          <cell r="F25658">
            <v>94943.771999999983</v>
          </cell>
        </row>
        <row r="25659">
          <cell r="A25659">
            <v>0</v>
          </cell>
          <cell r="B25659" t="str">
            <v xml:space="preserve">A.I.U </v>
          </cell>
          <cell r="C25659">
            <v>0</v>
          </cell>
          <cell r="D25659">
            <v>0</v>
          </cell>
          <cell r="E25659">
            <v>0</v>
          </cell>
          <cell r="F25659">
            <v>0</v>
          </cell>
        </row>
        <row r="25660">
          <cell r="A25660">
            <v>0</v>
          </cell>
          <cell r="B25660" t="str">
            <v>PRECIO UNITARIO  (un)</v>
          </cell>
          <cell r="C25660">
            <v>0</v>
          </cell>
          <cell r="D25660">
            <v>0</v>
          </cell>
          <cell r="E25660">
            <v>0</v>
          </cell>
          <cell r="F25660">
            <v>94944</v>
          </cell>
        </row>
        <row r="25661">
          <cell r="A25661">
            <v>0</v>
          </cell>
          <cell r="B25661">
            <v>0</v>
          </cell>
          <cell r="C25661">
            <v>0</v>
          </cell>
          <cell r="D25661">
            <v>0</v>
          </cell>
          <cell r="E25661">
            <v>0</v>
          </cell>
          <cell r="F25661">
            <v>0</v>
          </cell>
        </row>
        <row r="25662">
          <cell r="A25662">
            <v>0</v>
          </cell>
          <cell r="B25662" t="str">
            <v>Suministro de Niple en Hierro Dúctil de Ø6" L=1,20m, extremo brida, según norma de fabricación ASTM A-536; incluye juego de empaques y tornillos</v>
          </cell>
          <cell r="C25662">
            <v>0</v>
          </cell>
          <cell r="D25662">
            <v>0</v>
          </cell>
          <cell r="E25662">
            <v>0</v>
          </cell>
          <cell r="F25662">
            <v>0</v>
          </cell>
        </row>
        <row r="25663">
          <cell r="A25663">
            <v>0</v>
          </cell>
          <cell r="B25663" t="str">
            <v>Niple en Hierro Dúctil de Ø6" L=1,20m</v>
          </cell>
          <cell r="C25663" t="str">
            <v>un</v>
          </cell>
          <cell r="D25663">
            <v>1</v>
          </cell>
          <cell r="E25663">
            <v>1058707.2608695652</v>
          </cell>
          <cell r="F25663">
            <v>1058707.2608695652</v>
          </cell>
        </row>
        <row r="25664">
          <cell r="A25664">
            <v>0</v>
          </cell>
          <cell r="B25664" t="str">
            <v>Juego de empaques y tornillos 6"</v>
          </cell>
          <cell r="C25664" t="str">
            <v>un</v>
          </cell>
          <cell r="D25664">
            <v>1</v>
          </cell>
          <cell r="E25664">
            <v>65261.599999999984</v>
          </cell>
          <cell r="F25664">
            <v>65261.599999999984</v>
          </cell>
        </row>
        <row r="25665">
          <cell r="A25665">
            <v>0</v>
          </cell>
          <cell r="B25665" t="str">
            <v xml:space="preserve">Transporte </v>
          </cell>
          <cell r="C25665" t="str">
            <v>un</v>
          </cell>
          <cell r="D25665">
            <v>1</v>
          </cell>
          <cell r="E25665">
            <v>44958.754434782611</v>
          </cell>
          <cell r="F25665">
            <v>44958.754434782611</v>
          </cell>
        </row>
        <row r="25666">
          <cell r="A25666">
            <v>0</v>
          </cell>
          <cell r="B25666" t="str">
            <v>Costo directo</v>
          </cell>
          <cell r="C25666">
            <v>0</v>
          </cell>
          <cell r="D25666">
            <v>0</v>
          </cell>
          <cell r="E25666">
            <v>0</v>
          </cell>
          <cell r="F25666">
            <v>1168927.6153043478</v>
          </cell>
        </row>
        <row r="25667">
          <cell r="A25667">
            <v>0</v>
          </cell>
          <cell r="B25667" t="str">
            <v xml:space="preserve">A.I.U </v>
          </cell>
          <cell r="C25667">
            <v>0</v>
          </cell>
          <cell r="D25667">
            <v>0</v>
          </cell>
          <cell r="E25667">
            <v>0</v>
          </cell>
          <cell r="F25667">
            <v>0</v>
          </cell>
        </row>
        <row r="25668">
          <cell r="A25668">
            <v>0</v>
          </cell>
          <cell r="B25668" t="str">
            <v>PRECIO UNITARIO  (un)</v>
          </cell>
          <cell r="C25668">
            <v>0</v>
          </cell>
          <cell r="D25668">
            <v>0</v>
          </cell>
          <cell r="E25668">
            <v>0</v>
          </cell>
          <cell r="F25668">
            <v>1168928</v>
          </cell>
        </row>
        <row r="25669">
          <cell r="A25669">
            <v>0</v>
          </cell>
          <cell r="B25669">
            <v>0</v>
          </cell>
          <cell r="C25669">
            <v>0</v>
          </cell>
          <cell r="D25669">
            <v>0</v>
          </cell>
          <cell r="E25669">
            <v>0</v>
          </cell>
          <cell r="F25669">
            <v>0</v>
          </cell>
        </row>
        <row r="25670">
          <cell r="A25670" t="str">
            <v>CHE3001</v>
          </cell>
          <cell r="B25670" t="str">
            <v>Niple en Hierro Dúctil de Ø6" L=2,94m, extremo brida, según norma de fabricación ASTM A-536; incluye juego de empaques y tornillos</v>
          </cell>
          <cell r="C25670" t="str">
            <v>un</v>
          </cell>
          <cell r="D25670">
            <v>94944</v>
          </cell>
          <cell r="E25670">
            <v>2497132</v>
          </cell>
          <cell r="F25670">
            <v>0</v>
          </cell>
        </row>
        <row r="25671">
          <cell r="A25671">
            <v>0</v>
          </cell>
          <cell r="B25671">
            <v>0</v>
          </cell>
          <cell r="C25671">
            <v>0</v>
          </cell>
          <cell r="D25671">
            <v>0</v>
          </cell>
          <cell r="E25671">
            <v>0</v>
          </cell>
          <cell r="F25671">
            <v>0</v>
          </cell>
        </row>
        <row r="25672">
          <cell r="A25672">
            <v>0</v>
          </cell>
          <cell r="B25672" t="str">
            <v>Instalación de Niple en Hierro Dúctil de Ø6" L=2,94m, extremo brida, según norma de fabricación ASTM A-536; incluye juego de empaques y tornillos</v>
          </cell>
          <cell r="C25672">
            <v>0</v>
          </cell>
          <cell r="D25672">
            <v>0</v>
          </cell>
          <cell r="E25672">
            <v>0</v>
          </cell>
          <cell r="F25672">
            <v>0</v>
          </cell>
        </row>
        <row r="25673">
          <cell r="A25673">
            <v>0</v>
          </cell>
          <cell r="B25673" t="str">
            <v>Salario Oficial + 4 Ayudantes  dia con prestaciones</v>
          </cell>
          <cell r="C25673" t="str">
            <v>día</v>
          </cell>
          <cell r="D25673">
            <v>2</v>
          </cell>
          <cell r="E25673">
            <v>180845.27999999997</v>
          </cell>
          <cell r="F25673">
            <v>90422.639999999985</v>
          </cell>
        </row>
        <row r="25674">
          <cell r="A25674">
            <v>0</v>
          </cell>
          <cell r="B25674" t="str">
            <v>Herramienta menor (5% M.O.)</v>
          </cell>
          <cell r="C25674" t="str">
            <v>gl</v>
          </cell>
          <cell r="D25674">
            <v>0.05</v>
          </cell>
          <cell r="E25674">
            <v>90422.639999999985</v>
          </cell>
          <cell r="F25674">
            <v>4521.1319999999996</v>
          </cell>
        </row>
        <row r="25675">
          <cell r="A25675">
            <v>0</v>
          </cell>
          <cell r="B25675" t="str">
            <v>Costo directo</v>
          </cell>
          <cell r="C25675">
            <v>0</v>
          </cell>
          <cell r="D25675">
            <v>0</v>
          </cell>
          <cell r="E25675">
            <v>0</v>
          </cell>
          <cell r="F25675">
            <v>94943.771999999983</v>
          </cell>
        </row>
        <row r="25676">
          <cell r="A25676">
            <v>0</v>
          </cell>
          <cell r="B25676" t="str">
            <v xml:space="preserve">A.I.U </v>
          </cell>
          <cell r="C25676">
            <v>0</v>
          </cell>
          <cell r="D25676">
            <v>0</v>
          </cell>
          <cell r="E25676">
            <v>0</v>
          </cell>
          <cell r="F25676">
            <v>0</v>
          </cell>
        </row>
        <row r="25677">
          <cell r="A25677">
            <v>0</v>
          </cell>
          <cell r="B25677" t="str">
            <v>PRECIO UNITARIO  (un)</v>
          </cell>
          <cell r="C25677">
            <v>0</v>
          </cell>
          <cell r="D25677">
            <v>0</v>
          </cell>
          <cell r="E25677">
            <v>0</v>
          </cell>
          <cell r="F25677">
            <v>94944</v>
          </cell>
        </row>
        <row r="25678">
          <cell r="A25678">
            <v>0</v>
          </cell>
          <cell r="B25678">
            <v>0</v>
          </cell>
          <cell r="C25678">
            <v>0</v>
          </cell>
          <cell r="D25678">
            <v>0</v>
          </cell>
          <cell r="E25678">
            <v>0</v>
          </cell>
          <cell r="F25678">
            <v>0</v>
          </cell>
        </row>
        <row r="25679">
          <cell r="A25679">
            <v>0</v>
          </cell>
          <cell r="B25679" t="str">
            <v>Suministro de Niple en Hierro Dúctil de Ø6" L=2,94m, extremo brida, según norma de fabricación ASTM A-536; incluye juego de empaques y tornillos</v>
          </cell>
          <cell r="C25679">
            <v>0</v>
          </cell>
          <cell r="D25679">
            <v>0</v>
          </cell>
          <cell r="E25679">
            <v>0</v>
          </cell>
          <cell r="F25679">
            <v>0</v>
          </cell>
        </row>
        <row r="25680">
          <cell r="A25680">
            <v>0</v>
          </cell>
          <cell r="B25680" t="str">
            <v>Niple en Hierro Dúctil de Ø6" L=2,94m</v>
          </cell>
          <cell r="C25680" t="str">
            <v>un</v>
          </cell>
          <cell r="D25680">
            <v>1</v>
          </cell>
          <cell r="E25680">
            <v>2335827</v>
          </cell>
          <cell r="F25680">
            <v>2335827</v>
          </cell>
        </row>
        <row r="25681">
          <cell r="A25681">
            <v>0</v>
          </cell>
          <cell r="B25681" t="str">
            <v>Juego de empaques y tornillos 6"</v>
          </cell>
          <cell r="C25681" t="str">
            <v>un</v>
          </cell>
          <cell r="D25681">
            <v>1</v>
          </cell>
          <cell r="E25681">
            <v>65261.599999999984</v>
          </cell>
          <cell r="F25681">
            <v>65261.599999999984</v>
          </cell>
        </row>
        <row r="25682">
          <cell r="A25682">
            <v>0</v>
          </cell>
          <cell r="B25682" t="str">
            <v xml:space="preserve">Transporte </v>
          </cell>
          <cell r="C25682" t="str">
            <v>un</v>
          </cell>
          <cell r="D25682">
            <v>1</v>
          </cell>
          <cell r="E25682">
            <v>96043.544000000009</v>
          </cell>
          <cell r="F25682">
            <v>96043.544000000009</v>
          </cell>
        </row>
        <row r="25683">
          <cell r="A25683">
            <v>0</v>
          </cell>
          <cell r="B25683" t="str">
            <v>Costo directo</v>
          </cell>
          <cell r="C25683">
            <v>0</v>
          </cell>
          <cell r="D25683">
            <v>0</v>
          </cell>
          <cell r="E25683">
            <v>0</v>
          </cell>
          <cell r="F25683">
            <v>2497132.1440000003</v>
          </cell>
        </row>
        <row r="25684">
          <cell r="A25684">
            <v>0</v>
          </cell>
          <cell r="B25684" t="str">
            <v xml:space="preserve">A.I.U </v>
          </cell>
          <cell r="C25684">
            <v>0</v>
          </cell>
          <cell r="D25684">
            <v>0</v>
          </cell>
          <cell r="E25684">
            <v>0</v>
          </cell>
          <cell r="F25684">
            <v>0</v>
          </cell>
        </row>
        <row r="25685">
          <cell r="A25685">
            <v>0</v>
          </cell>
          <cell r="B25685" t="str">
            <v>PRECIO UNITARIO  (un)</v>
          </cell>
          <cell r="C25685">
            <v>0</v>
          </cell>
          <cell r="D25685">
            <v>0</v>
          </cell>
          <cell r="E25685">
            <v>0</v>
          </cell>
          <cell r="F25685">
            <v>2497132</v>
          </cell>
        </row>
        <row r="25686">
          <cell r="A25686">
            <v>0</v>
          </cell>
          <cell r="B25686">
            <v>0</v>
          </cell>
          <cell r="C25686">
            <v>0</v>
          </cell>
          <cell r="D25686">
            <v>0</v>
          </cell>
          <cell r="E25686">
            <v>0</v>
          </cell>
          <cell r="F25686">
            <v>0</v>
          </cell>
        </row>
        <row r="25687">
          <cell r="A25687" t="str">
            <v>CHE3002</v>
          </cell>
          <cell r="B25687" t="str">
            <v>Niple en Hierro Dúctil de Ø6" L=2,44m, extremo brida, según norma de fabricación ASTM A-536; incluye juego de empaques y tornillos</v>
          </cell>
          <cell r="C25687" t="str">
            <v>un</v>
          </cell>
          <cell r="D25687">
            <v>94944</v>
          </cell>
          <cell r="E25687">
            <v>2115465</v>
          </cell>
          <cell r="F25687">
            <v>0</v>
          </cell>
        </row>
        <row r="25688">
          <cell r="A25688">
            <v>0</v>
          </cell>
          <cell r="B25688">
            <v>0</v>
          </cell>
          <cell r="C25688">
            <v>0</v>
          </cell>
          <cell r="D25688">
            <v>0</v>
          </cell>
          <cell r="E25688">
            <v>0</v>
          </cell>
          <cell r="F25688">
            <v>0</v>
          </cell>
        </row>
        <row r="25689">
          <cell r="A25689">
            <v>0</v>
          </cell>
          <cell r="B25689" t="str">
            <v>Instalación de Niple en Hierro Dúctil de Ø6" L=2,44m, extremo brida, según norma de fabricación ASTM A-536; incluye juego de empaques y tornillos</v>
          </cell>
          <cell r="C25689">
            <v>0</v>
          </cell>
          <cell r="D25689">
            <v>0</v>
          </cell>
          <cell r="E25689">
            <v>0</v>
          </cell>
          <cell r="F25689">
            <v>0</v>
          </cell>
        </row>
        <row r="25690">
          <cell r="A25690">
            <v>0</v>
          </cell>
          <cell r="B25690" t="str">
            <v>Salario Oficial + 4 Ayudantes  dia con prestaciones</v>
          </cell>
          <cell r="C25690" t="str">
            <v>día</v>
          </cell>
          <cell r="D25690">
            <v>2</v>
          </cell>
          <cell r="E25690">
            <v>180845.27999999997</v>
          </cell>
          <cell r="F25690">
            <v>90422.639999999985</v>
          </cell>
        </row>
        <row r="25691">
          <cell r="A25691">
            <v>0</v>
          </cell>
          <cell r="B25691" t="str">
            <v>Herramienta menor (5% M.O.)</v>
          </cell>
          <cell r="C25691" t="str">
            <v>gl</v>
          </cell>
          <cell r="D25691">
            <v>0.05</v>
          </cell>
          <cell r="E25691">
            <v>90422.639999999985</v>
          </cell>
          <cell r="F25691">
            <v>4521.1319999999996</v>
          </cell>
        </row>
        <row r="25692">
          <cell r="A25692">
            <v>0</v>
          </cell>
          <cell r="B25692" t="str">
            <v>Costo directo</v>
          </cell>
          <cell r="C25692">
            <v>0</v>
          </cell>
          <cell r="D25692">
            <v>0</v>
          </cell>
          <cell r="E25692">
            <v>0</v>
          </cell>
          <cell r="F25692">
            <v>94943.771999999983</v>
          </cell>
        </row>
        <row r="25693">
          <cell r="A25693">
            <v>0</v>
          </cell>
          <cell r="B25693" t="str">
            <v xml:space="preserve">A.I.U </v>
          </cell>
          <cell r="C25693">
            <v>0</v>
          </cell>
          <cell r="D25693">
            <v>0</v>
          </cell>
          <cell r="E25693">
            <v>0</v>
          </cell>
          <cell r="F25693">
            <v>0</v>
          </cell>
        </row>
        <row r="25694">
          <cell r="A25694">
            <v>0</v>
          </cell>
          <cell r="B25694" t="str">
            <v>PRECIO UNITARIO  (un)</v>
          </cell>
          <cell r="C25694">
            <v>0</v>
          </cell>
          <cell r="D25694">
            <v>0</v>
          </cell>
          <cell r="E25694">
            <v>0</v>
          </cell>
          <cell r="F25694">
            <v>94944</v>
          </cell>
        </row>
        <row r="25695">
          <cell r="A25695">
            <v>0</v>
          </cell>
          <cell r="B25695">
            <v>0</v>
          </cell>
          <cell r="C25695">
            <v>0</v>
          </cell>
          <cell r="D25695">
            <v>0</v>
          </cell>
          <cell r="E25695">
            <v>0</v>
          </cell>
          <cell r="F25695">
            <v>0</v>
          </cell>
        </row>
        <row r="25696">
          <cell r="A25696">
            <v>0</v>
          </cell>
          <cell r="B25696" t="str">
            <v>Suministro de Niple en Hierro Dúctil de Ø6" L=2,44m, extremo brida, según norma de fabricación ASTM A-536; incluye juego de empaques y tornillos</v>
          </cell>
          <cell r="C25696">
            <v>0</v>
          </cell>
          <cell r="D25696">
            <v>0</v>
          </cell>
          <cell r="E25696">
            <v>0</v>
          </cell>
          <cell r="F25696">
            <v>0</v>
          </cell>
        </row>
        <row r="25697">
          <cell r="A25697">
            <v>0</v>
          </cell>
          <cell r="B25697" t="str">
            <v>Niple en Hierro Dúctil de Ø6" L=2,44m</v>
          </cell>
          <cell r="C25697" t="str">
            <v>un</v>
          </cell>
          <cell r="D25697">
            <v>1</v>
          </cell>
          <cell r="E25697">
            <v>1968839</v>
          </cell>
          <cell r="F25697">
            <v>1968839</v>
          </cell>
        </row>
        <row r="25698">
          <cell r="A25698">
            <v>0</v>
          </cell>
          <cell r="B25698" t="str">
            <v>Juego de empaques y tornillos 6"</v>
          </cell>
          <cell r="C25698" t="str">
            <v>un</v>
          </cell>
          <cell r="D25698">
            <v>1</v>
          </cell>
          <cell r="E25698">
            <v>65261.599999999984</v>
          </cell>
          <cell r="F25698">
            <v>65261.599999999984</v>
          </cell>
        </row>
        <row r="25699">
          <cell r="A25699">
            <v>0</v>
          </cell>
          <cell r="B25699" t="str">
            <v xml:space="preserve">Transporte </v>
          </cell>
          <cell r="C25699" t="str">
            <v>un</v>
          </cell>
          <cell r="D25699">
            <v>1</v>
          </cell>
          <cell r="E25699">
            <v>81364.024000000005</v>
          </cell>
          <cell r="F25699">
            <v>81364.024000000005</v>
          </cell>
        </row>
        <row r="25700">
          <cell r="A25700">
            <v>0</v>
          </cell>
          <cell r="B25700" t="str">
            <v>Costo directo</v>
          </cell>
          <cell r="C25700">
            <v>0</v>
          </cell>
          <cell r="D25700">
            <v>0</v>
          </cell>
          <cell r="E25700">
            <v>0</v>
          </cell>
          <cell r="F25700">
            <v>2115464.6240000003</v>
          </cell>
        </row>
        <row r="25701">
          <cell r="A25701">
            <v>0</v>
          </cell>
          <cell r="B25701" t="str">
            <v xml:space="preserve">A.I.U </v>
          </cell>
          <cell r="C25701">
            <v>0</v>
          </cell>
          <cell r="D25701">
            <v>0</v>
          </cell>
          <cell r="E25701">
            <v>0</v>
          </cell>
          <cell r="F25701">
            <v>0</v>
          </cell>
        </row>
        <row r="25702">
          <cell r="A25702">
            <v>0</v>
          </cell>
          <cell r="B25702" t="str">
            <v>PRECIO UNITARIO  (un)</v>
          </cell>
          <cell r="C25702">
            <v>0</v>
          </cell>
          <cell r="D25702">
            <v>0</v>
          </cell>
          <cell r="E25702">
            <v>0</v>
          </cell>
          <cell r="F25702">
            <v>2115465</v>
          </cell>
        </row>
        <row r="25703">
          <cell r="A25703">
            <v>0</v>
          </cell>
          <cell r="B25703">
            <v>0</v>
          </cell>
          <cell r="C25703">
            <v>0</v>
          </cell>
          <cell r="D25703">
            <v>0</v>
          </cell>
          <cell r="E25703">
            <v>0</v>
          </cell>
          <cell r="F25703">
            <v>0</v>
          </cell>
        </row>
        <row r="25704">
          <cell r="A25704" t="str">
            <v>CHE3003</v>
          </cell>
          <cell r="B25704" t="str">
            <v>Niple en Hierro Dúctil de Ø6" L=0,26m, extremo brida, según norma de fabricación ASTM A-536; incluye juego de empaques y tornillos</v>
          </cell>
          <cell r="C25704" t="str">
            <v>un</v>
          </cell>
          <cell r="D25704">
            <v>94944</v>
          </cell>
          <cell r="E25704">
            <v>451391</v>
          </cell>
          <cell r="F25704">
            <v>0</v>
          </cell>
        </row>
        <row r="25705">
          <cell r="A25705">
            <v>0</v>
          </cell>
          <cell r="B25705">
            <v>0</v>
          </cell>
          <cell r="C25705">
            <v>0</v>
          </cell>
          <cell r="D25705">
            <v>0</v>
          </cell>
          <cell r="E25705">
            <v>0</v>
          </cell>
          <cell r="F25705">
            <v>0</v>
          </cell>
        </row>
        <row r="25706">
          <cell r="A25706">
            <v>0</v>
          </cell>
          <cell r="B25706" t="str">
            <v>Instalación de Niple en Hierro Dúctil de Ø6" L=0,26m, extremo brida, según norma de fabricación ASTM A-536; incluye juego de empaques y tornillos</v>
          </cell>
          <cell r="C25706">
            <v>0</v>
          </cell>
          <cell r="D25706">
            <v>0</v>
          </cell>
          <cell r="E25706">
            <v>0</v>
          </cell>
          <cell r="F25706">
            <v>0</v>
          </cell>
        </row>
        <row r="25707">
          <cell r="A25707">
            <v>0</v>
          </cell>
          <cell r="B25707" t="str">
            <v>Salario Oficial + 4 Ayudantes  dia con prestaciones</v>
          </cell>
          <cell r="C25707" t="str">
            <v>día</v>
          </cell>
          <cell r="D25707">
            <v>2</v>
          </cell>
          <cell r="E25707">
            <v>180845.27999999997</v>
          </cell>
          <cell r="F25707">
            <v>90422.639999999985</v>
          </cell>
        </row>
        <row r="25708">
          <cell r="A25708">
            <v>0</v>
          </cell>
          <cell r="B25708" t="str">
            <v>Herramienta menor (5% M.O.)</v>
          </cell>
          <cell r="C25708" t="str">
            <v>gl</v>
          </cell>
          <cell r="D25708">
            <v>0.05</v>
          </cell>
          <cell r="E25708">
            <v>90422.639999999985</v>
          </cell>
          <cell r="F25708">
            <v>4521.1319999999996</v>
          </cell>
        </row>
        <row r="25709">
          <cell r="A25709">
            <v>0</v>
          </cell>
          <cell r="B25709" t="str">
            <v>Costo directo</v>
          </cell>
          <cell r="C25709">
            <v>0</v>
          </cell>
          <cell r="D25709">
            <v>0</v>
          </cell>
          <cell r="E25709">
            <v>0</v>
          </cell>
          <cell r="F25709">
            <v>94943.771999999983</v>
          </cell>
        </row>
        <row r="25710">
          <cell r="A25710">
            <v>0</v>
          </cell>
          <cell r="B25710" t="str">
            <v xml:space="preserve">A.I.U </v>
          </cell>
          <cell r="C25710">
            <v>0</v>
          </cell>
          <cell r="D25710">
            <v>0</v>
          </cell>
          <cell r="E25710">
            <v>0</v>
          </cell>
          <cell r="F25710">
            <v>0</v>
          </cell>
        </row>
        <row r="25711">
          <cell r="A25711">
            <v>0</v>
          </cell>
          <cell r="B25711" t="str">
            <v>PRECIO UNITARIO  (un)</v>
          </cell>
          <cell r="C25711">
            <v>0</v>
          </cell>
          <cell r="D25711">
            <v>0</v>
          </cell>
          <cell r="E25711">
            <v>0</v>
          </cell>
          <cell r="F25711">
            <v>94944</v>
          </cell>
        </row>
        <row r="25712">
          <cell r="A25712">
            <v>0</v>
          </cell>
          <cell r="B25712">
            <v>0</v>
          </cell>
          <cell r="C25712">
            <v>0</v>
          </cell>
          <cell r="D25712">
            <v>0</v>
          </cell>
          <cell r="E25712">
            <v>0</v>
          </cell>
          <cell r="F25712">
            <v>0</v>
          </cell>
        </row>
        <row r="25713">
          <cell r="A25713">
            <v>0</v>
          </cell>
          <cell r="B25713" t="str">
            <v>Suministro de Niple en Hierro Dúctil de Ø6" L=0,26m, extremo brida, según norma de fabricación ASTM A-536; incluye juego de empaques y tornillos</v>
          </cell>
          <cell r="C25713">
            <v>0</v>
          </cell>
          <cell r="D25713">
            <v>0</v>
          </cell>
          <cell r="E25713">
            <v>0</v>
          </cell>
          <cell r="F25713">
            <v>0</v>
          </cell>
        </row>
        <row r="25714">
          <cell r="A25714">
            <v>0</v>
          </cell>
          <cell r="B25714" t="str">
            <v>Niple en Hierro Dúctil de Ø6" L=0,26m</v>
          </cell>
          <cell r="C25714" t="str">
            <v>un</v>
          </cell>
          <cell r="D25714">
            <v>1</v>
          </cell>
          <cell r="E25714">
            <v>368768</v>
          </cell>
          <cell r="F25714">
            <v>368768</v>
          </cell>
        </row>
        <row r="25715">
          <cell r="A25715">
            <v>0</v>
          </cell>
          <cell r="B25715" t="str">
            <v>Juego de empaques y tornillos 6"</v>
          </cell>
          <cell r="C25715" t="str">
            <v>un</v>
          </cell>
          <cell r="D25715">
            <v>1</v>
          </cell>
          <cell r="E25715">
            <v>65261.599999999984</v>
          </cell>
          <cell r="F25715">
            <v>65261.599999999984</v>
          </cell>
        </row>
        <row r="25716">
          <cell r="A25716">
            <v>0</v>
          </cell>
          <cell r="B25716" t="str">
            <v xml:space="preserve">Transporte </v>
          </cell>
          <cell r="C25716" t="str">
            <v>un</v>
          </cell>
          <cell r="D25716">
            <v>1</v>
          </cell>
          <cell r="E25716">
            <v>17361.184000000001</v>
          </cell>
          <cell r="F25716">
            <v>17361.184000000001</v>
          </cell>
        </row>
        <row r="25717">
          <cell r="A25717">
            <v>0</v>
          </cell>
          <cell r="B25717" t="str">
            <v>Costo directo</v>
          </cell>
          <cell r="C25717">
            <v>0</v>
          </cell>
          <cell r="D25717">
            <v>0</v>
          </cell>
          <cell r="E25717">
            <v>0</v>
          </cell>
          <cell r="F25717">
            <v>451390.78399999999</v>
          </cell>
        </row>
        <row r="25718">
          <cell r="A25718">
            <v>0</v>
          </cell>
          <cell r="B25718" t="str">
            <v xml:space="preserve">A.I.U </v>
          </cell>
          <cell r="C25718">
            <v>0</v>
          </cell>
          <cell r="D25718">
            <v>0</v>
          </cell>
          <cell r="E25718">
            <v>0</v>
          </cell>
          <cell r="F25718">
            <v>0</v>
          </cell>
        </row>
        <row r="25719">
          <cell r="A25719">
            <v>0</v>
          </cell>
          <cell r="B25719" t="str">
            <v>PRECIO UNITARIO  (un)</v>
          </cell>
          <cell r="C25719">
            <v>0</v>
          </cell>
          <cell r="D25719">
            <v>0</v>
          </cell>
          <cell r="E25719">
            <v>0</v>
          </cell>
          <cell r="F25719">
            <v>451391</v>
          </cell>
        </row>
        <row r="25720">
          <cell r="A25720">
            <v>0</v>
          </cell>
          <cell r="B25720">
            <v>0</v>
          </cell>
          <cell r="C25720">
            <v>0</v>
          </cell>
          <cell r="D25720">
            <v>0</v>
          </cell>
          <cell r="E25720">
            <v>0</v>
          </cell>
          <cell r="F25720">
            <v>0</v>
          </cell>
        </row>
        <row r="25721">
          <cell r="A25721" t="str">
            <v>CHE3004</v>
          </cell>
          <cell r="B25721" t="str">
            <v>Niple en Hierro Dúctil de Ø6" L=3,12m, extremo brida-liso, según norma de fabricación ASTM A-536; incluye juego de empaques y tornillos</v>
          </cell>
          <cell r="C25721" t="str">
            <v>un</v>
          </cell>
          <cell r="D25721">
            <v>94944</v>
          </cell>
          <cell r="E25721">
            <v>2542008</v>
          </cell>
          <cell r="F25721">
            <v>0</v>
          </cell>
        </row>
        <row r="25722">
          <cell r="A25722">
            <v>0</v>
          </cell>
          <cell r="B25722">
            <v>0</v>
          </cell>
          <cell r="C25722">
            <v>0</v>
          </cell>
          <cell r="D25722">
            <v>0</v>
          </cell>
          <cell r="E25722">
            <v>0</v>
          </cell>
          <cell r="F25722">
            <v>0</v>
          </cell>
        </row>
        <row r="25723">
          <cell r="A25723">
            <v>0</v>
          </cell>
          <cell r="B25723" t="str">
            <v>Instalación de Niple en Hierro Dúctil de Ø6" L=3,12m, extremo brida-liso, según norma de fabricación ASTM A-536; incluye juego de empaques y tornillos</v>
          </cell>
          <cell r="C25723">
            <v>0</v>
          </cell>
          <cell r="D25723">
            <v>0</v>
          </cell>
          <cell r="E25723">
            <v>0</v>
          </cell>
          <cell r="F25723">
            <v>0</v>
          </cell>
        </row>
        <row r="25724">
          <cell r="A25724">
            <v>0</v>
          </cell>
          <cell r="B25724" t="str">
            <v>Salario Oficial + 4 Ayudantes  dia con prestaciones</v>
          </cell>
          <cell r="C25724" t="str">
            <v>día</v>
          </cell>
          <cell r="D25724">
            <v>2</v>
          </cell>
          <cell r="E25724">
            <v>180845.27999999997</v>
          </cell>
          <cell r="F25724">
            <v>90422.639999999985</v>
          </cell>
        </row>
        <row r="25725">
          <cell r="A25725">
            <v>0</v>
          </cell>
          <cell r="B25725" t="str">
            <v>Herramienta menor (5% M.O.)</v>
          </cell>
          <cell r="C25725" t="str">
            <v>gl</v>
          </cell>
          <cell r="D25725">
            <v>0.05</v>
          </cell>
          <cell r="E25725">
            <v>90422.639999999985</v>
          </cell>
          <cell r="F25725">
            <v>4521.1319999999996</v>
          </cell>
        </row>
        <row r="25726">
          <cell r="A25726">
            <v>0</v>
          </cell>
          <cell r="B25726" t="str">
            <v>Costo directo</v>
          </cell>
          <cell r="C25726">
            <v>0</v>
          </cell>
          <cell r="D25726">
            <v>0</v>
          </cell>
          <cell r="E25726">
            <v>0</v>
          </cell>
          <cell r="F25726">
            <v>94943.771999999983</v>
          </cell>
        </row>
        <row r="25727">
          <cell r="A25727">
            <v>0</v>
          </cell>
          <cell r="B25727" t="str">
            <v xml:space="preserve">A.I.U </v>
          </cell>
          <cell r="C25727">
            <v>0</v>
          </cell>
          <cell r="D25727">
            <v>0</v>
          </cell>
          <cell r="E25727">
            <v>0</v>
          </cell>
          <cell r="F25727">
            <v>0</v>
          </cell>
        </row>
        <row r="25728">
          <cell r="A25728">
            <v>0</v>
          </cell>
          <cell r="B25728" t="str">
            <v>PRECIO UNITARIO  (un)</v>
          </cell>
          <cell r="C25728">
            <v>0</v>
          </cell>
          <cell r="D25728">
            <v>0</v>
          </cell>
          <cell r="E25728">
            <v>0</v>
          </cell>
          <cell r="F25728">
            <v>94944</v>
          </cell>
        </row>
        <row r="25729">
          <cell r="A25729">
            <v>0</v>
          </cell>
          <cell r="B25729">
            <v>0</v>
          </cell>
          <cell r="C25729">
            <v>0</v>
          </cell>
          <cell r="D25729">
            <v>0</v>
          </cell>
          <cell r="E25729">
            <v>0</v>
          </cell>
          <cell r="F25729">
            <v>0</v>
          </cell>
        </row>
        <row r="25730">
          <cell r="A25730">
            <v>0</v>
          </cell>
          <cell r="B25730" t="str">
            <v>Suministro de Niple en Hierro Dúctil de Ø6" L=3,12m, extremo brida-liso, según norma de fabricación ASTM A-536; incluye juego de empaques y tornillos</v>
          </cell>
          <cell r="C25730">
            <v>0</v>
          </cell>
          <cell r="D25730">
            <v>0</v>
          </cell>
          <cell r="E25730">
            <v>0</v>
          </cell>
          <cell r="F25730">
            <v>0</v>
          </cell>
        </row>
        <row r="25731">
          <cell r="A25731">
            <v>0</v>
          </cell>
          <cell r="B25731" t="str">
            <v>Niple en Hierro Dúctil de Ø6" L=3,12m</v>
          </cell>
          <cell r="C25731" t="str">
            <v>un</v>
          </cell>
          <cell r="D25731">
            <v>1</v>
          </cell>
          <cell r="E25731">
            <v>2378976.7391304346</v>
          </cell>
          <cell r="F25731">
            <v>2378976.7391304346</v>
          </cell>
        </row>
        <row r="25732">
          <cell r="A25732">
            <v>0</v>
          </cell>
          <cell r="B25732" t="str">
            <v>Juego de empaques y tornillos 6"</v>
          </cell>
          <cell r="C25732" t="str">
            <v>un</v>
          </cell>
          <cell r="D25732">
            <v>1</v>
          </cell>
          <cell r="E25732">
            <v>65261.599999999984</v>
          </cell>
          <cell r="F25732">
            <v>65261.599999999984</v>
          </cell>
        </row>
        <row r="25733">
          <cell r="A25733">
            <v>0</v>
          </cell>
          <cell r="B25733" t="str">
            <v xml:space="preserve">Transporte </v>
          </cell>
          <cell r="C25733" t="str">
            <v>un</v>
          </cell>
          <cell r="D25733">
            <v>1</v>
          </cell>
          <cell r="E25733">
            <v>97769.533565217396</v>
          </cell>
          <cell r="F25733">
            <v>97769.533565217396</v>
          </cell>
        </row>
        <row r="25734">
          <cell r="A25734">
            <v>0</v>
          </cell>
          <cell r="B25734" t="str">
            <v>Costo directo</v>
          </cell>
          <cell r="C25734">
            <v>0</v>
          </cell>
          <cell r="D25734">
            <v>0</v>
          </cell>
          <cell r="E25734">
            <v>0</v>
          </cell>
          <cell r="F25734">
            <v>2542007.8726956518</v>
          </cell>
        </row>
        <row r="25735">
          <cell r="A25735">
            <v>0</v>
          </cell>
          <cell r="B25735" t="str">
            <v xml:space="preserve">A.I.U </v>
          </cell>
          <cell r="C25735">
            <v>0</v>
          </cell>
          <cell r="D25735">
            <v>0</v>
          </cell>
          <cell r="E25735">
            <v>0</v>
          </cell>
          <cell r="F25735">
            <v>0</v>
          </cell>
        </row>
        <row r="25736">
          <cell r="A25736">
            <v>0</v>
          </cell>
          <cell r="B25736" t="str">
            <v>PRECIO UNITARIO  (un)</v>
          </cell>
          <cell r="C25736">
            <v>0</v>
          </cell>
          <cell r="D25736">
            <v>0</v>
          </cell>
          <cell r="E25736">
            <v>0</v>
          </cell>
          <cell r="F25736">
            <v>2542008</v>
          </cell>
        </row>
        <row r="25737">
          <cell r="A25737">
            <v>0</v>
          </cell>
          <cell r="B25737">
            <v>0</v>
          </cell>
          <cell r="C25737">
            <v>0</v>
          </cell>
          <cell r="D25737">
            <v>0</v>
          </cell>
          <cell r="E25737">
            <v>0</v>
          </cell>
          <cell r="F25737">
            <v>0</v>
          </cell>
        </row>
        <row r="25738">
          <cell r="A25738" t="str">
            <v>CHE3005</v>
          </cell>
          <cell r="B25738" t="str">
            <v>Niple en Hierro Dúctil de Ø6" L=1,39m, extremo brida, según norma de fabricación ASTM A-536; incluye juego de empaques y tornillos</v>
          </cell>
          <cell r="C25738" t="str">
            <v>un</v>
          </cell>
          <cell r="D25738">
            <v>94944</v>
          </cell>
          <cell r="E25738">
            <v>1313961</v>
          </cell>
          <cell r="F25738">
            <v>0</v>
          </cell>
        </row>
        <row r="25739">
          <cell r="A25739">
            <v>0</v>
          </cell>
          <cell r="B25739">
            <v>0</v>
          </cell>
          <cell r="C25739">
            <v>0</v>
          </cell>
          <cell r="D25739">
            <v>0</v>
          </cell>
          <cell r="E25739">
            <v>0</v>
          </cell>
          <cell r="F25739">
            <v>0</v>
          </cell>
        </row>
        <row r="25740">
          <cell r="A25740">
            <v>0</v>
          </cell>
          <cell r="B25740" t="str">
            <v>Instalación de Niple en Hierro Dúctil de Ø6" L=1,39m, extremo brida, según norma de fabricación ASTM A-536; incluye juego de empaques y tornillos</v>
          </cell>
          <cell r="C25740">
            <v>0</v>
          </cell>
          <cell r="D25740">
            <v>0</v>
          </cell>
          <cell r="E25740">
            <v>0</v>
          </cell>
          <cell r="F25740">
            <v>0</v>
          </cell>
        </row>
        <row r="25741">
          <cell r="A25741">
            <v>0</v>
          </cell>
          <cell r="B25741" t="str">
            <v>Salario Oficial + 4 Ayudantes  dia con prestaciones</v>
          </cell>
          <cell r="C25741" t="str">
            <v>día</v>
          </cell>
          <cell r="D25741">
            <v>2</v>
          </cell>
          <cell r="E25741">
            <v>180845.27999999997</v>
          </cell>
          <cell r="F25741">
            <v>90422.639999999985</v>
          </cell>
        </row>
        <row r="25742">
          <cell r="A25742">
            <v>0</v>
          </cell>
          <cell r="B25742" t="str">
            <v>Herramienta menor (5% M.O.)</v>
          </cell>
          <cell r="C25742" t="str">
            <v>gl</v>
          </cell>
          <cell r="D25742">
            <v>0.05</v>
          </cell>
          <cell r="E25742">
            <v>90422.639999999985</v>
          </cell>
          <cell r="F25742">
            <v>4521.1319999999996</v>
          </cell>
        </row>
        <row r="25743">
          <cell r="A25743">
            <v>0</v>
          </cell>
          <cell r="B25743" t="str">
            <v>Costo directo</v>
          </cell>
          <cell r="C25743">
            <v>0</v>
          </cell>
          <cell r="D25743">
            <v>0</v>
          </cell>
          <cell r="E25743">
            <v>0</v>
          </cell>
          <cell r="F25743">
            <v>94943.771999999983</v>
          </cell>
        </row>
        <row r="25744">
          <cell r="A25744">
            <v>0</v>
          </cell>
          <cell r="B25744" t="str">
            <v xml:space="preserve">A.I.U </v>
          </cell>
          <cell r="C25744">
            <v>0</v>
          </cell>
          <cell r="D25744">
            <v>0</v>
          </cell>
          <cell r="E25744">
            <v>0</v>
          </cell>
          <cell r="F25744">
            <v>0</v>
          </cell>
        </row>
        <row r="25745">
          <cell r="A25745">
            <v>0</v>
          </cell>
          <cell r="B25745" t="str">
            <v>PRECIO UNITARIO  (un)</v>
          </cell>
          <cell r="C25745">
            <v>0</v>
          </cell>
          <cell r="D25745">
            <v>0</v>
          </cell>
          <cell r="E25745">
            <v>0</v>
          </cell>
          <cell r="F25745">
            <v>94944</v>
          </cell>
        </row>
        <row r="25746">
          <cell r="A25746">
            <v>0</v>
          </cell>
          <cell r="B25746">
            <v>0</v>
          </cell>
          <cell r="C25746">
            <v>0</v>
          </cell>
          <cell r="D25746">
            <v>0</v>
          </cell>
          <cell r="E25746">
            <v>0</v>
          </cell>
          <cell r="F25746">
            <v>0</v>
          </cell>
        </row>
        <row r="25747">
          <cell r="A25747">
            <v>0</v>
          </cell>
          <cell r="B25747" t="str">
            <v>Suministro de Niple en Hierro Dúctil de Ø6" L=1,39m, extremo brida, según norma de fabricación ASTM A-536; incluye juego de empaques y tornillos</v>
          </cell>
          <cell r="C25747">
            <v>0</v>
          </cell>
          <cell r="D25747">
            <v>0</v>
          </cell>
          <cell r="E25747">
            <v>0</v>
          </cell>
          <cell r="F25747">
            <v>0</v>
          </cell>
        </row>
        <row r="25748">
          <cell r="A25748">
            <v>0</v>
          </cell>
          <cell r="B25748" t="str">
            <v>Niple en Hierro Dúctil de Ø6" L=1,39m</v>
          </cell>
          <cell r="C25748" t="str">
            <v>un</v>
          </cell>
          <cell r="D25748">
            <v>1</v>
          </cell>
          <cell r="E25748">
            <v>1198162.6956521738</v>
          </cell>
          <cell r="F25748">
            <v>1198162.6956521738</v>
          </cell>
        </row>
        <row r="25749">
          <cell r="A25749">
            <v>0</v>
          </cell>
          <cell r="B25749" t="str">
            <v>Juego de empaques y tornillos 6"</v>
          </cell>
          <cell r="C25749" t="str">
            <v>un</v>
          </cell>
          <cell r="D25749">
            <v>1</v>
          </cell>
          <cell r="E25749">
            <v>65261.599999999984</v>
          </cell>
          <cell r="F25749">
            <v>65261.599999999984</v>
          </cell>
        </row>
        <row r="25750">
          <cell r="A25750">
            <v>0</v>
          </cell>
          <cell r="B25750" t="str">
            <v xml:space="preserve">Transporte </v>
          </cell>
          <cell r="C25750" t="str">
            <v>un</v>
          </cell>
          <cell r="D25750">
            <v>1</v>
          </cell>
          <cell r="E25750">
            <v>50536.971826086956</v>
          </cell>
          <cell r="F25750">
            <v>50536.971826086956</v>
          </cell>
        </row>
        <row r="25751">
          <cell r="A25751">
            <v>0</v>
          </cell>
          <cell r="B25751" t="str">
            <v>Costo directo</v>
          </cell>
          <cell r="C25751">
            <v>0</v>
          </cell>
          <cell r="D25751">
            <v>0</v>
          </cell>
          <cell r="E25751">
            <v>0</v>
          </cell>
          <cell r="F25751">
            <v>1313961.2674782609</v>
          </cell>
        </row>
        <row r="25752">
          <cell r="A25752">
            <v>0</v>
          </cell>
          <cell r="B25752" t="str">
            <v xml:space="preserve">A.I.U </v>
          </cell>
          <cell r="C25752">
            <v>0</v>
          </cell>
          <cell r="D25752">
            <v>0</v>
          </cell>
          <cell r="E25752">
            <v>0</v>
          </cell>
          <cell r="F25752">
            <v>0</v>
          </cell>
        </row>
        <row r="25753">
          <cell r="A25753">
            <v>0</v>
          </cell>
          <cell r="B25753" t="str">
            <v>PRECIO UNITARIO  (un)</v>
          </cell>
          <cell r="C25753">
            <v>0</v>
          </cell>
          <cell r="D25753">
            <v>0</v>
          </cell>
          <cell r="E25753">
            <v>0</v>
          </cell>
          <cell r="F25753">
            <v>1313961</v>
          </cell>
        </row>
        <row r="25754">
          <cell r="A25754">
            <v>0</v>
          </cell>
          <cell r="B25754">
            <v>0</v>
          </cell>
          <cell r="C25754">
            <v>0</v>
          </cell>
          <cell r="D25754">
            <v>0</v>
          </cell>
          <cell r="E25754">
            <v>0</v>
          </cell>
          <cell r="F25754">
            <v>0</v>
          </cell>
        </row>
        <row r="25755">
          <cell r="A25755" t="str">
            <v>CHE3006</v>
          </cell>
          <cell r="B25755" t="str">
            <v>Pasamuro en Hierro Dúctil de Ø6" L=0,38m, Z=0,24m, extremo Brida-Liso, según norma de fabricación ASTM A-536; incluye juego de empaques y tornillos</v>
          </cell>
          <cell r="C25755" t="str">
            <v>un</v>
          </cell>
          <cell r="D25755">
            <v>94944</v>
          </cell>
          <cell r="E25755">
            <v>451227</v>
          </cell>
          <cell r="F25755">
            <v>0</v>
          </cell>
        </row>
        <row r="25756">
          <cell r="A25756">
            <v>0</v>
          </cell>
          <cell r="B25756">
            <v>0</v>
          </cell>
          <cell r="C25756">
            <v>0</v>
          </cell>
          <cell r="D25756">
            <v>0</v>
          </cell>
          <cell r="E25756">
            <v>0</v>
          </cell>
          <cell r="F25756">
            <v>0</v>
          </cell>
        </row>
        <row r="25757">
          <cell r="B25757" t="str">
            <v>Instalación de Pasamuro en Hierro Dúctil de Ø6" L=0,38m, Z=0,24m, extremo Brida-Liso, según norma de fabricación ASTM A-536; incluye juego de empaques y tornillos</v>
          </cell>
          <cell r="C25757">
            <v>0</v>
          </cell>
          <cell r="D25757">
            <v>0</v>
          </cell>
          <cell r="E25757">
            <v>0</v>
          </cell>
          <cell r="F25757">
            <v>0</v>
          </cell>
        </row>
        <row r="25758">
          <cell r="A25758">
            <v>0</v>
          </cell>
          <cell r="B25758" t="str">
            <v>Salario Oficial + 4 Ayudantes  dia con prestaciones</v>
          </cell>
          <cell r="C25758" t="str">
            <v>día</v>
          </cell>
          <cell r="D25758">
            <v>2</v>
          </cell>
          <cell r="E25758">
            <v>180845.27999999997</v>
          </cell>
          <cell r="F25758">
            <v>90422.639999999985</v>
          </cell>
        </row>
        <row r="25759">
          <cell r="A25759">
            <v>0</v>
          </cell>
          <cell r="B25759" t="str">
            <v>Herramienta menor (5% M.O.)</v>
          </cell>
          <cell r="C25759" t="str">
            <v>gl</v>
          </cell>
          <cell r="D25759">
            <v>0.05</v>
          </cell>
          <cell r="E25759">
            <v>90422.639999999985</v>
          </cell>
          <cell r="F25759">
            <v>4521.1319999999996</v>
          </cell>
        </row>
        <row r="25760">
          <cell r="A25760">
            <v>0</v>
          </cell>
          <cell r="B25760" t="str">
            <v>Costo directo</v>
          </cell>
          <cell r="C25760">
            <v>0</v>
          </cell>
          <cell r="D25760">
            <v>0</v>
          </cell>
          <cell r="E25760">
            <v>0</v>
          </cell>
          <cell r="F25760">
            <v>94943.771999999983</v>
          </cell>
        </row>
        <row r="25761">
          <cell r="A25761">
            <v>0</v>
          </cell>
          <cell r="B25761" t="str">
            <v xml:space="preserve">A.I.U </v>
          </cell>
          <cell r="C25761">
            <v>0</v>
          </cell>
          <cell r="D25761">
            <v>0</v>
          </cell>
          <cell r="E25761">
            <v>0</v>
          </cell>
          <cell r="F25761">
            <v>0</v>
          </cell>
        </row>
        <row r="25762">
          <cell r="A25762">
            <v>0</v>
          </cell>
          <cell r="B25762" t="str">
            <v>PRECIO UNITARIO (un)</v>
          </cell>
          <cell r="C25762">
            <v>0</v>
          </cell>
          <cell r="D25762">
            <v>0</v>
          </cell>
          <cell r="E25762">
            <v>0</v>
          </cell>
          <cell r="F25762">
            <v>94944</v>
          </cell>
        </row>
        <row r="25763">
          <cell r="A25763">
            <v>0</v>
          </cell>
          <cell r="B25763">
            <v>0</v>
          </cell>
          <cell r="C25763">
            <v>0</v>
          </cell>
          <cell r="D25763">
            <v>0</v>
          </cell>
          <cell r="E25763">
            <v>0</v>
          </cell>
          <cell r="F25763">
            <v>0</v>
          </cell>
        </row>
        <row r="25764">
          <cell r="A25764">
            <v>0</v>
          </cell>
          <cell r="B25764" t="str">
            <v>Suministro de Pasamuro en Hierro Dúctil de Ø6" L=0,38m, Z=0,24m, extremo Brida-Liso, según norma de fabricación ASTM A-536; incluye juego de empaques y tornillos</v>
          </cell>
          <cell r="C25764">
            <v>0</v>
          </cell>
          <cell r="D25764">
            <v>0</v>
          </cell>
          <cell r="E25764">
            <v>0</v>
          </cell>
          <cell r="F25764">
            <v>0</v>
          </cell>
        </row>
        <row r="25765">
          <cell r="A25765">
            <v>0</v>
          </cell>
          <cell r="B25765" t="str">
            <v>Pasamuro en Hierro Dúctil de Ø6" L=0,38m, Z=0,24m</v>
          </cell>
          <cell r="C25765" t="str">
            <v>un</v>
          </cell>
          <cell r="D25765">
            <v>1</v>
          </cell>
          <cell r="E25765">
            <v>401241</v>
          </cell>
          <cell r="F25765">
            <v>401241</v>
          </cell>
        </row>
        <row r="25766">
          <cell r="A25766">
            <v>0</v>
          </cell>
          <cell r="B25766" t="str">
            <v>Juego de empaques y tornillos 6"</v>
          </cell>
          <cell r="C25766" t="str">
            <v>un</v>
          </cell>
          <cell r="D25766">
            <v>0.5</v>
          </cell>
          <cell r="E25766">
            <v>65261.599999999984</v>
          </cell>
          <cell r="F25766">
            <v>32630.799999999992</v>
          </cell>
        </row>
        <row r="25767">
          <cell r="A25767">
            <v>0</v>
          </cell>
          <cell r="B25767" t="str">
            <v xml:space="preserve">Transporte </v>
          </cell>
          <cell r="C25767" t="str">
            <v>un</v>
          </cell>
          <cell r="D25767">
            <v>1</v>
          </cell>
          <cell r="E25767">
            <v>17354.871999999999</v>
          </cell>
          <cell r="F25767">
            <v>17354.871999999999</v>
          </cell>
        </row>
        <row r="25768">
          <cell r="A25768">
            <v>0</v>
          </cell>
          <cell r="B25768" t="str">
            <v>Costo directo</v>
          </cell>
          <cell r="C25768">
            <v>0</v>
          </cell>
          <cell r="D25768">
            <v>0</v>
          </cell>
          <cell r="E25768">
            <v>0</v>
          </cell>
          <cell r="F25768">
            <v>451226.67199999996</v>
          </cell>
        </row>
        <row r="25769">
          <cell r="A25769">
            <v>0</v>
          </cell>
          <cell r="B25769" t="str">
            <v xml:space="preserve">A.I.U </v>
          </cell>
          <cell r="C25769">
            <v>0</v>
          </cell>
          <cell r="D25769">
            <v>0</v>
          </cell>
          <cell r="E25769">
            <v>0</v>
          </cell>
          <cell r="F25769">
            <v>0</v>
          </cell>
        </row>
        <row r="25770">
          <cell r="A25770">
            <v>0</v>
          </cell>
          <cell r="B25770" t="str">
            <v>PRECIO UNITARIO (un)</v>
          </cell>
          <cell r="C25770">
            <v>0</v>
          </cell>
          <cell r="D25770">
            <v>0</v>
          </cell>
          <cell r="E25770">
            <v>0</v>
          </cell>
          <cell r="F25770">
            <v>451227</v>
          </cell>
        </row>
        <row r="25771">
          <cell r="A25771">
            <v>0</v>
          </cell>
          <cell r="B25771">
            <v>0</v>
          </cell>
          <cell r="C25771">
            <v>0</v>
          </cell>
          <cell r="D25771">
            <v>0</v>
          </cell>
          <cell r="E25771">
            <v>0</v>
          </cell>
          <cell r="F25771">
            <v>0</v>
          </cell>
        </row>
        <row r="25772">
          <cell r="A25772" t="str">
            <v>CHE3007</v>
          </cell>
          <cell r="B25772" t="str">
            <v>Pasamuro en Hierro Dúctil de Ø8" L=0,38m, Z=0,24m, extremo Brida - Liso, según norma de fabricación ASTM A-536; incluye juego de empaques y tornillos</v>
          </cell>
          <cell r="C25772" t="str">
            <v>un</v>
          </cell>
          <cell r="D25772">
            <v>127098</v>
          </cell>
          <cell r="E25772">
            <v>582603</v>
          </cell>
          <cell r="F25772">
            <v>0</v>
          </cell>
        </row>
        <row r="25773">
          <cell r="A25773">
            <v>0</v>
          </cell>
          <cell r="B25773">
            <v>0</v>
          </cell>
          <cell r="C25773">
            <v>0</v>
          </cell>
          <cell r="D25773">
            <v>0</v>
          </cell>
          <cell r="E25773">
            <v>0</v>
          </cell>
          <cell r="F25773">
            <v>0</v>
          </cell>
        </row>
        <row r="25774">
          <cell r="A25774">
            <v>0</v>
          </cell>
          <cell r="B25774" t="str">
            <v>Instalación de Pasamuro en Hierro Dúctil de Ø8" L=0,38m, Z=0,24m, extremo Brida - Liso, según norma de fabricación ASTM A-536; incluye juego de empaques y tornillos</v>
          </cell>
          <cell r="C25774">
            <v>0</v>
          </cell>
          <cell r="D25774">
            <v>0</v>
          </cell>
          <cell r="E25774">
            <v>0</v>
          </cell>
          <cell r="F25774">
            <v>0</v>
          </cell>
        </row>
        <row r="25775">
          <cell r="A25775">
            <v>0</v>
          </cell>
          <cell r="B25775" t="str">
            <v>Lubricante (500 grs)</v>
          </cell>
          <cell r="C25775" t="str">
            <v>gl</v>
          </cell>
          <cell r="D25775">
            <v>30</v>
          </cell>
          <cell r="E25775">
            <v>15195.999999999998</v>
          </cell>
          <cell r="F25775">
            <v>506.53333333333325</v>
          </cell>
        </row>
        <row r="25776">
          <cell r="A25776">
            <v>0</v>
          </cell>
          <cell r="B25776" t="str">
            <v>Salario Oficial + 2 Ayudantes  dia con prestaciones</v>
          </cell>
          <cell r="C25776" t="str">
            <v>día</v>
          </cell>
          <cell r="D25776">
            <v>1</v>
          </cell>
          <cell r="E25776">
            <v>120563.51999999999</v>
          </cell>
          <cell r="F25776">
            <v>120563.51999999999</v>
          </cell>
        </row>
        <row r="25777">
          <cell r="A25777">
            <v>0</v>
          </cell>
          <cell r="B25777" t="str">
            <v>Herramienta menor (5% M.O.)</v>
          </cell>
          <cell r="C25777" t="str">
            <v>gl</v>
          </cell>
          <cell r="D25777">
            <v>0.05</v>
          </cell>
          <cell r="E25777">
            <v>120563.51999999999</v>
          </cell>
          <cell r="F25777">
            <v>6028.1759999999995</v>
          </cell>
        </row>
        <row r="25778">
          <cell r="A25778">
            <v>0</v>
          </cell>
          <cell r="B25778" t="str">
            <v>Costo directo</v>
          </cell>
          <cell r="C25778">
            <v>0</v>
          </cell>
          <cell r="D25778">
            <v>0</v>
          </cell>
          <cell r="E25778">
            <v>0</v>
          </cell>
          <cell r="F25778">
            <v>127098.22933333332</v>
          </cell>
        </row>
        <row r="25779">
          <cell r="A25779">
            <v>0</v>
          </cell>
          <cell r="B25779" t="str">
            <v xml:space="preserve">A.I.U </v>
          </cell>
          <cell r="C25779">
            <v>0</v>
          </cell>
          <cell r="D25779">
            <v>0</v>
          </cell>
          <cell r="E25779">
            <v>0</v>
          </cell>
          <cell r="F25779">
            <v>0</v>
          </cell>
        </row>
        <row r="25780">
          <cell r="A25780">
            <v>0</v>
          </cell>
          <cell r="B25780" t="str">
            <v>PRECIO UNITARIO (un)</v>
          </cell>
          <cell r="C25780">
            <v>0</v>
          </cell>
          <cell r="D25780">
            <v>0</v>
          </cell>
          <cell r="E25780">
            <v>0</v>
          </cell>
          <cell r="F25780">
            <v>127098</v>
          </cell>
        </row>
        <row r="25781">
          <cell r="A25781">
            <v>0</v>
          </cell>
          <cell r="B25781">
            <v>0</v>
          </cell>
          <cell r="C25781">
            <v>0</v>
          </cell>
          <cell r="D25781">
            <v>0</v>
          </cell>
          <cell r="E25781">
            <v>0</v>
          </cell>
          <cell r="F25781">
            <v>0</v>
          </cell>
        </row>
        <row r="25782">
          <cell r="A25782">
            <v>0</v>
          </cell>
          <cell r="B25782" t="str">
            <v>Suministro de Pasamuro en Hierro Dúctil de Ø8" L=0,38m, Z=0,24m, extremo Brida - Liso, según norma de fabricación ASTM A-536; incluye juego de empaques y tornillos</v>
          </cell>
          <cell r="C25782">
            <v>0</v>
          </cell>
          <cell r="D25782">
            <v>0</v>
          </cell>
          <cell r="E25782">
            <v>0</v>
          </cell>
          <cell r="F25782">
            <v>0</v>
          </cell>
        </row>
        <row r="25783">
          <cell r="A25783">
            <v>0</v>
          </cell>
          <cell r="B25783" t="str">
            <v>Pasamuro en Hierro Dúctil de Ø8" L=0,38m, Z=0,24m, extremo Brida-Liso</v>
          </cell>
          <cell r="C25783" t="str">
            <v>un</v>
          </cell>
          <cell r="D25783">
            <v>1</v>
          </cell>
          <cell r="E25783">
            <v>526017</v>
          </cell>
          <cell r="F25783">
            <v>526017</v>
          </cell>
        </row>
        <row r="25784">
          <cell r="A25784">
            <v>0</v>
          </cell>
          <cell r="B25784" t="str">
            <v>Juego de empaques y tornillos 8"</v>
          </cell>
          <cell r="C25784" t="str">
            <v>un</v>
          </cell>
          <cell r="D25784">
            <v>0.5</v>
          </cell>
          <cell r="E25784">
            <v>68356.479999999981</v>
          </cell>
          <cell r="F25784">
            <v>34178.239999999991</v>
          </cell>
        </row>
        <row r="25785">
          <cell r="A25785">
            <v>0</v>
          </cell>
          <cell r="B25785" t="str">
            <v xml:space="preserve">Transporte </v>
          </cell>
          <cell r="C25785" t="str">
            <v>un</v>
          </cell>
          <cell r="D25785">
            <v>1</v>
          </cell>
          <cell r="E25785">
            <v>22407.809600000001</v>
          </cell>
          <cell r="F25785">
            <v>22407.809600000001</v>
          </cell>
        </row>
        <row r="25786">
          <cell r="A25786">
            <v>0</v>
          </cell>
          <cell r="B25786" t="str">
            <v>Costo directo</v>
          </cell>
          <cell r="C25786">
            <v>0</v>
          </cell>
          <cell r="D25786">
            <v>0</v>
          </cell>
          <cell r="E25786">
            <v>0</v>
          </cell>
          <cell r="F25786">
            <v>582603.04960000003</v>
          </cell>
        </row>
        <row r="25787">
          <cell r="A25787">
            <v>0</v>
          </cell>
          <cell r="B25787" t="str">
            <v xml:space="preserve">A.I.U </v>
          </cell>
          <cell r="C25787">
            <v>0</v>
          </cell>
          <cell r="D25787">
            <v>0</v>
          </cell>
          <cell r="E25787">
            <v>0</v>
          </cell>
          <cell r="F25787">
            <v>0</v>
          </cell>
        </row>
        <row r="25788">
          <cell r="A25788">
            <v>0</v>
          </cell>
          <cell r="B25788" t="str">
            <v>PRECIO UNITARIO (un)</v>
          </cell>
          <cell r="C25788">
            <v>0</v>
          </cell>
          <cell r="D25788">
            <v>0</v>
          </cell>
          <cell r="E25788">
            <v>0</v>
          </cell>
          <cell r="F25788">
            <v>582603</v>
          </cell>
        </row>
        <row r="25789">
          <cell r="A25789">
            <v>0</v>
          </cell>
          <cell r="B25789">
            <v>0</v>
          </cell>
          <cell r="C25789">
            <v>0</v>
          </cell>
          <cell r="D25789">
            <v>0</v>
          </cell>
          <cell r="E25789">
            <v>0</v>
          </cell>
          <cell r="F25789">
            <v>0</v>
          </cell>
        </row>
        <row r="25790">
          <cell r="A25790" t="str">
            <v>BE3008</v>
          </cell>
          <cell r="B25790" t="str">
            <v>Niple en Hierro Dúctil de Ø8" L=1,5m, extremo Brida-Liso, según norma de fabricación ASTM A-536; incluye juego de empaques y tornillos</v>
          </cell>
          <cell r="C25790" t="str">
            <v>un</v>
          </cell>
          <cell r="D25790">
            <v>247157</v>
          </cell>
          <cell r="E25790">
            <v>1637395</v>
          </cell>
          <cell r="F25790">
            <v>0</v>
          </cell>
        </row>
        <row r="25791">
          <cell r="A25791">
            <v>0</v>
          </cell>
          <cell r="B25791">
            <v>0</v>
          </cell>
          <cell r="C25791">
            <v>0</v>
          </cell>
          <cell r="D25791">
            <v>0</v>
          </cell>
          <cell r="E25791">
            <v>0</v>
          </cell>
          <cell r="F25791">
            <v>0</v>
          </cell>
        </row>
        <row r="25792">
          <cell r="A25792">
            <v>0</v>
          </cell>
          <cell r="B25792" t="str">
            <v>Instalación de Niple en Hierro Dúctil de Ø8" L=1,5m, extremo Brida-Liso, según norma de fabricación ASTM A-536; incluye juego de empaques y tornillos</v>
          </cell>
          <cell r="C25792">
            <v>0</v>
          </cell>
          <cell r="D25792">
            <v>0</v>
          </cell>
          <cell r="E25792">
            <v>0</v>
          </cell>
          <cell r="F25792">
            <v>0</v>
          </cell>
        </row>
        <row r="25793">
          <cell r="A25793">
            <v>0</v>
          </cell>
          <cell r="B25793" t="str">
            <v>Salario Oficial + 2 Ayudantes  dia con prestaciones</v>
          </cell>
          <cell r="C25793" t="str">
            <v>día</v>
          </cell>
          <cell r="D25793">
            <v>2</v>
          </cell>
          <cell r="E25793">
            <v>120563.51999999999</v>
          </cell>
          <cell r="F25793">
            <v>241127.03999999998</v>
          </cell>
        </row>
        <row r="25794">
          <cell r="A25794">
            <v>0</v>
          </cell>
          <cell r="B25794" t="str">
            <v>Herramienta menor (5% M.O.)</v>
          </cell>
          <cell r="C25794" t="str">
            <v>gl</v>
          </cell>
          <cell r="D25794">
            <v>0.05</v>
          </cell>
          <cell r="E25794">
            <v>241127.03999999998</v>
          </cell>
          <cell r="F25794">
            <v>6029.9216666666671</v>
          </cell>
        </row>
        <row r="25795">
          <cell r="A25795">
            <v>0</v>
          </cell>
          <cell r="B25795" t="str">
            <v>Costo directo</v>
          </cell>
          <cell r="C25795">
            <v>0</v>
          </cell>
          <cell r="D25795">
            <v>0</v>
          </cell>
          <cell r="E25795">
            <v>0</v>
          </cell>
          <cell r="F25795">
            <v>247156.96166666664</v>
          </cell>
        </row>
        <row r="25796">
          <cell r="A25796">
            <v>0</v>
          </cell>
          <cell r="B25796" t="str">
            <v xml:space="preserve">A.I.U </v>
          </cell>
          <cell r="C25796">
            <v>0</v>
          </cell>
          <cell r="D25796">
            <v>0</v>
          </cell>
          <cell r="E25796">
            <v>0</v>
          </cell>
          <cell r="F25796">
            <v>0</v>
          </cell>
        </row>
        <row r="25797">
          <cell r="A25797">
            <v>0</v>
          </cell>
          <cell r="B25797" t="str">
            <v>PRECIO UNITARIO (un)</v>
          </cell>
          <cell r="C25797">
            <v>0</v>
          </cell>
          <cell r="D25797">
            <v>0</v>
          </cell>
          <cell r="E25797">
            <v>0</v>
          </cell>
          <cell r="F25797">
            <v>247157</v>
          </cell>
        </row>
        <row r="25798">
          <cell r="A25798">
            <v>0</v>
          </cell>
          <cell r="B25798">
            <v>0</v>
          </cell>
          <cell r="C25798">
            <v>0</v>
          </cell>
          <cell r="D25798">
            <v>0</v>
          </cell>
          <cell r="E25798">
            <v>0</v>
          </cell>
          <cell r="F25798">
            <v>0</v>
          </cell>
        </row>
        <row r="25799">
          <cell r="A25799">
            <v>0</v>
          </cell>
          <cell r="B25799" t="str">
            <v>Suministro de Niple en Hierro Dúctil de Ø8" L=1,5m, extremo Brida-Liso, según norma de fabricación ASTM A-536; incluye juego de empaques y tornillos</v>
          </cell>
          <cell r="C25799">
            <v>0</v>
          </cell>
          <cell r="D25799">
            <v>0</v>
          </cell>
          <cell r="E25799">
            <v>0</v>
          </cell>
          <cell r="F25799">
            <v>0</v>
          </cell>
        </row>
        <row r="25800">
          <cell r="A25800">
            <v>0</v>
          </cell>
          <cell r="B25800" t="str">
            <v>Niple en Hierro Dúctil de Ø8" L=1,5m extremo Brida-Liso</v>
          </cell>
          <cell r="C25800" t="str">
            <v>un</v>
          </cell>
          <cell r="D25800">
            <v>1</v>
          </cell>
          <cell r="E25800">
            <v>1540240.4782608696</v>
          </cell>
          <cell r="F25800">
            <v>1540240.4782608696</v>
          </cell>
        </row>
        <row r="25801">
          <cell r="A25801">
            <v>0</v>
          </cell>
          <cell r="B25801" t="str">
            <v>Juego de empaques y tornillos 8"</v>
          </cell>
          <cell r="C25801" t="str">
            <v>un</v>
          </cell>
          <cell r="D25801">
            <v>0.5</v>
          </cell>
          <cell r="E25801">
            <v>68356.479999999981</v>
          </cell>
          <cell r="F25801">
            <v>34178.239999999991</v>
          </cell>
        </row>
        <row r="25802">
          <cell r="A25802">
            <v>0</v>
          </cell>
          <cell r="B25802" t="str">
            <v xml:space="preserve">Transporte </v>
          </cell>
          <cell r="C25802" t="str">
            <v>un</v>
          </cell>
          <cell r="D25802">
            <v>1</v>
          </cell>
          <cell r="E25802">
            <v>62976.748730434789</v>
          </cell>
          <cell r="F25802">
            <v>62976.748730434789</v>
          </cell>
        </row>
        <row r="25803">
          <cell r="A25803">
            <v>0</v>
          </cell>
          <cell r="B25803" t="str">
            <v>Costo directo</v>
          </cell>
          <cell r="C25803">
            <v>0</v>
          </cell>
          <cell r="D25803">
            <v>0</v>
          </cell>
          <cell r="E25803">
            <v>0</v>
          </cell>
          <cell r="F25803">
            <v>1637395.4669913044</v>
          </cell>
        </row>
        <row r="25804">
          <cell r="A25804">
            <v>0</v>
          </cell>
          <cell r="B25804" t="str">
            <v xml:space="preserve">A.I.U </v>
          </cell>
          <cell r="C25804">
            <v>0</v>
          </cell>
          <cell r="D25804">
            <v>0</v>
          </cell>
          <cell r="E25804">
            <v>0</v>
          </cell>
          <cell r="F25804">
            <v>0</v>
          </cell>
        </row>
        <row r="25805">
          <cell r="A25805">
            <v>0</v>
          </cell>
          <cell r="B25805" t="str">
            <v>PRECIO UNITARIO (un)</v>
          </cell>
          <cell r="C25805">
            <v>0</v>
          </cell>
          <cell r="D25805">
            <v>0</v>
          </cell>
          <cell r="E25805">
            <v>0</v>
          </cell>
          <cell r="F25805">
            <v>1637395</v>
          </cell>
        </row>
        <row r="25806">
          <cell r="A25806">
            <v>0</v>
          </cell>
          <cell r="B25806">
            <v>0</v>
          </cell>
          <cell r="C25806">
            <v>0</v>
          </cell>
          <cell r="D25806">
            <v>0</v>
          </cell>
          <cell r="E25806">
            <v>0</v>
          </cell>
          <cell r="F25806">
            <v>0</v>
          </cell>
        </row>
        <row r="25807">
          <cell r="A25807" t="str">
            <v>BE3009</v>
          </cell>
          <cell r="B25807" t="str">
            <v>Niple en Hierro Dúctil de Ø6" L=1,59m, extremo Brida, según norma de fabricación ASTM A-536; incluye juego de empaques y tornillos</v>
          </cell>
          <cell r="C25807" t="str">
            <v>un</v>
          </cell>
          <cell r="D25807">
            <v>94944</v>
          </cell>
          <cell r="E25807">
            <v>1466629</v>
          </cell>
          <cell r="F25807">
            <v>0</v>
          </cell>
        </row>
        <row r="25808">
          <cell r="A25808">
            <v>0</v>
          </cell>
          <cell r="B25808">
            <v>0</v>
          </cell>
          <cell r="C25808">
            <v>0</v>
          </cell>
          <cell r="D25808">
            <v>0</v>
          </cell>
          <cell r="E25808">
            <v>0</v>
          </cell>
          <cell r="F25808">
            <v>0</v>
          </cell>
        </row>
        <row r="25809">
          <cell r="A25809">
            <v>0</v>
          </cell>
          <cell r="B25809" t="str">
            <v>Instalación de Niple en Hierro Dúctil de Ø6" L=1,59m, extremo brida, según norma de fabricación ASTM A-536; incluye juego de empaques y tornillos</v>
          </cell>
          <cell r="C25809">
            <v>0</v>
          </cell>
          <cell r="D25809">
            <v>0</v>
          </cell>
          <cell r="E25809">
            <v>0</v>
          </cell>
          <cell r="F25809">
            <v>0</v>
          </cell>
        </row>
        <row r="25810">
          <cell r="A25810">
            <v>0</v>
          </cell>
          <cell r="B25810" t="str">
            <v>Salario Oficial + 4 Ayudantes  dia con prestaciones</v>
          </cell>
          <cell r="C25810" t="str">
            <v>día</v>
          </cell>
          <cell r="D25810">
            <v>2</v>
          </cell>
          <cell r="E25810">
            <v>180845.27999999997</v>
          </cell>
          <cell r="F25810">
            <v>90422.639999999985</v>
          </cell>
        </row>
        <row r="25811">
          <cell r="A25811">
            <v>0</v>
          </cell>
          <cell r="B25811" t="str">
            <v>Herramienta menor (5% M.O.)</v>
          </cell>
          <cell r="C25811" t="str">
            <v>gl</v>
          </cell>
          <cell r="D25811">
            <v>0.05</v>
          </cell>
          <cell r="E25811">
            <v>90422.639999999985</v>
          </cell>
          <cell r="F25811">
            <v>4521.1319999999996</v>
          </cell>
        </row>
        <row r="25812">
          <cell r="A25812">
            <v>0</v>
          </cell>
          <cell r="B25812" t="str">
            <v>Costo directo</v>
          </cell>
          <cell r="C25812">
            <v>0</v>
          </cell>
          <cell r="D25812">
            <v>0</v>
          </cell>
          <cell r="E25812">
            <v>0</v>
          </cell>
          <cell r="F25812">
            <v>94943.771999999983</v>
          </cell>
        </row>
        <row r="25813">
          <cell r="A25813">
            <v>0</v>
          </cell>
          <cell r="B25813" t="str">
            <v xml:space="preserve">A.I.U </v>
          </cell>
          <cell r="C25813">
            <v>0</v>
          </cell>
          <cell r="D25813">
            <v>0</v>
          </cell>
          <cell r="E25813">
            <v>0</v>
          </cell>
          <cell r="F25813">
            <v>0</v>
          </cell>
        </row>
        <row r="25814">
          <cell r="A25814">
            <v>0</v>
          </cell>
          <cell r="B25814" t="str">
            <v>PRECIO UNITARIO (un)</v>
          </cell>
          <cell r="C25814">
            <v>0</v>
          </cell>
          <cell r="D25814">
            <v>0</v>
          </cell>
          <cell r="E25814">
            <v>0</v>
          </cell>
          <cell r="F25814">
            <v>94944</v>
          </cell>
        </row>
        <row r="25815">
          <cell r="A25815">
            <v>0</v>
          </cell>
          <cell r="B25815">
            <v>0</v>
          </cell>
          <cell r="C25815">
            <v>0</v>
          </cell>
          <cell r="D25815">
            <v>0</v>
          </cell>
          <cell r="E25815">
            <v>0</v>
          </cell>
          <cell r="F25815">
            <v>0</v>
          </cell>
        </row>
        <row r="25816">
          <cell r="A25816">
            <v>0</v>
          </cell>
          <cell r="B25816" t="str">
            <v>Suministro de Niple en Hierro Dúctil de Ø6" L=1,59m, extremo brida, según norma de fabricación ASTM A-536; incluye juego de empaques y tornillos</v>
          </cell>
          <cell r="C25816">
            <v>0</v>
          </cell>
          <cell r="D25816">
            <v>0</v>
          </cell>
          <cell r="E25816">
            <v>0</v>
          </cell>
          <cell r="F25816">
            <v>0</v>
          </cell>
        </row>
        <row r="25817">
          <cell r="A25817">
            <v>0</v>
          </cell>
          <cell r="B25817" t="str">
            <v>Niple en Hierro Dúctil de Ø6" L=1,59m, extremo Brida</v>
          </cell>
          <cell r="C25817" t="str">
            <v>un</v>
          </cell>
          <cell r="D25817">
            <v>1</v>
          </cell>
          <cell r="E25817">
            <v>1344959</v>
          </cell>
          <cell r="F25817">
            <v>1344959</v>
          </cell>
        </row>
        <row r="25818">
          <cell r="A25818">
            <v>0</v>
          </cell>
          <cell r="B25818" t="str">
            <v>Juego de empaques y tornillos 6"</v>
          </cell>
          <cell r="C25818" t="str">
            <v>un</v>
          </cell>
          <cell r="D25818">
            <v>1</v>
          </cell>
          <cell r="E25818">
            <v>65261.599999999984</v>
          </cell>
          <cell r="F25818">
            <v>65261.599999999984</v>
          </cell>
        </row>
        <row r="25819">
          <cell r="A25819">
            <v>0</v>
          </cell>
          <cell r="B25819" t="str">
            <v xml:space="preserve">Transporte </v>
          </cell>
          <cell r="C25819" t="str">
            <v>un</v>
          </cell>
          <cell r="D25819">
            <v>1</v>
          </cell>
          <cell r="E25819">
            <v>56408.824000000008</v>
          </cell>
          <cell r="F25819">
            <v>56408.824000000008</v>
          </cell>
        </row>
        <row r="25820">
          <cell r="A25820">
            <v>0</v>
          </cell>
          <cell r="B25820" t="str">
            <v>Costo directo</v>
          </cell>
          <cell r="C25820">
            <v>0</v>
          </cell>
          <cell r="D25820">
            <v>0</v>
          </cell>
          <cell r="E25820">
            <v>0</v>
          </cell>
          <cell r="F25820">
            <v>1466629.4240000001</v>
          </cell>
        </row>
        <row r="25821">
          <cell r="A25821">
            <v>0</v>
          </cell>
          <cell r="B25821" t="str">
            <v xml:space="preserve">A.I.U </v>
          </cell>
          <cell r="C25821">
            <v>0</v>
          </cell>
          <cell r="D25821">
            <v>0</v>
          </cell>
          <cell r="E25821">
            <v>0</v>
          </cell>
          <cell r="F25821">
            <v>0</v>
          </cell>
        </row>
        <row r="25822">
          <cell r="A25822">
            <v>0</v>
          </cell>
          <cell r="B25822" t="str">
            <v>PRECIO UNITARIO (un)</v>
          </cell>
          <cell r="C25822">
            <v>0</v>
          </cell>
          <cell r="D25822">
            <v>0</v>
          </cell>
          <cell r="E25822">
            <v>0</v>
          </cell>
          <cell r="F25822">
            <v>1466629</v>
          </cell>
        </row>
        <row r="25823">
          <cell r="A25823">
            <v>0</v>
          </cell>
          <cell r="B25823">
            <v>0</v>
          </cell>
          <cell r="C25823">
            <v>0</v>
          </cell>
          <cell r="D25823">
            <v>0</v>
          </cell>
          <cell r="E25823">
            <v>0</v>
          </cell>
          <cell r="F25823">
            <v>0</v>
          </cell>
        </row>
        <row r="25824">
          <cell r="A25824" t="str">
            <v>CHE3010</v>
          </cell>
          <cell r="B25824" t="str">
            <v>Niple en Hierro Dúctil de Ø6" L=0,37m, extremo brida, según norma de fabricación ASTM A-536; incluye juego de empaques y tornillos</v>
          </cell>
          <cell r="C25824" t="str">
            <v>un</v>
          </cell>
          <cell r="D25824">
            <v>94944</v>
          </cell>
          <cell r="E25824">
            <v>535358</v>
          </cell>
          <cell r="F25824">
            <v>0</v>
          </cell>
        </row>
        <row r="25825">
          <cell r="A25825">
            <v>0</v>
          </cell>
          <cell r="B25825">
            <v>0</v>
          </cell>
          <cell r="C25825">
            <v>0</v>
          </cell>
          <cell r="D25825">
            <v>0</v>
          </cell>
          <cell r="E25825">
            <v>0</v>
          </cell>
          <cell r="F25825">
            <v>0</v>
          </cell>
        </row>
        <row r="25826">
          <cell r="A25826">
            <v>0</v>
          </cell>
          <cell r="B25826" t="str">
            <v>Instalación de Niple en Hierro Dúctil de Ø6" L=0,37m, extremo brida, según norma de fabricación ASTM A-536; incluye juego de empaques y tornillos</v>
          </cell>
          <cell r="C25826">
            <v>0</v>
          </cell>
          <cell r="D25826">
            <v>0</v>
          </cell>
          <cell r="E25826">
            <v>0</v>
          </cell>
          <cell r="F25826">
            <v>0</v>
          </cell>
        </row>
        <row r="25827">
          <cell r="A25827">
            <v>0</v>
          </cell>
          <cell r="B25827" t="str">
            <v>Salario Oficial + 4 Ayudantes  dia con prestaciones</v>
          </cell>
          <cell r="C25827" t="str">
            <v>día</v>
          </cell>
          <cell r="D25827">
            <v>2</v>
          </cell>
          <cell r="E25827">
            <v>180845.27999999997</v>
          </cell>
          <cell r="F25827">
            <v>90422.639999999985</v>
          </cell>
        </row>
        <row r="25828">
          <cell r="A25828">
            <v>0</v>
          </cell>
          <cell r="B25828" t="str">
            <v>Herramienta menor (5% M.O.)</v>
          </cell>
          <cell r="C25828" t="str">
            <v>gl</v>
          </cell>
          <cell r="D25828">
            <v>0.05</v>
          </cell>
          <cell r="E25828">
            <v>90422.639999999985</v>
          </cell>
          <cell r="F25828">
            <v>4521.1319999999996</v>
          </cell>
        </row>
        <row r="25829">
          <cell r="A25829">
            <v>0</v>
          </cell>
          <cell r="B25829" t="str">
            <v>Costo directo</v>
          </cell>
          <cell r="C25829">
            <v>0</v>
          </cell>
          <cell r="D25829">
            <v>0</v>
          </cell>
          <cell r="E25829">
            <v>0</v>
          </cell>
          <cell r="F25829">
            <v>94943.771999999983</v>
          </cell>
        </row>
        <row r="25830">
          <cell r="A25830">
            <v>0</v>
          </cell>
          <cell r="B25830" t="str">
            <v xml:space="preserve">A.I.U </v>
          </cell>
          <cell r="C25830">
            <v>0</v>
          </cell>
          <cell r="D25830">
            <v>0</v>
          </cell>
          <cell r="E25830">
            <v>0</v>
          </cell>
          <cell r="F25830">
            <v>0</v>
          </cell>
        </row>
        <row r="25831">
          <cell r="A25831">
            <v>0</v>
          </cell>
          <cell r="B25831" t="str">
            <v>PRECIO UNITARIO  (un)</v>
          </cell>
          <cell r="C25831">
            <v>0</v>
          </cell>
          <cell r="D25831">
            <v>0</v>
          </cell>
          <cell r="E25831">
            <v>0</v>
          </cell>
          <cell r="F25831">
            <v>94944</v>
          </cell>
        </row>
        <row r="25832">
          <cell r="A25832">
            <v>0</v>
          </cell>
          <cell r="B25832">
            <v>0</v>
          </cell>
          <cell r="C25832">
            <v>0</v>
          </cell>
          <cell r="D25832">
            <v>0</v>
          </cell>
          <cell r="E25832">
            <v>0</v>
          </cell>
          <cell r="F25832">
            <v>0</v>
          </cell>
        </row>
        <row r="25833">
          <cell r="A25833">
            <v>0</v>
          </cell>
          <cell r="B25833" t="str">
            <v>Suministro de Niple en Hierro Dúctil de Ø6" L=0,37m, extremo brida, según norma de fabricación ASTM A-536; incluye juego de empaques y tornillos</v>
          </cell>
          <cell r="C25833">
            <v>0</v>
          </cell>
          <cell r="D25833">
            <v>0</v>
          </cell>
          <cell r="E25833">
            <v>0</v>
          </cell>
          <cell r="F25833">
            <v>0</v>
          </cell>
        </row>
        <row r="25834">
          <cell r="A25834">
            <v>0</v>
          </cell>
          <cell r="B25834" t="str">
            <v>Niple en Hierro Dúctil de Ø6" L=0,37m extremo Brida</v>
          </cell>
          <cell r="C25834" t="str">
            <v>un</v>
          </cell>
          <cell r="D25834">
            <v>1</v>
          </cell>
          <cell r="E25834">
            <v>449506</v>
          </cell>
          <cell r="F25834">
            <v>449506</v>
          </cell>
        </row>
        <row r="25835">
          <cell r="A25835">
            <v>0</v>
          </cell>
          <cell r="B25835" t="str">
            <v>Juego de empaques y tornillos 6"</v>
          </cell>
          <cell r="C25835" t="str">
            <v>un</v>
          </cell>
          <cell r="D25835">
            <v>1</v>
          </cell>
          <cell r="E25835">
            <v>65261.599999999984</v>
          </cell>
          <cell r="F25835">
            <v>65261.599999999984</v>
          </cell>
        </row>
        <row r="25836">
          <cell r="A25836">
            <v>0</v>
          </cell>
          <cell r="B25836" t="str">
            <v xml:space="preserve">Transporte </v>
          </cell>
          <cell r="C25836" t="str">
            <v>un</v>
          </cell>
          <cell r="D25836">
            <v>1</v>
          </cell>
          <cell r="E25836">
            <v>20590.703999999998</v>
          </cell>
          <cell r="F25836">
            <v>20590.703999999998</v>
          </cell>
        </row>
        <row r="25837">
          <cell r="A25837">
            <v>0</v>
          </cell>
          <cell r="B25837" t="str">
            <v>Costo directo</v>
          </cell>
          <cell r="C25837">
            <v>0</v>
          </cell>
          <cell r="D25837">
            <v>0</v>
          </cell>
          <cell r="E25837">
            <v>0</v>
          </cell>
          <cell r="F25837">
            <v>535358.304</v>
          </cell>
        </row>
        <row r="25838">
          <cell r="A25838">
            <v>0</v>
          </cell>
          <cell r="B25838" t="str">
            <v xml:space="preserve">A.I.U </v>
          </cell>
          <cell r="C25838">
            <v>0</v>
          </cell>
          <cell r="D25838">
            <v>0</v>
          </cell>
          <cell r="E25838">
            <v>0</v>
          </cell>
          <cell r="F25838">
            <v>0</v>
          </cell>
        </row>
        <row r="25839">
          <cell r="A25839">
            <v>0</v>
          </cell>
          <cell r="B25839" t="str">
            <v>PRECIO UNITARIO  (un)</v>
          </cell>
          <cell r="C25839">
            <v>0</v>
          </cell>
          <cell r="D25839">
            <v>0</v>
          </cell>
          <cell r="E25839">
            <v>0</v>
          </cell>
          <cell r="F25839">
            <v>535358</v>
          </cell>
        </row>
        <row r="25840">
          <cell r="A25840">
            <v>0</v>
          </cell>
          <cell r="B25840">
            <v>0</v>
          </cell>
          <cell r="C25840">
            <v>0</v>
          </cell>
          <cell r="D25840">
            <v>0</v>
          </cell>
          <cell r="E25840">
            <v>0</v>
          </cell>
          <cell r="F25840">
            <v>0</v>
          </cell>
        </row>
        <row r="25841">
          <cell r="A25841" t="str">
            <v>CHE4000</v>
          </cell>
          <cell r="B25841" t="str">
            <v>Soporte metalico segun diseño, incluye (perno galvanizado en U Ø1/2", abrazadera en platina galvanizada de 4"x3/16",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5841" t="str">
            <v>un</v>
          </cell>
          <cell r="D25841">
            <v>181126</v>
          </cell>
          <cell r="E25841">
            <v>0</v>
          </cell>
          <cell r="F25841">
            <v>0</v>
          </cell>
        </row>
        <row r="25842">
          <cell r="A25842">
            <v>0</v>
          </cell>
          <cell r="B25842">
            <v>0</v>
          </cell>
          <cell r="C25842">
            <v>0</v>
          </cell>
          <cell r="D25842">
            <v>0</v>
          </cell>
          <cell r="E25842">
            <v>0</v>
          </cell>
          <cell r="F25842">
            <v>0</v>
          </cell>
        </row>
        <row r="25843">
          <cell r="B25843" t="str">
            <v>Suministro transporte e instalacion de Soporte metalico segun diseño para  tuberia succión, incluye ( perno galvanizado en U Ø1/2", abrazadera en platina galvanizada de 6"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5843">
            <v>0</v>
          </cell>
          <cell r="D25843">
            <v>0</v>
          </cell>
          <cell r="E25843">
            <v>0</v>
          </cell>
          <cell r="F25843">
            <v>0</v>
          </cell>
        </row>
        <row r="25844">
          <cell r="A25844">
            <v>0</v>
          </cell>
          <cell r="B25844" t="str">
            <v>Tubería de acero al carbón Ø2 1/2"</v>
          </cell>
          <cell r="C25844" t="str">
            <v>m</v>
          </cell>
          <cell r="D25844">
            <v>0.7</v>
          </cell>
          <cell r="E25844">
            <v>10439.999999999998</v>
          </cell>
          <cell r="F25844">
            <v>7307.9999999999982</v>
          </cell>
        </row>
        <row r="25845">
          <cell r="A25845">
            <v>0</v>
          </cell>
          <cell r="B25845" t="str">
            <v>Perno en U Ø1/2"</v>
          </cell>
          <cell r="C25845" t="str">
            <v>un</v>
          </cell>
          <cell r="D25845">
            <v>1</v>
          </cell>
          <cell r="E25845">
            <v>5109</v>
          </cell>
          <cell r="F25845">
            <v>5109</v>
          </cell>
        </row>
        <row r="25846">
          <cell r="A25846">
            <v>0</v>
          </cell>
          <cell r="B25846" t="str">
            <v>Abrazadera en platina galvanizada de 4" x3/16"</v>
          </cell>
          <cell r="C25846" t="str">
            <v>un</v>
          </cell>
          <cell r="D25846">
            <v>1</v>
          </cell>
          <cell r="E25846">
            <v>3013</v>
          </cell>
          <cell r="F25846">
            <v>3013</v>
          </cell>
        </row>
        <row r="25847">
          <cell r="A25847">
            <v>0</v>
          </cell>
          <cell r="B25847" t="str">
            <v>Buje de tuerca galvanizado Ø 1 1/2" con rosca interna de Ø 1"</v>
          </cell>
          <cell r="C25847" t="str">
            <v>un</v>
          </cell>
          <cell r="D25847">
            <v>2</v>
          </cell>
          <cell r="E25847">
            <v>1000</v>
          </cell>
          <cell r="F25847">
            <v>2000</v>
          </cell>
        </row>
        <row r="25848">
          <cell r="A25848">
            <v>0</v>
          </cell>
          <cell r="B25848" t="str">
            <v>Esparrago galvanizado Ø 1" - UNCx250 mm</v>
          </cell>
          <cell r="C25848" t="str">
            <v>un</v>
          </cell>
          <cell r="D25848">
            <v>1</v>
          </cell>
          <cell r="E25848">
            <v>3000</v>
          </cell>
          <cell r="F25848">
            <v>3000</v>
          </cell>
        </row>
        <row r="25849">
          <cell r="A25849">
            <v>0</v>
          </cell>
          <cell r="B25849" t="str">
            <v>Base platina en acero al carbon e= 3/16"</v>
          </cell>
          <cell r="C25849" t="str">
            <v>un</v>
          </cell>
          <cell r="D25849">
            <v>1</v>
          </cell>
          <cell r="E25849">
            <v>2500</v>
          </cell>
          <cell r="F25849">
            <v>2500</v>
          </cell>
        </row>
        <row r="25850">
          <cell r="A25850">
            <v>0</v>
          </cell>
          <cell r="B25850" t="str">
            <v>Tuercas galvanizadas Ø 1" SAE 2,</v>
          </cell>
          <cell r="C25850" t="str">
            <v>un</v>
          </cell>
          <cell r="D25850">
            <v>4</v>
          </cell>
          <cell r="E25850">
            <v>300</v>
          </cell>
          <cell r="F25850">
            <v>1200</v>
          </cell>
        </row>
        <row r="25851">
          <cell r="A25851">
            <v>0</v>
          </cell>
          <cell r="B25851" t="str">
            <v>Pernos hexagonales galvanizados SAE5 Ø3/8" x 1 1/2"</v>
          </cell>
          <cell r="C25851" t="str">
            <v>un</v>
          </cell>
          <cell r="D25851">
            <v>4</v>
          </cell>
          <cell r="E25851">
            <v>300</v>
          </cell>
          <cell r="F25851">
            <v>1200</v>
          </cell>
        </row>
        <row r="25852">
          <cell r="A25852">
            <v>0</v>
          </cell>
          <cell r="B25852" t="str">
            <v>Corte y biselada</v>
          </cell>
          <cell r="C25852" t="str">
            <v>cm</v>
          </cell>
          <cell r="D25852">
            <v>14</v>
          </cell>
          <cell r="E25852">
            <v>750</v>
          </cell>
          <cell r="F25852">
            <v>10500</v>
          </cell>
        </row>
        <row r="25853">
          <cell r="A25853">
            <v>0</v>
          </cell>
          <cell r="B25853" t="str">
            <v>Soldadura para acero</v>
          </cell>
          <cell r="C25853" t="str">
            <v>cm</v>
          </cell>
          <cell r="D25853">
            <v>39.792033717615695</v>
          </cell>
          <cell r="E25853">
            <v>869.99999999999989</v>
          </cell>
          <cell r="F25853">
            <v>34619.06933432565</v>
          </cell>
        </row>
        <row r="25854">
          <cell r="A25854">
            <v>0</v>
          </cell>
          <cell r="B25854" t="str">
            <v xml:space="preserve">2 capas de pintura anticorrosiva </v>
          </cell>
          <cell r="C25854" t="str">
            <v>gl</v>
          </cell>
          <cell r="D25854">
            <v>1</v>
          </cell>
          <cell r="E25854">
            <v>6000</v>
          </cell>
          <cell r="F25854">
            <v>6000</v>
          </cell>
        </row>
        <row r="25855">
          <cell r="A25855">
            <v>0</v>
          </cell>
          <cell r="B25855" t="str">
            <v>2 Capas de pintura intemperie</v>
          </cell>
          <cell r="C25855" t="str">
            <v>gl</v>
          </cell>
          <cell r="D25855">
            <v>1</v>
          </cell>
          <cell r="E25855">
            <v>6000</v>
          </cell>
          <cell r="F25855">
            <v>6000</v>
          </cell>
        </row>
        <row r="25856">
          <cell r="A25856">
            <v>0</v>
          </cell>
          <cell r="B25856" t="str">
            <v xml:space="preserve">Transporte </v>
          </cell>
          <cell r="C25856" t="str">
            <v>un</v>
          </cell>
          <cell r="D25856">
            <v>1</v>
          </cell>
          <cell r="E25856">
            <v>3733</v>
          </cell>
          <cell r="F25856">
            <v>3733</v>
          </cell>
        </row>
        <row r="25857">
          <cell r="A25857">
            <v>0</v>
          </cell>
          <cell r="B25857" t="str">
            <v>Mano de obra fabricación (Salario Oficial + Ayudante dia con prestaciones)</v>
          </cell>
          <cell r="C25857" t="str">
            <v>un/dia</v>
          </cell>
          <cell r="D25857">
            <v>2</v>
          </cell>
          <cell r="E25857">
            <v>90422.639999999985</v>
          </cell>
          <cell r="F25857">
            <v>45211.319999999992</v>
          </cell>
        </row>
        <row r="25858">
          <cell r="A25858">
            <v>0</v>
          </cell>
          <cell r="B25858" t="str">
            <v>Mano de obra instalación (Salario Oficial + Ayudante dia con prestaciones)</v>
          </cell>
          <cell r="C25858" t="str">
            <v>un/dia</v>
          </cell>
          <cell r="D25858">
            <v>2</v>
          </cell>
          <cell r="E25858">
            <v>90422.639999999985</v>
          </cell>
          <cell r="F25858">
            <v>45211.319999999992</v>
          </cell>
        </row>
        <row r="25859">
          <cell r="A25859">
            <v>0</v>
          </cell>
          <cell r="B25859" t="str">
            <v>Herramienta menor (0.05 MO)</v>
          </cell>
          <cell r="C25859" t="str">
            <v>gl</v>
          </cell>
          <cell r="D25859">
            <v>0.05</v>
          </cell>
          <cell r="E25859">
            <v>90422.639999999985</v>
          </cell>
          <cell r="F25859">
            <v>4521.1319999999996</v>
          </cell>
        </row>
        <row r="25860">
          <cell r="A25860">
            <v>0</v>
          </cell>
          <cell r="B25860" t="str">
            <v>Precio directo</v>
          </cell>
          <cell r="C25860">
            <v>0</v>
          </cell>
          <cell r="D25860">
            <v>0</v>
          </cell>
          <cell r="E25860">
            <v>0</v>
          </cell>
          <cell r="F25860">
            <v>181125.84133432564</v>
          </cell>
        </row>
        <row r="25861">
          <cell r="A25861">
            <v>0</v>
          </cell>
          <cell r="B25861" t="str">
            <v xml:space="preserve">A.I.U </v>
          </cell>
          <cell r="C25861">
            <v>0</v>
          </cell>
          <cell r="D25861">
            <v>0</v>
          </cell>
          <cell r="E25861">
            <v>0</v>
          </cell>
          <cell r="F25861">
            <v>0</v>
          </cell>
        </row>
        <row r="25862">
          <cell r="A25862">
            <v>0</v>
          </cell>
          <cell r="B25862" t="str">
            <v>PRECIO UNITARIO  (un)</v>
          </cell>
          <cell r="C25862">
            <v>0</v>
          </cell>
          <cell r="D25862">
            <v>0</v>
          </cell>
          <cell r="E25862">
            <v>0</v>
          </cell>
          <cell r="F25862">
            <v>181126</v>
          </cell>
        </row>
        <row r="25863">
          <cell r="A25863">
            <v>0</v>
          </cell>
          <cell r="B25863">
            <v>0</v>
          </cell>
          <cell r="C25863">
            <v>0</v>
          </cell>
          <cell r="D25863">
            <v>0</v>
          </cell>
          <cell r="E25863">
            <v>0</v>
          </cell>
          <cell r="F25863">
            <v>0</v>
          </cell>
        </row>
        <row r="25864">
          <cell r="A25864" t="str">
            <v>CHE4001</v>
          </cell>
          <cell r="B25864" t="str">
            <v>Niple en Hierro Dúctil de Ø6" L=0,65m, extremo Brida-Liso, según norma de fabricación ASTM A-536; incluye juego de empaques y tornillos</v>
          </cell>
          <cell r="C25864" t="str">
            <v>un</v>
          </cell>
          <cell r="D25864">
            <v>95281</v>
          </cell>
          <cell r="E25864">
            <v>622630</v>
          </cell>
          <cell r="F25864">
            <v>0</v>
          </cell>
        </row>
        <row r="25865">
          <cell r="A25865">
            <v>0</v>
          </cell>
          <cell r="B25865">
            <v>0</v>
          </cell>
          <cell r="C25865">
            <v>0</v>
          </cell>
          <cell r="D25865">
            <v>0</v>
          </cell>
          <cell r="E25865">
            <v>0</v>
          </cell>
          <cell r="F25865">
            <v>0</v>
          </cell>
        </row>
        <row r="25866">
          <cell r="A25866">
            <v>0</v>
          </cell>
          <cell r="B25866" t="str">
            <v>Instalación de Niple en Hierro Dúctil de Ø6" L=0,65m, extremo Brida-Liso, según norma de fabricación ASTM A-536; incluye juego de empaques y tornillos</v>
          </cell>
          <cell r="C25866">
            <v>0</v>
          </cell>
          <cell r="D25866">
            <v>0</v>
          </cell>
          <cell r="E25866">
            <v>0</v>
          </cell>
          <cell r="F25866">
            <v>0</v>
          </cell>
        </row>
        <row r="25867">
          <cell r="A25867">
            <v>0</v>
          </cell>
          <cell r="B25867" t="str">
            <v>Lubricante (500 grs)</v>
          </cell>
          <cell r="C25867" t="str">
            <v>gl</v>
          </cell>
          <cell r="D25867">
            <v>45</v>
          </cell>
          <cell r="E25867">
            <v>15195.999999999998</v>
          </cell>
          <cell r="F25867">
            <v>337.68888888888887</v>
          </cell>
        </row>
        <row r="25868">
          <cell r="A25868">
            <v>0</v>
          </cell>
          <cell r="B25868" t="str">
            <v>Salario Oficial + 4 Ayudantes  dia con prestaciones</v>
          </cell>
          <cell r="C25868" t="str">
            <v>día</v>
          </cell>
          <cell r="D25868">
            <v>2</v>
          </cell>
          <cell r="E25868">
            <v>180845.27999999997</v>
          </cell>
          <cell r="F25868">
            <v>90422.639999999985</v>
          </cell>
        </row>
        <row r="25869">
          <cell r="A25869">
            <v>0</v>
          </cell>
          <cell r="B25869" t="str">
            <v>Herramienta menor (5% M.O.)</v>
          </cell>
          <cell r="C25869" t="str">
            <v>gl</v>
          </cell>
          <cell r="D25869">
            <v>0.05</v>
          </cell>
          <cell r="E25869">
            <v>90422.639999999985</v>
          </cell>
          <cell r="F25869">
            <v>4521.1319999999996</v>
          </cell>
        </row>
        <row r="25870">
          <cell r="A25870">
            <v>0</v>
          </cell>
          <cell r="B25870" t="str">
            <v>Costo directo</v>
          </cell>
          <cell r="C25870">
            <v>0</v>
          </cell>
          <cell r="D25870">
            <v>0</v>
          </cell>
          <cell r="E25870">
            <v>0</v>
          </cell>
          <cell r="F25870">
            <v>95281.460888888876</v>
          </cell>
        </row>
        <row r="25871">
          <cell r="A25871">
            <v>0</v>
          </cell>
          <cell r="B25871" t="str">
            <v xml:space="preserve">A.I.U </v>
          </cell>
          <cell r="C25871">
            <v>0</v>
          </cell>
          <cell r="D25871">
            <v>0</v>
          </cell>
          <cell r="E25871">
            <v>0</v>
          </cell>
          <cell r="F25871">
            <v>0</v>
          </cell>
        </row>
        <row r="25872">
          <cell r="A25872">
            <v>0</v>
          </cell>
          <cell r="B25872" t="str">
            <v>PRECIO UNITARIO (un)</v>
          </cell>
          <cell r="C25872">
            <v>0</v>
          </cell>
          <cell r="D25872">
            <v>0</v>
          </cell>
          <cell r="E25872">
            <v>0</v>
          </cell>
          <cell r="F25872">
            <v>95281</v>
          </cell>
        </row>
        <row r="25873">
          <cell r="A25873">
            <v>0</v>
          </cell>
          <cell r="B25873">
            <v>0</v>
          </cell>
          <cell r="C25873">
            <v>0</v>
          </cell>
          <cell r="D25873">
            <v>0</v>
          </cell>
          <cell r="E25873">
            <v>0</v>
          </cell>
          <cell r="F25873">
            <v>0</v>
          </cell>
        </row>
        <row r="25874">
          <cell r="A25874">
            <v>0</v>
          </cell>
          <cell r="B25874" t="str">
            <v>Suministro de Niple en Hierro Dúctil de Ø6" L=0,65m, extremo Brida-Liso, según norma de fabricación ASTM A-536; incluye juego de empaques y tornillos</v>
          </cell>
          <cell r="C25874">
            <v>0</v>
          </cell>
          <cell r="D25874">
            <v>0</v>
          </cell>
          <cell r="E25874">
            <v>0</v>
          </cell>
          <cell r="F25874">
            <v>0</v>
          </cell>
        </row>
        <row r="25875">
          <cell r="A25875">
            <v>0</v>
          </cell>
          <cell r="B25875" t="str">
            <v>Niple en Hierro Dúctil de Ø6" L=0,65m Extremo Brida-Liso</v>
          </cell>
          <cell r="C25875" t="str">
            <v>un</v>
          </cell>
          <cell r="D25875">
            <v>1</v>
          </cell>
          <cell r="E25875">
            <v>566052</v>
          </cell>
          <cell r="F25875">
            <v>566052</v>
          </cell>
        </row>
        <row r="25876">
          <cell r="A25876">
            <v>0</v>
          </cell>
          <cell r="B25876" t="str">
            <v>Juego de empaques y tornillos 6"</v>
          </cell>
          <cell r="C25876" t="str">
            <v>un</v>
          </cell>
          <cell r="D25876">
            <v>0.5</v>
          </cell>
          <cell r="E25876">
            <v>65261.599999999984</v>
          </cell>
          <cell r="F25876">
            <v>32630.799999999992</v>
          </cell>
        </row>
        <row r="25877">
          <cell r="A25877">
            <v>0</v>
          </cell>
          <cell r="B25877" t="str">
            <v xml:space="preserve">Transporte </v>
          </cell>
          <cell r="C25877" t="str">
            <v>un</v>
          </cell>
          <cell r="D25877">
            <v>1</v>
          </cell>
          <cell r="E25877">
            <v>23947.312000000002</v>
          </cell>
          <cell r="F25877">
            <v>23947.312000000002</v>
          </cell>
        </row>
        <row r="25878">
          <cell r="A25878">
            <v>0</v>
          </cell>
          <cell r="B25878" t="str">
            <v>Costo directo</v>
          </cell>
          <cell r="C25878">
            <v>0</v>
          </cell>
          <cell r="D25878">
            <v>0</v>
          </cell>
          <cell r="E25878">
            <v>0</v>
          </cell>
          <cell r="F25878">
            <v>622630.11200000008</v>
          </cell>
        </row>
        <row r="25879">
          <cell r="A25879">
            <v>0</v>
          </cell>
          <cell r="B25879" t="str">
            <v xml:space="preserve">A.I.U </v>
          </cell>
          <cell r="C25879">
            <v>0</v>
          </cell>
          <cell r="D25879">
            <v>0</v>
          </cell>
          <cell r="E25879">
            <v>0</v>
          </cell>
          <cell r="F25879">
            <v>0</v>
          </cell>
        </row>
        <row r="25880">
          <cell r="A25880">
            <v>0</v>
          </cell>
          <cell r="B25880" t="str">
            <v>PRECIO UNITARIO (un)</v>
          </cell>
          <cell r="C25880">
            <v>0</v>
          </cell>
          <cell r="D25880">
            <v>0</v>
          </cell>
          <cell r="E25880">
            <v>0</v>
          </cell>
          <cell r="F25880">
            <v>622630</v>
          </cell>
        </row>
        <row r="25881">
          <cell r="A25881">
            <v>0</v>
          </cell>
          <cell r="B25881">
            <v>0</v>
          </cell>
          <cell r="C25881">
            <v>0</v>
          </cell>
          <cell r="D25881">
            <v>0</v>
          </cell>
          <cell r="E25881">
            <v>0</v>
          </cell>
          <cell r="F25881">
            <v>0</v>
          </cell>
        </row>
        <row r="25882">
          <cell r="A25882" t="str">
            <v>CHE4002</v>
          </cell>
          <cell r="B25882" t="str">
            <v>Niple en Hierro Dúctil de Ø6" L=0,91m, extremo Brida-Liso, según norma de fabricación ASTM A-536; incluye juego de empaques y tornillos</v>
          </cell>
          <cell r="C25882" t="str">
            <v>un</v>
          </cell>
          <cell r="D25882">
            <v>95281</v>
          </cell>
          <cell r="E25882">
            <v>821097</v>
          </cell>
          <cell r="F25882">
            <v>0</v>
          </cell>
        </row>
        <row r="25883">
          <cell r="A25883">
            <v>0</v>
          </cell>
          <cell r="B25883">
            <v>0</v>
          </cell>
          <cell r="C25883">
            <v>0</v>
          </cell>
          <cell r="D25883">
            <v>0</v>
          </cell>
          <cell r="E25883">
            <v>0</v>
          </cell>
          <cell r="F25883">
            <v>0</v>
          </cell>
        </row>
        <row r="25884">
          <cell r="A25884">
            <v>0</v>
          </cell>
          <cell r="B25884" t="str">
            <v>Instalación de Niple en Hierro Dúctil de Ø6" L=0,91m, extremo Brida-Liso, según norma de fabricación ASTM A-536; incluye juego de empaques y tornillos</v>
          </cell>
          <cell r="C25884">
            <v>0</v>
          </cell>
          <cell r="D25884">
            <v>0</v>
          </cell>
          <cell r="E25884">
            <v>0</v>
          </cell>
          <cell r="F25884">
            <v>0</v>
          </cell>
        </row>
        <row r="25885">
          <cell r="A25885">
            <v>0</v>
          </cell>
          <cell r="B25885" t="str">
            <v>Lubricante (500 grs)</v>
          </cell>
          <cell r="C25885" t="str">
            <v>gl</v>
          </cell>
          <cell r="D25885">
            <v>45</v>
          </cell>
          <cell r="E25885">
            <v>15195.999999999998</v>
          </cell>
          <cell r="F25885">
            <v>337.68888888888887</v>
          </cell>
        </row>
        <row r="25886">
          <cell r="A25886">
            <v>0</v>
          </cell>
          <cell r="B25886" t="str">
            <v>Salario Oficial + 4 Ayudantes  dia con prestaciones</v>
          </cell>
          <cell r="C25886" t="str">
            <v>día</v>
          </cell>
          <cell r="D25886">
            <v>2</v>
          </cell>
          <cell r="E25886">
            <v>180845.27999999997</v>
          </cell>
          <cell r="F25886">
            <v>90422.639999999985</v>
          </cell>
        </row>
        <row r="25887">
          <cell r="A25887">
            <v>0</v>
          </cell>
          <cell r="B25887" t="str">
            <v>Herramienta menor (5% M.O.)</v>
          </cell>
          <cell r="C25887" t="str">
            <v>gl</v>
          </cell>
          <cell r="D25887">
            <v>0.05</v>
          </cell>
          <cell r="E25887">
            <v>90422.639999999985</v>
          </cell>
          <cell r="F25887">
            <v>4521.1319999999996</v>
          </cell>
        </row>
        <row r="25888">
          <cell r="A25888">
            <v>0</v>
          </cell>
          <cell r="B25888" t="str">
            <v>Costo directo</v>
          </cell>
          <cell r="C25888">
            <v>0</v>
          </cell>
          <cell r="D25888">
            <v>0</v>
          </cell>
          <cell r="E25888">
            <v>0</v>
          </cell>
          <cell r="F25888">
            <v>95281.460888888876</v>
          </cell>
        </row>
        <row r="25889">
          <cell r="A25889">
            <v>0</v>
          </cell>
          <cell r="B25889" t="str">
            <v xml:space="preserve">A.I.U </v>
          </cell>
          <cell r="C25889">
            <v>0</v>
          </cell>
          <cell r="D25889">
            <v>0</v>
          </cell>
          <cell r="E25889">
            <v>0</v>
          </cell>
          <cell r="F25889">
            <v>0</v>
          </cell>
        </row>
        <row r="25890">
          <cell r="A25890">
            <v>0</v>
          </cell>
          <cell r="B25890" t="str">
            <v>PRECIO UNITARIO (un)</v>
          </cell>
          <cell r="C25890">
            <v>0</v>
          </cell>
          <cell r="D25890">
            <v>0</v>
          </cell>
          <cell r="E25890">
            <v>0</v>
          </cell>
          <cell r="F25890">
            <v>95281</v>
          </cell>
        </row>
        <row r="25891">
          <cell r="A25891">
            <v>0</v>
          </cell>
          <cell r="B25891">
            <v>0</v>
          </cell>
          <cell r="C25891">
            <v>0</v>
          </cell>
          <cell r="D25891">
            <v>0</v>
          </cell>
          <cell r="E25891">
            <v>0</v>
          </cell>
          <cell r="F25891">
            <v>0</v>
          </cell>
        </row>
        <row r="25892">
          <cell r="A25892">
            <v>0</v>
          </cell>
          <cell r="B25892" t="str">
            <v>Suministro de Niple en Hierro Dúctil de Ø6" L=0,91m, extremo Brida-Liso, según norma de fabricación ASTM A-536; incluye juego de empaques y tornillos</v>
          </cell>
          <cell r="C25892">
            <v>0</v>
          </cell>
          <cell r="D25892">
            <v>0</v>
          </cell>
          <cell r="E25892">
            <v>0</v>
          </cell>
          <cell r="F25892">
            <v>0</v>
          </cell>
        </row>
        <row r="25893">
          <cell r="A25893">
            <v>0</v>
          </cell>
          <cell r="B25893" t="str">
            <v>Niple en Hierro Dúctil de Ø6" L=0,91m Extremo Brida-Liso</v>
          </cell>
          <cell r="C25893" t="str">
            <v>un</v>
          </cell>
          <cell r="D25893">
            <v>1</v>
          </cell>
          <cell r="E25893">
            <v>756886</v>
          </cell>
          <cell r="F25893">
            <v>756886</v>
          </cell>
        </row>
        <row r="25894">
          <cell r="A25894">
            <v>0</v>
          </cell>
          <cell r="B25894" t="str">
            <v>Juego de empaques y tornillos 6"</v>
          </cell>
          <cell r="C25894" t="str">
            <v>un</v>
          </cell>
          <cell r="D25894">
            <v>0.5</v>
          </cell>
          <cell r="E25894">
            <v>65261.599999999984</v>
          </cell>
          <cell r="F25894">
            <v>32630.799999999992</v>
          </cell>
        </row>
        <row r="25895">
          <cell r="A25895">
            <v>0</v>
          </cell>
          <cell r="B25895" t="str">
            <v xml:space="preserve">Transporte </v>
          </cell>
          <cell r="C25895" t="str">
            <v>un</v>
          </cell>
          <cell r="D25895">
            <v>1</v>
          </cell>
          <cell r="E25895">
            <v>31580.672000000002</v>
          </cell>
          <cell r="F25895">
            <v>31580.672000000002</v>
          </cell>
        </row>
        <row r="25896">
          <cell r="A25896">
            <v>0</v>
          </cell>
          <cell r="B25896" t="str">
            <v>Costo directo</v>
          </cell>
          <cell r="C25896">
            <v>0</v>
          </cell>
          <cell r="D25896">
            <v>0</v>
          </cell>
          <cell r="E25896">
            <v>0</v>
          </cell>
          <cell r="F25896">
            <v>821097.47200000007</v>
          </cell>
        </row>
        <row r="25897">
          <cell r="A25897">
            <v>0</v>
          </cell>
          <cell r="B25897" t="str">
            <v xml:space="preserve">A.I.U </v>
          </cell>
          <cell r="C25897">
            <v>0</v>
          </cell>
          <cell r="D25897">
            <v>0</v>
          </cell>
          <cell r="E25897">
            <v>0</v>
          </cell>
          <cell r="F25897">
            <v>0</v>
          </cell>
        </row>
        <row r="25898">
          <cell r="A25898">
            <v>0</v>
          </cell>
          <cell r="B25898" t="str">
            <v>PRECIO UNITARIO (un)</v>
          </cell>
          <cell r="C25898">
            <v>0</v>
          </cell>
          <cell r="D25898">
            <v>0</v>
          </cell>
          <cell r="E25898">
            <v>0</v>
          </cell>
          <cell r="F25898">
            <v>821097</v>
          </cell>
        </row>
        <row r="25899">
          <cell r="A25899">
            <v>0</v>
          </cell>
          <cell r="B25899">
            <v>0</v>
          </cell>
          <cell r="C25899">
            <v>0</v>
          </cell>
          <cell r="D25899">
            <v>0</v>
          </cell>
          <cell r="E25899">
            <v>0</v>
          </cell>
          <cell r="F25899">
            <v>0</v>
          </cell>
        </row>
        <row r="25900">
          <cell r="A25900" t="str">
            <v>CHE4003</v>
          </cell>
          <cell r="B25900" t="str">
            <v>Niple en Hierro Dúctil de Ø6" L=0,39m, extremo Brida-Liso, según norma de fabricación ASTM A-536; incluye juego de empaques y tornillos</v>
          </cell>
          <cell r="C25900" t="str">
            <v>un</v>
          </cell>
          <cell r="D25900">
            <v>94944</v>
          </cell>
          <cell r="E25900">
            <v>424163</v>
          </cell>
          <cell r="F25900">
            <v>0</v>
          </cell>
        </row>
        <row r="25901">
          <cell r="A25901">
            <v>0</v>
          </cell>
          <cell r="B25901">
            <v>0</v>
          </cell>
          <cell r="C25901">
            <v>0</v>
          </cell>
          <cell r="D25901">
            <v>0</v>
          </cell>
          <cell r="E25901">
            <v>0</v>
          </cell>
          <cell r="F25901">
            <v>0</v>
          </cell>
        </row>
        <row r="25902">
          <cell r="A25902">
            <v>0</v>
          </cell>
          <cell r="B25902" t="str">
            <v>Instalación de Niple en Hierro Dúctil de Ø6" L=0,39m, extremo Brida-Liso, según norma de fabricación ASTM A-536; incluye juego de empaques y tornillos</v>
          </cell>
          <cell r="C25902">
            <v>0</v>
          </cell>
          <cell r="D25902">
            <v>0</v>
          </cell>
          <cell r="E25902">
            <v>0</v>
          </cell>
          <cell r="F25902">
            <v>0</v>
          </cell>
        </row>
        <row r="25903">
          <cell r="A25903">
            <v>0</v>
          </cell>
          <cell r="B25903" t="str">
            <v>Salario Oficial + 4 Ayudantes  dia con prestaciones</v>
          </cell>
          <cell r="C25903" t="str">
            <v>día</v>
          </cell>
          <cell r="D25903">
            <v>2</v>
          </cell>
          <cell r="E25903">
            <v>180845.27999999997</v>
          </cell>
          <cell r="F25903">
            <v>90422.639999999985</v>
          </cell>
        </row>
        <row r="25904">
          <cell r="A25904">
            <v>0</v>
          </cell>
          <cell r="B25904" t="str">
            <v>Herramienta menor (5% M.O.)</v>
          </cell>
          <cell r="C25904" t="str">
            <v>gl</v>
          </cell>
          <cell r="D25904">
            <v>0.05</v>
          </cell>
          <cell r="E25904">
            <v>90422.639999999985</v>
          </cell>
          <cell r="F25904">
            <v>4521.1319999999996</v>
          </cell>
        </row>
        <row r="25905">
          <cell r="A25905">
            <v>0</v>
          </cell>
          <cell r="B25905" t="str">
            <v>Costo directo</v>
          </cell>
          <cell r="C25905">
            <v>0</v>
          </cell>
          <cell r="D25905">
            <v>0</v>
          </cell>
          <cell r="E25905">
            <v>0</v>
          </cell>
          <cell r="F25905">
            <v>94943.771999999983</v>
          </cell>
        </row>
        <row r="25906">
          <cell r="A25906">
            <v>0</v>
          </cell>
          <cell r="B25906" t="str">
            <v xml:space="preserve">A.I.U </v>
          </cell>
          <cell r="C25906">
            <v>0</v>
          </cell>
          <cell r="D25906">
            <v>0</v>
          </cell>
          <cell r="E25906">
            <v>0</v>
          </cell>
          <cell r="F25906">
            <v>0</v>
          </cell>
        </row>
        <row r="25907">
          <cell r="A25907">
            <v>0</v>
          </cell>
          <cell r="B25907" t="str">
            <v>PRECIO UNITARIO (un)</v>
          </cell>
          <cell r="C25907">
            <v>0</v>
          </cell>
          <cell r="D25907">
            <v>0</v>
          </cell>
          <cell r="E25907">
            <v>0</v>
          </cell>
          <cell r="F25907">
            <v>94944</v>
          </cell>
        </row>
        <row r="25908">
          <cell r="A25908">
            <v>0</v>
          </cell>
          <cell r="B25908">
            <v>0</v>
          </cell>
          <cell r="C25908">
            <v>0</v>
          </cell>
          <cell r="D25908">
            <v>0</v>
          </cell>
          <cell r="E25908">
            <v>0</v>
          </cell>
          <cell r="F25908">
            <v>0</v>
          </cell>
        </row>
        <row r="25909">
          <cell r="A25909">
            <v>0</v>
          </cell>
          <cell r="B25909" t="str">
            <v>Suministro de Niple en Hierro Dúctil de Ø6" L=0,39m, extremo Brida-Liso, según norma de fabricación ASTM A-536; incluye juego de empaques y tornillos</v>
          </cell>
          <cell r="C25909">
            <v>0</v>
          </cell>
          <cell r="D25909">
            <v>0</v>
          </cell>
          <cell r="E25909">
            <v>0</v>
          </cell>
          <cell r="F25909">
            <v>0</v>
          </cell>
        </row>
        <row r="25910">
          <cell r="A25910">
            <v>0</v>
          </cell>
          <cell r="B25910" t="str">
            <v>Niple en Hierro Dúctil de Ø6" L=0,39m, extremo Brida-Liso</v>
          </cell>
          <cell r="C25910" t="str">
            <v>un</v>
          </cell>
          <cell r="D25910">
            <v>1</v>
          </cell>
          <cell r="E25910">
            <v>375218</v>
          </cell>
          <cell r="F25910">
            <v>375218</v>
          </cell>
        </row>
        <row r="25911">
          <cell r="A25911">
            <v>0</v>
          </cell>
          <cell r="B25911" t="str">
            <v>Juego de empaques y tornillos 6"</v>
          </cell>
          <cell r="C25911" t="str">
            <v>un</v>
          </cell>
          <cell r="D25911">
            <v>0.5</v>
          </cell>
          <cell r="E25911">
            <v>65261.599999999984</v>
          </cell>
          <cell r="F25911">
            <v>32630.799999999992</v>
          </cell>
        </row>
        <row r="25912">
          <cell r="A25912">
            <v>0</v>
          </cell>
          <cell r="B25912" t="str">
            <v xml:space="preserve">Transporte </v>
          </cell>
          <cell r="C25912" t="str">
            <v>un</v>
          </cell>
          <cell r="D25912">
            <v>1</v>
          </cell>
          <cell r="E25912">
            <v>16313.951999999999</v>
          </cell>
          <cell r="F25912">
            <v>16313.951999999999</v>
          </cell>
        </row>
        <row r="25913">
          <cell r="A25913">
            <v>0</v>
          </cell>
          <cell r="B25913" t="str">
            <v>Costo directo</v>
          </cell>
          <cell r="C25913">
            <v>0</v>
          </cell>
          <cell r="D25913">
            <v>0</v>
          </cell>
          <cell r="E25913">
            <v>0</v>
          </cell>
          <cell r="F25913">
            <v>424162.75199999998</v>
          </cell>
        </row>
        <row r="25914">
          <cell r="A25914">
            <v>0</v>
          </cell>
          <cell r="B25914" t="str">
            <v xml:space="preserve">A.I.U </v>
          </cell>
          <cell r="C25914">
            <v>0</v>
          </cell>
          <cell r="D25914">
            <v>0</v>
          </cell>
          <cell r="E25914">
            <v>0</v>
          </cell>
          <cell r="F25914">
            <v>0</v>
          </cell>
        </row>
        <row r="25915">
          <cell r="A25915">
            <v>0</v>
          </cell>
          <cell r="B25915" t="str">
            <v>PRECIO UNITARIO (un)</v>
          </cell>
          <cell r="C25915">
            <v>0</v>
          </cell>
          <cell r="D25915">
            <v>0</v>
          </cell>
          <cell r="E25915">
            <v>0</v>
          </cell>
          <cell r="F25915">
            <v>424163</v>
          </cell>
        </row>
        <row r="25916">
          <cell r="A25916">
            <v>0</v>
          </cell>
          <cell r="B25916">
            <v>0</v>
          </cell>
          <cell r="C25916">
            <v>0</v>
          </cell>
          <cell r="D25916">
            <v>0</v>
          </cell>
          <cell r="E25916">
            <v>0</v>
          </cell>
          <cell r="F25916">
            <v>0</v>
          </cell>
        </row>
        <row r="25917">
          <cell r="A25917" t="str">
            <v>CHE4004</v>
          </cell>
          <cell r="B25917" t="str">
            <v>Niple en Hierro Dúctil de Ø6" L=1,85m, extremo Brida-Liso, según norma de fabricación ASTM A-536; incluye juego de empaques y tornillos</v>
          </cell>
          <cell r="C25917" t="str">
            <v>un</v>
          </cell>
          <cell r="D25917">
            <v>94944</v>
          </cell>
          <cell r="E25917">
            <v>1538634</v>
          </cell>
          <cell r="F25917">
            <v>0</v>
          </cell>
        </row>
        <row r="25918">
          <cell r="A25918">
            <v>0</v>
          </cell>
          <cell r="B25918">
            <v>0</v>
          </cell>
          <cell r="C25918">
            <v>0</v>
          </cell>
          <cell r="D25918">
            <v>0</v>
          </cell>
          <cell r="E25918">
            <v>0</v>
          </cell>
          <cell r="F25918">
            <v>0</v>
          </cell>
        </row>
        <row r="25919">
          <cell r="A25919">
            <v>0</v>
          </cell>
          <cell r="B25919" t="str">
            <v>Instalación de Niple en Hierro Dúctil de Ø6" L=0,39m, extremo Brida-Liso, según norma de fabricación ASTM A-536; incluye juego de empaques y tornillos</v>
          </cell>
          <cell r="C25919">
            <v>0</v>
          </cell>
          <cell r="D25919">
            <v>0</v>
          </cell>
          <cell r="E25919">
            <v>0</v>
          </cell>
          <cell r="F25919">
            <v>0</v>
          </cell>
        </row>
        <row r="25920">
          <cell r="A25920">
            <v>0</v>
          </cell>
          <cell r="B25920" t="str">
            <v>Salario Oficial + 4 Ayudantes  dia con prestaciones</v>
          </cell>
          <cell r="C25920" t="str">
            <v>día</v>
          </cell>
          <cell r="D25920">
            <v>2</v>
          </cell>
          <cell r="E25920">
            <v>180845.27999999997</v>
          </cell>
          <cell r="F25920">
            <v>90422.639999999985</v>
          </cell>
        </row>
        <row r="25921">
          <cell r="A25921">
            <v>0</v>
          </cell>
          <cell r="B25921" t="str">
            <v>Herramienta menor (5% M.O.)</v>
          </cell>
          <cell r="C25921" t="str">
            <v>gl</v>
          </cell>
          <cell r="D25921">
            <v>0.05</v>
          </cell>
          <cell r="E25921">
            <v>90422.639999999985</v>
          </cell>
          <cell r="F25921">
            <v>4521.1319999999996</v>
          </cell>
        </row>
        <row r="25922">
          <cell r="A25922">
            <v>0</v>
          </cell>
          <cell r="B25922" t="str">
            <v>Costo directo</v>
          </cell>
          <cell r="C25922">
            <v>0</v>
          </cell>
          <cell r="D25922">
            <v>0</v>
          </cell>
          <cell r="E25922">
            <v>0</v>
          </cell>
          <cell r="F25922">
            <v>94943.771999999983</v>
          </cell>
        </row>
        <row r="25923">
          <cell r="A25923">
            <v>0</v>
          </cell>
          <cell r="B25923" t="str">
            <v xml:space="preserve">A.I.U </v>
          </cell>
          <cell r="C25923">
            <v>0</v>
          </cell>
          <cell r="D25923">
            <v>0</v>
          </cell>
          <cell r="E25923">
            <v>0</v>
          </cell>
          <cell r="F25923">
            <v>0</v>
          </cell>
        </row>
        <row r="25924">
          <cell r="A25924">
            <v>0</v>
          </cell>
          <cell r="B25924" t="str">
            <v>PRECIO UNITARIO (un)</v>
          </cell>
          <cell r="C25924">
            <v>0</v>
          </cell>
          <cell r="D25924">
            <v>0</v>
          </cell>
          <cell r="E25924">
            <v>0</v>
          </cell>
          <cell r="F25924">
            <v>94944</v>
          </cell>
        </row>
        <row r="25925">
          <cell r="A25925">
            <v>0</v>
          </cell>
          <cell r="B25925">
            <v>0</v>
          </cell>
          <cell r="C25925">
            <v>0</v>
          </cell>
          <cell r="D25925">
            <v>0</v>
          </cell>
          <cell r="E25925">
            <v>0</v>
          </cell>
          <cell r="F25925">
            <v>0</v>
          </cell>
        </row>
        <row r="25926">
          <cell r="A25926">
            <v>0</v>
          </cell>
          <cell r="B25926" t="str">
            <v>Suministro de Niple en Hierro Dúctil de Ø6" L=1,85m, extremo Brida-Liso, según norma de fabricación ASTM A-536; incluye juego de empaques y tornillos</v>
          </cell>
          <cell r="C25926">
            <v>0</v>
          </cell>
          <cell r="D25926">
            <v>0</v>
          </cell>
          <cell r="E25926">
            <v>0</v>
          </cell>
          <cell r="F25926">
            <v>0</v>
          </cell>
        </row>
        <row r="25927">
          <cell r="A25927">
            <v>0</v>
          </cell>
          <cell r="B25927" t="str">
            <v>Niple en Hierro Dúctil de Ø6" L=1,85m, extremo Brida-Liso</v>
          </cell>
          <cell r="C25927" t="str">
            <v>un</v>
          </cell>
          <cell r="D25927">
            <v>1</v>
          </cell>
          <cell r="E25927">
            <v>1446825</v>
          </cell>
          <cell r="F25927">
            <v>1446825</v>
          </cell>
        </row>
        <row r="25928">
          <cell r="A25928">
            <v>0</v>
          </cell>
          <cell r="B25928" t="str">
            <v>Juego de empaques y tornillos 6"</v>
          </cell>
          <cell r="C25928" t="str">
            <v>un</v>
          </cell>
          <cell r="D25928">
            <v>0.5</v>
          </cell>
          <cell r="E25928">
            <v>65261.599999999984</v>
          </cell>
          <cell r="F25928">
            <v>32630.799999999992</v>
          </cell>
        </row>
        <row r="25929">
          <cell r="A25929">
            <v>0</v>
          </cell>
          <cell r="B25929" t="str">
            <v xml:space="preserve">Transporte </v>
          </cell>
          <cell r="C25929" t="str">
            <v>un</v>
          </cell>
          <cell r="D25929">
            <v>1</v>
          </cell>
          <cell r="E25929">
            <v>59178.232000000004</v>
          </cell>
          <cell r="F25929">
            <v>59178.232000000004</v>
          </cell>
        </row>
        <row r="25930">
          <cell r="A25930">
            <v>0</v>
          </cell>
          <cell r="B25930" t="str">
            <v>Costo directo</v>
          </cell>
          <cell r="C25930">
            <v>0</v>
          </cell>
          <cell r="D25930">
            <v>0</v>
          </cell>
          <cell r="E25930">
            <v>0</v>
          </cell>
          <cell r="F25930">
            <v>1538634.0320000001</v>
          </cell>
        </row>
        <row r="25931">
          <cell r="A25931">
            <v>0</v>
          </cell>
          <cell r="B25931" t="str">
            <v xml:space="preserve">A.I.U </v>
          </cell>
          <cell r="C25931">
            <v>0</v>
          </cell>
          <cell r="D25931">
            <v>0</v>
          </cell>
          <cell r="E25931">
            <v>0</v>
          </cell>
          <cell r="F25931">
            <v>0</v>
          </cell>
        </row>
        <row r="25932">
          <cell r="A25932">
            <v>0</v>
          </cell>
          <cell r="B25932" t="str">
            <v>PRECIO UNITARIO (un)</v>
          </cell>
          <cell r="C25932">
            <v>0</v>
          </cell>
          <cell r="D25932">
            <v>0</v>
          </cell>
          <cell r="E25932">
            <v>0</v>
          </cell>
          <cell r="F25932">
            <v>1538634</v>
          </cell>
        </row>
        <row r="25933">
          <cell r="A25933">
            <v>0</v>
          </cell>
          <cell r="B25933">
            <v>0</v>
          </cell>
          <cell r="C25933">
            <v>0</v>
          </cell>
          <cell r="D25933">
            <v>0</v>
          </cell>
          <cell r="E25933">
            <v>0</v>
          </cell>
          <cell r="F25933">
            <v>0</v>
          </cell>
        </row>
        <row r="25934">
          <cell r="A25934" t="str">
            <v>CHE4005</v>
          </cell>
          <cell r="B25934" t="str">
            <v>Niple en Hierro Dúctil de Ø6" L=2,17m, extremo Brida-Liso, según norma de fabricación ASTM A-536; incluye juego de empaques y tornillos</v>
          </cell>
          <cell r="C25934" t="str">
            <v>un</v>
          </cell>
          <cell r="D25934">
            <v>94944</v>
          </cell>
          <cell r="E25934">
            <v>1782902</v>
          </cell>
          <cell r="F25934">
            <v>0</v>
          </cell>
        </row>
        <row r="25935">
          <cell r="A25935">
            <v>0</v>
          </cell>
          <cell r="B25935">
            <v>0</v>
          </cell>
          <cell r="C25935">
            <v>0</v>
          </cell>
          <cell r="D25935">
            <v>0</v>
          </cell>
          <cell r="E25935">
            <v>0</v>
          </cell>
          <cell r="F25935">
            <v>0</v>
          </cell>
        </row>
        <row r="25936">
          <cell r="B25936" t="str">
            <v>Instalación de Niple en Hierro Dúctil de Ø6" L=2,17m, extremo Brida-Liso, según norma de fabricación ASTM A-536; incluye juego de empaques y tornillos</v>
          </cell>
          <cell r="C25936">
            <v>0</v>
          </cell>
          <cell r="D25936">
            <v>0</v>
          </cell>
          <cell r="E25936">
            <v>0</v>
          </cell>
          <cell r="F25936">
            <v>0</v>
          </cell>
        </row>
        <row r="25937">
          <cell r="A25937">
            <v>0</v>
          </cell>
          <cell r="B25937" t="str">
            <v>Salario Oficial + 4 Ayudantes  dia con prestaciones</v>
          </cell>
          <cell r="C25937" t="str">
            <v>día</v>
          </cell>
          <cell r="D25937">
            <v>2</v>
          </cell>
          <cell r="E25937">
            <v>180845.27999999997</v>
          </cell>
          <cell r="F25937">
            <v>90422.639999999985</v>
          </cell>
        </row>
        <row r="25938">
          <cell r="A25938">
            <v>0</v>
          </cell>
          <cell r="B25938" t="str">
            <v>Herramienta menor (5% M.O.)</v>
          </cell>
          <cell r="C25938" t="str">
            <v>gl</v>
          </cell>
          <cell r="D25938">
            <v>0.05</v>
          </cell>
          <cell r="E25938">
            <v>90422.639999999985</v>
          </cell>
          <cell r="F25938">
            <v>4521.1319999999996</v>
          </cell>
        </row>
        <row r="25939">
          <cell r="A25939">
            <v>0</v>
          </cell>
          <cell r="B25939" t="str">
            <v>Costo directo</v>
          </cell>
          <cell r="C25939">
            <v>0</v>
          </cell>
          <cell r="D25939">
            <v>0</v>
          </cell>
          <cell r="E25939">
            <v>0</v>
          </cell>
          <cell r="F25939">
            <v>94943.771999999983</v>
          </cell>
        </row>
        <row r="25940">
          <cell r="A25940">
            <v>0</v>
          </cell>
          <cell r="B25940" t="str">
            <v xml:space="preserve">A.I.U </v>
          </cell>
          <cell r="C25940">
            <v>0</v>
          </cell>
          <cell r="D25940">
            <v>0</v>
          </cell>
          <cell r="E25940">
            <v>0</v>
          </cell>
          <cell r="F25940">
            <v>0</v>
          </cell>
        </row>
        <row r="25941">
          <cell r="A25941">
            <v>0</v>
          </cell>
          <cell r="B25941" t="str">
            <v>PRECIO UNITARIO (un)</v>
          </cell>
          <cell r="C25941">
            <v>0</v>
          </cell>
          <cell r="D25941">
            <v>0</v>
          </cell>
          <cell r="E25941">
            <v>0</v>
          </cell>
          <cell r="F25941">
            <v>94944</v>
          </cell>
        </row>
        <row r="25942">
          <cell r="A25942">
            <v>0</v>
          </cell>
          <cell r="B25942">
            <v>0</v>
          </cell>
          <cell r="C25942">
            <v>0</v>
          </cell>
          <cell r="D25942">
            <v>0</v>
          </cell>
          <cell r="E25942">
            <v>0</v>
          </cell>
          <cell r="F25942">
            <v>0</v>
          </cell>
        </row>
        <row r="25943">
          <cell r="A25943">
            <v>0</v>
          </cell>
          <cell r="B25943" t="str">
            <v>Suministro de Niple en Hierro Dúctil de Ø6" L=2,17m, extremo Brida-Liso, según norma de fabricación ASTM A-536; incluye juego de empaques y tornillos</v>
          </cell>
          <cell r="C25943">
            <v>0</v>
          </cell>
          <cell r="D25943">
            <v>0</v>
          </cell>
          <cell r="E25943">
            <v>0</v>
          </cell>
          <cell r="F25943">
            <v>0</v>
          </cell>
        </row>
        <row r="25944">
          <cell r="A25944">
            <v>0</v>
          </cell>
          <cell r="B25944" t="str">
            <v>Niple en Hierro Dúctil de Ø6" L=2,17m, extremo Brida-Liso</v>
          </cell>
          <cell r="C25944" t="str">
            <v>un</v>
          </cell>
          <cell r="D25944">
            <v>1</v>
          </cell>
          <cell r="E25944">
            <v>1681698</v>
          </cell>
          <cell r="F25944">
            <v>1681698</v>
          </cell>
        </row>
        <row r="25945">
          <cell r="A25945">
            <v>0</v>
          </cell>
          <cell r="B25945" t="str">
            <v>Juego de empaques y tornillos 6"</v>
          </cell>
          <cell r="C25945" t="str">
            <v>un</v>
          </cell>
          <cell r="D25945">
            <v>0.5</v>
          </cell>
          <cell r="E25945">
            <v>65261.599999999984</v>
          </cell>
          <cell r="F25945">
            <v>32630.799999999992</v>
          </cell>
        </row>
        <row r="25946">
          <cell r="A25946">
            <v>0</v>
          </cell>
          <cell r="B25946" t="str">
            <v xml:space="preserve">Transporte </v>
          </cell>
          <cell r="C25946" t="str">
            <v>un</v>
          </cell>
          <cell r="D25946">
            <v>1</v>
          </cell>
          <cell r="E25946">
            <v>68573.152000000002</v>
          </cell>
          <cell r="F25946">
            <v>68573.152000000002</v>
          </cell>
        </row>
        <row r="25947">
          <cell r="A25947">
            <v>0</v>
          </cell>
          <cell r="B25947" t="str">
            <v>Costo directo</v>
          </cell>
          <cell r="C25947">
            <v>0</v>
          </cell>
          <cell r="D25947">
            <v>0</v>
          </cell>
          <cell r="E25947">
            <v>0</v>
          </cell>
          <cell r="F25947">
            <v>1782901.952</v>
          </cell>
        </row>
        <row r="25948">
          <cell r="A25948">
            <v>0</v>
          </cell>
          <cell r="B25948" t="str">
            <v xml:space="preserve">A.I.U </v>
          </cell>
          <cell r="C25948">
            <v>0</v>
          </cell>
          <cell r="D25948">
            <v>0</v>
          </cell>
          <cell r="E25948">
            <v>0</v>
          </cell>
          <cell r="F25948">
            <v>0</v>
          </cell>
        </row>
        <row r="25949">
          <cell r="A25949">
            <v>0</v>
          </cell>
          <cell r="B25949" t="str">
            <v>PRECIO UNITARIO (un)</v>
          </cell>
          <cell r="C25949">
            <v>0</v>
          </cell>
          <cell r="D25949">
            <v>0</v>
          </cell>
          <cell r="E25949">
            <v>0</v>
          </cell>
          <cell r="F25949">
            <v>1782902</v>
          </cell>
        </row>
        <row r="25950">
          <cell r="A25950">
            <v>0</v>
          </cell>
          <cell r="B25950">
            <v>0</v>
          </cell>
          <cell r="C25950">
            <v>0</v>
          </cell>
          <cell r="D25950">
            <v>0</v>
          </cell>
          <cell r="E25950">
            <v>0</v>
          </cell>
          <cell r="F25950">
            <v>0</v>
          </cell>
        </row>
        <row r="25951">
          <cell r="A25951" t="str">
            <v>CHE4006</v>
          </cell>
          <cell r="B25951" t="str">
            <v>Pasamuro en Hierro Dúctil de Ø6" L=0,45m, Z=0,15m, extremo Brida - Liso, según norma de fabricación ASTM A-536; incluye juego de empaques y tornillos</v>
          </cell>
          <cell r="C25951" t="str">
            <v>un</v>
          </cell>
          <cell r="D25951">
            <v>94944</v>
          </cell>
          <cell r="E25951">
            <v>504660</v>
          </cell>
          <cell r="F25951">
            <v>0</v>
          </cell>
        </row>
        <row r="25952">
          <cell r="A25952">
            <v>0</v>
          </cell>
          <cell r="B25952">
            <v>0</v>
          </cell>
          <cell r="C25952">
            <v>0</v>
          </cell>
          <cell r="D25952">
            <v>0</v>
          </cell>
          <cell r="E25952">
            <v>0</v>
          </cell>
          <cell r="F25952">
            <v>0</v>
          </cell>
        </row>
        <row r="25953">
          <cell r="B25953" t="str">
            <v>Instalación de Pasamuro en Hierro Dúctil de Ø6" L=0,45m, Z=0,15m, extremo Brida - Liso, según norma de fabricación ASTM A-536; incluye juego de empaques y tornillos</v>
          </cell>
          <cell r="C25953">
            <v>0</v>
          </cell>
          <cell r="D25953">
            <v>0</v>
          </cell>
          <cell r="E25953">
            <v>0</v>
          </cell>
          <cell r="F25953">
            <v>0</v>
          </cell>
        </row>
        <row r="25954">
          <cell r="A25954">
            <v>0</v>
          </cell>
          <cell r="B25954" t="str">
            <v>Lubricante (500 grs)</v>
          </cell>
          <cell r="C25954" t="str">
            <v>un</v>
          </cell>
          <cell r="D25954">
            <v>45</v>
          </cell>
          <cell r="E25954">
            <v>15195.999999999998</v>
          </cell>
          <cell r="F25954">
            <v>337.68888888888887</v>
          </cell>
        </row>
        <row r="25955">
          <cell r="A25955">
            <v>0</v>
          </cell>
          <cell r="B25955" t="str">
            <v>Salario Oficial + 4 Ayudantes  dia con prestaciones</v>
          </cell>
          <cell r="C25955" t="str">
            <v>día</v>
          </cell>
          <cell r="D25955">
            <v>2</v>
          </cell>
          <cell r="E25955">
            <v>180845.27999999997</v>
          </cell>
          <cell r="F25955">
            <v>90422.639999999985</v>
          </cell>
        </row>
        <row r="25956">
          <cell r="A25956">
            <v>0</v>
          </cell>
          <cell r="B25956" t="str">
            <v>Herramienta menor (5% M.O.)</v>
          </cell>
          <cell r="C25956" t="str">
            <v>gl</v>
          </cell>
          <cell r="D25956">
            <v>0.05</v>
          </cell>
          <cell r="E25956">
            <v>90422.639999999985</v>
          </cell>
          <cell r="F25956">
            <v>4521.1319999999996</v>
          </cell>
        </row>
        <row r="25957">
          <cell r="A25957">
            <v>0</v>
          </cell>
          <cell r="B25957" t="str">
            <v>Costo directo</v>
          </cell>
          <cell r="C25957">
            <v>0</v>
          </cell>
          <cell r="D25957">
            <v>0</v>
          </cell>
          <cell r="E25957">
            <v>0</v>
          </cell>
          <cell r="F25957">
            <v>94943.771999999983</v>
          </cell>
        </row>
        <row r="25958">
          <cell r="A25958">
            <v>0</v>
          </cell>
          <cell r="B25958" t="str">
            <v xml:space="preserve">A.I.U </v>
          </cell>
          <cell r="C25958">
            <v>0</v>
          </cell>
          <cell r="D25958">
            <v>0</v>
          </cell>
          <cell r="E25958">
            <v>0</v>
          </cell>
          <cell r="F25958">
            <v>0</v>
          </cell>
        </row>
        <row r="25959">
          <cell r="A25959">
            <v>0</v>
          </cell>
          <cell r="B25959" t="str">
            <v>PRECIO UNITARIO (un)</v>
          </cell>
          <cell r="C25959">
            <v>0</v>
          </cell>
          <cell r="D25959">
            <v>0</v>
          </cell>
          <cell r="E25959">
            <v>0</v>
          </cell>
          <cell r="F25959">
            <v>94944</v>
          </cell>
        </row>
        <row r="25960">
          <cell r="A25960">
            <v>0</v>
          </cell>
          <cell r="B25960">
            <v>0</v>
          </cell>
          <cell r="C25960">
            <v>0</v>
          </cell>
          <cell r="D25960">
            <v>0</v>
          </cell>
          <cell r="E25960">
            <v>0</v>
          </cell>
          <cell r="F25960">
            <v>0</v>
          </cell>
        </row>
        <row r="25961">
          <cell r="A25961">
            <v>0</v>
          </cell>
          <cell r="B25961" t="str">
            <v>Suministro de Pasamuro en Hierro Dúctil de Ø6" L=0,45m, Z=0,15m, extremo Brida - Liso, según norma de fabricación ASTM A-536; incluye juego de empaques y tornillos</v>
          </cell>
          <cell r="C25961">
            <v>0</v>
          </cell>
          <cell r="D25961">
            <v>0</v>
          </cell>
          <cell r="E25961">
            <v>0</v>
          </cell>
          <cell r="F25961">
            <v>0</v>
          </cell>
        </row>
        <row r="25962">
          <cell r="A25962">
            <v>0</v>
          </cell>
          <cell r="B25962" t="str">
            <v>Pasamuro en Hierro Dúctil de Ø6" L=0,45m, Z=0,15m, extremo Brida-Liso</v>
          </cell>
          <cell r="C25962" t="str">
            <v>un</v>
          </cell>
          <cell r="D25962">
            <v>1</v>
          </cell>
          <cell r="E25962">
            <v>452619</v>
          </cell>
          <cell r="F25962">
            <v>452619</v>
          </cell>
        </row>
        <row r="25963">
          <cell r="A25963">
            <v>0</v>
          </cell>
          <cell r="B25963" t="str">
            <v>Juego de empaques y tornillos 6"</v>
          </cell>
          <cell r="C25963" t="str">
            <v>un</v>
          </cell>
          <cell r="D25963">
            <v>0.5</v>
          </cell>
          <cell r="E25963">
            <v>65261.599999999984</v>
          </cell>
          <cell r="F25963">
            <v>32630.799999999992</v>
          </cell>
        </row>
        <row r="25964">
          <cell r="A25964">
            <v>0</v>
          </cell>
          <cell r="B25964" t="str">
            <v xml:space="preserve">Transporte </v>
          </cell>
          <cell r="C25964" t="str">
            <v>un</v>
          </cell>
          <cell r="D25964">
            <v>1</v>
          </cell>
          <cell r="E25964">
            <v>19409.991999999998</v>
          </cell>
          <cell r="F25964">
            <v>19409.991999999998</v>
          </cell>
        </row>
        <row r="25965">
          <cell r="A25965">
            <v>0</v>
          </cell>
          <cell r="B25965" t="str">
            <v>Costo directo</v>
          </cell>
          <cell r="C25965">
            <v>0</v>
          </cell>
          <cell r="D25965">
            <v>0</v>
          </cell>
          <cell r="E25965">
            <v>0</v>
          </cell>
          <cell r="F25965">
            <v>504659.79200000002</v>
          </cell>
        </row>
        <row r="25966">
          <cell r="A25966">
            <v>0</v>
          </cell>
          <cell r="B25966" t="str">
            <v xml:space="preserve">A.I.U </v>
          </cell>
          <cell r="C25966">
            <v>0</v>
          </cell>
          <cell r="D25966">
            <v>0</v>
          </cell>
          <cell r="E25966">
            <v>0</v>
          </cell>
          <cell r="F25966">
            <v>0</v>
          </cell>
        </row>
        <row r="25967">
          <cell r="A25967">
            <v>0</v>
          </cell>
          <cell r="B25967" t="str">
            <v>PRECIO UNITARIO (un)</v>
          </cell>
          <cell r="C25967">
            <v>0</v>
          </cell>
          <cell r="D25967">
            <v>0</v>
          </cell>
          <cell r="E25967">
            <v>0</v>
          </cell>
          <cell r="F25967">
            <v>504660</v>
          </cell>
        </row>
        <row r="25968">
          <cell r="A25968">
            <v>0</v>
          </cell>
          <cell r="B25968">
            <v>0</v>
          </cell>
          <cell r="C25968">
            <v>0</v>
          </cell>
          <cell r="D25968">
            <v>0</v>
          </cell>
          <cell r="E25968">
            <v>0</v>
          </cell>
          <cell r="F25968">
            <v>0</v>
          </cell>
        </row>
        <row r="25969">
          <cell r="A25969" t="str">
            <v>CHE4007</v>
          </cell>
          <cell r="B25969" t="str">
            <v>Niple  en Hierro Dúctil ASTM 536 Ø8" Extremo Brida-Brida, L=5,44m, Incluye juego de empaques y tornillos</v>
          </cell>
          <cell r="C25969" t="str">
            <v>un</v>
          </cell>
          <cell r="D25969">
            <v>189888</v>
          </cell>
          <cell r="E25969">
            <v>5670518</v>
          </cell>
          <cell r="F25969">
            <v>0</v>
          </cell>
        </row>
        <row r="25970">
          <cell r="A25970">
            <v>0</v>
          </cell>
          <cell r="B25970">
            <v>0</v>
          </cell>
          <cell r="C25970">
            <v>0</v>
          </cell>
          <cell r="D25970">
            <v>0</v>
          </cell>
          <cell r="E25970">
            <v>0</v>
          </cell>
          <cell r="F25970">
            <v>0</v>
          </cell>
        </row>
        <row r="25971">
          <cell r="A25971">
            <v>0</v>
          </cell>
          <cell r="B25971" t="str">
            <v>Instalación Niple  en Hierro Dúctil ASTM 536 Ø8" Extremo Brida-Brida, L=5,44m, Incluye juego de empaques y tornillos</v>
          </cell>
          <cell r="C25971">
            <v>0</v>
          </cell>
          <cell r="D25971">
            <v>0</v>
          </cell>
          <cell r="E25971">
            <v>0</v>
          </cell>
          <cell r="F25971">
            <v>0</v>
          </cell>
        </row>
        <row r="25972">
          <cell r="A25972">
            <v>0</v>
          </cell>
          <cell r="B25972" t="str">
            <v>Salario Oficial + 4 Ayudantes  dia con prestaciones</v>
          </cell>
          <cell r="C25972" t="str">
            <v>día</v>
          </cell>
          <cell r="D25972">
            <v>1</v>
          </cell>
          <cell r="E25972">
            <v>180845.27999999997</v>
          </cell>
          <cell r="F25972">
            <v>180845.27999999997</v>
          </cell>
        </row>
        <row r="25973">
          <cell r="A25973">
            <v>0</v>
          </cell>
          <cell r="B25973" t="str">
            <v>Herramienta menor (5% M.O.)</v>
          </cell>
          <cell r="C25973" t="str">
            <v>gl</v>
          </cell>
          <cell r="D25973">
            <v>0.05</v>
          </cell>
          <cell r="E25973">
            <v>180845.27999999997</v>
          </cell>
          <cell r="F25973">
            <v>9042.2639999999992</v>
          </cell>
        </row>
        <row r="25974">
          <cell r="A25974">
            <v>0</v>
          </cell>
          <cell r="B25974" t="str">
            <v>Costo directo</v>
          </cell>
          <cell r="C25974">
            <v>0</v>
          </cell>
          <cell r="D25974">
            <v>0</v>
          </cell>
          <cell r="E25974">
            <v>0</v>
          </cell>
          <cell r="F25974">
            <v>189887.54399999997</v>
          </cell>
        </row>
        <row r="25975">
          <cell r="A25975">
            <v>0</v>
          </cell>
          <cell r="B25975" t="str">
            <v xml:space="preserve">A.I.U </v>
          </cell>
          <cell r="C25975">
            <v>0</v>
          </cell>
          <cell r="D25975">
            <v>0</v>
          </cell>
          <cell r="E25975">
            <v>0</v>
          </cell>
          <cell r="F25975">
            <v>0</v>
          </cell>
        </row>
        <row r="25976">
          <cell r="A25976">
            <v>0</v>
          </cell>
          <cell r="B25976" t="str">
            <v>PRECIO UNITARIO  (un)</v>
          </cell>
          <cell r="C25976">
            <v>0</v>
          </cell>
          <cell r="D25976">
            <v>0</v>
          </cell>
          <cell r="E25976">
            <v>0</v>
          </cell>
          <cell r="F25976">
            <v>189888</v>
          </cell>
        </row>
        <row r="25977">
          <cell r="A25977">
            <v>0</v>
          </cell>
          <cell r="B25977">
            <v>0</v>
          </cell>
          <cell r="C25977">
            <v>0</v>
          </cell>
          <cell r="D25977">
            <v>0</v>
          </cell>
          <cell r="E25977">
            <v>0</v>
          </cell>
          <cell r="F25977">
            <v>0</v>
          </cell>
        </row>
        <row r="25978">
          <cell r="A25978">
            <v>0</v>
          </cell>
          <cell r="B25978" t="str">
            <v>Suministro Niple  en Hierro Dúctil ASTM 536 Ø8" Extremo Brida-Brida, L=5,44m, Incluye juego de empaques y tornillos</v>
          </cell>
          <cell r="C25978">
            <v>0</v>
          </cell>
          <cell r="D25978">
            <v>0</v>
          </cell>
          <cell r="E25978">
            <v>0</v>
          </cell>
          <cell r="F25978">
            <v>0</v>
          </cell>
        </row>
        <row r="25979">
          <cell r="A25979">
            <v>0</v>
          </cell>
          <cell r="B25979" t="str">
            <v>Niple  en Hierro Dúctil ASTM 536 Ø8" Extremo Brida-Brida, L=5,44m</v>
          </cell>
          <cell r="C25979" t="str">
            <v>un</v>
          </cell>
          <cell r="D25979">
            <v>1</v>
          </cell>
          <cell r="E25979">
            <v>5386694</v>
          </cell>
          <cell r="F25979">
            <v>5386694</v>
          </cell>
        </row>
        <row r="25980">
          <cell r="A25980">
            <v>0</v>
          </cell>
          <cell r="B25980" t="str">
            <v xml:space="preserve">Transporte </v>
          </cell>
          <cell r="C25980" t="str">
            <v>un</v>
          </cell>
          <cell r="D25980">
            <v>1</v>
          </cell>
          <cell r="E25980">
            <v>215467.76</v>
          </cell>
          <cell r="F25980">
            <v>215467.76</v>
          </cell>
        </row>
        <row r="25981">
          <cell r="A25981">
            <v>0</v>
          </cell>
          <cell r="B25981" t="str">
            <v>Juego de empaques y tornillos 8"</v>
          </cell>
          <cell r="C25981" t="str">
            <v>un</v>
          </cell>
          <cell r="D25981">
            <v>1</v>
          </cell>
          <cell r="E25981">
            <v>68356.479999999981</v>
          </cell>
          <cell r="F25981">
            <v>68356.479999999981</v>
          </cell>
        </row>
        <row r="25982">
          <cell r="A25982">
            <v>0</v>
          </cell>
          <cell r="B25982" t="str">
            <v>Costo directo</v>
          </cell>
          <cell r="C25982">
            <v>0</v>
          </cell>
          <cell r="D25982">
            <v>0</v>
          </cell>
          <cell r="E25982">
            <v>0</v>
          </cell>
          <cell r="F25982">
            <v>5670518.2400000002</v>
          </cell>
        </row>
        <row r="25983">
          <cell r="A25983">
            <v>0</v>
          </cell>
          <cell r="B25983" t="str">
            <v xml:space="preserve">A.I.U </v>
          </cell>
          <cell r="C25983">
            <v>0</v>
          </cell>
          <cell r="D25983">
            <v>0</v>
          </cell>
          <cell r="E25983">
            <v>0</v>
          </cell>
          <cell r="F25983">
            <v>0</v>
          </cell>
        </row>
        <row r="25984">
          <cell r="A25984">
            <v>0</v>
          </cell>
          <cell r="B25984" t="str">
            <v>PRECIO UNITARIO  (un)</v>
          </cell>
          <cell r="C25984">
            <v>0</v>
          </cell>
          <cell r="D25984">
            <v>0</v>
          </cell>
          <cell r="E25984">
            <v>0</v>
          </cell>
          <cell r="F25984">
            <v>5670518</v>
          </cell>
        </row>
        <row r="25985">
          <cell r="A25985">
            <v>0</v>
          </cell>
          <cell r="B25985">
            <v>0</v>
          </cell>
          <cell r="C25985">
            <v>0</v>
          </cell>
          <cell r="D25985">
            <v>0</v>
          </cell>
          <cell r="E25985">
            <v>0</v>
          </cell>
          <cell r="F25985">
            <v>0</v>
          </cell>
        </row>
        <row r="25986">
          <cell r="A25986" t="str">
            <v>CHE4008</v>
          </cell>
          <cell r="B25986" t="str">
            <v>Niple en Hierro Dúctil de Ø4" L=0,92m, extremo Brida-Liso, según norma de fabricación ASTM A-536; incluye juego de empaques y tornillos</v>
          </cell>
          <cell r="C25986" t="str">
            <v>un</v>
          </cell>
          <cell r="D25986">
            <v>42349</v>
          </cell>
          <cell r="E25986">
            <v>450621</v>
          </cell>
          <cell r="F25986">
            <v>0</v>
          </cell>
        </row>
        <row r="25987">
          <cell r="A25987">
            <v>0</v>
          </cell>
          <cell r="B25987">
            <v>0</v>
          </cell>
          <cell r="C25987">
            <v>0</v>
          </cell>
          <cell r="D25987">
            <v>0</v>
          </cell>
          <cell r="E25987">
            <v>0</v>
          </cell>
          <cell r="F25987">
            <v>0</v>
          </cell>
        </row>
        <row r="25988">
          <cell r="A25988">
            <v>0</v>
          </cell>
          <cell r="B25988" t="str">
            <v>Instalación de Niple en Hierro Dúctil de Ø4" L=0,92m, extremo Brida-Liso, según norma de fabricación ASTM A-536; incluye juego de empaques y tornillos</v>
          </cell>
          <cell r="C25988">
            <v>0</v>
          </cell>
          <cell r="D25988">
            <v>0</v>
          </cell>
          <cell r="E25988">
            <v>0</v>
          </cell>
          <cell r="F25988">
            <v>0</v>
          </cell>
        </row>
        <row r="25989">
          <cell r="A25989">
            <v>0</v>
          </cell>
          <cell r="B25989" t="str">
            <v>Lubricante (500 grs)</v>
          </cell>
          <cell r="C25989" t="str">
            <v>gl</v>
          </cell>
          <cell r="D25989">
            <v>100</v>
          </cell>
          <cell r="E25989">
            <v>15195.999999999998</v>
          </cell>
          <cell r="F25989">
            <v>151.95999999999998</v>
          </cell>
        </row>
        <row r="25990">
          <cell r="A25990">
            <v>0</v>
          </cell>
          <cell r="B25990" t="str">
            <v>Salario Oficial + 2 Ayudantes  dia con prestaciones</v>
          </cell>
          <cell r="C25990" t="str">
            <v>día</v>
          </cell>
          <cell r="D25990">
            <v>3</v>
          </cell>
          <cell r="E25990">
            <v>120563.51999999999</v>
          </cell>
          <cell r="F25990">
            <v>40187.839999999997</v>
          </cell>
        </row>
        <row r="25991">
          <cell r="A25991">
            <v>0</v>
          </cell>
          <cell r="B25991" t="str">
            <v>Herramienta menor (5% M.O.)</v>
          </cell>
          <cell r="C25991" t="str">
            <v>gl</v>
          </cell>
          <cell r="D25991">
            <v>0.05</v>
          </cell>
          <cell r="E25991">
            <v>40187.839999999997</v>
          </cell>
          <cell r="F25991">
            <v>2009.3919999999998</v>
          </cell>
        </row>
        <row r="25992">
          <cell r="A25992">
            <v>0</v>
          </cell>
          <cell r="B25992" t="str">
            <v>Costo directo</v>
          </cell>
          <cell r="C25992">
            <v>0</v>
          </cell>
          <cell r="D25992">
            <v>0</v>
          </cell>
          <cell r="E25992">
            <v>0</v>
          </cell>
          <cell r="F25992">
            <v>42349.191999999995</v>
          </cell>
        </row>
        <row r="25993">
          <cell r="A25993">
            <v>0</v>
          </cell>
          <cell r="B25993" t="str">
            <v xml:space="preserve">A.I.U </v>
          </cell>
          <cell r="C25993">
            <v>0</v>
          </cell>
          <cell r="D25993">
            <v>0</v>
          </cell>
          <cell r="E25993">
            <v>0</v>
          </cell>
          <cell r="F25993">
            <v>0</v>
          </cell>
        </row>
        <row r="25994">
          <cell r="A25994">
            <v>0</v>
          </cell>
          <cell r="B25994" t="str">
            <v>PRECIO UNITARIO (un)</v>
          </cell>
          <cell r="C25994">
            <v>0</v>
          </cell>
          <cell r="D25994">
            <v>0</v>
          </cell>
          <cell r="E25994">
            <v>0</v>
          </cell>
          <cell r="F25994">
            <v>42349</v>
          </cell>
        </row>
        <row r="25995">
          <cell r="A25995">
            <v>0</v>
          </cell>
          <cell r="B25995">
            <v>0</v>
          </cell>
          <cell r="C25995">
            <v>0</v>
          </cell>
          <cell r="D25995">
            <v>0</v>
          </cell>
          <cell r="E25995">
            <v>0</v>
          </cell>
          <cell r="F25995">
            <v>0</v>
          </cell>
        </row>
        <row r="25996">
          <cell r="A25996">
            <v>0</v>
          </cell>
          <cell r="B25996" t="str">
            <v>Suministro de Niple en Hierro Dúctil de Ø4" L=0,92m, extremo Brida-Liso, según norma de fabricación ASTM A-536; incluye juego de empaques y tornillos</v>
          </cell>
          <cell r="C25996">
            <v>0</v>
          </cell>
          <cell r="D25996">
            <v>0</v>
          </cell>
          <cell r="E25996">
            <v>0</v>
          </cell>
          <cell r="F25996">
            <v>0</v>
          </cell>
        </row>
        <row r="25997">
          <cell r="A25997">
            <v>0</v>
          </cell>
          <cell r="B25997" t="str">
            <v>Niple en Hierro Dúctil de Ø4" L=0,85m, extremo Brida-Liso</v>
          </cell>
          <cell r="C25997" t="str">
            <v>un</v>
          </cell>
          <cell r="D25997">
            <v>1</v>
          </cell>
          <cell r="E25997">
            <v>414586</v>
          </cell>
          <cell r="F25997">
            <v>414586</v>
          </cell>
        </row>
        <row r="25998">
          <cell r="A25998">
            <v>0</v>
          </cell>
          <cell r="B25998" t="str">
            <v>Juego de empaques y tornillos 4"</v>
          </cell>
          <cell r="C25998" t="str">
            <v>un</v>
          </cell>
          <cell r="D25998">
            <v>0.5</v>
          </cell>
          <cell r="E25998">
            <v>37407.679999999993</v>
          </cell>
          <cell r="F25998">
            <v>18703.839999999997</v>
          </cell>
        </row>
        <row r="25999">
          <cell r="A25999">
            <v>0</v>
          </cell>
          <cell r="B25999" t="str">
            <v xml:space="preserve">Transporte </v>
          </cell>
          <cell r="C25999" t="str">
            <v>un</v>
          </cell>
          <cell r="D25999">
            <v>1</v>
          </cell>
          <cell r="E25999">
            <v>17331.5936</v>
          </cell>
          <cell r="F25999">
            <v>17331.5936</v>
          </cell>
        </row>
        <row r="26000">
          <cell r="A26000">
            <v>0</v>
          </cell>
          <cell r="B26000" t="str">
            <v>Costo directo</v>
          </cell>
          <cell r="C26000">
            <v>0</v>
          </cell>
          <cell r="D26000">
            <v>0</v>
          </cell>
          <cell r="E26000">
            <v>0</v>
          </cell>
          <cell r="F26000">
            <v>450621.43359999999</v>
          </cell>
        </row>
        <row r="26001">
          <cell r="A26001">
            <v>0</v>
          </cell>
          <cell r="B26001" t="str">
            <v xml:space="preserve">A.I.U </v>
          </cell>
          <cell r="C26001">
            <v>0</v>
          </cell>
          <cell r="D26001">
            <v>0</v>
          </cell>
          <cell r="E26001">
            <v>0</v>
          </cell>
          <cell r="F26001">
            <v>0</v>
          </cell>
        </row>
        <row r="26002">
          <cell r="A26002">
            <v>0</v>
          </cell>
          <cell r="B26002" t="str">
            <v>PRECIO UNITARIO (un)</v>
          </cell>
          <cell r="C26002">
            <v>0</v>
          </cell>
          <cell r="D26002">
            <v>0</v>
          </cell>
          <cell r="E26002">
            <v>0</v>
          </cell>
          <cell r="F26002">
            <v>450621</v>
          </cell>
        </row>
        <row r="26003">
          <cell r="A26003">
            <v>0</v>
          </cell>
          <cell r="B26003">
            <v>0</v>
          </cell>
          <cell r="C26003">
            <v>0</v>
          </cell>
          <cell r="D26003">
            <v>0</v>
          </cell>
          <cell r="E26003">
            <v>0</v>
          </cell>
          <cell r="F26003">
            <v>0</v>
          </cell>
        </row>
        <row r="26004">
          <cell r="A26004" t="str">
            <v>CHE4009</v>
          </cell>
          <cell r="B26004" t="str">
            <v>Niple en Hierro Dúctil de Ø4" L=2,28m, extremo Brida-Liso, según norma de fabricación ASTM A-536; incluye juego de empaques y tornillos</v>
          </cell>
          <cell r="C26004" t="str">
            <v>un</v>
          </cell>
          <cell r="D26004">
            <v>42349</v>
          </cell>
          <cell r="E26004">
            <v>985420</v>
          </cell>
          <cell r="F26004">
            <v>0</v>
          </cell>
        </row>
        <row r="26005">
          <cell r="A26005">
            <v>0</v>
          </cell>
          <cell r="B26005">
            <v>0</v>
          </cell>
          <cell r="C26005">
            <v>0</v>
          </cell>
          <cell r="D26005">
            <v>0</v>
          </cell>
          <cell r="E26005">
            <v>0</v>
          </cell>
          <cell r="F26005">
            <v>0</v>
          </cell>
        </row>
        <row r="26006">
          <cell r="A26006">
            <v>0</v>
          </cell>
          <cell r="B26006" t="str">
            <v>Instalación de Niple en Hierro Dúctil de Ø4" L=2,28m, extremo Brida-Liso, según norma de fabricación ASTM A-536; incluye juego de empaques y tornillos</v>
          </cell>
          <cell r="C26006">
            <v>0</v>
          </cell>
          <cell r="D26006">
            <v>0</v>
          </cell>
          <cell r="E26006">
            <v>0</v>
          </cell>
          <cell r="F26006">
            <v>0</v>
          </cell>
        </row>
        <row r="26007">
          <cell r="A26007">
            <v>0</v>
          </cell>
          <cell r="B26007" t="str">
            <v>Lubricante (500 grs)</v>
          </cell>
          <cell r="C26007" t="str">
            <v>gl</v>
          </cell>
          <cell r="D26007">
            <v>100</v>
          </cell>
          <cell r="E26007">
            <v>15195.999999999998</v>
          </cell>
          <cell r="F26007">
            <v>151.95999999999998</v>
          </cell>
        </row>
        <row r="26008">
          <cell r="A26008">
            <v>0</v>
          </cell>
          <cell r="B26008" t="str">
            <v>Salario Oficial + 2 Ayudantes  dia con prestaciones</v>
          </cell>
          <cell r="C26008" t="str">
            <v>día</v>
          </cell>
          <cell r="D26008">
            <v>3</v>
          </cell>
          <cell r="E26008">
            <v>120563.51999999999</v>
          </cell>
          <cell r="F26008">
            <v>40187.839999999997</v>
          </cell>
        </row>
        <row r="26009">
          <cell r="A26009">
            <v>0</v>
          </cell>
          <cell r="B26009" t="str">
            <v>Herramienta menor (5% M.O.)</v>
          </cell>
          <cell r="C26009" t="str">
            <v>gl</v>
          </cell>
          <cell r="D26009">
            <v>0.05</v>
          </cell>
          <cell r="E26009">
            <v>40187.839999999997</v>
          </cell>
          <cell r="F26009">
            <v>2009.3919999999998</v>
          </cell>
        </row>
        <row r="26010">
          <cell r="A26010">
            <v>0</v>
          </cell>
          <cell r="B26010" t="str">
            <v>Costo directo</v>
          </cell>
          <cell r="C26010">
            <v>0</v>
          </cell>
          <cell r="D26010">
            <v>0</v>
          </cell>
          <cell r="E26010">
            <v>0</v>
          </cell>
          <cell r="F26010">
            <v>42349.191999999995</v>
          </cell>
        </row>
        <row r="26011">
          <cell r="A26011">
            <v>0</v>
          </cell>
          <cell r="B26011" t="str">
            <v xml:space="preserve">A.I.U </v>
          </cell>
          <cell r="C26011">
            <v>0</v>
          </cell>
          <cell r="D26011">
            <v>0</v>
          </cell>
          <cell r="E26011">
            <v>0</v>
          </cell>
          <cell r="F26011">
            <v>0</v>
          </cell>
        </row>
        <row r="26012">
          <cell r="A26012">
            <v>0</v>
          </cell>
          <cell r="B26012" t="str">
            <v>PRECIO UNITARIO (un)</v>
          </cell>
          <cell r="C26012">
            <v>0</v>
          </cell>
          <cell r="D26012">
            <v>0</v>
          </cell>
          <cell r="E26012">
            <v>0</v>
          </cell>
          <cell r="F26012">
            <v>42349</v>
          </cell>
        </row>
        <row r="26013">
          <cell r="A26013">
            <v>0</v>
          </cell>
          <cell r="B26013">
            <v>0</v>
          </cell>
          <cell r="C26013">
            <v>0</v>
          </cell>
          <cell r="D26013">
            <v>0</v>
          </cell>
          <cell r="E26013">
            <v>0</v>
          </cell>
          <cell r="F26013">
            <v>0</v>
          </cell>
        </row>
        <row r="26014">
          <cell r="A26014">
            <v>0</v>
          </cell>
          <cell r="B26014" t="str">
            <v>Suministro de Niple en Hierro Dúctil de Ø4" L=2,28m, extremo Brida-Liso, según norma de fabricación ASTM A-536; incluye juego de empaques y tornillos</v>
          </cell>
          <cell r="C26014">
            <v>0</v>
          </cell>
          <cell r="D26014">
            <v>0</v>
          </cell>
          <cell r="E26014">
            <v>0</v>
          </cell>
          <cell r="F26014">
            <v>0</v>
          </cell>
        </row>
        <row r="26015">
          <cell r="A26015">
            <v>0</v>
          </cell>
          <cell r="B26015" t="str">
            <v>Niple en Hierro Dúctil de Ø4" L=2,28m, extremo Brida-Liso</v>
          </cell>
          <cell r="C26015" t="str">
            <v>un</v>
          </cell>
          <cell r="D26015">
            <v>1</v>
          </cell>
          <cell r="E26015">
            <v>928815</v>
          </cell>
          <cell r="F26015">
            <v>928815</v>
          </cell>
        </row>
        <row r="26016">
          <cell r="A26016">
            <v>0</v>
          </cell>
          <cell r="B26016" t="str">
            <v>Juego de empaques y tornillos 4"</v>
          </cell>
          <cell r="C26016" t="str">
            <v>un</v>
          </cell>
          <cell r="D26016">
            <v>0.5</v>
          </cell>
          <cell r="E26016">
            <v>37407.679999999993</v>
          </cell>
          <cell r="F26016">
            <v>18703.839999999997</v>
          </cell>
        </row>
        <row r="26017">
          <cell r="A26017">
            <v>0</v>
          </cell>
          <cell r="B26017" t="str">
            <v xml:space="preserve">Transporte </v>
          </cell>
          <cell r="C26017" t="str">
            <v>un</v>
          </cell>
          <cell r="D26017">
            <v>1</v>
          </cell>
          <cell r="E26017">
            <v>37900.753599999996</v>
          </cell>
          <cell r="F26017">
            <v>37900.753599999996</v>
          </cell>
        </row>
        <row r="26018">
          <cell r="A26018">
            <v>0</v>
          </cell>
          <cell r="B26018" t="str">
            <v>Costo directo</v>
          </cell>
          <cell r="C26018">
            <v>0</v>
          </cell>
          <cell r="D26018">
            <v>0</v>
          </cell>
          <cell r="E26018">
            <v>0</v>
          </cell>
          <cell r="F26018">
            <v>985419.59360000002</v>
          </cell>
        </row>
        <row r="26019">
          <cell r="A26019">
            <v>0</v>
          </cell>
          <cell r="B26019" t="str">
            <v xml:space="preserve">A.I.U </v>
          </cell>
          <cell r="C26019">
            <v>0</v>
          </cell>
          <cell r="D26019">
            <v>0</v>
          </cell>
          <cell r="E26019">
            <v>0</v>
          </cell>
          <cell r="F26019">
            <v>0</v>
          </cell>
        </row>
        <row r="26020">
          <cell r="A26020">
            <v>0</v>
          </cell>
          <cell r="B26020" t="str">
            <v>PRECIO UNITARIO (un)</v>
          </cell>
          <cell r="C26020">
            <v>0</v>
          </cell>
          <cell r="D26020">
            <v>0</v>
          </cell>
          <cell r="E26020">
            <v>0</v>
          </cell>
          <cell r="F26020">
            <v>985420</v>
          </cell>
        </row>
        <row r="26021">
          <cell r="A26021">
            <v>0</v>
          </cell>
          <cell r="B26021">
            <v>0</v>
          </cell>
          <cell r="C26021">
            <v>0</v>
          </cell>
          <cell r="D26021">
            <v>0</v>
          </cell>
          <cell r="E26021">
            <v>0</v>
          </cell>
          <cell r="F26021">
            <v>0</v>
          </cell>
        </row>
        <row r="26022">
          <cell r="A26022" t="str">
            <v>9.3.93</v>
          </cell>
          <cell r="B26022" t="str">
            <v>Sistema de fijación de tuberia, incluye: Cuelga galv. para tubo 8'', espaciador galv. 1/2'' x 100 cm y tuerca de expansión hembra galv. 1/2"</v>
          </cell>
          <cell r="C26022" t="str">
            <v>un</v>
          </cell>
          <cell r="D26022">
            <v>4932</v>
          </cell>
          <cell r="E26022">
            <v>27231</v>
          </cell>
          <cell r="F26022">
            <v>0</v>
          </cell>
        </row>
        <row r="26023">
          <cell r="A26023">
            <v>0</v>
          </cell>
          <cell r="B26023">
            <v>0</v>
          </cell>
          <cell r="C26023">
            <v>0</v>
          </cell>
          <cell r="D26023">
            <v>0</v>
          </cell>
          <cell r="E26023">
            <v>0</v>
          </cell>
          <cell r="F26023">
            <v>0</v>
          </cell>
        </row>
        <row r="26024">
          <cell r="B26024" t="str">
            <v>Instalación de sistema de fijación de tuberia, incluye: Cuelga galv. para tubo 8'', espaciador galv. 1/2'' x 100 cm y tuerca de expansión hembra galv. 1/2"</v>
          </cell>
          <cell r="C26024">
            <v>0</v>
          </cell>
          <cell r="D26024">
            <v>0</v>
          </cell>
          <cell r="E26024">
            <v>0</v>
          </cell>
          <cell r="F26024">
            <v>0</v>
          </cell>
        </row>
        <row r="26025">
          <cell r="A26025">
            <v>0</v>
          </cell>
          <cell r="B26025" t="str">
            <v xml:space="preserve">Salario Oficial + Ayudante dia con prestaciones </v>
          </cell>
          <cell r="C26025" t="str">
            <v>día</v>
          </cell>
          <cell r="D26025">
            <v>20</v>
          </cell>
          <cell r="E26025">
            <v>93943.108500000002</v>
          </cell>
          <cell r="F26025">
            <v>4697.1554249999999</v>
          </cell>
        </row>
        <row r="26026">
          <cell r="A26026">
            <v>0</v>
          </cell>
          <cell r="B26026" t="str">
            <v>Herramienta menor (5% M.O.)</v>
          </cell>
          <cell r="C26026" t="str">
            <v>gl</v>
          </cell>
          <cell r="D26026">
            <v>0.05</v>
          </cell>
          <cell r="E26026">
            <v>4697.1554249999999</v>
          </cell>
          <cell r="F26026">
            <v>234.85777125000001</v>
          </cell>
        </row>
        <row r="26027">
          <cell r="A26027">
            <v>0</v>
          </cell>
          <cell r="B26027" t="str">
            <v>Costo directo</v>
          </cell>
          <cell r="C26027">
            <v>0</v>
          </cell>
          <cell r="D26027">
            <v>0</v>
          </cell>
          <cell r="E26027">
            <v>0</v>
          </cell>
          <cell r="F26027">
            <v>4932.01319625</v>
          </cell>
        </row>
        <row r="26028">
          <cell r="A26028">
            <v>0</v>
          </cell>
          <cell r="B26028" t="str">
            <v xml:space="preserve">A.I.U </v>
          </cell>
          <cell r="C26028">
            <v>0</v>
          </cell>
          <cell r="D26028">
            <v>0</v>
          </cell>
          <cell r="E26028">
            <v>0</v>
          </cell>
          <cell r="F26028">
            <v>0</v>
          </cell>
        </row>
        <row r="26029">
          <cell r="A26029">
            <v>0</v>
          </cell>
          <cell r="B26029" t="str">
            <v>PRECIO UNITARIO (un)</v>
          </cell>
          <cell r="C26029">
            <v>0</v>
          </cell>
          <cell r="D26029">
            <v>0</v>
          </cell>
          <cell r="E26029">
            <v>0</v>
          </cell>
          <cell r="F26029">
            <v>4932</v>
          </cell>
        </row>
        <row r="26030">
          <cell r="A26030">
            <v>0</v>
          </cell>
          <cell r="B26030">
            <v>0</v>
          </cell>
          <cell r="C26030">
            <v>0</v>
          </cell>
          <cell r="D26030">
            <v>0</v>
          </cell>
          <cell r="E26030">
            <v>0</v>
          </cell>
          <cell r="F26030">
            <v>0</v>
          </cell>
        </row>
        <row r="26031">
          <cell r="A26031">
            <v>0</v>
          </cell>
          <cell r="B26031" t="str">
            <v>Suministro de sistema de fijación de tuberia, incluye: Cuelga galv. para tubo 8'', espaciador galv. 1/2'' x 100 cm y tuerca de expansión hembra galv. 1/2"</v>
          </cell>
          <cell r="C26031">
            <v>0</v>
          </cell>
          <cell r="D26031">
            <v>0</v>
          </cell>
          <cell r="E26031">
            <v>0</v>
          </cell>
          <cell r="F26031">
            <v>0</v>
          </cell>
        </row>
        <row r="26032">
          <cell r="A26032">
            <v>0</v>
          </cell>
          <cell r="B26032" t="str">
            <v>Cuelga en acero galvanizado para fijación de tubería de Ø8"</v>
          </cell>
          <cell r="C26032" t="str">
            <v>un</v>
          </cell>
          <cell r="D26032">
            <v>1</v>
          </cell>
          <cell r="E26032">
            <v>7363.6799999999994</v>
          </cell>
          <cell r="F26032">
            <v>7363.6799999999994</v>
          </cell>
        </row>
        <row r="26033">
          <cell r="A26033">
            <v>0</v>
          </cell>
          <cell r="B26033" t="str">
            <v>Espaciador galvanizado 1/2" X 100 cm (espárrago)</v>
          </cell>
          <cell r="C26033" t="str">
            <v>un</v>
          </cell>
          <cell r="D26033">
            <v>1</v>
          </cell>
          <cell r="E26033">
            <v>9850.7199999999993</v>
          </cell>
          <cell r="F26033">
            <v>9850.7199999999993</v>
          </cell>
        </row>
        <row r="26034">
          <cell r="A26034">
            <v>0</v>
          </cell>
          <cell r="B26034" t="str">
            <v>Tuerca expansión hembra galvanizada 1/2" X 5/8" X 2"</v>
          </cell>
          <cell r="C26034" t="str">
            <v>un</v>
          </cell>
          <cell r="D26034">
            <v>1</v>
          </cell>
          <cell r="E26034">
            <v>1757.3999999999999</v>
          </cell>
          <cell r="F26034">
            <v>1757.3999999999999</v>
          </cell>
        </row>
        <row r="26035">
          <cell r="A26035">
            <v>0</v>
          </cell>
          <cell r="B26035" t="str">
            <v>Epóxico</v>
          </cell>
          <cell r="C26035" t="str">
            <v>Kg</v>
          </cell>
          <cell r="D26035">
            <v>0.01</v>
          </cell>
          <cell r="E26035">
            <v>150000</v>
          </cell>
          <cell r="F26035">
            <v>1500</v>
          </cell>
        </row>
        <row r="26036">
          <cell r="A26036">
            <v>0</v>
          </cell>
          <cell r="B26036" t="str">
            <v xml:space="preserve">Transporte </v>
          </cell>
          <cell r="C26036" t="str">
            <v>gl</v>
          </cell>
          <cell r="D26036">
            <v>1</v>
          </cell>
          <cell r="E26036">
            <v>6758.8719999999994</v>
          </cell>
          <cell r="F26036">
            <v>6758.8719999999994</v>
          </cell>
        </row>
        <row r="26037">
          <cell r="A26037">
            <v>0</v>
          </cell>
          <cell r="B26037" t="str">
            <v>Costo directo</v>
          </cell>
          <cell r="C26037">
            <v>0</v>
          </cell>
          <cell r="D26037">
            <v>0</v>
          </cell>
          <cell r="E26037">
            <v>0</v>
          </cell>
          <cell r="F26037">
            <v>27230.671999999999</v>
          </cell>
        </row>
        <row r="26038">
          <cell r="A26038">
            <v>0</v>
          </cell>
          <cell r="B26038" t="str">
            <v xml:space="preserve">A.I.U </v>
          </cell>
          <cell r="C26038">
            <v>0</v>
          </cell>
          <cell r="D26038">
            <v>0</v>
          </cell>
          <cell r="E26038">
            <v>0</v>
          </cell>
          <cell r="F26038">
            <v>0</v>
          </cell>
        </row>
        <row r="26039">
          <cell r="A26039">
            <v>0</v>
          </cell>
          <cell r="B26039" t="str">
            <v>PRECIO UNITARIO (un)</v>
          </cell>
          <cell r="C26039">
            <v>0</v>
          </cell>
          <cell r="D26039">
            <v>0</v>
          </cell>
          <cell r="E26039">
            <v>0</v>
          </cell>
          <cell r="F26039">
            <v>27231</v>
          </cell>
        </row>
        <row r="26040">
          <cell r="A26040">
            <v>0</v>
          </cell>
          <cell r="B26040">
            <v>0</v>
          </cell>
          <cell r="C26040">
            <v>0</v>
          </cell>
          <cell r="D26040">
            <v>0</v>
          </cell>
          <cell r="E26040">
            <v>0</v>
          </cell>
          <cell r="F26040">
            <v>0</v>
          </cell>
        </row>
        <row r="26041">
          <cell r="A26041" t="str">
            <v>9.3.40</v>
          </cell>
          <cell r="B26041" t="str">
            <v>Sistema de fijación de tuberia, incluye: Cuelga galv. para tubo 4'', espaciador galv. 1/2'' x 100 cm y tuerca de expansión hembra galv. 1/2"</v>
          </cell>
          <cell r="C26041" t="str">
            <v>un</v>
          </cell>
          <cell r="D26041">
            <v>4747</v>
          </cell>
          <cell r="E26041">
            <v>18935</v>
          </cell>
          <cell r="F26041">
            <v>0</v>
          </cell>
        </row>
        <row r="26042">
          <cell r="B26042">
            <v>0</v>
          </cell>
          <cell r="C26042">
            <v>0</v>
          </cell>
          <cell r="D26042">
            <v>0</v>
          </cell>
          <cell r="E26042">
            <v>0</v>
          </cell>
          <cell r="F26042">
            <v>0</v>
          </cell>
        </row>
        <row r="26043">
          <cell r="A26043">
            <v>0</v>
          </cell>
          <cell r="B26043" t="str">
            <v>Instalación de sistema de fijación de tuberia, incluye: Cuelga galv. para tubo 4'', espaciador galv. 1/2'' x 100 cm y tuerca de expansión hembra galv. 1/2"</v>
          </cell>
          <cell r="C26043">
            <v>0</v>
          </cell>
          <cell r="D26043">
            <v>0</v>
          </cell>
          <cell r="E26043">
            <v>0</v>
          </cell>
          <cell r="F26043">
            <v>0</v>
          </cell>
        </row>
        <row r="26044">
          <cell r="A26044">
            <v>0</v>
          </cell>
          <cell r="B26044" t="str">
            <v xml:space="preserve">Salario Oficial + Ayudante dia con prestaciones </v>
          </cell>
          <cell r="C26044" t="str">
            <v>día</v>
          </cell>
          <cell r="D26044">
            <v>20</v>
          </cell>
          <cell r="E26044">
            <v>90422.639999999985</v>
          </cell>
          <cell r="F26044">
            <v>4521.1319999999996</v>
          </cell>
        </row>
        <row r="26045">
          <cell r="A26045">
            <v>0</v>
          </cell>
          <cell r="B26045" t="str">
            <v>Herramienta menor (5% M.O.)</v>
          </cell>
          <cell r="C26045" t="str">
            <v>gl</v>
          </cell>
          <cell r="D26045">
            <v>0.05</v>
          </cell>
          <cell r="E26045">
            <v>4521.1319999999996</v>
          </cell>
          <cell r="F26045">
            <v>226.0566</v>
          </cell>
        </row>
        <row r="26046">
          <cell r="A26046">
            <v>0</v>
          </cell>
          <cell r="B26046" t="str">
            <v>Costo directo</v>
          </cell>
          <cell r="C26046">
            <v>0</v>
          </cell>
          <cell r="D26046">
            <v>0</v>
          </cell>
          <cell r="E26046">
            <v>0</v>
          </cell>
          <cell r="F26046">
            <v>4747.1885999999995</v>
          </cell>
        </row>
        <row r="26047">
          <cell r="A26047">
            <v>0</v>
          </cell>
          <cell r="B26047" t="str">
            <v xml:space="preserve">A.I.U </v>
          </cell>
          <cell r="C26047">
            <v>0</v>
          </cell>
          <cell r="D26047">
            <v>0</v>
          </cell>
          <cell r="E26047">
            <v>0</v>
          </cell>
          <cell r="F26047">
            <v>0</v>
          </cell>
        </row>
        <row r="26048">
          <cell r="A26048">
            <v>0</v>
          </cell>
          <cell r="B26048" t="str">
            <v>PRECIO UNITARIO (un)</v>
          </cell>
          <cell r="C26048">
            <v>0</v>
          </cell>
          <cell r="D26048">
            <v>0</v>
          </cell>
          <cell r="E26048">
            <v>0</v>
          </cell>
          <cell r="F26048">
            <v>4747</v>
          </cell>
        </row>
        <row r="26049">
          <cell r="A26049">
            <v>0</v>
          </cell>
          <cell r="B26049">
            <v>0</v>
          </cell>
          <cell r="C26049">
            <v>0</v>
          </cell>
          <cell r="D26049">
            <v>0</v>
          </cell>
          <cell r="E26049">
            <v>0</v>
          </cell>
          <cell r="F26049">
            <v>0</v>
          </cell>
        </row>
        <row r="26050">
          <cell r="A26050">
            <v>0</v>
          </cell>
          <cell r="B26050" t="str">
            <v>Suministro de sistema de fijación de tuberia, incluye: Cuelga galv. para tubo 4'', espaciador galv. 1/2'' x 100 cm y tuerca de expansión hembra galv. 1/2"</v>
          </cell>
          <cell r="C26050">
            <v>0</v>
          </cell>
          <cell r="D26050">
            <v>0</v>
          </cell>
          <cell r="E26050">
            <v>0</v>
          </cell>
          <cell r="F26050">
            <v>0</v>
          </cell>
        </row>
        <row r="26051">
          <cell r="A26051">
            <v>0</v>
          </cell>
          <cell r="B26051" t="str">
            <v>Cuelga en acero galvanizado para fijación de tubería de Ø4"</v>
          </cell>
          <cell r="C26051" t="str">
            <v>un</v>
          </cell>
          <cell r="D26051">
            <v>1</v>
          </cell>
          <cell r="E26051">
            <v>5098.2</v>
          </cell>
          <cell r="F26051">
            <v>5098.2</v>
          </cell>
        </row>
        <row r="26052">
          <cell r="A26052">
            <v>0</v>
          </cell>
          <cell r="B26052" t="str">
            <v>Espaciador galvanizado 1/2" X 100 cm (espárrago)</v>
          </cell>
          <cell r="C26052" t="str">
            <v>un</v>
          </cell>
          <cell r="D26052">
            <v>1</v>
          </cell>
          <cell r="E26052">
            <v>9850.7199999999993</v>
          </cell>
          <cell r="F26052">
            <v>9850.7199999999993</v>
          </cell>
        </row>
        <row r="26053">
          <cell r="A26053">
            <v>0</v>
          </cell>
          <cell r="B26053" t="str">
            <v>Tuerca expansión hembra galvanizada 1/2" X 5/8" X 2"</v>
          </cell>
          <cell r="C26053" t="str">
            <v>un</v>
          </cell>
          <cell r="D26053">
            <v>1</v>
          </cell>
          <cell r="E26053">
            <v>1757.3999999999999</v>
          </cell>
          <cell r="F26053">
            <v>1757.3999999999999</v>
          </cell>
        </row>
        <row r="26054">
          <cell r="A26054">
            <v>0</v>
          </cell>
          <cell r="B26054" t="str">
            <v>Epóxico</v>
          </cell>
          <cell r="C26054" t="str">
            <v>Kg</v>
          </cell>
          <cell r="D26054">
            <v>0.01</v>
          </cell>
          <cell r="E26054">
            <v>150000</v>
          </cell>
          <cell r="F26054">
            <v>1500</v>
          </cell>
        </row>
        <row r="26055">
          <cell r="A26055">
            <v>0</v>
          </cell>
          <cell r="B26055" t="str">
            <v xml:space="preserve">Transporte </v>
          </cell>
          <cell r="C26055" t="str">
            <v>gl</v>
          </cell>
          <cell r="D26055">
            <v>1</v>
          </cell>
          <cell r="E26055">
            <v>728.25279999999998</v>
          </cell>
          <cell r="F26055">
            <v>728.25279999999998</v>
          </cell>
        </row>
        <row r="26056">
          <cell r="A26056">
            <v>0</v>
          </cell>
          <cell r="B26056" t="str">
            <v>Costo directo</v>
          </cell>
          <cell r="C26056">
            <v>0</v>
          </cell>
          <cell r="D26056">
            <v>0</v>
          </cell>
          <cell r="E26056">
            <v>0</v>
          </cell>
          <cell r="F26056">
            <v>18934.572799999998</v>
          </cell>
        </row>
        <row r="26057">
          <cell r="A26057">
            <v>0</v>
          </cell>
          <cell r="B26057" t="str">
            <v xml:space="preserve">A.I.U </v>
          </cell>
          <cell r="C26057">
            <v>0</v>
          </cell>
          <cell r="D26057">
            <v>0</v>
          </cell>
          <cell r="E26057">
            <v>0</v>
          </cell>
          <cell r="F26057">
            <v>0</v>
          </cell>
        </row>
        <row r="26058">
          <cell r="A26058">
            <v>0</v>
          </cell>
          <cell r="B26058" t="str">
            <v>PRECIO UNITARIO (un)</v>
          </cell>
          <cell r="C26058">
            <v>0</v>
          </cell>
          <cell r="D26058">
            <v>0</v>
          </cell>
          <cell r="E26058">
            <v>0</v>
          </cell>
          <cell r="F26058">
            <v>18935</v>
          </cell>
        </row>
        <row r="26059">
          <cell r="A26059">
            <v>0</v>
          </cell>
          <cell r="B26059">
            <v>0</v>
          </cell>
          <cell r="C26059">
            <v>0</v>
          </cell>
          <cell r="D26059">
            <v>0</v>
          </cell>
          <cell r="E26059">
            <v>0</v>
          </cell>
          <cell r="F26059">
            <v>0</v>
          </cell>
        </row>
        <row r="26060">
          <cell r="A26060" t="str">
            <v>BE7100</v>
          </cell>
          <cell r="B26060" t="str">
            <v xml:space="preserve">Construcción de caja de 3,50m x 1,00m x 1.50m en concreto f´c= 3000 psi  e=0,15m (incluye tapa en concreto, herraje y fundación en concreto f`c=3000 psi de 0,50m X 0,15m) </v>
          </cell>
          <cell r="C26060" t="str">
            <v>un</v>
          </cell>
          <cell r="D26060">
            <v>6552718</v>
          </cell>
          <cell r="E26060">
            <v>0</v>
          </cell>
          <cell r="F26060">
            <v>0</v>
          </cell>
        </row>
        <row r="26061">
          <cell r="A26061">
            <v>0</v>
          </cell>
          <cell r="B26061">
            <v>0</v>
          </cell>
          <cell r="C26061">
            <v>0</v>
          </cell>
          <cell r="D26061">
            <v>0</v>
          </cell>
          <cell r="E26061">
            <v>0</v>
          </cell>
          <cell r="F26061">
            <v>0</v>
          </cell>
        </row>
        <row r="26062">
          <cell r="A26062">
            <v>0</v>
          </cell>
          <cell r="B26062" t="str">
            <v xml:space="preserve">Construcción de caja de 3,50m x 1,00m x 1.50m en concreto f´c= 3000 psi  e=0,15m (incluye tapa en concreto, herraje y fundación en concreto f`c=3000 psi de 0,50m X 0,15m) </v>
          </cell>
          <cell r="C26062">
            <v>0</v>
          </cell>
          <cell r="D26062">
            <v>0</v>
          </cell>
          <cell r="E26062">
            <v>0</v>
          </cell>
          <cell r="F26062">
            <v>0</v>
          </cell>
        </row>
        <row r="26063">
          <cell r="A26063">
            <v>0</v>
          </cell>
          <cell r="B26063" t="str">
            <v xml:space="preserve">Concreto de 3000 PSI </v>
          </cell>
          <cell r="C26063" t="str">
            <v>m3</v>
          </cell>
          <cell r="D26063">
            <v>3.165</v>
          </cell>
          <cell r="E26063">
            <v>1036655</v>
          </cell>
          <cell r="F26063">
            <v>3281013.0750000002</v>
          </cell>
        </row>
        <row r="26064">
          <cell r="A26064">
            <v>0</v>
          </cell>
          <cell r="B26064" t="str">
            <v xml:space="preserve">Concreto de 2000 PSI </v>
          </cell>
          <cell r="C26064" t="str">
            <v>m3</v>
          </cell>
          <cell r="D26064">
            <v>0.255</v>
          </cell>
          <cell r="E26064">
            <v>989570</v>
          </cell>
          <cell r="F26064">
            <v>252340.35</v>
          </cell>
        </row>
        <row r="26065">
          <cell r="A26065">
            <v>0</v>
          </cell>
          <cell r="B26065" t="str">
            <v>Triturado clase 1 (ASTM D2321)  3/4"</v>
          </cell>
          <cell r="C26065" t="str">
            <v>m3</v>
          </cell>
          <cell r="D26065">
            <v>0.39599999999999996</v>
          </cell>
          <cell r="E26065">
            <v>98000</v>
          </cell>
          <cell r="F26065">
            <v>38808</v>
          </cell>
        </row>
        <row r="26066">
          <cell r="A26066">
            <v>0</v>
          </cell>
          <cell r="B26066" t="str">
            <v>Herraje para Tapa</v>
          </cell>
          <cell r="C26066" t="str">
            <v>un</v>
          </cell>
          <cell r="D26066">
            <v>1</v>
          </cell>
          <cell r="E26066">
            <v>2043131.2</v>
          </cell>
          <cell r="F26066">
            <v>2043131.2</v>
          </cell>
        </row>
        <row r="26067">
          <cell r="A26067">
            <v>0</v>
          </cell>
          <cell r="B26067" t="str">
            <v>Tapa metálica para medidor</v>
          </cell>
          <cell r="C26067" t="str">
            <v>un</v>
          </cell>
          <cell r="D26067">
            <v>1</v>
          </cell>
          <cell r="E26067">
            <v>92104</v>
          </cell>
          <cell r="F26067">
            <v>92104</v>
          </cell>
        </row>
        <row r="26068">
          <cell r="A26068">
            <v>0</v>
          </cell>
          <cell r="B26068" t="str">
            <v>Formaletería metálica para muros</v>
          </cell>
          <cell r="C26068" t="str">
            <v>gl</v>
          </cell>
          <cell r="D26068">
            <v>1</v>
          </cell>
          <cell r="E26068">
            <v>23200</v>
          </cell>
          <cell r="F26068">
            <v>23200</v>
          </cell>
        </row>
        <row r="26069">
          <cell r="A26069">
            <v>0</v>
          </cell>
          <cell r="B26069" t="str">
            <v>Salario Oficial + 2 Ayudantes  dia con prestaciones</v>
          </cell>
          <cell r="C26069" t="str">
            <v>día</v>
          </cell>
          <cell r="D26069">
            <v>5.8</v>
          </cell>
          <cell r="E26069">
            <v>120563.51999999999</v>
          </cell>
          <cell r="F26069">
            <v>699268.41599999997</v>
          </cell>
        </row>
        <row r="26070">
          <cell r="A26070">
            <v>0</v>
          </cell>
          <cell r="B26070" t="str">
            <v xml:space="preserve">Transporte </v>
          </cell>
          <cell r="C26070" t="str">
            <v>gl</v>
          </cell>
          <cell r="D26070">
            <v>1</v>
          </cell>
          <cell r="E26070">
            <v>87889.728000000003</v>
          </cell>
          <cell r="F26070">
            <v>87889.728000000003</v>
          </cell>
        </row>
        <row r="26071">
          <cell r="A26071">
            <v>0</v>
          </cell>
          <cell r="B26071" t="str">
            <v>Herramienta menor (5% M.O.)</v>
          </cell>
          <cell r="C26071" t="str">
            <v>gl</v>
          </cell>
          <cell r="D26071">
            <v>0.05</v>
          </cell>
          <cell r="E26071">
            <v>699268.41599999997</v>
          </cell>
          <cell r="F26071">
            <v>34963.4208</v>
          </cell>
        </row>
        <row r="26072">
          <cell r="A26072">
            <v>0</v>
          </cell>
          <cell r="B26072" t="str">
            <v>Costo directo</v>
          </cell>
          <cell r="C26072">
            <v>0</v>
          </cell>
          <cell r="D26072">
            <v>0</v>
          </cell>
          <cell r="E26072">
            <v>0</v>
          </cell>
          <cell r="F26072">
            <v>6552718.1898000007</v>
          </cell>
        </row>
        <row r="26073">
          <cell r="A26073">
            <v>0</v>
          </cell>
          <cell r="B26073" t="str">
            <v xml:space="preserve">A.I.U </v>
          </cell>
          <cell r="C26073">
            <v>0</v>
          </cell>
          <cell r="D26073">
            <v>0</v>
          </cell>
          <cell r="E26073">
            <v>0</v>
          </cell>
          <cell r="F26073">
            <v>0</v>
          </cell>
        </row>
        <row r="26074">
          <cell r="A26074">
            <v>0</v>
          </cell>
          <cell r="B26074" t="str">
            <v>PRECIO UNITARIO (un)</v>
          </cell>
          <cell r="C26074">
            <v>0</v>
          </cell>
          <cell r="D26074">
            <v>0</v>
          </cell>
          <cell r="E26074">
            <v>0</v>
          </cell>
          <cell r="F26074">
            <v>6552718</v>
          </cell>
        </row>
        <row r="26075">
          <cell r="A26075">
            <v>0</v>
          </cell>
          <cell r="B26075">
            <v>0</v>
          </cell>
          <cell r="C26075">
            <v>0</v>
          </cell>
          <cell r="D26075">
            <v>0</v>
          </cell>
          <cell r="E26075">
            <v>0</v>
          </cell>
          <cell r="F26075">
            <v>0</v>
          </cell>
        </row>
        <row r="26076">
          <cell r="A26076" t="str">
            <v>BE7001</v>
          </cell>
          <cell r="B26076" t="str">
            <v xml:space="preserve">Suministro, transporte e Instalación de Tanque plástico cónico para almacenamiento de agua potable V = 500L, incluye tapa y juego de conexiones de PVC </v>
          </cell>
          <cell r="C26076" t="str">
            <v>un</v>
          </cell>
          <cell r="D26076">
            <v>204943.16960000002</v>
          </cell>
          <cell r="E26076">
            <v>0</v>
          </cell>
          <cell r="F26076">
            <v>0</v>
          </cell>
        </row>
        <row r="26077">
          <cell r="A26077">
            <v>0</v>
          </cell>
          <cell r="B26077">
            <v>0</v>
          </cell>
          <cell r="C26077">
            <v>0</v>
          </cell>
          <cell r="D26077">
            <v>0</v>
          </cell>
          <cell r="E26077">
            <v>0</v>
          </cell>
          <cell r="F26077">
            <v>0</v>
          </cell>
        </row>
        <row r="26078">
          <cell r="A26078">
            <v>0</v>
          </cell>
          <cell r="B26078" t="str">
            <v xml:space="preserve">Suministro, transporte e Instalación de Tanque plástico cónico para almacenamiento de agua potable V = 500L, incluye tapa y juego de conexiones de PVC </v>
          </cell>
          <cell r="C26078">
            <v>0</v>
          </cell>
          <cell r="D26078">
            <v>0</v>
          </cell>
          <cell r="E26078">
            <v>0</v>
          </cell>
          <cell r="F26078">
            <v>0</v>
          </cell>
        </row>
        <row r="26079">
          <cell r="A26079">
            <v>0</v>
          </cell>
          <cell r="B26079" t="str">
            <v>Tanque plástico cónico para almacenamiento de agua potable</v>
          </cell>
          <cell r="C26079" t="str">
            <v>un</v>
          </cell>
          <cell r="D26079">
            <v>1</v>
          </cell>
          <cell r="E26079">
            <v>162284</v>
          </cell>
          <cell r="F26079">
            <v>162284</v>
          </cell>
        </row>
        <row r="26080">
          <cell r="A26080">
            <v>0</v>
          </cell>
          <cell r="B26080" t="str">
            <v>Transporte</v>
          </cell>
          <cell r="C26080" t="str">
            <v>un</v>
          </cell>
          <cell r="D26080">
            <v>25</v>
          </cell>
          <cell r="E26080">
            <v>750000</v>
          </cell>
          <cell r="F26080">
            <v>30000</v>
          </cell>
        </row>
        <row r="26081">
          <cell r="A26081">
            <v>0</v>
          </cell>
          <cell r="B26081" t="str">
            <v>Mano de obra (Oficial + 2 ayudantes)</v>
          </cell>
          <cell r="C26081" t="str">
            <v>día</v>
          </cell>
          <cell r="D26081">
            <v>10</v>
          </cell>
          <cell r="E26081">
            <v>120563.51999999999</v>
          </cell>
          <cell r="F26081">
            <v>12056.351999999999</v>
          </cell>
        </row>
        <row r="26082">
          <cell r="A26082">
            <v>0</v>
          </cell>
          <cell r="B26082" t="str">
            <v>Herramienta menor (0.05 MO)</v>
          </cell>
          <cell r="C26082" t="str">
            <v>gl</v>
          </cell>
          <cell r="D26082">
            <v>0.05</v>
          </cell>
          <cell r="E26082">
            <v>12056.351999999999</v>
          </cell>
          <cell r="F26082">
            <v>602.81759999999997</v>
          </cell>
        </row>
        <row r="26083">
          <cell r="A26083">
            <v>0</v>
          </cell>
          <cell r="B26083" t="str">
            <v>Costo directo</v>
          </cell>
          <cell r="C26083">
            <v>0</v>
          </cell>
          <cell r="D26083">
            <v>0</v>
          </cell>
          <cell r="E26083">
            <v>0</v>
          </cell>
          <cell r="F26083">
            <v>204943.16960000002</v>
          </cell>
        </row>
        <row r="26084">
          <cell r="A26084">
            <v>0</v>
          </cell>
          <cell r="B26084" t="str">
            <v xml:space="preserve">A.I.U </v>
          </cell>
          <cell r="C26084">
            <v>0</v>
          </cell>
          <cell r="D26084">
            <v>0</v>
          </cell>
          <cell r="E26084">
            <v>0</v>
          </cell>
          <cell r="F26084">
            <v>0</v>
          </cell>
        </row>
        <row r="26085">
          <cell r="A26085">
            <v>0</v>
          </cell>
          <cell r="B26085" t="str">
            <v>PRECIO UNITARIO (un)</v>
          </cell>
          <cell r="C26085">
            <v>0</v>
          </cell>
          <cell r="D26085">
            <v>0</v>
          </cell>
          <cell r="E26085">
            <v>0</v>
          </cell>
          <cell r="F26085">
            <v>204943.16960000002</v>
          </cell>
        </row>
        <row r="26086">
          <cell r="A26086">
            <v>0</v>
          </cell>
          <cell r="B26086">
            <v>0</v>
          </cell>
          <cell r="C26086">
            <v>0</v>
          </cell>
          <cell r="D26086">
            <v>0</v>
          </cell>
          <cell r="E26086">
            <v>0</v>
          </cell>
          <cell r="F26086">
            <v>0</v>
          </cell>
        </row>
        <row r="26087">
          <cell r="A26087" t="str">
            <v>ROSCHE9000</v>
          </cell>
          <cell r="B26087" t="str">
            <v>Elaboración y colocación de concreto de f´c = 3000 PSI para viga de 0,30m x 0,15m, incluye formaletería, no incluye acero de refuerzo</v>
          </cell>
          <cell r="C26087" t="str">
            <v>ml</v>
          </cell>
          <cell r="D26087">
            <v>72886</v>
          </cell>
          <cell r="E26087">
            <v>0</v>
          </cell>
          <cell r="F26087">
            <v>0</v>
          </cell>
        </row>
        <row r="26088">
          <cell r="A26088">
            <v>0</v>
          </cell>
          <cell r="B26088">
            <v>0</v>
          </cell>
          <cell r="C26088">
            <v>0</v>
          </cell>
          <cell r="D26088">
            <v>0</v>
          </cell>
          <cell r="E26088">
            <v>0</v>
          </cell>
          <cell r="F26088">
            <v>0</v>
          </cell>
        </row>
        <row r="26089">
          <cell r="A26089">
            <v>0</v>
          </cell>
          <cell r="B26089" t="str">
            <v>Elaboración y colocación de concreto de f´c = 3000 PSI para viga de 0,30m x 0,15m, incluye formaletería, no incluye acero de refuerzo</v>
          </cell>
          <cell r="C26089">
            <v>0</v>
          </cell>
          <cell r="D26089">
            <v>0</v>
          </cell>
          <cell r="E26089">
            <v>0</v>
          </cell>
          <cell r="F26089">
            <v>0</v>
          </cell>
        </row>
        <row r="26090">
          <cell r="A26090">
            <v>0</v>
          </cell>
          <cell r="B26090" t="str">
            <v xml:space="preserve">Concreto de 3000 PSI </v>
          </cell>
          <cell r="C26090" t="str">
            <v>m3/ml</v>
          </cell>
          <cell r="D26090">
            <v>4.4999999999999998E-2</v>
          </cell>
          <cell r="E26090">
            <v>1036655</v>
          </cell>
          <cell r="F26090">
            <v>46649.474999999999</v>
          </cell>
        </row>
        <row r="26091">
          <cell r="A26091">
            <v>0</v>
          </cell>
          <cell r="B26091" t="str">
            <v>Tensor</v>
          </cell>
          <cell r="C26091" t="str">
            <v>un/día</v>
          </cell>
          <cell r="D26091">
            <v>6</v>
          </cell>
          <cell r="E26091">
            <v>52.199999999999996</v>
          </cell>
          <cell r="F26091">
            <v>313.2</v>
          </cell>
        </row>
        <row r="26092">
          <cell r="A26092">
            <v>0</v>
          </cell>
          <cell r="B26092" t="str">
            <v xml:space="preserve">Andamio 1,2 x 1,2m </v>
          </cell>
          <cell r="C26092" t="str">
            <v>un/día</v>
          </cell>
          <cell r="D26092">
            <v>1</v>
          </cell>
          <cell r="E26092">
            <v>2204</v>
          </cell>
          <cell r="F26092">
            <v>2204</v>
          </cell>
        </row>
        <row r="26093">
          <cell r="A26093">
            <v>0</v>
          </cell>
          <cell r="B26093" t="str">
            <v>Tacos metálicos 2,10 - 3,5m</v>
          </cell>
          <cell r="C26093" t="str">
            <v>un/día</v>
          </cell>
          <cell r="D26093">
            <v>2</v>
          </cell>
          <cell r="E26093">
            <v>342.2</v>
          </cell>
          <cell r="F26093">
            <v>684.4</v>
          </cell>
        </row>
        <row r="26094">
          <cell r="A26094">
            <v>0</v>
          </cell>
          <cell r="B26094" t="str">
            <v xml:space="preserve">Telera de madera 0,90 x 1,35m </v>
          </cell>
          <cell r="C26094" t="str">
            <v>un/día</v>
          </cell>
          <cell r="D26094">
            <v>1</v>
          </cell>
          <cell r="E26094">
            <v>348</v>
          </cell>
          <cell r="F26094">
            <v>348</v>
          </cell>
        </row>
        <row r="26095">
          <cell r="A26095">
            <v>0</v>
          </cell>
          <cell r="B26095" t="str">
            <v>Formaleta</v>
          </cell>
          <cell r="C26095" t="str">
            <v>gl</v>
          </cell>
          <cell r="D26095">
            <v>0.25</v>
          </cell>
          <cell r="E26095">
            <v>23200</v>
          </cell>
          <cell r="F26095">
            <v>5800</v>
          </cell>
        </row>
        <row r="26096">
          <cell r="A26096">
            <v>0</v>
          </cell>
          <cell r="B26096" t="str">
            <v>Malacate 2000 lbs y torre para malacate 2,5m</v>
          </cell>
          <cell r="C26096" t="str">
            <v>día</v>
          </cell>
          <cell r="D26096">
            <v>8.0000000000000002E-3</v>
          </cell>
          <cell r="E26096">
            <v>82824</v>
          </cell>
          <cell r="F26096">
            <v>662.59199999999998</v>
          </cell>
        </row>
        <row r="26097">
          <cell r="A26097">
            <v>0</v>
          </cell>
          <cell r="B26097" t="str">
            <v xml:space="preserve">Transporte </v>
          </cell>
          <cell r="C26097" t="str">
            <v>gl</v>
          </cell>
          <cell r="D26097">
            <v>1</v>
          </cell>
          <cell r="E26097">
            <v>400.48768000000007</v>
          </cell>
          <cell r="F26097">
            <v>400.48768000000007</v>
          </cell>
        </row>
        <row r="26098">
          <cell r="A26098">
            <v>0</v>
          </cell>
          <cell r="B26098" t="str">
            <v>Salario Oficial + 2 Ayudantes  dia con prestaciones</v>
          </cell>
          <cell r="C26098" t="str">
            <v>día</v>
          </cell>
          <cell r="D26098">
            <v>8</v>
          </cell>
          <cell r="E26098">
            <v>120563.51999999999</v>
          </cell>
          <cell r="F26098">
            <v>15070.439999999999</v>
          </cell>
        </row>
        <row r="26099">
          <cell r="A26099">
            <v>0</v>
          </cell>
          <cell r="B26099" t="str">
            <v>Herramienta menor (5% M.O.)</v>
          </cell>
          <cell r="C26099" t="str">
            <v>gl</v>
          </cell>
          <cell r="D26099">
            <v>0.05</v>
          </cell>
          <cell r="E26099">
            <v>15070.439999999999</v>
          </cell>
          <cell r="F26099">
            <v>753.52199999999993</v>
          </cell>
        </row>
        <row r="26100">
          <cell r="A26100">
            <v>0</v>
          </cell>
          <cell r="B26100" t="str">
            <v>Precio directo</v>
          </cell>
          <cell r="C26100">
            <v>0</v>
          </cell>
          <cell r="D26100">
            <v>0</v>
          </cell>
          <cell r="E26100">
            <v>0</v>
          </cell>
          <cell r="F26100">
            <v>72886.116679999992</v>
          </cell>
        </row>
        <row r="26101">
          <cell r="A26101">
            <v>0</v>
          </cell>
          <cell r="B26101" t="str">
            <v xml:space="preserve">A.I.U </v>
          </cell>
          <cell r="C26101">
            <v>0</v>
          </cell>
          <cell r="D26101">
            <v>0</v>
          </cell>
          <cell r="E26101">
            <v>0</v>
          </cell>
          <cell r="F26101">
            <v>0</v>
          </cell>
        </row>
        <row r="26102">
          <cell r="A26102">
            <v>0</v>
          </cell>
          <cell r="B26102" t="str">
            <v>PRECIO UNITARIO (m)</v>
          </cell>
          <cell r="C26102">
            <v>0</v>
          </cell>
          <cell r="D26102">
            <v>0</v>
          </cell>
          <cell r="E26102">
            <v>0</v>
          </cell>
          <cell r="F26102">
            <v>72886</v>
          </cell>
        </row>
        <row r="26103">
          <cell r="A26103">
            <v>0</v>
          </cell>
          <cell r="B26103">
            <v>0</v>
          </cell>
          <cell r="C26103">
            <v>0</v>
          </cell>
          <cell r="D26103">
            <v>0</v>
          </cell>
          <cell r="E26103">
            <v>0</v>
          </cell>
          <cell r="F26103">
            <v>0</v>
          </cell>
        </row>
        <row r="26104">
          <cell r="A26104" t="str">
            <v>7.144</v>
          </cell>
          <cell r="B26104" t="str">
            <v>Elaboracion y colocación de concreto de 4000PSI para construcción de mensula, Incluye formaletería</v>
          </cell>
          <cell r="C26104" t="str">
            <v>m3</v>
          </cell>
          <cell r="D26104">
            <v>159231</v>
          </cell>
          <cell r="E26104">
            <v>0</v>
          </cell>
          <cell r="F26104">
            <v>0</v>
          </cell>
        </row>
        <row r="26105">
          <cell r="A26105">
            <v>0</v>
          </cell>
          <cell r="B26105">
            <v>0</v>
          </cell>
          <cell r="C26105">
            <v>0</v>
          </cell>
          <cell r="D26105">
            <v>0</v>
          </cell>
          <cell r="E26105">
            <v>0</v>
          </cell>
          <cell r="F26105">
            <v>0</v>
          </cell>
        </row>
        <row r="26106">
          <cell r="A26106">
            <v>0</v>
          </cell>
          <cell r="B26106" t="str">
            <v>Elaboracion y colocación de concreto de 4000PSI para construcción de mensula, Incluye formaletería</v>
          </cell>
          <cell r="C26106">
            <v>0</v>
          </cell>
          <cell r="D26106">
            <v>0</v>
          </cell>
          <cell r="E26106">
            <v>0</v>
          </cell>
          <cell r="F26106">
            <v>0</v>
          </cell>
        </row>
        <row r="26107">
          <cell r="A26107">
            <v>0</v>
          </cell>
          <cell r="B26107" t="str">
            <v>Concreto de 4000 PSI</v>
          </cell>
          <cell r="C26107" t="str">
            <v>m3</v>
          </cell>
          <cell r="D26107">
            <v>1</v>
          </cell>
          <cell r="E26107">
            <v>13572</v>
          </cell>
          <cell r="F26107">
            <v>13572</v>
          </cell>
        </row>
        <row r="26108">
          <cell r="A26108">
            <v>0</v>
          </cell>
          <cell r="B26108" t="str">
            <v>Formaleta (TableMac de 2,40m x 1,0m)</v>
          </cell>
          <cell r="C26108" t="str">
            <v>gl</v>
          </cell>
          <cell r="D26108">
            <v>1</v>
          </cell>
          <cell r="E26108">
            <v>120000</v>
          </cell>
          <cell r="F26108">
            <v>120000</v>
          </cell>
        </row>
        <row r="26109">
          <cell r="A26109">
            <v>0</v>
          </cell>
          <cell r="B26109" t="str">
            <v>Chapeta tensora 3/8 cuña</v>
          </cell>
          <cell r="C26109" t="str">
            <v>día</v>
          </cell>
          <cell r="D26109">
            <v>8</v>
          </cell>
          <cell r="E26109">
            <v>130</v>
          </cell>
          <cell r="F26109">
            <v>1040</v>
          </cell>
        </row>
        <row r="26110">
          <cell r="A26110">
            <v>0</v>
          </cell>
          <cell r="B26110" t="str">
            <v>Cerchas Metálicas 3,0 m</v>
          </cell>
          <cell r="C26110" t="str">
            <v>día</v>
          </cell>
          <cell r="D26110">
            <v>2</v>
          </cell>
          <cell r="E26110">
            <v>240</v>
          </cell>
          <cell r="F26110">
            <v>480</v>
          </cell>
        </row>
        <row r="26111">
          <cell r="A26111">
            <v>0</v>
          </cell>
          <cell r="B26111" t="str">
            <v>Andamio 1.2x1.2 sección comp.</v>
          </cell>
          <cell r="C26111" t="str">
            <v>día</v>
          </cell>
          <cell r="D26111">
            <v>2.5</v>
          </cell>
          <cell r="E26111">
            <v>1900</v>
          </cell>
          <cell r="F26111">
            <v>4750</v>
          </cell>
        </row>
        <row r="26112">
          <cell r="A26112">
            <v>0</v>
          </cell>
          <cell r="B26112" t="str">
            <v>Tacos metalicos largos 2.10 - 3.5</v>
          </cell>
          <cell r="C26112" t="str">
            <v>día</v>
          </cell>
          <cell r="D26112">
            <v>4</v>
          </cell>
          <cell r="E26112">
            <v>100</v>
          </cell>
          <cell r="F26112">
            <v>400</v>
          </cell>
        </row>
        <row r="26113">
          <cell r="A26113">
            <v>0</v>
          </cell>
          <cell r="B26113" t="str">
            <v>Mano de obra (1 oficial+ 1ayudante)</v>
          </cell>
          <cell r="C26113" t="str">
            <v>día</v>
          </cell>
          <cell r="D26113">
            <v>5</v>
          </cell>
          <cell r="E26113">
            <v>90422.639999999985</v>
          </cell>
          <cell r="F26113">
            <v>18084.527999999998</v>
          </cell>
        </row>
        <row r="26114">
          <cell r="A26114">
            <v>0</v>
          </cell>
          <cell r="B26114" t="str">
            <v>Herramienta menor (5% M.O.)</v>
          </cell>
          <cell r="C26114" t="str">
            <v>gl</v>
          </cell>
          <cell r="D26114">
            <v>0.05</v>
          </cell>
          <cell r="E26114">
            <v>18084.527999999998</v>
          </cell>
          <cell r="F26114">
            <v>904.22640000000001</v>
          </cell>
        </row>
        <row r="26115">
          <cell r="A26115">
            <v>0</v>
          </cell>
          <cell r="B26115" t="str">
            <v>Precio directo</v>
          </cell>
          <cell r="C26115">
            <v>0</v>
          </cell>
          <cell r="D26115">
            <v>0</v>
          </cell>
          <cell r="E26115">
            <v>0</v>
          </cell>
          <cell r="F26115">
            <v>159230.75440000001</v>
          </cell>
        </row>
        <row r="26116">
          <cell r="A26116">
            <v>0</v>
          </cell>
          <cell r="B26116" t="str">
            <v xml:space="preserve">A.I.U </v>
          </cell>
          <cell r="C26116">
            <v>0</v>
          </cell>
          <cell r="D26116">
            <v>0</v>
          </cell>
          <cell r="E26116">
            <v>0</v>
          </cell>
          <cell r="F26116">
            <v>0</v>
          </cell>
        </row>
        <row r="26117">
          <cell r="A26117">
            <v>0</v>
          </cell>
          <cell r="B26117" t="str">
            <v>PRECIO UNITARIO</v>
          </cell>
          <cell r="C26117">
            <v>0</v>
          </cell>
          <cell r="D26117">
            <v>0</v>
          </cell>
          <cell r="E26117">
            <v>0</v>
          </cell>
          <cell r="F26117">
            <v>159231</v>
          </cell>
        </row>
        <row r="26118">
          <cell r="A26118">
            <v>0</v>
          </cell>
          <cell r="B26118">
            <v>0</v>
          </cell>
          <cell r="C26118">
            <v>0</v>
          </cell>
          <cell r="D26118">
            <v>0</v>
          </cell>
          <cell r="E26118">
            <v>0</v>
          </cell>
          <cell r="F26118">
            <v>0</v>
          </cell>
        </row>
        <row r="26119">
          <cell r="A26119" t="str">
            <v>ROSCHE9001</v>
          </cell>
          <cell r="B26119" t="str">
            <v>Escalera en Poliester Reforzado con Fibra de Vidrio (PRFV) tipo Ladder, con peldaños redondos de Ø1¼'', longitud 10 pies en una sola luz, ancho 18'', incluye todos los accesorios necesarios para su instalación</v>
          </cell>
          <cell r="C26119" t="str">
            <v>un</v>
          </cell>
          <cell r="D26119">
            <v>959441</v>
          </cell>
          <cell r="E26119">
            <v>0</v>
          </cell>
          <cell r="F26119">
            <v>0</v>
          </cell>
        </row>
        <row r="26120">
          <cell r="A26120">
            <v>0</v>
          </cell>
          <cell r="B26120">
            <v>0</v>
          </cell>
          <cell r="C26120">
            <v>0</v>
          </cell>
          <cell r="D26120">
            <v>0</v>
          </cell>
          <cell r="E26120">
            <v>0</v>
          </cell>
          <cell r="F26120">
            <v>0</v>
          </cell>
        </row>
        <row r="26121">
          <cell r="A26121">
            <v>0</v>
          </cell>
          <cell r="B26121" t="str">
            <v>Suministro, Transporte e Instalación de escalera en Poliester Reforzado con Fibra de Vidrio (PRFV) tipo Ladder, con peldaños redondos de Ø1¼'', longitud 10 pies en una sola luz, ancho 18'', incluye todos los accesorios necesarios para su instalación</v>
          </cell>
          <cell r="C26121">
            <v>0</v>
          </cell>
          <cell r="D26121">
            <v>0</v>
          </cell>
          <cell r="E26121">
            <v>0</v>
          </cell>
          <cell r="F26121">
            <v>0</v>
          </cell>
        </row>
        <row r="26122">
          <cell r="A26122">
            <v>0</v>
          </cell>
          <cell r="B26122" t="str">
            <v xml:space="preserve">Escalera en Poliester Reforzado con Fibra de Vidrio (PRFV) tipo Ladder, con peldaños redondos de Ø1¼'', longitud 10 pies. </v>
          </cell>
          <cell r="C26122" t="str">
            <v>un</v>
          </cell>
          <cell r="D26122">
            <v>1</v>
          </cell>
          <cell r="E26122">
            <v>830749.61359999992</v>
          </cell>
          <cell r="F26122">
            <v>830749.61359999992</v>
          </cell>
        </row>
        <row r="26123">
          <cell r="A26123">
            <v>0</v>
          </cell>
          <cell r="B26123" t="str">
            <v>Salario Oficial + 2 Ayudantes  dia con prestaciones</v>
          </cell>
          <cell r="C26123" t="str">
            <v>día</v>
          </cell>
          <cell r="D26123">
            <v>0.75408851376772001</v>
          </cell>
          <cell r="E26123">
            <v>120563.51999999999</v>
          </cell>
          <cell r="F26123">
            <v>90915.565611404774</v>
          </cell>
        </row>
        <row r="26124">
          <cell r="A26124">
            <v>0</v>
          </cell>
          <cell r="B26124" t="str">
            <v xml:space="preserve">Transporte </v>
          </cell>
          <cell r="C26124" t="str">
            <v>un</v>
          </cell>
          <cell r="D26124">
            <v>1</v>
          </cell>
          <cell r="E26124">
            <v>33229.984543999999</v>
          </cell>
          <cell r="F26124">
            <v>33229.984543999999</v>
          </cell>
        </row>
        <row r="26125">
          <cell r="A26125">
            <v>0</v>
          </cell>
          <cell r="B26125" t="str">
            <v>Herramienta menor (5% M.O.)</v>
          </cell>
          <cell r="C26125" t="str">
            <v>gl</v>
          </cell>
          <cell r="D26125">
            <v>0.05</v>
          </cell>
          <cell r="E26125">
            <v>90915.565611404774</v>
          </cell>
          <cell r="F26125">
            <v>4545.7782805702391</v>
          </cell>
        </row>
        <row r="26126">
          <cell r="A26126">
            <v>0</v>
          </cell>
          <cell r="B26126" t="str">
            <v>Costo directo</v>
          </cell>
          <cell r="C26126">
            <v>0</v>
          </cell>
          <cell r="D26126">
            <v>0</v>
          </cell>
          <cell r="E26126">
            <v>0</v>
          </cell>
          <cell r="F26126">
            <v>959440.94203597493</v>
          </cell>
        </row>
        <row r="26127">
          <cell r="A26127">
            <v>0</v>
          </cell>
          <cell r="B26127" t="str">
            <v xml:space="preserve">A.I.U </v>
          </cell>
          <cell r="C26127">
            <v>0</v>
          </cell>
          <cell r="D26127">
            <v>0</v>
          </cell>
          <cell r="E26127">
            <v>0</v>
          </cell>
          <cell r="F26127">
            <v>0</v>
          </cell>
        </row>
        <row r="26128">
          <cell r="A26128">
            <v>0</v>
          </cell>
          <cell r="B26128" t="str">
            <v>PRECIO UNITARIO (un)</v>
          </cell>
          <cell r="C26128">
            <v>0</v>
          </cell>
          <cell r="D26128">
            <v>0</v>
          </cell>
          <cell r="E26128">
            <v>0</v>
          </cell>
          <cell r="F26128">
            <v>959441</v>
          </cell>
        </row>
        <row r="26129">
          <cell r="A26129">
            <v>0</v>
          </cell>
          <cell r="B26129">
            <v>0</v>
          </cell>
          <cell r="C26129">
            <v>0</v>
          </cell>
          <cell r="D26129">
            <v>0</v>
          </cell>
          <cell r="E26129">
            <v>0</v>
          </cell>
          <cell r="F26129">
            <v>0</v>
          </cell>
        </row>
        <row r="26130">
          <cell r="A26130" t="str">
            <v>BE7000</v>
          </cell>
          <cell r="B26130" t="str">
            <v xml:space="preserve">Sistema de medición y control de presión (Incluye Ventosa,  Manometro, Presóstato, Válvula de bola y demás accesorios) </v>
          </cell>
          <cell r="C26130" t="str">
            <v>un</v>
          </cell>
          <cell r="D26130">
            <v>1259405.511001379</v>
          </cell>
          <cell r="E26130">
            <v>0</v>
          </cell>
          <cell r="F26130">
            <v>0</v>
          </cell>
        </row>
        <row r="26131">
          <cell r="A26131">
            <v>0</v>
          </cell>
          <cell r="B26131">
            <v>0</v>
          </cell>
          <cell r="C26131">
            <v>0</v>
          </cell>
          <cell r="D26131">
            <v>0</v>
          </cell>
          <cell r="E26131">
            <v>0</v>
          </cell>
          <cell r="F26131">
            <v>0</v>
          </cell>
        </row>
        <row r="26132">
          <cell r="A26132">
            <v>0</v>
          </cell>
          <cell r="B26132" t="str">
            <v>Suministro, transporte e instalación de Sistema de medición y control de presión (Incluye Ventosa,  Manometro, Presóstato, Válvula de bola y demás accesorios)</v>
          </cell>
          <cell r="C26132">
            <v>0</v>
          </cell>
          <cell r="D26132">
            <v>0</v>
          </cell>
          <cell r="E26132">
            <v>0</v>
          </cell>
          <cell r="F26132">
            <v>0</v>
          </cell>
        </row>
        <row r="26133">
          <cell r="A26133">
            <v>0</v>
          </cell>
          <cell r="B26133" t="str">
            <v xml:space="preserve">Presostato de 0 a 6 bar mínimo,Presión de ajuste igual al 10 al 15% shutt offde bomba </v>
          </cell>
          <cell r="C26133" t="str">
            <v>un</v>
          </cell>
          <cell r="D26133">
            <v>1</v>
          </cell>
          <cell r="E26133">
            <v>421000</v>
          </cell>
          <cell r="F26133">
            <v>421000</v>
          </cell>
        </row>
        <row r="26134">
          <cell r="A26134">
            <v>0</v>
          </cell>
          <cell r="B26134" t="str">
            <v>Niple galvanizado NTP  Ø1/2" L=100mm</v>
          </cell>
          <cell r="C26134" t="str">
            <v>un</v>
          </cell>
          <cell r="D26134">
            <v>9</v>
          </cell>
          <cell r="E26134">
            <v>2154</v>
          </cell>
          <cell r="F26134">
            <v>19386</v>
          </cell>
        </row>
        <row r="26135">
          <cell r="A26135">
            <v>0</v>
          </cell>
          <cell r="B26135" t="str">
            <v>Niple acero al carbón  Ø1/2" L=50mm</v>
          </cell>
          <cell r="C26135" t="str">
            <v>un</v>
          </cell>
          <cell r="D26135">
            <v>1</v>
          </cell>
          <cell r="E26135">
            <v>26883.203655172416</v>
          </cell>
          <cell r="F26135">
            <v>26883.203655172416</v>
          </cell>
        </row>
        <row r="26136">
          <cell r="A26136">
            <v>0</v>
          </cell>
          <cell r="B26136" t="str">
            <v>Niple galvanizado NTP  Ø1/2" L=600mm</v>
          </cell>
          <cell r="C26136" t="str">
            <v>un</v>
          </cell>
          <cell r="D26136">
            <v>1</v>
          </cell>
          <cell r="E26136">
            <v>7062</v>
          </cell>
          <cell r="F26136">
            <v>7062</v>
          </cell>
        </row>
        <row r="26137">
          <cell r="A26137">
            <v>0</v>
          </cell>
          <cell r="B26137" t="str">
            <v>Tee Galvanizada Ø1/2" NPT</v>
          </cell>
          <cell r="C26137" t="str">
            <v>un</v>
          </cell>
          <cell r="D26137">
            <v>2</v>
          </cell>
          <cell r="E26137">
            <v>3000</v>
          </cell>
          <cell r="F26137">
            <v>6000</v>
          </cell>
        </row>
        <row r="26138">
          <cell r="A26138">
            <v>0</v>
          </cell>
          <cell r="B26138" t="str">
            <v>Codo de 90º Ø1/2" NPT</v>
          </cell>
          <cell r="C26138" t="str">
            <v>un</v>
          </cell>
          <cell r="D26138">
            <v>3</v>
          </cell>
          <cell r="E26138">
            <v>750</v>
          </cell>
          <cell r="F26138">
            <v>2250</v>
          </cell>
        </row>
        <row r="26139">
          <cell r="A26139">
            <v>0</v>
          </cell>
          <cell r="B26139" t="str">
            <v xml:space="preserve">Válvula de bola de ½” (13mm) en bronce, con extremos roscados NPT. </v>
          </cell>
          <cell r="C26139" t="str">
            <v>un</v>
          </cell>
          <cell r="D26139">
            <v>3</v>
          </cell>
          <cell r="E26139">
            <v>5500</v>
          </cell>
          <cell r="F26139">
            <v>16500</v>
          </cell>
        </row>
        <row r="26140">
          <cell r="A26140">
            <v>0</v>
          </cell>
          <cell r="B26140" t="str">
            <v xml:space="preserve">Valvula de admisión y expulsión de aire (ventosa)de ½” Roscada </v>
          </cell>
          <cell r="C26140" t="str">
            <v>un</v>
          </cell>
          <cell r="D26140">
            <v>1</v>
          </cell>
          <cell r="E26140">
            <v>498799.99999999994</v>
          </cell>
          <cell r="F26140">
            <v>498799.99999999994</v>
          </cell>
        </row>
        <row r="26141">
          <cell r="A26141">
            <v>0</v>
          </cell>
          <cell r="B26141" t="str">
            <v>Manometro 0 a 6 bar mínimo, caratula Ø2 1/2-4" en acero inoxidable con glicerina y conexión 1/2" npt</v>
          </cell>
          <cell r="C26141" t="str">
            <v>un</v>
          </cell>
          <cell r="D26141">
            <v>1</v>
          </cell>
          <cell r="E26141">
            <v>190000</v>
          </cell>
          <cell r="F26141">
            <v>190000</v>
          </cell>
        </row>
        <row r="26142">
          <cell r="A26142">
            <v>0</v>
          </cell>
          <cell r="B26142" t="str">
            <v xml:space="preserve">Transporte </v>
          </cell>
          <cell r="C26142" t="str">
            <v>un</v>
          </cell>
          <cell r="D26142">
            <v>1</v>
          </cell>
          <cell r="E26142">
            <v>46205.968146206898</v>
          </cell>
          <cell r="F26142">
            <v>46205.968146206898</v>
          </cell>
        </row>
        <row r="26143">
          <cell r="A26143">
            <v>0</v>
          </cell>
          <cell r="B26143" t="str">
            <v>Salario Oficial + 2 Ayudantes  dia con prestaciones</v>
          </cell>
          <cell r="C26143" t="str">
            <v>día</v>
          </cell>
          <cell r="D26143">
            <v>5</v>
          </cell>
          <cell r="E26143">
            <v>120563.51999999999</v>
          </cell>
          <cell r="F26143">
            <v>24112.703999999998</v>
          </cell>
        </row>
        <row r="26144">
          <cell r="A26144">
            <v>0</v>
          </cell>
          <cell r="B26144" t="str">
            <v>Herramienta menor (0.05 MO)</v>
          </cell>
          <cell r="C26144" t="str">
            <v>gl</v>
          </cell>
          <cell r="D26144">
            <v>0.05</v>
          </cell>
          <cell r="E26144">
            <v>24112.703999999998</v>
          </cell>
          <cell r="F26144">
            <v>1205.6351999999999</v>
          </cell>
        </row>
        <row r="26145">
          <cell r="A26145">
            <v>0</v>
          </cell>
          <cell r="B26145" t="str">
            <v>Costo directo</v>
          </cell>
          <cell r="C26145">
            <v>0</v>
          </cell>
          <cell r="D26145">
            <v>0</v>
          </cell>
          <cell r="E26145">
            <v>0</v>
          </cell>
          <cell r="F26145">
            <v>1259405.511001379</v>
          </cell>
        </row>
        <row r="26146">
          <cell r="A26146">
            <v>0</v>
          </cell>
          <cell r="B26146" t="str">
            <v xml:space="preserve">A.I.U </v>
          </cell>
          <cell r="C26146">
            <v>0</v>
          </cell>
          <cell r="D26146">
            <v>0</v>
          </cell>
          <cell r="E26146">
            <v>0</v>
          </cell>
          <cell r="F26146">
            <v>0</v>
          </cell>
        </row>
        <row r="26147">
          <cell r="A26147">
            <v>0</v>
          </cell>
          <cell r="B26147" t="str">
            <v>PRECIO UNITARIO  (un)</v>
          </cell>
          <cell r="C26147">
            <v>0</v>
          </cell>
          <cell r="D26147">
            <v>0</v>
          </cell>
          <cell r="E26147">
            <v>0</v>
          </cell>
          <cell r="F26147">
            <v>1259405.511001379</v>
          </cell>
        </row>
        <row r="26148">
          <cell r="A26148">
            <v>0</v>
          </cell>
          <cell r="B26148">
            <v>0</v>
          </cell>
          <cell r="C26148">
            <v>0</v>
          </cell>
          <cell r="D26148">
            <v>0</v>
          </cell>
          <cell r="E26148">
            <v>0</v>
          </cell>
          <cell r="F26148">
            <v>0</v>
          </cell>
        </row>
        <row r="26149">
          <cell r="A26149" t="str">
            <v>BE7002</v>
          </cell>
          <cell r="B26149" t="str">
            <v xml:space="preserve">Sistema de medición y control de presión y vacio (Incluye Manovacuómetro, Válvula de bola de bronce Ø1/2", codo de HG Ø1/2", niple de HG Ø1/2" =1,0m) </v>
          </cell>
          <cell r="C26149" t="str">
            <v>un</v>
          </cell>
          <cell r="D26149">
            <v>410435.06499999994</v>
          </cell>
          <cell r="E26149">
            <v>0</v>
          </cell>
          <cell r="F26149">
            <v>0</v>
          </cell>
        </row>
        <row r="26150">
          <cell r="A26150">
            <v>0</v>
          </cell>
          <cell r="B26150">
            <v>0</v>
          </cell>
          <cell r="C26150">
            <v>0</v>
          </cell>
          <cell r="D26150">
            <v>0</v>
          </cell>
          <cell r="E26150">
            <v>0</v>
          </cell>
          <cell r="F26150">
            <v>0</v>
          </cell>
        </row>
        <row r="26151">
          <cell r="A26151">
            <v>0</v>
          </cell>
          <cell r="B26151" t="str">
            <v xml:space="preserve">Suministro, transporte e instalación de Sistema de medición y control de presión y vacio (Incluye Manovacuómetro, Válvula de bola de bronce Ø1/2", codo de HG Ø1/2", niple de HG Ø1/2" =1,0m) </v>
          </cell>
          <cell r="C26151">
            <v>0</v>
          </cell>
          <cell r="D26151">
            <v>0</v>
          </cell>
          <cell r="E26151">
            <v>0</v>
          </cell>
          <cell r="F26151">
            <v>0</v>
          </cell>
        </row>
        <row r="26152">
          <cell r="A26152">
            <v>0</v>
          </cell>
          <cell r="B26152" t="str">
            <v xml:space="preserve">Manovacuómetro de -1A +1 BAR </v>
          </cell>
          <cell r="C26152" t="str">
            <v>un</v>
          </cell>
          <cell r="D26152">
            <v>1</v>
          </cell>
          <cell r="E26152">
            <v>231999.99999999997</v>
          </cell>
          <cell r="F26152">
            <v>231999.99999999997</v>
          </cell>
        </row>
        <row r="26153">
          <cell r="A26153">
            <v>0</v>
          </cell>
          <cell r="B26153" t="str">
            <v>Niple galvanizado NTP  Ø1/2" L=1000mm</v>
          </cell>
          <cell r="C26153" t="str">
            <v>un</v>
          </cell>
          <cell r="D26153">
            <v>1</v>
          </cell>
          <cell r="E26153">
            <v>9104</v>
          </cell>
          <cell r="F26153">
            <v>9104</v>
          </cell>
        </row>
        <row r="26154">
          <cell r="A26154">
            <v>0</v>
          </cell>
          <cell r="B26154" t="str">
            <v>Codo de 90º Ø1/2" NPT</v>
          </cell>
          <cell r="C26154" t="str">
            <v>un</v>
          </cell>
          <cell r="D26154">
            <v>1</v>
          </cell>
          <cell r="E26154">
            <v>750</v>
          </cell>
          <cell r="F26154">
            <v>750</v>
          </cell>
        </row>
        <row r="26155">
          <cell r="A26155">
            <v>0</v>
          </cell>
          <cell r="B26155" t="str">
            <v xml:space="preserve">Válvula de bola de ½” (13mm) en bronce, con extremos roscados NPT. </v>
          </cell>
          <cell r="C26155" t="str">
            <v>un</v>
          </cell>
          <cell r="D26155">
            <v>3</v>
          </cell>
          <cell r="E26155">
            <v>5500</v>
          </cell>
          <cell r="F26155">
            <v>16500</v>
          </cell>
        </row>
        <row r="26156">
          <cell r="A26156">
            <v>0</v>
          </cell>
          <cell r="B26156" t="str">
            <v xml:space="preserve">Transporte </v>
          </cell>
          <cell r="C26156" t="str">
            <v>un</v>
          </cell>
          <cell r="D26156">
            <v>1</v>
          </cell>
          <cell r="E26156">
            <v>9894.16</v>
          </cell>
          <cell r="F26156">
            <v>9894.16</v>
          </cell>
        </row>
        <row r="26157">
          <cell r="A26157">
            <v>0</v>
          </cell>
          <cell r="B26157" t="str">
            <v>Ingeniero mecanico</v>
          </cell>
          <cell r="C26157" t="str">
            <v>dia</v>
          </cell>
          <cell r="D26157">
            <v>0.7</v>
          </cell>
          <cell r="E26157">
            <v>145833</v>
          </cell>
          <cell r="F26157">
            <v>102083.09999999999</v>
          </cell>
        </row>
        <row r="26158">
          <cell r="A26158">
            <v>0</v>
          </cell>
          <cell r="B26158" t="str">
            <v>Ayudante mecanico calificado</v>
          </cell>
          <cell r="C26158" t="str">
            <v>dia</v>
          </cell>
          <cell r="D26158">
            <v>0.5</v>
          </cell>
          <cell r="E26158">
            <v>66666</v>
          </cell>
          <cell r="F26158">
            <v>33333</v>
          </cell>
        </row>
        <row r="26159">
          <cell r="A26159">
            <v>0</v>
          </cell>
          <cell r="B26159" t="str">
            <v>Herramienta menor (0.05 MO)</v>
          </cell>
          <cell r="C26159" t="str">
            <v>gl</v>
          </cell>
          <cell r="D26159">
            <v>0.05</v>
          </cell>
          <cell r="E26159">
            <v>135416.09999999998</v>
          </cell>
          <cell r="F26159">
            <v>6770.8049999999994</v>
          </cell>
        </row>
        <row r="26160">
          <cell r="A26160">
            <v>0</v>
          </cell>
          <cell r="B26160" t="str">
            <v>Costo directo</v>
          </cell>
          <cell r="C26160">
            <v>0</v>
          </cell>
          <cell r="D26160">
            <v>0</v>
          </cell>
          <cell r="E26160">
            <v>0</v>
          </cell>
          <cell r="F26160">
            <v>410435.06499999994</v>
          </cell>
        </row>
        <row r="26161">
          <cell r="A26161">
            <v>0</v>
          </cell>
          <cell r="B26161" t="str">
            <v xml:space="preserve">A.I.U </v>
          </cell>
          <cell r="C26161">
            <v>0</v>
          </cell>
          <cell r="D26161">
            <v>0</v>
          </cell>
          <cell r="E26161">
            <v>0</v>
          </cell>
          <cell r="F26161">
            <v>0</v>
          </cell>
        </row>
        <row r="26162">
          <cell r="A26162">
            <v>0</v>
          </cell>
          <cell r="B26162" t="str">
            <v>PRECIO UNITARIO  (un)</v>
          </cell>
          <cell r="C26162">
            <v>0</v>
          </cell>
          <cell r="D26162">
            <v>0</v>
          </cell>
          <cell r="E26162">
            <v>0</v>
          </cell>
          <cell r="F26162">
            <v>410435.06499999994</v>
          </cell>
        </row>
        <row r="26163">
          <cell r="A26163">
            <v>0</v>
          </cell>
          <cell r="B26163">
            <v>0</v>
          </cell>
          <cell r="C26163">
            <v>0</v>
          </cell>
          <cell r="D26163">
            <v>0</v>
          </cell>
          <cell r="E26163">
            <v>0</v>
          </cell>
          <cell r="F26163">
            <v>0</v>
          </cell>
        </row>
        <row r="26164">
          <cell r="A26164" t="str">
            <v>ROSCHE9002</v>
          </cell>
          <cell r="B26164" t="str">
            <v>Elaboración y colocación de concreto de f´c= 4000PSI para Viga de 0,60m x 0,75m, Incluye formaletería, no incluye acero de refuerzo</v>
          </cell>
          <cell r="C26164" t="str">
            <v>ml</v>
          </cell>
          <cell r="D26164">
            <v>548319</v>
          </cell>
          <cell r="E26164">
            <v>0</v>
          </cell>
          <cell r="F26164">
            <v>0</v>
          </cell>
        </row>
        <row r="26165">
          <cell r="A26165">
            <v>0</v>
          </cell>
          <cell r="B26165">
            <v>0</v>
          </cell>
          <cell r="C26165">
            <v>0</v>
          </cell>
          <cell r="D26165">
            <v>0</v>
          </cell>
          <cell r="E26165">
            <v>0</v>
          </cell>
          <cell r="F26165">
            <v>0</v>
          </cell>
        </row>
        <row r="26166">
          <cell r="A26166">
            <v>0</v>
          </cell>
          <cell r="B26166" t="str">
            <v>Elaboración y colocación de concreto de f´c= 4000PSI para Viga de 0,60m x 0,75m, Incluye formaletería, no incluye acero de refuerzo</v>
          </cell>
          <cell r="C26166">
            <v>0</v>
          </cell>
          <cell r="D26166">
            <v>0</v>
          </cell>
          <cell r="E26166">
            <v>0</v>
          </cell>
          <cell r="F26166">
            <v>0</v>
          </cell>
        </row>
        <row r="26167">
          <cell r="A26167">
            <v>0</v>
          </cell>
          <cell r="B26167" t="str">
            <v xml:space="preserve">Concreto de 4000 PSI </v>
          </cell>
          <cell r="C26167" t="str">
            <v>m3/ml</v>
          </cell>
          <cell r="D26167">
            <v>0.44999999999999996</v>
          </cell>
          <cell r="E26167">
            <v>1125018</v>
          </cell>
          <cell r="F26167">
            <v>506258.1</v>
          </cell>
        </row>
        <row r="26168">
          <cell r="A26168">
            <v>0</v>
          </cell>
          <cell r="B26168" t="str">
            <v>Tensor</v>
          </cell>
          <cell r="C26168" t="str">
            <v>un/día</v>
          </cell>
          <cell r="D26168">
            <v>6</v>
          </cell>
          <cell r="E26168">
            <v>52.199999999999996</v>
          </cell>
          <cell r="F26168">
            <v>313.2</v>
          </cell>
        </row>
        <row r="26169">
          <cell r="A26169">
            <v>0</v>
          </cell>
          <cell r="B26169" t="str">
            <v xml:space="preserve">Andamio 1,2 x 1,2m </v>
          </cell>
          <cell r="C26169" t="str">
            <v>un/día</v>
          </cell>
          <cell r="D26169">
            <v>1</v>
          </cell>
          <cell r="E26169">
            <v>2204</v>
          </cell>
          <cell r="F26169">
            <v>2204</v>
          </cell>
        </row>
        <row r="26170">
          <cell r="A26170">
            <v>0</v>
          </cell>
          <cell r="B26170" t="str">
            <v>Tacos metálicos 2,10 - 3,5m</v>
          </cell>
          <cell r="C26170" t="str">
            <v>un/día</v>
          </cell>
          <cell r="D26170">
            <v>2</v>
          </cell>
          <cell r="E26170">
            <v>342.2</v>
          </cell>
          <cell r="F26170">
            <v>684.4</v>
          </cell>
        </row>
        <row r="26171">
          <cell r="A26171">
            <v>0</v>
          </cell>
          <cell r="B26171" t="str">
            <v xml:space="preserve">Telera de madera 0,90 x 1,35m </v>
          </cell>
          <cell r="C26171" t="str">
            <v>un/día</v>
          </cell>
          <cell r="D26171">
            <v>1</v>
          </cell>
          <cell r="E26171">
            <v>348</v>
          </cell>
          <cell r="F26171">
            <v>348</v>
          </cell>
        </row>
        <row r="26172">
          <cell r="A26172">
            <v>0</v>
          </cell>
          <cell r="B26172" t="str">
            <v>Formaleta</v>
          </cell>
          <cell r="C26172" t="str">
            <v>gl</v>
          </cell>
          <cell r="D26172">
            <v>0.25</v>
          </cell>
          <cell r="E26172">
            <v>23200</v>
          </cell>
          <cell r="F26172">
            <v>5800</v>
          </cell>
        </row>
        <row r="26173">
          <cell r="A26173">
            <v>0</v>
          </cell>
          <cell r="B26173" t="str">
            <v>Malacate 2000 lbs y torre para malacate 2,5m</v>
          </cell>
          <cell r="C26173" t="str">
            <v>día</v>
          </cell>
          <cell r="D26173">
            <v>8.0000000000000002E-3</v>
          </cell>
          <cell r="E26173">
            <v>82824</v>
          </cell>
          <cell r="F26173">
            <v>662.59199999999998</v>
          </cell>
        </row>
        <row r="26174">
          <cell r="A26174">
            <v>0</v>
          </cell>
          <cell r="B26174" t="str">
            <v xml:space="preserve">Transporte </v>
          </cell>
          <cell r="C26174" t="str">
            <v>gl</v>
          </cell>
          <cell r="D26174">
            <v>1</v>
          </cell>
          <cell r="E26174">
            <v>400.48768000000007</v>
          </cell>
          <cell r="F26174">
            <v>400.48768000000007</v>
          </cell>
        </row>
        <row r="26175">
          <cell r="A26175">
            <v>0</v>
          </cell>
          <cell r="B26175" t="str">
            <v>Salario Oficial + 2 Ayudantes  dia con prestaciones</v>
          </cell>
          <cell r="C26175" t="str">
            <v>día</v>
          </cell>
          <cell r="D26175">
            <v>4</v>
          </cell>
          <cell r="E26175">
            <v>120563.51999999999</v>
          </cell>
          <cell r="F26175">
            <v>30140.879999999997</v>
          </cell>
        </row>
        <row r="26176">
          <cell r="A26176">
            <v>0</v>
          </cell>
          <cell r="B26176" t="str">
            <v>Herramienta menor (5% M.O.)</v>
          </cell>
          <cell r="C26176" t="str">
            <v>gl</v>
          </cell>
          <cell r="D26176">
            <v>0.05</v>
          </cell>
          <cell r="E26176">
            <v>30140.879999999997</v>
          </cell>
          <cell r="F26176">
            <v>1507.0439999999999</v>
          </cell>
        </row>
        <row r="26177">
          <cell r="A26177">
            <v>0</v>
          </cell>
          <cell r="B26177" t="str">
            <v>Precio directo</v>
          </cell>
          <cell r="C26177">
            <v>0</v>
          </cell>
          <cell r="D26177">
            <v>0</v>
          </cell>
          <cell r="E26177">
            <v>0</v>
          </cell>
          <cell r="F26177">
            <v>548318.70368000004</v>
          </cell>
        </row>
        <row r="26178">
          <cell r="A26178">
            <v>0</v>
          </cell>
          <cell r="B26178" t="str">
            <v xml:space="preserve">A.I.U </v>
          </cell>
          <cell r="C26178">
            <v>0</v>
          </cell>
          <cell r="D26178">
            <v>0</v>
          </cell>
          <cell r="E26178">
            <v>0</v>
          </cell>
          <cell r="F26178">
            <v>0</v>
          </cell>
        </row>
        <row r="26179">
          <cell r="A26179">
            <v>0</v>
          </cell>
          <cell r="B26179" t="str">
            <v>PRECIO UNITARIO (m)</v>
          </cell>
          <cell r="C26179">
            <v>0</v>
          </cell>
          <cell r="D26179">
            <v>0</v>
          </cell>
          <cell r="E26179">
            <v>0</v>
          </cell>
          <cell r="F26179">
            <v>548319</v>
          </cell>
        </row>
        <row r="26180">
          <cell r="A26180">
            <v>0</v>
          </cell>
          <cell r="B26180">
            <v>0</v>
          </cell>
          <cell r="C26180">
            <v>0</v>
          </cell>
          <cell r="D26180">
            <v>0</v>
          </cell>
          <cell r="E26180">
            <v>0</v>
          </cell>
          <cell r="F26180">
            <v>0</v>
          </cell>
        </row>
        <row r="26181">
          <cell r="A26181" t="str">
            <v>ROSCHE9003</v>
          </cell>
          <cell r="B26181" t="str">
            <v>Elaboración y colocación de concreto de f´c= 4000PSI para Viga de 0,40m x 0,75m, Incluye formaletería, no incluye acero de refuerzo</v>
          </cell>
          <cell r="C26181" t="str">
            <v>ml</v>
          </cell>
          <cell r="D26181">
            <v>379566</v>
          </cell>
          <cell r="E26181">
            <v>0</v>
          </cell>
          <cell r="F26181">
            <v>0</v>
          </cell>
        </row>
        <row r="26182">
          <cell r="A26182">
            <v>0</v>
          </cell>
          <cell r="B26182">
            <v>0</v>
          </cell>
          <cell r="C26182">
            <v>0</v>
          </cell>
          <cell r="D26182">
            <v>0</v>
          </cell>
          <cell r="E26182">
            <v>0</v>
          </cell>
          <cell r="F26182">
            <v>0</v>
          </cell>
        </row>
        <row r="26183">
          <cell r="A26183">
            <v>0</v>
          </cell>
          <cell r="B26183" t="str">
            <v>Elaboración y colocación de concreto de f´c= 4000PSI para Viga de 0,40m x 0,75m, Incluye formaletería, no incluye acero de refuerzo</v>
          </cell>
          <cell r="C26183">
            <v>0</v>
          </cell>
          <cell r="D26183">
            <v>0</v>
          </cell>
          <cell r="E26183">
            <v>0</v>
          </cell>
          <cell r="F26183">
            <v>0</v>
          </cell>
        </row>
        <row r="26184">
          <cell r="A26184">
            <v>0</v>
          </cell>
          <cell r="B26184" t="str">
            <v xml:space="preserve">Concreto de 4000 PSI </v>
          </cell>
          <cell r="C26184" t="str">
            <v>m3/ml</v>
          </cell>
          <cell r="D26184">
            <v>0.30000000000000004</v>
          </cell>
          <cell r="E26184">
            <v>1125018</v>
          </cell>
          <cell r="F26184">
            <v>337505.4</v>
          </cell>
        </row>
        <row r="26185">
          <cell r="A26185">
            <v>0</v>
          </cell>
          <cell r="B26185" t="str">
            <v>Tensor</v>
          </cell>
          <cell r="C26185" t="str">
            <v>un/día</v>
          </cell>
          <cell r="D26185">
            <v>6</v>
          </cell>
          <cell r="E26185">
            <v>52.199999999999996</v>
          </cell>
          <cell r="F26185">
            <v>313.2</v>
          </cell>
        </row>
        <row r="26186">
          <cell r="A26186">
            <v>0</v>
          </cell>
          <cell r="B26186" t="str">
            <v xml:space="preserve">Andamio 1,2 x 1,2m </v>
          </cell>
          <cell r="C26186" t="str">
            <v>un/día</v>
          </cell>
          <cell r="D26186">
            <v>1</v>
          </cell>
          <cell r="E26186">
            <v>2204</v>
          </cell>
          <cell r="F26186">
            <v>2204</v>
          </cell>
        </row>
        <row r="26187">
          <cell r="A26187">
            <v>0</v>
          </cell>
          <cell r="B26187" t="str">
            <v>Tacos metálicos 2,10 - 3,5m</v>
          </cell>
          <cell r="C26187" t="str">
            <v>un/día</v>
          </cell>
          <cell r="D26187">
            <v>2</v>
          </cell>
          <cell r="E26187">
            <v>342.2</v>
          </cell>
          <cell r="F26187">
            <v>684.4</v>
          </cell>
        </row>
        <row r="26188">
          <cell r="A26188">
            <v>0</v>
          </cell>
          <cell r="B26188" t="str">
            <v xml:space="preserve">Telera de madera 0,90 x 1,35m </v>
          </cell>
          <cell r="C26188" t="str">
            <v>un/día</v>
          </cell>
          <cell r="D26188">
            <v>1</v>
          </cell>
          <cell r="E26188">
            <v>348</v>
          </cell>
          <cell r="F26188">
            <v>348</v>
          </cell>
        </row>
        <row r="26189">
          <cell r="A26189">
            <v>0</v>
          </cell>
          <cell r="B26189" t="str">
            <v>Formaleta</v>
          </cell>
          <cell r="C26189" t="str">
            <v>gl</v>
          </cell>
          <cell r="D26189">
            <v>0.25</v>
          </cell>
          <cell r="E26189">
            <v>23200</v>
          </cell>
          <cell r="F26189">
            <v>5800</v>
          </cell>
        </row>
        <row r="26190">
          <cell r="A26190">
            <v>0</v>
          </cell>
          <cell r="B26190" t="str">
            <v>Malacate 2000 lbs y torre para malacate 2,5m</v>
          </cell>
          <cell r="C26190" t="str">
            <v>día</v>
          </cell>
          <cell r="D26190">
            <v>8.0000000000000002E-3</v>
          </cell>
          <cell r="E26190">
            <v>82824</v>
          </cell>
          <cell r="F26190">
            <v>662.59199999999998</v>
          </cell>
        </row>
        <row r="26191">
          <cell r="A26191">
            <v>0</v>
          </cell>
          <cell r="B26191" t="str">
            <v xml:space="preserve">Transporte </v>
          </cell>
          <cell r="C26191" t="str">
            <v>gl</v>
          </cell>
          <cell r="D26191">
            <v>1</v>
          </cell>
          <cell r="E26191">
            <v>400.48768000000007</v>
          </cell>
          <cell r="F26191">
            <v>400.48768000000007</v>
          </cell>
        </row>
        <row r="26192">
          <cell r="A26192">
            <v>0</v>
          </cell>
          <cell r="B26192" t="str">
            <v>Salario Oficial + 2 Ayudantes  dia con prestaciones</v>
          </cell>
          <cell r="C26192" t="str">
            <v>día</v>
          </cell>
          <cell r="D26192">
            <v>4</v>
          </cell>
          <cell r="E26192">
            <v>120563.51999999999</v>
          </cell>
          <cell r="F26192">
            <v>30140.879999999997</v>
          </cell>
        </row>
        <row r="26193">
          <cell r="A26193">
            <v>0</v>
          </cell>
          <cell r="B26193" t="str">
            <v>Herramienta menor (5% M.O.)</v>
          </cell>
          <cell r="C26193" t="str">
            <v>gl</v>
          </cell>
          <cell r="D26193">
            <v>0.05</v>
          </cell>
          <cell r="E26193">
            <v>30140.879999999997</v>
          </cell>
          <cell r="F26193">
            <v>1507.0439999999999</v>
          </cell>
        </row>
        <row r="26194">
          <cell r="A26194">
            <v>0</v>
          </cell>
          <cell r="B26194" t="str">
            <v>Precio directo</v>
          </cell>
          <cell r="C26194">
            <v>0</v>
          </cell>
          <cell r="D26194">
            <v>0</v>
          </cell>
          <cell r="E26194">
            <v>0</v>
          </cell>
          <cell r="F26194">
            <v>379566.00368000008</v>
          </cell>
        </row>
        <row r="26195">
          <cell r="A26195">
            <v>0</v>
          </cell>
          <cell r="B26195" t="str">
            <v xml:space="preserve">A.I.U </v>
          </cell>
          <cell r="C26195">
            <v>0</v>
          </cell>
          <cell r="D26195">
            <v>0</v>
          </cell>
          <cell r="E26195">
            <v>0</v>
          </cell>
          <cell r="F26195">
            <v>0</v>
          </cell>
        </row>
        <row r="26196">
          <cell r="A26196">
            <v>0</v>
          </cell>
          <cell r="B26196" t="str">
            <v>PRECIO UNITARIO (m)</v>
          </cell>
          <cell r="C26196">
            <v>0</v>
          </cell>
          <cell r="D26196">
            <v>0</v>
          </cell>
          <cell r="E26196">
            <v>0</v>
          </cell>
          <cell r="F26196">
            <v>379566</v>
          </cell>
        </row>
        <row r="26197">
          <cell r="A26197">
            <v>0</v>
          </cell>
          <cell r="B26197">
            <v>0</v>
          </cell>
          <cell r="C26197">
            <v>0</v>
          </cell>
          <cell r="D26197">
            <v>0</v>
          </cell>
          <cell r="E26197">
            <v>0</v>
          </cell>
          <cell r="F26197">
            <v>0</v>
          </cell>
        </row>
        <row r="26198">
          <cell r="A26198" t="str">
            <v>ROSCHE9004</v>
          </cell>
          <cell r="B26198" t="str">
            <v>Elaboración y colocación de concreto de f´c=4000PSI para columna de 0,65 x 0,65m, incluye formaletería, no incluye acero de refuerzo</v>
          </cell>
          <cell r="C26198" t="str">
            <v>ml</v>
          </cell>
          <cell r="D26198">
            <v>519029</v>
          </cell>
          <cell r="E26198">
            <v>0</v>
          </cell>
          <cell r="F26198">
            <v>0</v>
          </cell>
        </row>
        <row r="26199">
          <cell r="A26199">
            <v>0</v>
          </cell>
          <cell r="B26199">
            <v>0</v>
          </cell>
          <cell r="C26199">
            <v>0</v>
          </cell>
          <cell r="D26199">
            <v>0</v>
          </cell>
          <cell r="E26199">
            <v>0</v>
          </cell>
          <cell r="F26199">
            <v>0</v>
          </cell>
        </row>
        <row r="26200">
          <cell r="A26200">
            <v>0</v>
          </cell>
          <cell r="B26200" t="str">
            <v>Elaboración y colocación de concreto de f´c=4000PSI para columna de 0,65 x 0,65m, incluye formaletería, no incluye acero de refuerzo</v>
          </cell>
          <cell r="C26200">
            <v>0</v>
          </cell>
          <cell r="D26200">
            <v>0</v>
          </cell>
          <cell r="E26200">
            <v>0</v>
          </cell>
          <cell r="F26200">
            <v>0</v>
          </cell>
        </row>
        <row r="26201">
          <cell r="A26201">
            <v>0</v>
          </cell>
          <cell r="B26201" t="str">
            <v xml:space="preserve">Concreto de 4000 PSI </v>
          </cell>
          <cell r="C26201" t="str">
            <v>m3/ml</v>
          </cell>
          <cell r="D26201">
            <v>0.42250000000000004</v>
          </cell>
          <cell r="E26201">
            <v>1125018</v>
          </cell>
          <cell r="F26201">
            <v>475320.10500000004</v>
          </cell>
        </row>
        <row r="26202">
          <cell r="A26202">
            <v>0</v>
          </cell>
          <cell r="B26202" t="str">
            <v xml:space="preserve">Andamio 1,2 x 1,2m </v>
          </cell>
          <cell r="C26202" t="str">
            <v>un/día</v>
          </cell>
          <cell r="D26202">
            <v>1</v>
          </cell>
          <cell r="E26202">
            <v>2204</v>
          </cell>
          <cell r="F26202">
            <v>2204</v>
          </cell>
        </row>
        <row r="26203">
          <cell r="A26203">
            <v>0</v>
          </cell>
          <cell r="B26203" t="str">
            <v>Tensor</v>
          </cell>
          <cell r="C26203" t="str">
            <v>un/día</v>
          </cell>
          <cell r="D26203">
            <v>6</v>
          </cell>
          <cell r="E26203">
            <v>52.199999999999996</v>
          </cell>
          <cell r="F26203">
            <v>313.2</v>
          </cell>
        </row>
        <row r="26204">
          <cell r="A26204">
            <v>0</v>
          </cell>
          <cell r="B26204" t="str">
            <v>Tacos metálicos 2,10 - 3,5m</v>
          </cell>
          <cell r="C26204" t="str">
            <v>un/día</v>
          </cell>
          <cell r="D26204">
            <v>2</v>
          </cell>
          <cell r="E26204">
            <v>342.2</v>
          </cell>
          <cell r="F26204">
            <v>684.4</v>
          </cell>
        </row>
        <row r="26205">
          <cell r="A26205">
            <v>0</v>
          </cell>
          <cell r="B26205" t="str">
            <v>Formaleta</v>
          </cell>
          <cell r="C26205" t="str">
            <v>gl</v>
          </cell>
          <cell r="D26205">
            <v>0.33333333333333331</v>
          </cell>
          <cell r="E26205">
            <v>23200</v>
          </cell>
          <cell r="F26205">
            <v>7733.333333333333</v>
          </cell>
        </row>
        <row r="26206">
          <cell r="A26206">
            <v>0</v>
          </cell>
          <cell r="B26206" t="str">
            <v>Malacate 2000 lbs y torre para malacate 2,5m</v>
          </cell>
          <cell r="C26206" t="str">
            <v>día</v>
          </cell>
          <cell r="D26206">
            <v>8.0000000000000002E-3</v>
          </cell>
          <cell r="E26206">
            <v>82824</v>
          </cell>
          <cell r="F26206">
            <v>662.59199999999998</v>
          </cell>
        </row>
        <row r="26207">
          <cell r="A26207">
            <v>0</v>
          </cell>
          <cell r="B26207" t="str">
            <v xml:space="preserve">Transporte </v>
          </cell>
          <cell r="C26207" t="str">
            <v>gl</v>
          </cell>
          <cell r="D26207">
            <v>1</v>
          </cell>
          <cell r="E26207">
            <v>463.90101333333331</v>
          </cell>
          <cell r="F26207">
            <v>463.90101333333331</v>
          </cell>
        </row>
        <row r="26208">
          <cell r="A26208">
            <v>0</v>
          </cell>
          <cell r="B26208" t="str">
            <v>Salario Oficial + 2 Ayudantes  dia con prestaciones</v>
          </cell>
          <cell r="C26208" t="str">
            <v>día</v>
          </cell>
          <cell r="D26208">
            <v>4</v>
          </cell>
          <cell r="E26208">
            <v>120563.51999999999</v>
          </cell>
          <cell r="F26208">
            <v>30140.879999999997</v>
          </cell>
        </row>
        <row r="26209">
          <cell r="A26209">
            <v>0</v>
          </cell>
          <cell r="B26209" t="str">
            <v>Herramienta menor (5% M.O.)</v>
          </cell>
          <cell r="C26209" t="str">
            <v>gl</v>
          </cell>
          <cell r="D26209">
            <v>0.05</v>
          </cell>
          <cell r="E26209">
            <v>30140.879999999997</v>
          </cell>
          <cell r="F26209">
            <v>1507.0439999999999</v>
          </cell>
        </row>
        <row r="26210">
          <cell r="A26210">
            <v>0</v>
          </cell>
          <cell r="B26210" t="str">
            <v>Precio directo</v>
          </cell>
          <cell r="C26210">
            <v>0</v>
          </cell>
          <cell r="D26210">
            <v>0</v>
          </cell>
          <cell r="E26210">
            <v>0</v>
          </cell>
          <cell r="F26210">
            <v>519029.45534666674</v>
          </cell>
        </row>
        <row r="26211">
          <cell r="A26211">
            <v>0</v>
          </cell>
          <cell r="B26211" t="str">
            <v xml:space="preserve">A.I.U </v>
          </cell>
          <cell r="C26211">
            <v>0</v>
          </cell>
          <cell r="D26211">
            <v>0</v>
          </cell>
          <cell r="E26211">
            <v>0</v>
          </cell>
          <cell r="F26211">
            <v>0</v>
          </cell>
        </row>
        <row r="26212">
          <cell r="A26212">
            <v>0</v>
          </cell>
          <cell r="B26212" t="str">
            <v>PRECIO UNITARIO (m)</v>
          </cell>
          <cell r="C26212">
            <v>0</v>
          </cell>
          <cell r="D26212">
            <v>0</v>
          </cell>
          <cell r="E26212">
            <v>0</v>
          </cell>
          <cell r="F26212">
            <v>519029</v>
          </cell>
        </row>
        <row r="26213">
          <cell r="A26213">
            <v>0</v>
          </cell>
          <cell r="B26213">
            <v>0</v>
          </cell>
          <cell r="C26213">
            <v>0</v>
          </cell>
          <cell r="D26213">
            <v>0</v>
          </cell>
          <cell r="E26213">
            <v>0</v>
          </cell>
          <cell r="F26213">
            <v>0</v>
          </cell>
        </row>
        <row r="26214">
          <cell r="A26214" t="str">
            <v>6.2.1.3</v>
          </cell>
          <cell r="B26214" t="str">
            <v>Tubería en Hierro Dúctil Ø4" Junta hidráulica, según norma de fabricación ASTM A-536</v>
          </cell>
          <cell r="C26214" t="str">
            <v>ml</v>
          </cell>
          <cell r="D26214">
            <v>3266</v>
          </cell>
          <cell r="E26214">
            <v>393234</v>
          </cell>
          <cell r="F26214">
            <v>0</v>
          </cell>
        </row>
        <row r="26215">
          <cell r="B26215">
            <v>0</v>
          </cell>
          <cell r="C26215">
            <v>0</v>
          </cell>
          <cell r="D26215">
            <v>0</v>
          </cell>
          <cell r="E26215">
            <v>0</v>
          </cell>
          <cell r="F26215">
            <v>0</v>
          </cell>
        </row>
        <row r="26216">
          <cell r="A26216">
            <v>0</v>
          </cell>
          <cell r="B26216" t="str">
            <v>Instalación de Tubería en Hierro Dúctil Ø4" Junta hidráulica, según norma de fabricación ASTM A-536</v>
          </cell>
          <cell r="C26216">
            <v>0</v>
          </cell>
          <cell r="D26216">
            <v>0</v>
          </cell>
          <cell r="E26216">
            <v>0</v>
          </cell>
          <cell r="F26216">
            <v>0</v>
          </cell>
        </row>
        <row r="26217">
          <cell r="A26217">
            <v>0</v>
          </cell>
          <cell r="B26217" t="str">
            <v>Lubricante (500 grs)</v>
          </cell>
          <cell r="C26217" t="str">
            <v>gl</v>
          </cell>
          <cell r="D26217">
            <v>150</v>
          </cell>
          <cell r="E26217">
            <v>15195.999999999998</v>
          </cell>
          <cell r="F26217">
            <v>101.30666666666666</v>
          </cell>
        </row>
        <row r="26218">
          <cell r="A26218">
            <v>0</v>
          </cell>
          <cell r="B26218" t="str">
            <v>Salario Oficial + 2 Ayudantes  dia con prestaciones</v>
          </cell>
          <cell r="C26218" t="str">
            <v>día</v>
          </cell>
          <cell r="D26218">
            <v>40</v>
          </cell>
          <cell r="E26218">
            <v>120563.51999999999</v>
          </cell>
          <cell r="F26218">
            <v>3014.0879999999997</v>
          </cell>
        </row>
        <row r="26219">
          <cell r="A26219">
            <v>0</v>
          </cell>
          <cell r="B26219" t="str">
            <v>Herramienta menor (5% M.O.)</v>
          </cell>
          <cell r="C26219" t="str">
            <v>gl</v>
          </cell>
          <cell r="D26219">
            <v>0.05</v>
          </cell>
          <cell r="E26219">
            <v>3014.0879999999997</v>
          </cell>
          <cell r="F26219">
            <v>150.70439999999999</v>
          </cell>
        </row>
        <row r="26220">
          <cell r="A26220">
            <v>0</v>
          </cell>
          <cell r="B26220" t="str">
            <v>Costo directo</v>
          </cell>
          <cell r="C26220">
            <v>0</v>
          </cell>
          <cell r="D26220">
            <v>0</v>
          </cell>
          <cell r="E26220">
            <v>0</v>
          </cell>
          <cell r="F26220">
            <v>3266.0990666666667</v>
          </cell>
        </row>
        <row r="26221">
          <cell r="A26221">
            <v>0</v>
          </cell>
          <cell r="B26221" t="str">
            <v xml:space="preserve">A.I.U </v>
          </cell>
          <cell r="C26221">
            <v>0</v>
          </cell>
          <cell r="D26221">
            <v>0</v>
          </cell>
          <cell r="E26221">
            <v>0</v>
          </cell>
          <cell r="F26221">
            <v>0</v>
          </cell>
        </row>
        <row r="26222">
          <cell r="A26222">
            <v>0</v>
          </cell>
          <cell r="B26222" t="str">
            <v>PRECIO UNITARIO (ml)</v>
          </cell>
          <cell r="C26222">
            <v>0</v>
          </cell>
          <cell r="D26222">
            <v>0</v>
          </cell>
          <cell r="E26222">
            <v>0</v>
          </cell>
          <cell r="F26222">
            <v>3266</v>
          </cell>
        </row>
        <row r="26223">
          <cell r="A26223">
            <v>0</v>
          </cell>
          <cell r="B26223">
            <v>0</v>
          </cell>
          <cell r="C26223">
            <v>0</v>
          </cell>
          <cell r="D26223">
            <v>0</v>
          </cell>
          <cell r="E26223">
            <v>0</v>
          </cell>
          <cell r="F26223">
            <v>0</v>
          </cell>
        </row>
        <row r="26224">
          <cell r="A26224">
            <v>0</v>
          </cell>
          <cell r="B26224" t="str">
            <v>Suministro de Tubería en Hierro Dúctil Ø4" Junta hidráulica, según norma de fabricación ASTM A-536</v>
          </cell>
          <cell r="C26224">
            <v>0</v>
          </cell>
          <cell r="D26224">
            <v>0</v>
          </cell>
          <cell r="E26224">
            <v>0</v>
          </cell>
          <cell r="F26224">
            <v>0</v>
          </cell>
        </row>
        <row r="26225">
          <cell r="A26225">
            <v>0</v>
          </cell>
          <cell r="B26225" t="str">
            <v>Tubería en Hierro Dúctil Ø4" Junta hidráulica</v>
          </cell>
          <cell r="C26225" t="str">
            <v>ml</v>
          </cell>
          <cell r="D26225">
            <v>1</v>
          </cell>
          <cell r="E26225">
            <v>378109.52173913043</v>
          </cell>
          <cell r="F26225">
            <v>378109.52173913043</v>
          </cell>
        </row>
        <row r="26226">
          <cell r="A26226">
            <v>0</v>
          </cell>
          <cell r="B26226" t="str">
            <v xml:space="preserve">Transporte </v>
          </cell>
          <cell r="C26226" t="str">
            <v>ml</v>
          </cell>
          <cell r="D26226">
            <v>1</v>
          </cell>
          <cell r="E26226">
            <v>15124.380869565217</v>
          </cell>
          <cell r="F26226">
            <v>15124.380869565217</v>
          </cell>
        </row>
        <row r="26227">
          <cell r="A26227">
            <v>0</v>
          </cell>
          <cell r="B26227" t="str">
            <v>Costo directo</v>
          </cell>
          <cell r="C26227">
            <v>0</v>
          </cell>
          <cell r="D26227">
            <v>0</v>
          </cell>
          <cell r="E26227">
            <v>0</v>
          </cell>
          <cell r="F26227">
            <v>393233.90260869567</v>
          </cell>
        </row>
        <row r="26228">
          <cell r="A26228">
            <v>0</v>
          </cell>
          <cell r="B26228" t="str">
            <v xml:space="preserve">A.I.U </v>
          </cell>
          <cell r="C26228">
            <v>0</v>
          </cell>
          <cell r="D26228">
            <v>0</v>
          </cell>
          <cell r="E26228">
            <v>0</v>
          </cell>
          <cell r="F26228">
            <v>0</v>
          </cell>
        </row>
        <row r="26229">
          <cell r="A26229">
            <v>0</v>
          </cell>
          <cell r="B26229" t="str">
            <v>PRECIO UNITARIO (ml)</v>
          </cell>
          <cell r="C26229">
            <v>0</v>
          </cell>
          <cell r="D26229">
            <v>0</v>
          </cell>
          <cell r="E26229">
            <v>0</v>
          </cell>
          <cell r="F26229">
            <v>393234</v>
          </cell>
        </row>
        <row r="26230">
          <cell r="A26230">
            <v>0</v>
          </cell>
          <cell r="B26230">
            <v>0</v>
          </cell>
          <cell r="C26230">
            <v>0</v>
          </cell>
          <cell r="D26230">
            <v>0</v>
          </cell>
          <cell r="E26230">
            <v>0</v>
          </cell>
          <cell r="F26230">
            <v>0</v>
          </cell>
        </row>
        <row r="26231">
          <cell r="A26231" t="str">
            <v>ROSCHE9005</v>
          </cell>
          <cell r="B26231" t="str">
            <v>Niple en Hierro Dúctil de Ø6" L=0,67m, extremo brida, según norma de fabricación ASTM A-536; incluye juego de empaques y tornillos</v>
          </cell>
          <cell r="C26231" t="str">
            <v>un</v>
          </cell>
          <cell r="D26231">
            <v>94944</v>
          </cell>
          <cell r="E26231">
            <v>764359</v>
          </cell>
          <cell r="F26231">
            <v>0</v>
          </cell>
        </row>
        <row r="26232">
          <cell r="A26232">
            <v>0</v>
          </cell>
          <cell r="B26232">
            <v>0</v>
          </cell>
          <cell r="C26232">
            <v>0</v>
          </cell>
          <cell r="D26232">
            <v>0</v>
          </cell>
          <cell r="E26232">
            <v>0</v>
          </cell>
          <cell r="F26232">
            <v>0</v>
          </cell>
        </row>
        <row r="26233">
          <cell r="A26233">
            <v>0</v>
          </cell>
          <cell r="B26233" t="str">
            <v>Instalación de Niple en Hierro Dúctil de Ø6" L=0,67m, extremo brida, según norma de fabricación ASTM A-536; incluye juego de empaques y tornillos</v>
          </cell>
          <cell r="C26233">
            <v>0</v>
          </cell>
          <cell r="D26233">
            <v>0</v>
          </cell>
          <cell r="E26233">
            <v>0</v>
          </cell>
          <cell r="F26233">
            <v>0</v>
          </cell>
        </row>
        <row r="26234">
          <cell r="A26234">
            <v>0</v>
          </cell>
          <cell r="B26234" t="str">
            <v>Salario Oficial + 4 Ayudantes  dia con prestaciones</v>
          </cell>
          <cell r="C26234" t="str">
            <v>día</v>
          </cell>
          <cell r="D26234">
            <v>2</v>
          </cell>
          <cell r="E26234">
            <v>180845.27999999997</v>
          </cell>
          <cell r="F26234">
            <v>90422.639999999985</v>
          </cell>
        </row>
        <row r="26235">
          <cell r="A26235">
            <v>0</v>
          </cell>
          <cell r="B26235" t="str">
            <v>Herramienta menor (5% M.O.)</v>
          </cell>
          <cell r="C26235" t="str">
            <v>gl</v>
          </cell>
          <cell r="D26235">
            <v>0.05</v>
          </cell>
          <cell r="E26235">
            <v>90422.639999999985</v>
          </cell>
          <cell r="F26235">
            <v>4521.1319999999996</v>
          </cell>
        </row>
        <row r="26236">
          <cell r="A26236">
            <v>0</v>
          </cell>
          <cell r="B26236" t="str">
            <v>Costo directo</v>
          </cell>
          <cell r="C26236">
            <v>0</v>
          </cell>
          <cell r="D26236">
            <v>0</v>
          </cell>
          <cell r="E26236">
            <v>0</v>
          </cell>
          <cell r="F26236">
            <v>94943.771999999983</v>
          </cell>
        </row>
        <row r="26237">
          <cell r="A26237">
            <v>0</v>
          </cell>
          <cell r="B26237" t="str">
            <v xml:space="preserve">A.I.U </v>
          </cell>
          <cell r="C26237">
            <v>0</v>
          </cell>
          <cell r="D26237">
            <v>0</v>
          </cell>
          <cell r="E26237">
            <v>0</v>
          </cell>
          <cell r="F26237">
            <v>0</v>
          </cell>
        </row>
        <row r="26238">
          <cell r="A26238">
            <v>0</v>
          </cell>
          <cell r="B26238" t="str">
            <v>PRECIO UNITARIO (un)</v>
          </cell>
          <cell r="C26238">
            <v>0</v>
          </cell>
          <cell r="D26238">
            <v>0</v>
          </cell>
          <cell r="E26238">
            <v>0</v>
          </cell>
          <cell r="F26238">
            <v>94944</v>
          </cell>
        </row>
        <row r="26239">
          <cell r="A26239">
            <v>0</v>
          </cell>
          <cell r="B26239">
            <v>0</v>
          </cell>
          <cell r="C26239">
            <v>0</v>
          </cell>
          <cell r="D26239">
            <v>0</v>
          </cell>
          <cell r="E26239">
            <v>0</v>
          </cell>
          <cell r="F26239">
            <v>0</v>
          </cell>
        </row>
        <row r="26240">
          <cell r="A26240">
            <v>0</v>
          </cell>
          <cell r="B26240" t="str">
            <v>Suministro de Niple en Hierro Dúctil de Ø6" L=0,67m, extremo brida, según norma de fabricación ASTM A-536; incluye juego de empaques y tornillos</v>
          </cell>
          <cell r="C26240">
            <v>0</v>
          </cell>
          <cell r="D26240">
            <v>0</v>
          </cell>
          <cell r="E26240">
            <v>0</v>
          </cell>
          <cell r="F26240">
            <v>0</v>
          </cell>
        </row>
        <row r="26241">
          <cell r="A26241">
            <v>0</v>
          </cell>
          <cell r="B26241" t="str">
            <v>Niple en Hierro Dúctil de Ø6" L=0,67m</v>
          </cell>
          <cell r="C26241" t="str">
            <v>un</v>
          </cell>
          <cell r="D26241">
            <v>1</v>
          </cell>
          <cell r="E26241">
            <v>669698.52173913049</v>
          </cell>
          <cell r="F26241">
            <v>669698.52173913049</v>
          </cell>
        </row>
        <row r="26242">
          <cell r="A26242">
            <v>0</v>
          </cell>
          <cell r="B26242" t="str">
            <v>Juego de empaques y tornillos 6"</v>
          </cell>
          <cell r="C26242" t="str">
            <v>un</v>
          </cell>
          <cell r="D26242">
            <v>1</v>
          </cell>
          <cell r="E26242">
            <v>65261.599999999984</v>
          </cell>
          <cell r="F26242">
            <v>65261.599999999984</v>
          </cell>
        </row>
        <row r="26243">
          <cell r="A26243">
            <v>0</v>
          </cell>
          <cell r="B26243" t="str">
            <v xml:space="preserve">Transporte </v>
          </cell>
          <cell r="C26243" t="str">
            <v>un</v>
          </cell>
          <cell r="D26243">
            <v>1</v>
          </cell>
          <cell r="E26243">
            <v>29398.40486956522</v>
          </cell>
          <cell r="F26243">
            <v>29398.40486956522</v>
          </cell>
        </row>
        <row r="26244">
          <cell r="A26244">
            <v>0</v>
          </cell>
          <cell r="B26244" t="str">
            <v>Costo directo</v>
          </cell>
          <cell r="C26244">
            <v>0</v>
          </cell>
          <cell r="D26244">
            <v>0</v>
          </cell>
          <cell r="E26244">
            <v>0</v>
          </cell>
          <cell r="F26244">
            <v>764358.52660869574</v>
          </cell>
        </row>
        <row r="26245">
          <cell r="A26245">
            <v>0</v>
          </cell>
          <cell r="B26245" t="str">
            <v xml:space="preserve">A.I.U </v>
          </cell>
          <cell r="C26245">
            <v>0</v>
          </cell>
          <cell r="D26245">
            <v>0</v>
          </cell>
          <cell r="E26245">
            <v>0</v>
          </cell>
          <cell r="F26245">
            <v>0</v>
          </cell>
        </row>
        <row r="26246">
          <cell r="A26246">
            <v>0</v>
          </cell>
          <cell r="B26246" t="str">
            <v>PRECIO UNITARIO (un)</v>
          </cell>
          <cell r="C26246">
            <v>0</v>
          </cell>
          <cell r="D26246">
            <v>0</v>
          </cell>
          <cell r="E26246">
            <v>0</v>
          </cell>
          <cell r="F26246">
            <v>764359</v>
          </cell>
        </row>
        <row r="26247">
          <cell r="A26247">
            <v>0</v>
          </cell>
          <cell r="B26247">
            <v>0</v>
          </cell>
          <cell r="C26247">
            <v>0</v>
          </cell>
          <cell r="D26247">
            <v>0</v>
          </cell>
          <cell r="E26247">
            <v>0</v>
          </cell>
          <cell r="F26247">
            <v>0</v>
          </cell>
        </row>
        <row r="26248">
          <cell r="A26248" t="str">
            <v>ROSCHE9006</v>
          </cell>
          <cell r="B26248" t="str">
            <v xml:space="preserve">Válvula de pie con coladera sello elástico Ø8", Bridada, interiores en bronce o SS, canastilla aluminio </v>
          </cell>
          <cell r="C26248" t="str">
            <v>un</v>
          </cell>
          <cell r="D26248">
            <v>63296</v>
          </cell>
          <cell r="E26248">
            <v>1991808</v>
          </cell>
          <cell r="F26248">
            <v>0</v>
          </cell>
        </row>
        <row r="26249">
          <cell r="A26249">
            <v>0</v>
          </cell>
          <cell r="B26249">
            <v>0</v>
          </cell>
          <cell r="C26249">
            <v>0</v>
          </cell>
          <cell r="D26249">
            <v>0</v>
          </cell>
          <cell r="E26249">
            <v>0</v>
          </cell>
          <cell r="F26249">
            <v>0</v>
          </cell>
        </row>
        <row r="26250">
          <cell r="A26250">
            <v>0</v>
          </cell>
          <cell r="B26250" t="str">
            <v xml:space="preserve">Instalación de Válvula de pie con coladera sello elástico Ø8", Bridada, interiores en bronce o SS, canastilla aluminio </v>
          </cell>
          <cell r="C26250">
            <v>0</v>
          </cell>
          <cell r="D26250">
            <v>0</v>
          </cell>
          <cell r="E26250">
            <v>0</v>
          </cell>
          <cell r="F26250">
            <v>0</v>
          </cell>
        </row>
        <row r="26251">
          <cell r="A26251">
            <v>0</v>
          </cell>
          <cell r="B26251" t="str">
            <v>Salario Oficial + 2 Ayudantes  dia con prestaciones</v>
          </cell>
          <cell r="C26251" t="str">
            <v>día</v>
          </cell>
          <cell r="D26251">
            <v>2</v>
          </cell>
          <cell r="E26251">
            <v>120563.51999999999</v>
          </cell>
          <cell r="F26251">
            <v>60281.759999999995</v>
          </cell>
        </row>
        <row r="26252">
          <cell r="A26252">
            <v>0</v>
          </cell>
          <cell r="B26252" t="str">
            <v>Herramienta menor (5% M.O.)</v>
          </cell>
          <cell r="C26252" t="str">
            <v>gl</v>
          </cell>
          <cell r="D26252">
            <v>0.05</v>
          </cell>
          <cell r="E26252">
            <v>60281.759999999995</v>
          </cell>
          <cell r="F26252">
            <v>3014.0879999999997</v>
          </cell>
        </row>
        <row r="26253">
          <cell r="A26253">
            <v>0</v>
          </cell>
          <cell r="B26253" t="str">
            <v>Costo directo</v>
          </cell>
          <cell r="C26253">
            <v>0</v>
          </cell>
          <cell r="D26253">
            <v>0</v>
          </cell>
          <cell r="E26253">
            <v>0</v>
          </cell>
          <cell r="F26253">
            <v>63295.847999999998</v>
          </cell>
        </row>
        <row r="26254">
          <cell r="A26254">
            <v>0</v>
          </cell>
          <cell r="B26254" t="str">
            <v xml:space="preserve">A.I.U </v>
          </cell>
          <cell r="C26254">
            <v>0</v>
          </cell>
          <cell r="D26254">
            <v>0</v>
          </cell>
          <cell r="E26254">
            <v>0</v>
          </cell>
          <cell r="F26254">
            <v>0</v>
          </cell>
        </row>
        <row r="26255">
          <cell r="A26255">
            <v>0</v>
          </cell>
          <cell r="B26255" t="str">
            <v>PRECIO UNITARIO  (un)</v>
          </cell>
          <cell r="C26255">
            <v>0</v>
          </cell>
          <cell r="D26255">
            <v>0</v>
          </cell>
          <cell r="E26255">
            <v>0</v>
          </cell>
          <cell r="F26255">
            <v>63296</v>
          </cell>
        </row>
        <row r="26256">
          <cell r="A26256">
            <v>0</v>
          </cell>
          <cell r="B26256">
            <v>0</v>
          </cell>
          <cell r="C26256">
            <v>0</v>
          </cell>
          <cell r="D26256">
            <v>0</v>
          </cell>
          <cell r="E26256">
            <v>0</v>
          </cell>
          <cell r="F26256">
            <v>0</v>
          </cell>
        </row>
        <row r="26257">
          <cell r="A26257">
            <v>0</v>
          </cell>
          <cell r="B26257" t="str">
            <v xml:space="preserve">Suministro de Válvula de pie con coladera sello elástico Ø8", Bridada, interiores en bronce o SS, canastilla aluminio </v>
          </cell>
          <cell r="C26257">
            <v>0</v>
          </cell>
          <cell r="D26257">
            <v>0</v>
          </cell>
          <cell r="E26257">
            <v>0</v>
          </cell>
          <cell r="F26257">
            <v>0</v>
          </cell>
        </row>
        <row r="26258">
          <cell r="A26258">
            <v>0</v>
          </cell>
          <cell r="B26258" t="str">
            <v>Válvula de pie con coladera sello elástico Ø8"</v>
          </cell>
          <cell r="C26258" t="str">
            <v>un</v>
          </cell>
          <cell r="D26258">
            <v>1</v>
          </cell>
          <cell r="E26258">
            <v>1915200</v>
          </cell>
          <cell r="F26258">
            <v>1915200</v>
          </cell>
        </row>
        <row r="26259">
          <cell r="A26259">
            <v>0</v>
          </cell>
          <cell r="B26259" t="str">
            <v>Transporte</v>
          </cell>
          <cell r="C26259" t="str">
            <v>un</v>
          </cell>
          <cell r="D26259">
            <v>1</v>
          </cell>
          <cell r="E26259">
            <v>76608</v>
          </cell>
          <cell r="F26259">
            <v>76608</v>
          </cell>
        </row>
        <row r="26260">
          <cell r="A26260">
            <v>0</v>
          </cell>
          <cell r="B26260" t="str">
            <v>Costo directo</v>
          </cell>
          <cell r="C26260">
            <v>0</v>
          </cell>
          <cell r="D26260">
            <v>0</v>
          </cell>
          <cell r="E26260">
            <v>0</v>
          </cell>
          <cell r="F26260">
            <v>1991808</v>
          </cell>
        </row>
        <row r="26261">
          <cell r="A26261">
            <v>0</v>
          </cell>
          <cell r="B26261" t="str">
            <v xml:space="preserve">A.I.U </v>
          </cell>
          <cell r="C26261">
            <v>0</v>
          </cell>
          <cell r="D26261">
            <v>0</v>
          </cell>
          <cell r="E26261">
            <v>0</v>
          </cell>
          <cell r="F26261">
            <v>0</v>
          </cell>
        </row>
        <row r="26262">
          <cell r="A26262">
            <v>0</v>
          </cell>
          <cell r="B26262" t="str">
            <v>PRECIO UNITARIO  (un)</v>
          </cell>
          <cell r="C26262">
            <v>0</v>
          </cell>
          <cell r="D26262">
            <v>0</v>
          </cell>
          <cell r="E26262">
            <v>0</v>
          </cell>
          <cell r="F26262">
            <v>1991808</v>
          </cell>
        </row>
        <row r="26263">
          <cell r="A26263">
            <v>0</v>
          </cell>
          <cell r="B26263">
            <v>0</v>
          </cell>
          <cell r="C26263">
            <v>0</v>
          </cell>
          <cell r="D26263">
            <v>0</v>
          </cell>
          <cell r="E26263">
            <v>0</v>
          </cell>
          <cell r="F26263">
            <v>0</v>
          </cell>
        </row>
        <row r="26264">
          <cell r="A26264" t="str">
            <v>ROSCHE9007</v>
          </cell>
          <cell r="B26264" t="str">
            <v xml:space="preserve">Manguera fléxible elastomérica espiral de acero de Ø8" bridada con pernos SS 304 juego de empaques de caucho o neopreno 1/8" y tornillos </v>
          </cell>
          <cell r="C26264" t="str">
            <v>ml</v>
          </cell>
          <cell r="D26264">
            <v>13563</v>
          </cell>
          <cell r="E26264">
            <v>3083</v>
          </cell>
          <cell r="F26264">
            <v>0</v>
          </cell>
        </row>
        <row r="26265">
          <cell r="A26265">
            <v>0</v>
          </cell>
          <cell r="B26265">
            <v>0</v>
          </cell>
          <cell r="C26265">
            <v>0</v>
          </cell>
          <cell r="D26265">
            <v>0</v>
          </cell>
          <cell r="E26265">
            <v>0</v>
          </cell>
          <cell r="F26265">
            <v>0</v>
          </cell>
        </row>
        <row r="26266">
          <cell r="A26266">
            <v>0</v>
          </cell>
          <cell r="B26266" t="str">
            <v xml:space="preserve">Instalación de Manguera fléxible elastomérica espiral de acero de Ø8" bridada con pernos SS 304 juego de empaques de caucho o neopreno 1/8" y tornillos </v>
          </cell>
          <cell r="C26266">
            <v>0</v>
          </cell>
          <cell r="D26266">
            <v>0</v>
          </cell>
          <cell r="E26266">
            <v>0</v>
          </cell>
          <cell r="F26266">
            <v>0</v>
          </cell>
        </row>
        <row r="26267">
          <cell r="A26267">
            <v>0</v>
          </cell>
          <cell r="B26267" t="str">
            <v xml:space="preserve">Salario Oficial + Ayudante dia con prestaciones </v>
          </cell>
          <cell r="C26267" t="str">
            <v>día</v>
          </cell>
          <cell r="D26267">
            <v>7</v>
          </cell>
          <cell r="E26267">
            <v>90422.639999999985</v>
          </cell>
          <cell r="F26267">
            <v>12917.519999999999</v>
          </cell>
        </row>
        <row r="26268">
          <cell r="A26268">
            <v>0</v>
          </cell>
          <cell r="B26268" t="str">
            <v>Herramienta menor (5% M.O.)</v>
          </cell>
          <cell r="C26268" t="str">
            <v>gl</v>
          </cell>
          <cell r="D26268">
            <v>0.05</v>
          </cell>
          <cell r="E26268">
            <v>12917.519999999999</v>
          </cell>
          <cell r="F26268">
            <v>645.87599999999998</v>
          </cell>
        </row>
        <row r="26269">
          <cell r="A26269">
            <v>0</v>
          </cell>
          <cell r="B26269" t="str">
            <v>Costo directo</v>
          </cell>
          <cell r="C26269">
            <v>0</v>
          </cell>
          <cell r="D26269">
            <v>0</v>
          </cell>
          <cell r="E26269">
            <v>0</v>
          </cell>
          <cell r="F26269">
            <v>13563.395999999999</v>
          </cell>
        </row>
        <row r="26270">
          <cell r="A26270">
            <v>0</v>
          </cell>
          <cell r="B26270" t="str">
            <v xml:space="preserve">A.I.U </v>
          </cell>
          <cell r="C26270">
            <v>0</v>
          </cell>
          <cell r="D26270">
            <v>0</v>
          </cell>
          <cell r="E26270">
            <v>0</v>
          </cell>
          <cell r="F26270">
            <v>0</v>
          </cell>
        </row>
        <row r="26271">
          <cell r="A26271">
            <v>0</v>
          </cell>
          <cell r="B26271" t="str">
            <v>PRECIO UNITARIO (m)</v>
          </cell>
          <cell r="C26271">
            <v>0</v>
          </cell>
          <cell r="D26271">
            <v>0</v>
          </cell>
          <cell r="E26271">
            <v>0</v>
          </cell>
          <cell r="F26271">
            <v>13563</v>
          </cell>
        </row>
        <row r="26272">
          <cell r="A26272">
            <v>0</v>
          </cell>
          <cell r="B26272">
            <v>0</v>
          </cell>
          <cell r="C26272">
            <v>0</v>
          </cell>
          <cell r="D26272">
            <v>0</v>
          </cell>
          <cell r="E26272">
            <v>0</v>
          </cell>
          <cell r="F26272">
            <v>0</v>
          </cell>
        </row>
        <row r="26273">
          <cell r="A26273">
            <v>0</v>
          </cell>
          <cell r="B26273" t="str">
            <v xml:space="preserve">Suministro de Manguera fléxible elastomérica espiral de acero de Ø8" bridada con pernos SS 304 juego de empaques de caucho o neopreno 1/8" y tornillos </v>
          </cell>
          <cell r="C26273">
            <v>0</v>
          </cell>
          <cell r="D26273">
            <v>0</v>
          </cell>
          <cell r="E26273">
            <v>0</v>
          </cell>
          <cell r="F26273">
            <v>0</v>
          </cell>
        </row>
        <row r="26274">
          <cell r="A26274">
            <v>0</v>
          </cell>
          <cell r="B26274" t="str">
            <v>Manguera flexible elastomérica espiral de acero de Ø8"</v>
          </cell>
          <cell r="C26274" t="str">
            <v>ml</v>
          </cell>
          <cell r="D26274">
            <v>1</v>
          </cell>
          <cell r="E26274">
            <v>77082.193333333329</v>
          </cell>
          <cell r="F26274">
            <v>77082.193333333329</v>
          </cell>
        </row>
        <row r="26275">
          <cell r="A26275">
            <v>0</v>
          </cell>
          <cell r="B26275" t="str">
            <v>Juego de empaques y tornillos 8"</v>
          </cell>
          <cell r="C26275" t="str">
            <v>un</v>
          </cell>
          <cell r="D26275">
            <v>1</v>
          </cell>
          <cell r="E26275">
            <v>68356.479999999981</v>
          </cell>
          <cell r="F26275">
            <v>68356.479999999981</v>
          </cell>
        </row>
        <row r="26276">
          <cell r="A26276">
            <v>0</v>
          </cell>
          <cell r="B26276" t="str">
            <v xml:space="preserve">Transporte </v>
          </cell>
          <cell r="C26276" t="str">
            <v>gl</v>
          </cell>
          <cell r="D26276">
            <v>1</v>
          </cell>
          <cell r="E26276">
            <v>3083.2877333333331</v>
          </cell>
          <cell r="F26276">
            <v>3083.2877333333331</v>
          </cell>
        </row>
        <row r="26277">
          <cell r="A26277">
            <v>0</v>
          </cell>
          <cell r="B26277" t="str">
            <v xml:space="preserve">A.I.U </v>
          </cell>
          <cell r="C26277">
            <v>0</v>
          </cell>
          <cell r="D26277">
            <v>0</v>
          </cell>
          <cell r="E26277">
            <v>0</v>
          </cell>
          <cell r="F26277">
            <v>0</v>
          </cell>
        </row>
        <row r="26278">
          <cell r="A26278">
            <v>0</v>
          </cell>
          <cell r="B26278" t="str">
            <v>PRECIO UNITARIO (m)</v>
          </cell>
          <cell r="C26278">
            <v>0</v>
          </cell>
          <cell r="D26278">
            <v>0</v>
          </cell>
          <cell r="E26278">
            <v>0</v>
          </cell>
          <cell r="F26278">
            <v>3083</v>
          </cell>
        </row>
        <row r="26279">
          <cell r="A26279">
            <v>0</v>
          </cell>
          <cell r="B26279">
            <v>0</v>
          </cell>
          <cell r="C26279">
            <v>0</v>
          </cell>
          <cell r="D26279">
            <v>0</v>
          </cell>
          <cell r="E26279">
            <v>0</v>
          </cell>
          <cell r="F26279">
            <v>0</v>
          </cell>
        </row>
        <row r="26280">
          <cell r="A26280" t="str">
            <v>ROSCHE9008</v>
          </cell>
          <cell r="B26280" t="str">
            <v xml:space="preserve">Codo 22.5º en Hierro Dúctil  Ø8", Junta hidráulica, según norma de fabricación AWWA C-153 / C110  </v>
          </cell>
          <cell r="C26280" t="str">
            <v>un</v>
          </cell>
          <cell r="D26280">
            <v>48485</v>
          </cell>
          <cell r="E26280">
            <v>398112</v>
          </cell>
          <cell r="F26280">
            <v>0</v>
          </cell>
        </row>
        <row r="26281">
          <cell r="A26281">
            <v>0</v>
          </cell>
          <cell r="B26281">
            <v>0</v>
          </cell>
          <cell r="C26281">
            <v>0</v>
          </cell>
          <cell r="D26281">
            <v>0</v>
          </cell>
          <cell r="E26281">
            <v>0</v>
          </cell>
          <cell r="F26281">
            <v>0</v>
          </cell>
        </row>
        <row r="26282">
          <cell r="A26282">
            <v>0</v>
          </cell>
          <cell r="B26282" t="str">
            <v xml:space="preserve">Instalación de Codo 22.5º en Hierro Dúctil  Ø8", Junta hidráulica, según norma de fabricación AWWA C-153 / C110 </v>
          </cell>
          <cell r="C26282">
            <v>0</v>
          </cell>
          <cell r="D26282">
            <v>0</v>
          </cell>
          <cell r="E26282">
            <v>0</v>
          </cell>
          <cell r="F26282">
            <v>0</v>
          </cell>
        </row>
        <row r="26283">
          <cell r="A26283">
            <v>0</v>
          </cell>
          <cell r="B26283" t="str">
            <v xml:space="preserve">Salario Oficial + Ayudante dia con prestaciones </v>
          </cell>
          <cell r="C26283" t="str">
            <v>día</v>
          </cell>
          <cell r="D26283">
            <v>2</v>
          </cell>
          <cell r="E26283">
            <v>90422.639999999985</v>
          </cell>
          <cell r="F26283">
            <v>45211.319999999992</v>
          </cell>
        </row>
        <row r="26284">
          <cell r="A26284">
            <v>0</v>
          </cell>
          <cell r="B26284" t="str">
            <v>Lubricante (500 grs)</v>
          </cell>
          <cell r="C26284" t="str">
            <v>gl</v>
          </cell>
          <cell r="D26284">
            <v>15</v>
          </cell>
          <cell r="E26284">
            <v>15195.999999999998</v>
          </cell>
          <cell r="F26284">
            <v>1013.0666666666665</v>
          </cell>
        </row>
        <row r="26285">
          <cell r="A26285">
            <v>0</v>
          </cell>
          <cell r="B26285" t="str">
            <v>Herramienta menor (5% M.O.)</v>
          </cell>
          <cell r="C26285" t="str">
            <v>gl</v>
          </cell>
          <cell r="D26285">
            <v>0.05</v>
          </cell>
          <cell r="E26285">
            <v>45211.319999999992</v>
          </cell>
          <cell r="F26285">
            <v>2260.5659999999998</v>
          </cell>
        </row>
        <row r="26286">
          <cell r="A26286">
            <v>0</v>
          </cell>
          <cell r="B26286" t="str">
            <v>Costo directo</v>
          </cell>
          <cell r="C26286">
            <v>0</v>
          </cell>
          <cell r="D26286">
            <v>0</v>
          </cell>
          <cell r="E26286">
            <v>0</v>
          </cell>
          <cell r="F26286">
            <v>48484.952666666657</v>
          </cell>
        </row>
        <row r="26287">
          <cell r="A26287">
            <v>0</v>
          </cell>
          <cell r="B26287" t="str">
            <v xml:space="preserve">A.I.U </v>
          </cell>
          <cell r="C26287">
            <v>0</v>
          </cell>
          <cell r="D26287">
            <v>0</v>
          </cell>
          <cell r="E26287">
            <v>0</v>
          </cell>
          <cell r="F26287">
            <v>0</v>
          </cell>
        </row>
        <row r="26288">
          <cell r="A26288">
            <v>0</v>
          </cell>
          <cell r="B26288" t="str">
            <v>PRECIO UNITARIO (un)</v>
          </cell>
          <cell r="C26288">
            <v>0</v>
          </cell>
          <cell r="D26288">
            <v>0</v>
          </cell>
          <cell r="E26288">
            <v>0</v>
          </cell>
          <cell r="F26288">
            <v>48485</v>
          </cell>
        </row>
        <row r="26289">
          <cell r="A26289">
            <v>0</v>
          </cell>
          <cell r="B26289">
            <v>0</v>
          </cell>
          <cell r="C26289">
            <v>0</v>
          </cell>
          <cell r="D26289">
            <v>0</v>
          </cell>
          <cell r="E26289">
            <v>0</v>
          </cell>
          <cell r="F26289">
            <v>0</v>
          </cell>
        </row>
        <row r="26290">
          <cell r="A26290">
            <v>0</v>
          </cell>
          <cell r="B26290" t="str">
            <v xml:space="preserve">Suministro de Codo 22.5º en Hierro Dúctil  Ø8", Junta hidráulica, según norma de fabricación AWWA C-153 / C110 </v>
          </cell>
          <cell r="C26290">
            <v>0</v>
          </cell>
          <cell r="D26290">
            <v>0</v>
          </cell>
          <cell r="E26290">
            <v>0</v>
          </cell>
          <cell r="F26290">
            <v>0</v>
          </cell>
        </row>
        <row r="26291">
          <cell r="A26291">
            <v>0</v>
          </cell>
          <cell r="B26291" t="str">
            <v>Codo 22.5º en Hierro Dúctil  Ø8"</v>
          </cell>
          <cell r="C26291" t="str">
            <v>un</v>
          </cell>
          <cell r="D26291">
            <v>1</v>
          </cell>
          <cell r="E26291">
            <v>382800</v>
          </cell>
          <cell r="F26291">
            <v>382800</v>
          </cell>
        </row>
        <row r="26292">
          <cell r="A26292">
            <v>0</v>
          </cell>
          <cell r="B26292" t="str">
            <v xml:space="preserve">Transporte </v>
          </cell>
          <cell r="C26292" t="str">
            <v>un</v>
          </cell>
          <cell r="D26292">
            <v>1</v>
          </cell>
          <cell r="E26292">
            <v>15312</v>
          </cell>
          <cell r="F26292">
            <v>15312</v>
          </cell>
        </row>
        <row r="26293">
          <cell r="A26293">
            <v>0</v>
          </cell>
          <cell r="B26293" t="str">
            <v>Costo directo</v>
          </cell>
          <cell r="C26293">
            <v>0</v>
          </cell>
          <cell r="D26293">
            <v>0</v>
          </cell>
          <cell r="E26293">
            <v>0</v>
          </cell>
          <cell r="F26293">
            <v>398112</v>
          </cell>
        </row>
        <row r="26294">
          <cell r="A26294">
            <v>0</v>
          </cell>
          <cell r="B26294" t="str">
            <v xml:space="preserve">A.I.U </v>
          </cell>
          <cell r="C26294">
            <v>0</v>
          </cell>
          <cell r="D26294">
            <v>0</v>
          </cell>
          <cell r="E26294">
            <v>0</v>
          </cell>
          <cell r="F26294">
            <v>0</v>
          </cell>
        </row>
        <row r="26295">
          <cell r="A26295">
            <v>0</v>
          </cell>
          <cell r="B26295" t="str">
            <v>PRECIO UNITARIO (un)</v>
          </cell>
          <cell r="C26295">
            <v>0</v>
          </cell>
          <cell r="D26295">
            <v>0</v>
          </cell>
          <cell r="E26295">
            <v>0</v>
          </cell>
          <cell r="F26295">
            <v>398112</v>
          </cell>
        </row>
        <row r="26296">
          <cell r="A26296">
            <v>0</v>
          </cell>
          <cell r="B26296">
            <v>0</v>
          </cell>
          <cell r="C26296">
            <v>0</v>
          </cell>
          <cell r="D26296">
            <v>0</v>
          </cell>
          <cell r="E26296">
            <v>0</v>
          </cell>
          <cell r="F26296">
            <v>0</v>
          </cell>
        </row>
        <row r="26297">
          <cell r="A26297" t="str">
            <v>6.2.3.1.38</v>
          </cell>
          <cell r="B26297" t="str">
            <v>Codo 90º en Hierro Dúctil Ø 8", Junta hidráulica, según norma de fabricacion AWWA C-153/C110</v>
          </cell>
          <cell r="C26297" t="str">
            <v>un</v>
          </cell>
          <cell r="D26297">
            <v>64309</v>
          </cell>
          <cell r="E26297">
            <v>557357</v>
          </cell>
          <cell r="F26297">
            <v>0</v>
          </cell>
        </row>
        <row r="26298">
          <cell r="A26298">
            <v>0</v>
          </cell>
          <cell r="B26298">
            <v>0</v>
          </cell>
          <cell r="C26298">
            <v>0</v>
          </cell>
          <cell r="D26298">
            <v>0</v>
          </cell>
          <cell r="E26298">
            <v>0</v>
          </cell>
          <cell r="F26298">
            <v>0</v>
          </cell>
        </row>
        <row r="26299">
          <cell r="A26299">
            <v>0</v>
          </cell>
          <cell r="B26299" t="str">
            <v xml:space="preserve">Instalación de Codo 90º en Hierro Dúctil Ø 8", Junta hidráulica, según norma de fabricacion AWWA C-153/C110   </v>
          </cell>
          <cell r="C26299">
            <v>0</v>
          </cell>
          <cell r="D26299">
            <v>0</v>
          </cell>
          <cell r="E26299">
            <v>0</v>
          </cell>
          <cell r="F26299">
            <v>0</v>
          </cell>
        </row>
        <row r="26300">
          <cell r="A26300">
            <v>0</v>
          </cell>
          <cell r="B26300" t="str">
            <v>Lubricante (500 grs)</v>
          </cell>
          <cell r="C26300" t="str">
            <v>gl</v>
          </cell>
          <cell r="D26300">
            <v>15</v>
          </cell>
          <cell r="E26300">
            <v>15195.999999999998</v>
          </cell>
          <cell r="F26300">
            <v>1013.0666666666665</v>
          </cell>
        </row>
        <row r="26301">
          <cell r="A26301">
            <v>0</v>
          </cell>
          <cell r="B26301" t="str">
            <v>Salario Oficial + 2 Ayudantes  dia con prestaciones</v>
          </cell>
          <cell r="C26301" t="str">
            <v>día</v>
          </cell>
          <cell r="D26301">
            <v>2</v>
          </cell>
          <cell r="E26301">
            <v>120563.51999999999</v>
          </cell>
          <cell r="F26301">
            <v>60281.759999999995</v>
          </cell>
        </row>
        <row r="26302">
          <cell r="A26302">
            <v>0</v>
          </cell>
          <cell r="B26302" t="str">
            <v>Herramienta menor (5% M.O.)</v>
          </cell>
          <cell r="C26302" t="str">
            <v>gl</v>
          </cell>
          <cell r="D26302">
            <v>0.05</v>
          </cell>
          <cell r="E26302">
            <v>60281.759999999995</v>
          </cell>
          <cell r="F26302">
            <v>3014.0879999999997</v>
          </cell>
        </row>
        <row r="26303">
          <cell r="A26303">
            <v>0</v>
          </cell>
          <cell r="B26303" t="str">
            <v>Costo directo</v>
          </cell>
          <cell r="C26303">
            <v>0</v>
          </cell>
          <cell r="D26303">
            <v>0</v>
          </cell>
          <cell r="E26303">
            <v>0</v>
          </cell>
          <cell r="F26303">
            <v>64308.914666666664</v>
          </cell>
        </row>
        <row r="26304">
          <cell r="A26304">
            <v>0</v>
          </cell>
          <cell r="B26304" t="str">
            <v xml:space="preserve">A.I.U </v>
          </cell>
          <cell r="C26304">
            <v>0</v>
          </cell>
          <cell r="D26304">
            <v>0</v>
          </cell>
          <cell r="E26304">
            <v>0</v>
          </cell>
          <cell r="F26304">
            <v>0</v>
          </cell>
        </row>
        <row r="26305">
          <cell r="A26305">
            <v>0</v>
          </cell>
          <cell r="B26305" t="str">
            <v>PRECIO UNITARIO (un)</v>
          </cell>
          <cell r="C26305">
            <v>0</v>
          </cell>
          <cell r="D26305">
            <v>0</v>
          </cell>
          <cell r="E26305">
            <v>0</v>
          </cell>
          <cell r="F26305">
            <v>64309</v>
          </cell>
        </row>
        <row r="26306">
          <cell r="A26306">
            <v>0</v>
          </cell>
          <cell r="B26306">
            <v>0</v>
          </cell>
          <cell r="C26306">
            <v>0</v>
          </cell>
          <cell r="D26306">
            <v>0</v>
          </cell>
          <cell r="E26306">
            <v>0</v>
          </cell>
          <cell r="F26306">
            <v>0</v>
          </cell>
        </row>
        <row r="26307">
          <cell r="A26307">
            <v>0</v>
          </cell>
          <cell r="B26307" t="str">
            <v>Suministro de Codo 90º en Hierro Dúctil Ø 8", Junta hidráulica, según norma de fabricacion AWWA C-153/C110</v>
          </cell>
          <cell r="C26307">
            <v>0</v>
          </cell>
          <cell r="D26307">
            <v>0</v>
          </cell>
          <cell r="E26307">
            <v>0</v>
          </cell>
          <cell r="F26307">
            <v>0</v>
          </cell>
        </row>
        <row r="26308">
          <cell r="A26308">
            <v>0</v>
          </cell>
          <cell r="B26308" t="str">
            <v xml:space="preserve">Codo 90º en Hierro Dúctil Ø 8", Junta hidráulica </v>
          </cell>
          <cell r="C26308" t="str">
            <v>un</v>
          </cell>
          <cell r="D26308">
            <v>1</v>
          </cell>
          <cell r="E26308">
            <v>535920</v>
          </cell>
          <cell r="F26308">
            <v>535920</v>
          </cell>
        </row>
        <row r="26309">
          <cell r="A26309">
            <v>0</v>
          </cell>
          <cell r="B26309" t="str">
            <v xml:space="preserve">Transporte </v>
          </cell>
          <cell r="C26309" t="str">
            <v>un</v>
          </cell>
          <cell r="D26309">
            <v>1</v>
          </cell>
          <cell r="E26309">
            <v>21436.799999999999</v>
          </cell>
          <cell r="F26309">
            <v>21436.799999999999</v>
          </cell>
        </row>
        <row r="26310">
          <cell r="A26310">
            <v>0</v>
          </cell>
          <cell r="B26310" t="str">
            <v>Costo directo</v>
          </cell>
          <cell r="C26310">
            <v>0</v>
          </cell>
          <cell r="D26310">
            <v>0</v>
          </cell>
          <cell r="E26310">
            <v>0</v>
          </cell>
          <cell r="F26310">
            <v>557356.80000000005</v>
          </cell>
        </row>
        <row r="26311">
          <cell r="A26311">
            <v>0</v>
          </cell>
          <cell r="B26311" t="str">
            <v xml:space="preserve">A.I.U </v>
          </cell>
          <cell r="C26311">
            <v>0</v>
          </cell>
          <cell r="D26311">
            <v>0</v>
          </cell>
          <cell r="E26311">
            <v>0</v>
          </cell>
          <cell r="F26311">
            <v>0</v>
          </cell>
        </row>
        <row r="26312">
          <cell r="A26312">
            <v>0</v>
          </cell>
          <cell r="B26312" t="str">
            <v>PRECIO UNITARIO (un)</v>
          </cell>
          <cell r="C26312">
            <v>0</v>
          </cell>
          <cell r="D26312">
            <v>0</v>
          </cell>
          <cell r="E26312">
            <v>0</v>
          </cell>
          <cell r="F26312">
            <v>557357</v>
          </cell>
        </row>
        <row r="26313">
          <cell r="A26313">
            <v>0</v>
          </cell>
          <cell r="B26313">
            <v>0</v>
          </cell>
          <cell r="C26313">
            <v>0</v>
          </cell>
          <cell r="D26313">
            <v>0</v>
          </cell>
          <cell r="E26313">
            <v>0</v>
          </cell>
          <cell r="F26313">
            <v>0</v>
          </cell>
        </row>
        <row r="26314">
          <cell r="A26314" t="str">
            <v>ROSCHE9009</v>
          </cell>
          <cell r="B26314" t="str">
            <v>Tubería en Hierro Dúctil Ø8" Junta hidráulica, según norma de fabricación ASTM A-536</v>
          </cell>
          <cell r="C26314" t="str">
            <v>ml</v>
          </cell>
          <cell r="D26314">
            <v>10001</v>
          </cell>
          <cell r="E26314">
            <v>983085</v>
          </cell>
          <cell r="F26314">
            <v>0</v>
          </cell>
        </row>
        <row r="26315">
          <cell r="A26315">
            <v>0</v>
          </cell>
          <cell r="B26315">
            <v>0</v>
          </cell>
          <cell r="C26315">
            <v>0</v>
          </cell>
          <cell r="D26315">
            <v>0</v>
          </cell>
          <cell r="E26315">
            <v>0</v>
          </cell>
          <cell r="F26315">
            <v>0</v>
          </cell>
        </row>
        <row r="26316">
          <cell r="A26316">
            <v>0</v>
          </cell>
          <cell r="B26316" t="str">
            <v>Instalación de Tubería en Hierro Dúctil Ø8" Junta hidráulica, según norma de fabricación ASTM A-536</v>
          </cell>
          <cell r="C26316">
            <v>0</v>
          </cell>
          <cell r="D26316">
            <v>0</v>
          </cell>
          <cell r="E26316">
            <v>0</v>
          </cell>
          <cell r="F26316">
            <v>0</v>
          </cell>
        </row>
        <row r="26317">
          <cell r="A26317">
            <v>0</v>
          </cell>
          <cell r="B26317" t="str">
            <v>Lubricante (500 grs)</v>
          </cell>
          <cell r="C26317" t="str">
            <v>gl</v>
          </cell>
          <cell r="D26317">
            <v>30</v>
          </cell>
          <cell r="E26317">
            <v>15195.999999999998</v>
          </cell>
          <cell r="F26317">
            <v>506.53333333333325</v>
          </cell>
        </row>
        <row r="26318">
          <cell r="A26318">
            <v>0</v>
          </cell>
          <cell r="B26318" t="str">
            <v>Salario Oficial + 4 Ayudantes  dia con prestaciones</v>
          </cell>
          <cell r="C26318" t="str">
            <v>día</v>
          </cell>
          <cell r="D26318">
            <v>20</v>
          </cell>
          <cell r="E26318">
            <v>180845.27999999997</v>
          </cell>
          <cell r="F26318">
            <v>9042.2639999999992</v>
          </cell>
        </row>
        <row r="26319">
          <cell r="A26319">
            <v>0</v>
          </cell>
          <cell r="B26319" t="str">
            <v>Herramienta menor (5% M.O.)</v>
          </cell>
          <cell r="C26319" t="str">
            <v>gl</v>
          </cell>
          <cell r="D26319">
            <v>0.05</v>
          </cell>
          <cell r="E26319">
            <v>9042.2639999999992</v>
          </cell>
          <cell r="F26319">
            <v>452.11320000000001</v>
          </cell>
        </row>
        <row r="26320">
          <cell r="A26320">
            <v>0</v>
          </cell>
          <cell r="B26320" t="str">
            <v>Costo directo</v>
          </cell>
          <cell r="C26320">
            <v>0</v>
          </cell>
          <cell r="D26320">
            <v>0</v>
          </cell>
          <cell r="E26320">
            <v>0</v>
          </cell>
          <cell r="F26320">
            <v>10000.910533333332</v>
          </cell>
        </row>
        <row r="26321">
          <cell r="A26321">
            <v>0</v>
          </cell>
          <cell r="B26321" t="str">
            <v xml:space="preserve">A.I.U </v>
          </cell>
          <cell r="C26321">
            <v>0</v>
          </cell>
          <cell r="D26321">
            <v>0</v>
          </cell>
          <cell r="E26321">
            <v>0</v>
          </cell>
          <cell r="F26321">
            <v>0</v>
          </cell>
        </row>
        <row r="26322">
          <cell r="A26322">
            <v>0</v>
          </cell>
          <cell r="B26322" t="str">
            <v>PRECIO UNITARIO (ml)</v>
          </cell>
          <cell r="C26322">
            <v>0</v>
          </cell>
          <cell r="D26322">
            <v>0</v>
          </cell>
          <cell r="E26322">
            <v>0</v>
          </cell>
          <cell r="F26322">
            <v>10001</v>
          </cell>
        </row>
        <row r="26323">
          <cell r="A26323">
            <v>0</v>
          </cell>
          <cell r="B26323">
            <v>0</v>
          </cell>
          <cell r="C26323">
            <v>0</v>
          </cell>
          <cell r="D26323">
            <v>0</v>
          </cell>
          <cell r="E26323">
            <v>0</v>
          </cell>
          <cell r="F26323">
            <v>0</v>
          </cell>
        </row>
        <row r="26324">
          <cell r="A26324">
            <v>0</v>
          </cell>
          <cell r="B26324" t="str">
            <v>Suministro de Tubería en Hierro Dúctil Ø8" Junta hidráulica, según norma de fabricación ASTM A-536</v>
          </cell>
          <cell r="C26324">
            <v>0</v>
          </cell>
          <cell r="D26324">
            <v>0</v>
          </cell>
          <cell r="E26324">
            <v>0</v>
          </cell>
          <cell r="F26324">
            <v>0</v>
          </cell>
        </row>
        <row r="26325">
          <cell r="A26325">
            <v>0</v>
          </cell>
          <cell r="B26325" t="str">
            <v>Tuberia Hierro Dúctil Ø6" Junta hidráulica</v>
          </cell>
          <cell r="C26325" t="str">
            <v>ml</v>
          </cell>
          <cell r="D26325">
            <v>1</v>
          </cell>
          <cell r="E26325">
            <v>945274.30434782605</v>
          </cell>
          <cell r="F26325">
            <v>945274.30434782605</v>
          </cell>
        </row>
        <row r="26326">
          <cell r="A26326">
            <v>0</v>
          </cell>
          <cell r="B26326" t="str">
            <v xml:space="preserve">Transporte </v>
          </cell>
          <cell r="C26326" t="str">
            <v>ml</v>
          </cell>
          <cell r="D26326">
            <v>1</v>
          </cell>
          <cell r="E26326">
            <v>37810.97217391304</v>
          </cell>
          <cell r="F26326">
            <v>37810.97217391304</v>
          </cell>
        </row>
        <row r="26327">
          <cell r="A26327">
            <v>0</v>
          </cell>
          <cell r="B26327" t="str">
            <v>Costo directo</v>
          </cell>
          <cell r="C26327">
            <v>0</v>
          </cell>
          <cell r="D26327">
            <v>0</v>
          </cell>
          <cell r="E26327">
            <v>0</v>
          </cell>
          <cell r="F26327">
            <v>983085.27652173908</v>
          </cell>
        </row>
        <row r="26328">
          <cell r="A26328">
            <v>0</v>
          </cell>
          <cell r="B26328" t="str">
            <v xml:space="preserve">A.I.U </v>
          </cell>
          <cell r="C26328">
            <v>0</v>
          </cell>
          <cell r="D26328">
            <v>0</v>
          </cell>
          <cell r="E26328">
            <v>0</v>
          </cell>
          <cell r="F26328">
            <v>0</v>
          </cell>
        </row>
        <row r="26329">
          <cell r="A26329">
            <v>0</v>
          </cell>
          <cell r="B26329" t="str">
            <v>PRECIO UNITARIO (ml)</v>
          </cell>
          <cell r="C26329">
            <v>0</v>
          </cell>
          <cell r="D26329">
            <v>0</v>
          </cell>
          <cell r="E26329">
            <v>0</v>
          </cell>
          <cell r="F26329">
            <v>983085</v>
          </cell>
        </row>
        <row r="26330">
          <cell r="A26330">
            <v>0</v>
          </cell>
          <cell r="B26330">
            <v>0</v>
          </cell>
          <cell r="C26330">
            <v>0</v>
          </cell>
          <cell r="D26330">
            <v>0</v>
          </cell>
          <cell r="E26330">
            <v>0</v>
          </cell>
          <cell r="F26330">
            <v>0</v>
          </cell>
        </row>
        <row r="26331">
          <cell r="A26331" t="str">
            <v>ROSCHE9010</v>
          </cell>
          <cell r="B26331" t="str">
            <v>Pasamuro en Hierro Dúctil de Ø8" L=2,14m, Z=1,12m, extremo brida - liso, según norma de fabricación ASTM A-536; incluye juego de empaques y tornillos</v>
          </cell>
          <cell r="C26331" t="str">
            <v>un</v>
          </cell>
          <cell r="D26331">
            <v>32154</v>
          </cell>
          <cell r="E26331">
            <v>2312832</v>
          </cell>
          <cell r="F26331">
            <v>0</v>
          </cell>
        </row>
        <row r="26332">
          <cell r="A26332">
            <v>0</v>
          </cell>
          <cell r="B26332">
            <v>0</v>
          </cell>
          <cell r="C26332">
            <v>0</v>
          </cell>
          <cell r="D26332">
            <v>0</v>
          </cell>
          <cell r="E26332">
            <v>0</v>
          </cell>
          <cell r="F26332">
            <v>0</v>
          </cell>
        </row>
        <row r="26333">
          <cell r="A26333">
            <v>0</v>
          </cell>
          <cell r="B26333" t="str">
            <v>Instalación de Pasamuro en Hierro Dúctil de Ø8" L=2,14m, Z=1,12m, extremo brida - liso, según norma de fabricación ASTM A-536; incluye juego de empaques y tornillos</v>
          </cell>
          <cell r="C26333">
            <v>0</v>
          </cell>
          <cell r="D26333">
            <v>0</v>
          </cell>
          <cell r="E26333">
            <v>0</v>
          </cell>
          <cell r="F26333">
            <v>0</v>
          </cell>
        </row>
        <row r="26334">
          <cell r="A26334">
            <v>0</v>
          </cell>
          <cell r="B26334" t="str">
            <v>Lubricante (500 grs)</v>
          </cell>
          <cell r="C26334" t="str">
            <v>gl</v>
          </cell>
          <cell r="D26334">
            <v>30</v>
          </cell>
          <cell r="E26334">
            <v>15195.999999999998</v>
          </cell>
          <cell r="F26334">
            <v>506.53333333333325</v>
          </cell>
        </row>
        <row r="26335">
          <cell r="A26335">
            <v>0</v>
          </cell>
          <cell r="B26335" t="str">
            <v>Salario Oficial + 2 Ayudantes  dia con prestaciones</v>
          </cell>
          <cell r="C26335" t="str">
            <v>día</v>
          </cell>
          <cell r="D26335">
            <v>4</v>
          </cell>
          <cell r="E26335">
            <v>120563.51999999999</v>
          </cell>
          <cell r="F26335">
            <v>30140.879999999997</v>
          </cell>
        </row>
        <row r="26336">
          <cell r="A26336">
            <v>0</v>
          </cell>
          <cell r="B26336" t="str">
            <v>Herramienta menor (5% M.O.)</v>
          </cell>
          <cell r="C26336" t="str">
            <v>gl</v>
          </cell>
          <cell r="D26336">
            <v>0.05</v>
          </cell>
          <cell r="E26336">
            <v>30140.879999999997</v>
          </cell>
          <cell r="F26336">
            <v>1507.0439999999999</v>
          </cell>
        </row>
        <row r="26337">
          <cell r="A26337">
            <v>0</v>
          </cell>
          <cell r="B26337" t="str">
            <v>Costo directo</v>
          </cell>
          <cell r="C26337">
            <v>0</v>
          </cell>
          <cell r="D26337">
            <v>0</v>
          </cell>
          <cell r="E26337">
            <v>0</v>
          </cell>
          <cell r="F26337">
            <v>32154.457333333332</v>
          </cell>
        </row>
        <row r="26338">
          <cell r="A26338">
            <v>0</v>
          </cell>
          <cell r="B26338" t="str">
            <v xml:space="preserve">A.I.U </v>
          </cell>
          <cell r="C26338">
            <v>0</v>
          </cell>
          <cell r="D26338">
            <v>0</v>
          </cell>
          <cell r="E26338">
            <v>0</v>
          </cell>
          <cell r="F26338">
            <v>0</v>
          </cell>
        </row>
        <row r="26339">
          <cell r="A26339">
            <v>0</v>
          </cell>
          <cell r="B26339" t="str">
            <v>PRECIO UNITARIO (un)</v>
          </cell>
          <cell r="C26339">
            <v>0</v>
          </cell>
          <cell r="D26339">
            <v>0</v>
          </cell>
          <cell r="E26339">
            <v>0</v>
          </cell>
          <cell r="F26339">
            <v>32154</v>
          </cell>
        </row>
        <row r="26340">
          <cell r="A26340">
            <v>0</v>
          </cell>
          <cell r="B26340">
            <v>0</v>
          </cell>
          <cell r="C26340">
            <v>0</v>
          </cell>
          <cell r="D26340">
            <v>0</v>
          </cell>
          <cell r="E26340">
            <v>0</v>
          </cell>
          <cell r="F26340">
            <v>0</v>
          </cell>
        </row>
        <row r="26341">
          <cell r="A26341">
            <v>0</v>
          </cell>
          <cell r="B26341" t="str">
            <v>Suministro de Pasamuro en Hierro Dúctil de Ø8" L=2,14m, Z=1,12m, extremo brida - liso, según norma de fabricación ASTM A-536; incluye juego de empaques y tornillos</v>
          </cell>
          <cell r="C26341">
            <v>0</v>
          </cell>
          <cell r="D26341">
            <v>0</v>
          </cell>
          <cell r="E26341">
            <v>0</v>
          </cell>
          <cell r="F26341">
            <v>0</v>
          </cell>
        </row>
        <row r="26342">
          <cell r="A26342">
            <v>0</v>
          </cell>
          <cell r="B26342" t="str">
            <v>Pasamuro en Hierro Dúctil de Ø8" L=2,14m, Z=1,12m</v>
          </cell>
          <cell r="C26342" t="str">
            <v>un</v>
          </cell>
          <cell r="D26342">
            <v>1</v>
          </cell>
          <cell r="E26342">
            <v>2189698.7391304346</v>
          </cell>
          <cell r="F26342">
            <v>2189698.7391304346</v>
          </cell>
        </row>
        <row r="26343">
          <cell r="A26343">
            <v>0</v>
          </cell>
          <cell r="B26343" t="str">
            <v>Juego de empaques y tornillos 8"</v>
          </cell>
          <cell r="C26343" t="str">
            <v>un</v>
          </cell>
          <cell r="D26343">
            <v>0.5</v>
          </cell>
          <cell r="E26343">
            <v>68356.479999999981</v>
          </cell>
          <cell r="F26343">
            <v>34178.239999999991</v>
          </cell>
        </row>
        <row r="26344">
          <cell r="A26344">
            <v>0</v>
          </cell>
          <cell r="B26344" t="str">
            <v xml:space="preserve">Transporte </v>
          </cell>
          <cell r="C26344" t="str">
            <v>un</v>
          </cell>
          <cell r="D26344">
            <v>1</v>
          </cell>
          <cell r="E26344">
            <v>88955.079165217394</v>
          </cell>
          <cell r="F26344">
            <v>88955.079165217394</v>
          </cell>
        </row>
        <row r="26345">
          <cell r="A26345">
            <v>0</v>
          </cell>
          <cell r="B26345" t="str">
            <v>Costo directo</v>
          </cell>
          <cell r="C26345">
            <v>0</v>
          </cell>
          <cell r="D26345">
            <v>0</v>
          </cell>
          <cell r="E26345">
            <v>0</v>
          </cell>
          <cell r="F26345">
            <v>2312832.0582956523</v>
          </cell>
        </row>
        <row r="26346">
          <cell r="A26346">
            <v>0</v>
          </cell>
          <cell r="B26346" t="str">
            <v xml:space="preserve">A.I.U </v>
          </cell>
          <cell r="C26346">
            <v>0</v>
          </cell>
          <cell r="D26346">
            <v>0</v>
          </cell>
          <cell r="E26346">
            <v>0</v>
          </cell>
          <cell r="F26346">
            <v>0</v>
          </cell>
        </row>
        <row r="26347">
          <cell r="A26347">
            <v>0</v>
          </cell>
          <cell r="B26347" t="str">
            <v>PRECIO UNITARIO (un)</v>
          </cell>
          <cell r="C26347">
            <v>0</v>
          </cell>
          <cell r="D26347">
            <v>0</v>
          </cell>
          <cell r="E26347">
            <v>0</v>
          </cell>
          <cell r="F26347">
            <v>2312832</v>
          </cell>
        </row>
        <row r="26348">
          <cell r="A26348">
            <v>0</v>
          </cell>
          <cell r="B26348">
            <v>0</v>
          </cell>
          <cell r="C26348">
            <v>0</v>
          </cell>
          <cell r="D26348">
            <v>0</v>
          </cell>
          <cell r="E26348">
            <v>0</v>
          </cell>
          <cell r="F26348">
            <v>0</v>
          </cell>
        </row>
        <row r="26349">
          <cell r="A26349" t="str">
            <v>ROSCHE9011</v>
          </cell>
          <cell r="B26349" t="str">
            <v>Cruz reducida en Hierro Dúctil de Ø8" x Ø6" Bridada. Incluye tornillería y empaques</v>
          </cell>
          <cell r="C26349" t="str">
            <v>un</v>
          </cell>
          <cell r="D26349">
            <v>126592</v>
          </cell>
          <cell r="E26349">
            <v>1114305</v>
          </cell>
          <cell r="F26349">
            <v>0</v>
          </cell>
        </row>
        <row r="26350">
          <cell r="A26350">
            <v>0</v>
          </cell>
          <cell r="B26350">
            <v>0</v>
          </cell>
          <cell r="C26350">
            <v>0</v>
          </cell>
          <cell r="D26350">
            <v>0</v>
          </cell>
          <cell r="E26350">
            <v>0</v>
          </cell>
          <cell r="F26350">
            <v>0</v>
          </cell>
        </row>
        <row r="26351">
          <cell r="A26351">
            <v>0</v>
          </cell>
          <cell r="B26351" t="str">
            <v>Instalación de Cruz reducida en Hierro Dúctil de Ø8" x Ø6" Bridada. Incluye tornillería y empaques</v>
          </cell>
          <cell r="C26351">
            <v>0</v>
          </cell>
          <cell r="D26351">
            <v>0</v>
          </cell>
          <cell r="E26351">
            <v>0</v>
          </cell>
          <cell r="F26351">
            <v>0</v>
          </cell>
        </row>
        <row r="26352">
          <cell r="A26352">
            <v>0</v>
          </cell>
          <cell r="B26352" t="str">
            <v>Salario Oficial + 2 Ayudantes  dia con prestaciones</v>
          </cell>
          <cell r="C26352" t="str">
            <v>día</v>
          </cell>
          <cell r="D26352">
            <v>1</v>
          </cell>
          <cell r="E26352">
            <v>120563.51999999999</v>
          </cell>
          <cell r="F26352">
            <v>120563.51999999999</v>
          </cell>
        </row>
        <row r="26353">
          <cell r="A26353">
            <v>0</v>
          </cell>
          <cell r="B26353" t="str">
            <v>Herramienta menor (5% M.O.)</v>
          </cell>
          <cell r="C26353" t="str">
            <v>gl</v>
          </cell>
          <cell r="D26353">
            <v>0.05</v>
          </cell>
          <cell r="E26353">
            <v>120563.51999999999</v>
          </cell>
          <cell r="F26353">
            <v>6028.1759999999995</v>
          </cell>
        </row>
        <row r="26354">
          <cell r="A26354">
            <v>0</v>
          </cell>
          <cell r="B26354" t="str">
            <v>Costo directo</v>
          </cell>
          <cell r="C26354">
            <v>0</v>
          </cell>
          <cell r="D26354">
            <v>0</v>
          </cell>
          <cell r="E26354">
            <v>0</v>
          </cell>
          <cell r="F26354">
            <v>126591.696</v>
          </cell>
        </row>
        <row r="26355">
          <cell r="A26355">
            <v>0</v>
          </cell>
          <cell r="B26355" t="str">
            <v xml:space="preserve">A.I.U </v>
          </cell>
          <cell r="C26355">
            <v>0</v>
          </cell>
          <cell r="D26355">
            <v>0</v>
          </cell>
          <cell r="E26355">
            <v>0</v>
          </cell>
          <cell r="F26355">
            <v>0</v>
          </cell>
        </row>
        <row r="26356">
          <cell r="A26356">
            <v>0</v>
          </cell>
          <cell r="B26356" t="str">
            <v>PRECIO UNITARIO  (un)</v>
          </cell>
          <cell r="C26356">
            <v>0</v>
          </cell>
          <cell r="D26356">
            <v>0</v>
          </cell>
          <cell r="E26356">
            <v>0</v>
          </cell>
          <cell r="F26356">
            <v>126592</v>
          </cell>
        </row>
        <row r="26357">
          <cell r="A26357">
            <v>0</v>
          </cell>
          <cell r="B26357">
            <v>0</v>
          </cell>
          <cell r="C26357">
            <v>0</v>
          </cell>
          <cell r="D26357">
            <v>0</v>
          </cell>
          <cell r="E26357">
            <v>0</v>
          </cell>
          <cell r="F26357">
            <v>0</v>
          </cell>
        </row>
        <row r="26358">
          <cell r="A26358">
            <v>0</v>
          </cell>
          <cell r="B26358" t="str">
            <v>Suministro de Cruz reducida en Hierro Dúctil de Ø8" x Ø6" Bridada. Incluye tornillería y empaques</v>
          </cell>
          <cell r="C26358">
            <v>0</v>
          </cell>
          <cell r="D26358">
            <v>0</v>
          </cell>
          <cell r="E26358">
            <v>0</v>
          </cell>
          <cell r="F26358">
            <v>0</v>
          </cell>
        </row>
        <row r="26359">
          <cell r="A26359">
            <v>0</v>
          </cell>
          <cell r="B26359" t="str">
            <v>Cruz reducida en Hierro Dúctil de Ø8" x Ø6" Bridada</v>
          </cell>
          <cell r="C26359" t="str">
            <v>un</v>
          </cell>
          <cell r="D26359">
            <v>1</v>
          </cell>
          <cell r="E26359">
            <v>1005719.9999999999</v>
          </cell>
          <cell r="F26359">
            <v>1005719.9999999999</v>
          </cell>
        </row>
        <row r="26360">
          <cell r="A26360">
            <v>0</v>
          </cell>
          <cell r="B26360" t="str">
            <v>Juego de empaques y tornillos 8"</v>
          </cell>
          <cell r="C26360" t="str">
            <v>un</v>
          </cell>
          <cell r="D26360">
            <v>1</v>
          </cell>
          <cell r="E26360">
            <v>68356.479999999981</v>
          </cell>
          <cell r="F26360">
            <v>68356.479999999981</v>
          </cell>
        </row>
        <row r="26361">
          <cell r="A26361">
            <v>0</v>
          </cell>
          <cell r="B26361" t="str">
            <v>Transporte</v>
          </cell>
          <cell r="C26361" t="str">
            <v>un</v>
          </cell>
          <cell r="D26361">
            <v>1</v>
          </cell>
          <cell r="E26361">
            <v>40228.799999999996</v>
          </cell>
          <cell r="F26361">
            <v>40228.799999999996</v>
          </cell>
        </row>
        <row r="26362">
          <cell r="A26362">
            <v>0</v>
          </cell>
          <cell r="B26362" t="str">
            <v>Costo directo</v>
          </cell>
          <cell r="C26362">
            <v>0</v>
          </cell>
          <cell r="D26362">
            <v>0</v>
          </cell>
          <cell r="E26362">
            <v>0</v>
          </cell>
          <cell r="F26362">
            <v>1114305.28</v>
          </cell>
        </row>
        <row r="26363">
          <cell r="A26363">
            <v>0</v>
          </cell>
          <cell r="B26363" t="str">
            <v xml:space="preserve">A.I.U </v>
          </cell>
          <cell r="C26363">
            <v>0</v>
          </cell>
          <cell r="D26363">
            <v>0</v>
          </cell>
          <cell r="E26363">
            <v>0</v>
          </cell>
          <cell r="F26363">
            <v>0</v>
          </cell>
        </row>
        <row r="26364">
          <cell r="A26364">
            <v>0</v>
          </cell>
          <cell r="B26364" t="str">
            <v>PRECIO UNITARIO  (un)</v>
          </cell>
          <cell r="C26364">
            <v>0</v>
          </cell>
          <cell r="D26364">
            <v>0</v>
          </cell>
          <cell r="E26364">
            <v>0</v>
          </cell>
          <cell r="F26364">
            <v>1114305</v>
          </cell>
        </row>
        <row r="26365">
          <cell r="A26365">
            <v>0</v>
          </cell>
          <cell r="B26365">
            <v>0</v>
          </cell>
          <cell r="C26365">
            <v>0</v>
          </cell>
          <cell r="D26365">
            <v>0</v>
          </cell>
          <cell r="E26365">
            <v>0</v>
          </cell>
          <cell r="F26365">
            <v>0</v>
          </cell>
        </row>
        <row r="26366">
          <cell r="A26366" t="str">
            <v>ROSCHE9012</v>
          </cell>
          <cell r="B26366" t="str">
            <v>Reduccion en Hierro Ductil Concentrica de  8"X6", Extremo Brida, según norma de fabricación AWWA C-153 / C110;  Incluye juego de empaques y tornillos</v>
          </cell>
          <cell r="C26366" t="str">
            <v>un</v>
          </cell>
          <cell r="D26366">
            <v>126592</v>
          </cell>
          <cell r="E26366">
            <v>573096507</v>
          </cell>
          <cell r="F26366">
            <v>0</v>
          </cell>
        </row>
        <row r="26367">
          <cell r="A26367">
            <v>0</v>
          </cell>
          <cell r="B26367">
            <v>0</v>
          </cell>
          <cell r="C26367">
            <v>0</v>
          </cell>
          <cell r="D26367">
            <v>0</v>
          </cell>
          <cell r="E26367">
            <v>0</v>
          </cell>
          <cell r="F26367">
            <v>0</v>
          </cell>
        </row>
        <row r="26368">
          <cell r="A26368">
            <v>0</v>
          </cell>
          <cell r="B26368" t="str">
            <v>Instalación de Reduccion en Hierro Ductil Concentrica de  8"X6", Extremo Brida, según norma de fabricación AWWA C-153 / C110;  Incluye juego de empaques y tornillos</v>
          </cell>
          <cell r="C26368">
            <v>0</v>
          </cell>
          <cell r="D26368">
            <v>0</v>
          </cell>
          <cell r="E26368">
            <v>0</v>
          </cell>
          <cell r="F26368">
            <v>0</v>
          </cell>
        </row>
        <row r="26369">
          <cell r="A26369">
            <v>0</v>
          </cell>
          <cell r="B26369" t="str">
            <v>Salario Oficial + 2 Ayudantes  dia con prestaciones</v>
          </cell>
          <cell r="C26369" t="str">
            <v>día</v>
          </cell>
          <cell r="D26369">
            <v>1</v>
          </cell>
          <cell r="E26369">
            <v>120563.51999999999</v>
          </cell>
          <cell r="F26369">
            <v>120563.51999999999</v>
          </cell>
        </row>
        <row r="26370">
          <cell r="A26370">
            <v>0</v>
          </cell>
          <cell r="B26370" t="str">
            <v>Herramienta menor (5% M.O.)</v>
          </cell>
          <cell r="C26370" t="str">
            <v>gl</v>
          </cell>
          <cell r="D26370">
            <v>0.05</v>
          </cell>
          <cell r="E26370">
            <v>120563.51999999999</v>
          </cell>
          <cell r="F26370">
            <v>6028.1759999999995</v>
          </cell>
        </row>
        <row r="26371">
          <cell r="A26371">
            <v>0</v>
          </cell>
          <cell r="B26371" t="str">
            <v>Costo directo</v>
          </cell>
          <cell r="C26371">
            <v>0</v>
          </cell>
          <cell r="D26371">
            <v>0</v>
          </cell>
          <cell r="E26371">
            <v>0</v>
          </cell>
          <cell r="F26371">
            <v>126591.696</v>
          </cell>
        </row>
        <row r="26372">
          <cell r="A26372">
            <v>0</v>
          </cell>
          <cell r="B26372" t="str">
            <v xml:space="preserve">A.I.U </v>
          </cell>
          <cell r="C26372">
            <v>0</v>
          </cell>
          <cell r="D26372">
            <v>0</v>
          </cell>
          <cell r="E26372">
            <v>0</v>
          </cell>
          <cell r="F26372">
            <v>0</v>
          </cell>
        </row>
        <row r="26373">
          <cell r="A26373">
            <v>0</v>
          </cell>
          <cell r="B26373" t="str">
            <v>PRECIO UNITARIO (un)</v>
          </cell>
          <cell r="C26373">
            <v>0</v>
          </cell>
          <cell r="D26373">
            <v>0</v>
          </cell>
          <cell r="E26373">
            <v>0</v>
          </cell>
          <cell r="F26373">
            <v>126592</v>
          </cell>
        </row>
        <row r="26374">
          <cell r="A26374">
            <v>0</v>
          </cell>
          <cell r="B26374">
            <v>0</v>
          </cell>
          <cell r="C26374">
            <v>0</v>
          </cell>
          <cell r="D26374">
            <v>0</v>
          </cell>
          <cell r="E26374">
            <v>0</v>
          </cell>
          <cell r="F26374">
            <v>0</v>
          </cell>
        </row>
        <row r="26375">
          <cell r="A26375">
            <v>0</v>
          </cell>
          <cell r="B26375" t="str">
            <v>Suministro de Reduccion en Hierro Ductil Concentrica de  8"X6", Extremo Brida, según norma de fabricación AWWA C-153 / C110;  Incluye juego de empaques y tornillos</v>
          </cell>
          <cell r="C26375">
            <v>0</v>
          </cell>
          <cell r="D26375">
            <v>0</v>
          </cell>
          <cell r="E26375">
            <v>0</v>
          </cell>
          <cell r="F26375">
            <v>0</v>
          </cell>
        </row>
        <row r="26376">
          <cell r="A26376">
            <v>0</v>
          </cell>
          <cell r="B26376" t="str">
            <v>Reduccion en Hierro Ductil Concentrica de  8"X6"</v>
          </cell>
          <cell r="C26376" t="str">
            <v>un</v>
          </cell>
          <cell r="D26376">
            <v>1</v>
          </cell>
          <cell r="E26376">
            <v>488359.99999999994</v>
          </cell>
          <cell r="F26376">
            <v>488359.99999999994</v>
          </cell>
        </row>
        <row r="26377">
          <cell r="A26377">
            <v>0</v>
          </cell>
          <cell r="B26377" t="str">
            <v>Juego de empaques y tornillos 8"</v>
          </cell>
          <cell r="C26377" t="str">
            <v>un</v>
          </cell>
          <cell r="D26377">
            <v>1</v>
          </cell>
          <cell r="E26377">
            <v>68356.479999999981</v>
          </cell>
          <cell r="F26377">
            <v>68356.479999999981</v>
          </cell>
        </row>
        <row r="26378">
          <cell r="A26378">
            <v>0</v>
          </cell>
          <cell r="B26378" t="str">
            <v xml:space="preserve">Transporte </v>
          </cell>
          <cell r="C26378" t="str">
            <v>un</v>
          </cell>
          <cell r="D26378">
            <v>1</v>
          </cell>
          <cell r="E26378">
            <v>572539790.27453959</v>
          </cell>
          <cell r="F26378">
            <v>572539790.27453959</v>
          </cell>
        </row>
        <row r="26379">
          <cell r="A26379">
            <v>0</v>
          </cell>
          <cell r="B26379" t="str">
            <v>Costo directo</v>
          </cell>
          <cell r="C26379">
            <v>0</v>
          </cell>
          <cell r="D26379">
            <v>0</v>
          </cell>
          <cell r="E26379">
            <v>0</v>
          </cell>
          <cell r="F26379">
            <v>573096506.75453961</v>
          </cell>
        </row>
        <row r="26380">
          <cell r="A26380">
            <v>0</v>
          </cell>
          <cell r="B26380" t="str">
            <v xml:space="preserve">A.I.U </v>
          </cell>
          <cell r="C26380">
            <v>0</v>
          </cell>
          <cell r="D26380">
            <v>0</v>
          </cell>
          <cell r="E26380">
            <v>0</v>
          </cell>
          <cell r="F26380">
            <v>0</v>
          </cell>
        </row>
        <row r="26381">
          <cell r="A26381">
            <v>0</v>
          </cell>
          <cell r="B26381" t="str">
            <v>PRECIO UNITARIO (un)</v>
          </cell>
          <cell r="C26381">
            <v>0</v>
          </cell>
          <cell r="D26381">
            <v>0</v>
          </cell>
          <cell r="E26381">
            <v>0</v>
          </cell>
          <cell r="F26381">
            <v>573096507</v>
          </cell>
        </row>
        <row r="26382">
          <cell r="A26382">
            <v>0</v>
          </cell>
          <cell r="B26382">
            <v>0</v>
          </cell>
          <cell r="C26382">
            <v>0</v>
          </cell>
          <cell r="D26382">
            <v>0</v>
          </cell>
          <cell r="E26382">
            <v>0</v>
          </cell>
          <cell r="F26382">
            <v>0</v>
          </cell>
        </row>
        <row r="26383">
          <cell r="A26383" t="str">
            <v>ROSCHE9013</v>
          </cell>
          <cell r="B26383" t="str">
            <v>Pasamuro en Hierro Dúctil de Ø6" L=1m, Z=0,39m, extremo brida, según norma de fabricación ASTM A-536; incluye juego de empaques y tornillos</v>
          </cell>
          <cell r="C26383" t="str">
            <v>un</v>
          </cell>
          <cell r="D26383">
            <v>94944</v>
          </cell>
          <cell r="E26383">
            <v>1050957</v>
          </cell>
          <cell r="F26383">
            <v>0</v>
          </cell>
        </row>
        <row r="26384">
          <cell r="A26384">
            <v>0</v>
          </cell>
          <cell r="B26384">
            <v>0</v>
          </cell>
          <cell r="C26384">
            <v>0</v>
          </cell>
          <cell r="D26384">
            <v>0</v>
          </cell>
          <cell r="E26384">
            <v>0</v>
          </cell>
          <cell r="F26384">
            <v>0</v>
          </cell>
        </row>
        <row r="26385">
          <cell r="A26385">
            <v>0</v>
          </cell>
          <cell r="B26385" t="str">
            <v>Instalación de Pasamuro en Hierro Dúctil de Ø6" L=1m, Z=0,39m, extremo brida, según norma de fabricación ASTM A-536; incluye juego de empaques y tornillos</v>
          </cell>
          <cell r="C26385">
            <v>0</v>
          </cell>
          <cell r="D26385">
            <v>0</v>
          </cell>
          <cell r="E26385">
            <v>0</v>
          </cell>
          <cell r="F26385">
            <v>0</v>
          </cell>
        </row>
        <row r="26386">
          <cell r="A26386">
            <v>0</v>
          </cell>
          <cell r="B26386" t="str">
            <v>Salario Oficial + 4 Ayudantes  dia con prestaciones</v>
          </cell>
          <cell r="C26386" t="str">
            <v>día</v>
          </cell>
          <cell r="D26386">
            <v>2</v>
          </cell>
          <cell r="E26386">
            <v>180845.27999999997</v>
          </cell>
          <cell r="F26386">
            <v>90422.639999999985</v>
          </cell>
        </row>
        <row r="26387">
          <cell r="A26387">
            <v>0</v>
          </cell>
          <cell r="B26387" t="str">
            <v>Herramienta menor (5% M.O.)</v>
          </cell>
          <cell r="C26387" t="str">
            <v>gl</v>
          </cell>
          <cell r="D26387">
            <v>0.05</v>
          </cell>
          <cell r="E26387">
            <v>90422.639999999985</v>
          </cell>
          <cell r="F26387">
            <v>4521.1319999999996</v>
          </cell>
        </row>
        <row r="26388">
          <cell r="A26388">
            <v>0</v>
          </cell>
          <cell r="B26388" t="str">
            <v>Costo directo</v>
          </cell>
          <cell r="C26388">
            <v>0</v>
          </cell>
          <cell r="D26388">
            <v>0</v>
          </cell>
          <cell r="E26388">
            <v>0</v>
          </cell>
          <cell r="F26388">
            <v>94943.771999999983</v>
          </cell>
        </row>
        <row r="26389">
          <cell r="A26389">
            <v>0</v>
          </cell>
          <cell r="B26389" t="str">
            <v xml:space="preserve">A.I.U </v>
          </cell>
          <cell r="C26389">
            <v>0</v>
          </cell>
          <cell r="D26389">
            <v>0</v>
          </cell>
          <cell r="E26389">
            <v>0</v>
          </cell>
          <cell r="F26389">
            <v>0</v>
          </cell>
        </row>
        <row r="26390">
          <cell r="A26390">
            <v>0</v>
          </cell>
          <cell r="B26390" t="str">
            <v>PRECIO UNITARIO (un)</v>
          </cell>
          <cell r="C26390">
            <v>0</v>
          </cell>
          <cell r="D26390">
            <v>0</v>
          </cell>
          <cell r="E26390">
            <v>0</v>
          </cell>
          <cell r="F26390">
            <v>94944</v>
          </cell>
        </row>
        <row r="26391">
          <cell r="A26391">
            <v>0</v>
          </cell>
          <cell r="B26391">
            <v>0</v>
          </cell>
          <cell r="C26391">
            <v>0</v>
          </cell>
          <cell r="D26391">
            <v>0</v>
          </cell>
          <cell r="E26391">
            <v>0</v>
          </cell>
          <cell r="F26391">
            <v>0</v>
          </cell>
        </row>
        <row r="26392">
          <cell r="A26392">
            <v>0</v>
          </cell>
          <cell r="B26392" t="str">
            <v>Suministro de Pasamuro en Hierro Dúctil de Ø6"L=1m, Z=0,39m, extremo brida, según norma de fabricación ASTM A-536; incluye juego de empaques y tornillos</v>
          </cell>
          <cell r="C26392">
            <v>0</v>
          </cell>
          <cell r="D26392">
            <v>0</v>
          </cell>
          <cell r="E26392">
            <v>0</v>
          </cell>
          <cell r="F26392">
            <v>0</v>
          </cell>
        </row>
        <row r="26393">
          <cell r="A26393">
            <v>0</v>
          </cell>
          <cell r="B26393" t="str">
            <v>Pasamuro en Hierro Dúctil de Ø6" L=1m, Z=0,39m</v>
          </cell>
          <cell r="C26393" t="str">
            <v>un</v>
          </cell>
          <cell r="D26393">
            <v>1</v>
          </cell>
          <cell r="E26393">
            <v>945274.30434782605</v>
          </cell>
          <cell r="F26393">
            <v>945274.30434782605</v>
          </cell>
        </row>
        <row r="26394">
          <cell r="A26394">
            <v>0</v>
          </cell>
          <cell r="B26394" t="str">
            <v>Juego de empaques y tornillos 6"</v>
          </cell>
          <cell r="C26394" t="str">
            <v>un</v>
          </cell>
          <cell r="D26394">
            <v>1</v>
          </cell>
          <cell r="E26394">
            <v>65261.599999999984</v>
          </cell>
          <cell r="F26394">
            <v>65261.599999999984</v>
          </cell>
        </row>
        <row r="26395">
          <cell r="A26395">
            <v>0</v>
          </cell>
          <cell r="B26395" t="str">
            <v xml:space="preserve">Transporte </v>
          </cell>
          <cell r="C26395" t="str">
            <v>un</v>
          </cell>
          <cell r="D26395">
            <v>1</v>
          </cell>
          <cell r="E26395">
            <v>40421.43617391304</v>
          </cell>
          <cell r="F26395">
            <v>40421.43617391304</v>
          </cell>
        </row>
        <row r="26396">
          <cell r="A26396">
            <v>0</v>
          </cell>
          <cell r="B26396" t="str">
            <v>Costo directo</v>
          </cell>
          <cell r="C26396">
            <v>0</v>
          </cell>
          <cell r="D26396">
            <v>0</v>
          </cell>
          <cell r="E26396">
            <v>0</v>
          </cell>
          <cell r="F26396">
            <v>1050957.3405217391</v>
          </cell>
        </row>
        <row r="26397">
          <cell r="A26397">
            <v>0</v>
          </cell>
          <cell r="B26397" t="str">
            <v xml:space="preserve">A.I.U </v>
          </cell>
          <cell r="C26397">
            <v>0</v>
          </cell>
          <cell r="D26397">
            <v>0</v>
          </cell>
          <cell r="E26397">
            <v>0</v>
          </cell>
          <cell r="F26397">
            <v>0</v>
          </cell>
        </row>
        <row r="26398">
          <cell r="A26398">
            <v>0</v>
          </cell>
          <cell r="B26398" t="str">
            <v>PRECIO UNITARIO (un)</v>
          </cell>
          <cell r="C26398">
            <v>0</v>
          </cell>
          <cell r="D26398">
            <v>0</v>
          </cell>
          <cell r="E26398">
            <v>0</v>
          </cell>
          <cell r="F26398">
            <v>1050957</v>
          </cell>
        </row>
        <row r="26399">
          <cell r="A26399">
            <v>0</v>
          </cell>
          <cell r="B26399">
            <v>0</v>
          </cell>
          <cell r="C26399">
            <v>0</v>
          </cell>
          <cell r="D26399">
            <v>0</v>
          </cell>
          <cell r="E26399">
            <v>0</v>
          </cell>
          <cell r="F26399">
            <v>0</v>
          </cell>
        </row>
        <row r="26400">
          <cell r="A26400" t="str">
            <v>ROSCHE9014</v>
          </cell>
          <cell r="B26400" t="str">
            <v>Niple en Hierro Dúctil ASTM 536 Ø6" Extremo Brida - Liso, L=1,75m (Incluye juego de empaques y tornillos)</v>
          </cell>
          <cell r="C26400" t="str">
            <v>un</v>
          </cell>
          <cell r="D26400">
            <v>95281</v>
          </cell>
          <cell r="E26400">
            <v>1460995</v>
          </cell>
          <cell r="F26400">
            <v>0</v>
          </cell>
        </row>
        <row r="26401">
          <cell r="A26401">
            <v>0</v>
          </cell>
          <cell r="B26401">
            <v>0</v>
          </cell>
          <cell r="C26401">
            <v>0</v>
          </cell>
          <cell r="D26401">
            <v>0</v>
          </cell>
          <cell r="E26401">
            <v>0</v>
          </cell>
          <cell r="F26401">
            <v>0</v>
          </cell>
        </row>
        <row r="26402">
          <cell r="A26402">
            <v>0</v>
          </cell>
          <cell r="B26402" t="str">
            <v>Instalación Niple en Hierro Dúctil ASTM 536 Ø6" Extremo Brida - Liso, L=1,75m (Incluye juego de empaques y tornillos)</v>
          </cell>
          <cell r="C26402">
            <v>0</v>
          </cell>
          <cell r="D26402">
            <v>0</v>
          </cell>
          <cell r="E26402">
            <v>0</v>
          </cell>
          <cell r="F26402">
            <v>0</v>
          </cell>
        </row>
        <row r="26403">
          <cell r="A26403">
            <v>0</v>
          </cell>
          <cell r="B26403" t="str">
            <v>Lubricante (500 grs)</v>
          </cell>
          <cell r="C26403" t="str">
            <v>gl</v>
          </cell>
          <cell r="D26403">
            <v>45</v>
          </cell>
          <cell r="E26403">
            <v>15195.999999999998</v>
          </cell>
          <cell r="F26403">
            <v>337.68888888888887</v>
          </cell>
        </row>
        <row r="26404">
          <cell r="A26404">
            <v>0</v>
          </cell>
          <cell r="B26404" t="str">
            <v>Salario Oficial + 4 Ayudantes  dia con prestaciones</v>
          </cell>
          <cell r="C26404" t="str">
            <v>día</v>
          </cell>
          <cell r="D26404">
            <v>2</v>
          </cell>
          <cell r="E26404">
            <v>180845.27999999997</v>
          </cell>
          <cell r="F26404">
            <v>90422.639999999985</v>
          </cell>
        </row>
        <row r="26405">
          <cell r="A26405">
            <v>0</v>
          </cell>
          <cell r="B26405" t="str">
            <v>Herramienta menor (5% M.O.)</v>
          </cell>
          <cell r="C26405" t="str">
            <v>gl</v>
          </cell>
          <cell r="D26405">
            <v>0.05</v>
          </cell>
          <cell r="E26405">
            <v>90422.639999999985</v>
          </cell>
          <cell r="F26405">
            <v>4521.1319999999996</v>
          </cell>
        </row>
        <row r="26406">
          <cell r="A26406">
            <v>0</v>
          </cell>
          <cell r="B26406" t="str">
            <v>Costo directo</v>
          </cell>
          <cell r="C26406">
            <v>0</v>
          </cell>
          <cell r="D26406">
            <v>0</v>
          </cell>
          <cell r="E26406">
            <v>0</v>
          </cell>
          <cell r="F26406">
            <v>95281.460888888876</v>
          </cell>
        </row>
        <row r="26407">
          <cell r="A26407">
            <v>0</v>
          </cell>
          <cell r="B26407" t="str">
            <v xml:space="preserve">A.I.U </v>
          </cell>
          <cell r="C26407">
            <v>0</v>
          </cell>
          <cell r="D26407">
            <v>0</v>
          </cell>
          <cell r="E26407">
            <v>0</v>
          </cell>
          <cell r="F26407">
            <v>0</v>
          </cell>
        </row>
        <row r="26408">
          <cell r="A26408">
            <v>0</v>
          </cell>
          <cell r="B26408" t="str">
            <v>PRECIO UNITARIO  (un)</v>
          </cell>
          <cell r="C26408">
            <v>0</v>
          </cell>
          <cell r="D26408">
            <v>0</v>
          </cell>
          <cell r="E26408">
            <v>0</v>
          </cell>
          <cell r="F26408">
            <v>95281</v>
          </cell>
        </row>
        <row r="26409">
          <cell r="A26409">
            <v>0</v>
          </cell>
          <cell r="B26409">
            <v>0</v>
          </cell>
          <cell r="C26409">
            <v>0</v>
          </cell>
          <cell r="D26409">
            <v>0</v>
          </cell>
          <cell r="E26409">
            <v>0</v>
          </cell>
          <cell r="F26409">
            <v>0</v>
          </cell>
        </row>
        <row r="26410">
          <cell r="A26410">
            <v>0</v>
          </cell>
          <cell r="B26410" t="str">
            <v>Suministro Niple en Hierro Dúctil ASTM 536 Ø6" Extremo Brida - Liso, L=1,75m (Incluye juego de empaques y tornillos)</v>
          </cell>
          <cell r="C26410">
            <v>0</v>
          </cell>
          <cell r="D26410">
            <v>0</v>
          </cell>
          <cell r="E26410">
            <v>0</v>
          </cell>
          <cell r="F26410">
            <v>0</v>
          </cell>
        </row>
        <row r="26411">
          <cell r="A26411">
            <v>0</v>
          </cell>
          <cell r="B26411" t="str">
            <v>Niple en Hierro Dúctil ASTM 536 Ø6" Extremo Brida - Liso, L=1,75m</v>
          </cell>
          <cell r="C26411" t="str">
            <v>un</v>
          </cell>
          <cell r="D26411">
            <v>1</v>
          </cell>
          <cell r="E26411">
            <v>1373427.1304347825</v>
          </cell>
          <cell r="F26411">
            <v>1373427.1304347825</v>
          </cell>
        </row>
        <row r="26412">
          <cell r="A26412">
            <v>0</v>
          </cell>
          <cell r="B26412" t="str">
            <v xml:space="preserve">Transporte </v>
          </cell>
          <cell r="C26412" t="str">
            <v>un</v>
          </cell>
          <cell r="D26412">
            <v>1</v>
          </cell>
          <cell r="E26412">
            <v>54937.085217391301</v>
          </cell>
          <cell r="F26412">
            <v>54937.085217391301</v>
          </cell>
        </row>
        <row r="26413">
          <cell r="A26413">
            <v>0</v>
          </cell>
          <cell r="B26413" t="str">
            <v>Juego de empaques y tornillos 6"</v>
          </cell>
          <cell r="C26413" t="str">
            <v>un</v>
          </cell>
          <cell r="D26413">
            <v>0.5</v>
          </cell>
          <cell r="E26413">
            <v>65261.599999999984</v>
          </cell>
          <cell r="F26413">
            <v>32630.799999999992</v>
          </cell>
        </row>
        <row r="26414">
          <cell r="A26414">
            <v>0</v>
          </cell>
          <cell r="B26414" t="str">
            <v>Costo directo</v>
          </cell>
          <cell r="C26414">
            <v>0</v>
          </cell>
          <cell r="D26414">
            <v>0</v>
          </cell>
          <cell r="E26414">
            <v>0</v>
          </cell>
          <cell r="F26414">
            <v>1460995.0156521739</v>
          </cell>
        </row>
        <row r="26415">
          <cell r="A26415">
            <v>0</v>
          </cell>
          <cell r="B26415" t="str">
            <v xml:space="preserve">A.I.U </v>
          </cell>
          <cell r="C26415">
            <v>0</v>
          </cell>
          <cell r="D26415">
            <v>0</v>
          </cell>
          <cell r="E26415">
            <v>0</v>
          </cell>
          <cell r="F26415">
            <v>0</v>
          </cell>
        </row>
        <row r="26416">
          <cell r="A26416">
            <v>0</v>
          </cell>
          <cell r="B26416" t="str">
            <v>PRECIO UNITARIO  (un)</v>
          </cell>
          <cell r="C26416">
            <v>0</v>
          </cell>
          <cell r="D26416">
            <v>0</v>
          </cell>
          <cell r="E26416">
            <v>0</v>
          </cell>
          <cell r="F26416">
            <v>1460995</v>
          </cell>
        </row>
        <row r="26417">
          <cell r="A26417">
            <v>0</v>
          </cell>
          <cell r="B26417">
            <v>0</v>
          </cell>
          <cell r="C26417">
            <v>0</v>
          </cell>
          <cell r="D26417">
            <v>0</v>
          </cell>
          <cell r="E26417">
            <v>0</v>
          </cell>
          <cell r="F26417">
            <v>0</v>
          </cell>
        </row>
        <row r="26418">
          <cell r="A26418" t="str">
            <v>12.137</v>
          </cell>
          <cell r="B26418" t="str">
            <v>Suministro e instalación de rejilla en fibra de vidrio para tráfico peatonal con resistecia de 1100 kg/cm²  DE 1,0m X 0,8m</v>
          </cell>
          <cell r="C26418" t="str">
            <v>un</v>
          </cell>
          <cell r="D26418">
            <v>618653.99740880006</v>
          </cell>
          <cell r="E26418">
            <v>0</v>
          </cell>
          <cell r="F26418">
            <v>0</v>
          </cell>
        </row>
        <row r="26419">
          <cell r="A26419">
            <v>0</v>
          </cell>
          <cell r="B26419">
            <v>0</v>
          </cell>
          <cell r="C26419">
            <v>0</v>
          </cell>
          <cell r="D26419">
            <v>0</v>
          </cell>
          <cell r="E26419">
            <v>0</v>
          </cell>
          <cell r="F26419">
            <v>0</v>
          </cell>
        </row>
        <row r="26420">
          <cell r="A26420">
            <v>0</v>
          </cell>
          <cell r="B26420" t="str">
            <v>Suministro e instalación de rejilla en fibra de vidrio para tráfico peatonal con resistecia de 1100 kg/cm²  DE 1,0m X 0,8m</v>
          </cell>
          <cell r="C26420">
            <v>0</v>
          </cell>
          <cell r="D26420">
            <v>0</v>
          </cell>
          <cell r="E26420">
            <v>0</v>
          </cell>
          <cell r="F26420">
            <v>0</v>
          </cell>
        </row>
        <row r="26421">
          <cell r="A26421">
            <v>0</v>
          </cell>
          <cell r="B26421" t="str">
            <v>Rejilla en fibra de vidrio para tráfico peatonal con resistecia de 1100 kg/cm² de 1,0m X 0,80m</v>
          </cell>
          <cell r="C26421" t="str">
            <v>un</v>
          </cell>
          <cell r="D26421">
            <v>1</v>
          </cell>
          <cell r="E26421">
            <v>589063</v>
          </cell>
          <cell r="F26421">
            <v>589063</v>
          </cell>
        </row>
        <row r="26422">
          <cell r="A26422">
            <v>0</v>
          </cell>
          <cell r="B26422" t="str">
            <v>Transporte</v>
          </cell>
          <cell r="C26422" t="str">
            <v>gl</v>
          </cell>
          <cell r="D26422">
            <v>1</v>
          </cell>
          <cell r="E26422">
            <v>23562.52</v>
          </cell>
          <cell r="F26422">
            <v>23562.52</v>
          </cell>
        </row>
        <row r="26423">
          <cell r="A26423">
            <v>0</v>
          </cell>
          <cell r="B26423" t="str">
            <v xml:space="preserve">Salario Oficial + Ayudante dia con prestaciones </v>
          </cell>
          <cell r="C26423" t="str">
            <v>día</v>
          </cell>
          <cell r="D26423">
            <v>6.6669999999999993E-2</v>
          </cell>
          <cell r="E26423">
            <v>90422.639999999985</v>
          </cell>
          <cell r="F26423">
            <v>6028.4774087999986</v>
          </cell>
        </row>
        <row r="26424">
          <cell r="A26424">
            <v>0</v>
          </cell>
          <cell r="B26424" t="str">
            <v>Formaleta</v>
          </cell>
          <cell r="C26424" t="str">
            <v>gl</v>
          </cell>
          <cell r="D26424">
            <v>0</v>
          </cell>
          <cell r="E26424">
            <v>6028.4774087999986</v>
          </cell>
          <cell r="F26424">
            <v>0</v>
          </cell>
        </row>
        <row r="26425">
          <cell r="A26425">
            <v>0</v>
          </cell>
          <cell r="B26425" t="str">
            <v>Costo directo</v>
          </cell>
          <cell r="C26425">
            <v>0</v>
          </cell>
          <cell r="D26425">
            <v>0</v>
          </cell>
          <cell r="E26425">
            <v>0</v>
          </cell>
          <cell r="F26425">
            <v>618653.99740880006</v>
          </cell>
        </row>
        <row r="26426">
          <cell r="A26426">
            <v>0</v>
          </cell>
          <cell r="B26426" t="str">
            <v xml:space="preserve">A.I.U </v>
          </cell>
          <cell r="C26426">
            <v>0</v>
          </cell>
          <cell r="D26426">
            <v>0</v>
          </cell>
          <cell r="E26426">
            <v>0</v>
          </cell>
          <cell r="F26426">
            <v>0</v>
          </cell>
        </row>
        <row r="26427">
          <cell r="A26427">
            <v>0</v>
          </cell>
          <cell r="B26427" t="str">
            <v>PRECIO UNITARIO  (un)</v>
          </cell>
          <cell r="C26427">
            <v>0</v>
          </cell>
          <cell r="D26427">
            <v>0</v>
          </cell>
          <cell r="E26427">
            <v>0</v>
          </cell>
          <cell r="F26427">
            <v>618653.99740880006</v>
          </cell>
        </row>
        <row r="26428">
          <cell r="A26428">
            <v>0</v>
          </cell>
          <cell r="B26428">
            <v>0</v>
          </cell>
          <cell r="C26428">
            <v>0</v>
          </cell>
          <cell r="D26428">
            <v>0</v>
          </cell>
          <cell r="E26428">
            <v>0</v>
          </cell>
          <cell r="F26428">
            <v>0</v>
          </cell>
        </row>
        <row r="26429">
          <cell r="A26429" t="str">
            <v>21.2.200</v>
          </cell>
          <cell r="B26429" t="str">
            <v>Gabinete ML principal en acero inoxidable incluye: un totalizador de 200 amperios, 1 breaker tripolar de 200 amperios, 1 breaker Bipolar de 30 amperios, 1 breaker tripolar de 30 amperios, 1 trasnferencia automática de 100 amperios, 1 supresor de trascientes clase C y se debe dejar espacio para 2 reservas.</v>
          </cell>
          <cell r="C26429" t="str">
            <v>un</v>
          </cell>
          <cell r="D26429">
            <v>1299375</v>
          </cell>
          <cell r="E26429">
            <v>7106595</v>
          </cell>
          <cell r="F26429">
            <v>5</v>
          </cell>
        </row>
        <row r="26430">
          <cell r="A26430">
            <v>0</v>
          </cell>
          <cell r="B26430">
            <v>0</v>
          </cell>
          <cell r="C26430">
            <v>0</v>
          </cell>
          <cell r="D26430">
            <v>0</v>
          </cell>
          <cell r="E26430">
            <v>0</v>
          </cell>
          <cell r="F26430">
            <v>0</v>
          </cell>
        </row>
        <row r="26431">
          <cell r="A26431">
            <v>0</v>
          </cell>
          <cell r="B26431" t="str">
            <v>Instalación de Gabinete ML principal en acero inoxidable incluye: un totalizador de 200 amperios, 1 breaker tripolar de 200 amperios, 1 breaker Bipolar de 30 amperios, 1 breaker tripolar de 30 amperios, 1 trasnferencia automática de 100 amperios, 1 supresor de trascientes clase C y se debe dejar espacio para 2 reservas.</v>
          </cell>
          <cell r="C26431">
            <v>0</v>
          </cell>
          <cell r="D26431">
            <v>0</v>
          </cell>
          <cell r="E26431">
            <v>0</v>
          </cell>
          <cell r="F26431">
            <v>0</v>
          </cell>
        </row>
        <row r="26432">
          <cell r="A26432">
            <v>0</v>
          </cell>
          <cell r="B26432" t="str">
            <v>Cuadrilla de Redes Eléctricas</v>
          </cell>
          <cell r="C26432" t="str">
            <v>día</v>
          </cell>
          <cell r="D26432">
            <v>1.5</v>
          </cell>
          <cell r="E26432">
            <v>825000</v>
          </cell>
          <cell r="F26432">
            <v>1237500</v>
          </cell>
        </row>
        <row r="26433">
          <cell r="A26433">
            <v>0</v>
          </cell>
          <cell r="B26433" t="str">
            <v>Herramienta menor (5% M.O.)</v>
          </cell>
          <cell r="C26433" t="str">
            <v>gl</v>
          </cell>
          <cell r="D26433">
            <v>0.05</v>
          </cell>
          <cell r="E26433">
            <v>1237500</v>
          </cell>
          <cell r="F26433">
            <v>61875</v>
          </cell>
        </row>
        <row r="26434">
          <cell r="A26434">
            <v>0</v>
          </cell>
          <cell r="B26434" t="str">
            <v>Costo directo</v>
          </cell>
          <cell r="C26434">
            <v>0</v>
          </cell>
          <cell r="D26434">
            <v>0</v>
          </cell>
          <cell r="E26434">
            <v>0</v>
          </cell>
          <cell r="F26434">
            <v>1299375</v>
          </cell>
        </row>
        <row r="26435">
          <cell r="A26435">
            <v>0</v>
          </cell>
          <cell r="B26435" t="str">
            <v xml:space="preserve">A.I.U </v>
          </cell>
          <cell r="C26435">
            <v>0</v>
          </cell>
          <cell r="D26435">
            <v>0</v>
          </cell>
          <cell r="E26435">
            <v>0</v>
          </cell>
          <cell r="F26435">
            <v>0</v>
          </cell>
        </row>
        <row r="26436">
          <cell r="A26436">
            <v>0</v>
          </cell>
          <cell r="B26436" t="str">
            <v>PRECIO UNITARIO  (un)</v>
          </cell>
          <cell r="C26436">
            <v>0</v>
          </cell>
          <cell r="D26436">
            <v>0</v>
          </cell>
          <cell r="E26436">
            <v>0</v>
          </cell>
          <cell r="F26436">
            <v>1299375</v>
          </cell>
        </row>
        <row r="26437">
          <cell r="A26437">
            <v>0</v>
          </cell>
          <cell r="B26437">
            <v>0</v>
          </cell>
          <cell r="C26437">
            <v>0</v>
          </cell>
          <cell r="D26437">
            <v>0</v>
          </cell>
          <cell r="E26437">
            <v>0</v>
          </cell>
          <cell r="F26437">
            <v>0</v>
          </cell>
        </row>
        <row r="26438">
          <cell r="A26438">
            <v>0</v>
          </cell>
          <cell r="B26438" t="str">
            <v>suministro de Gabinete ML principal en acero inoxidable incluye: un totalizador de 200 amperios, 1 breaker tripolar de 200 amperios, 1 breaker Bipolar de 30 amperios, 1 breaker tripolar de 30 amperios, 1 trasnferencia automática de 100 amperios, 1 supresor de trascientes clase C y se debe dejar espacio para 2 reservas.</v>
          </cell>
          <cell r="C26438">
            <v>0</v>
          </cell>
          <cell r="D26438">
            <v>0</v>
          </cell>
          <cell r="E26438">
            <v>0</v>
          </cell>
          <cell r="F26438">
            <v>0</v>
          </cell>
        </row>
        <row r="26439">
          <cell r="A26439">
            <v>0</v>
          </cell>
          <cell r="B26439" t="str">
            <v xml:space="preserve">Gabinete ML principal en acero inoxidable </v>
          </cell>
          <cell r="C26439" t="str">
            <v>un</v>
          </cell>
          <cell r="D26439">
            <v>1</v>
          </cell>
          <cell r="E26439">
            <v>850000</v>
          </cell>
          <cell r="F26439">
            <v>850000</v>
          </cell>
        </row>
        <row r="26440">
          <cell r="A26440">
            <v>0</v>
          </cell>
          <cell r="B26440" t="str">
            <v>Breaker termomagnético industrial tripolar de 225A, 40kA</v>
          </cell>
          <cell r="C26440" t="str">
            <v>un</v>
          </cell>
          <cell r="D26440">
            <v>1</v>
          </cell>
          <cell r="E26440">
            <v>793000</v>
          </cell>
          <cell r="F26440">
            <v>793000</v>
          </cell>
        </row>
        <row r="26441">
          <cell r="A26441">
            <v>0</v>
          </cell>
          <cell r="B26441" t="str">
            <v>Breaker termomagnético industrial tripolar de 200A, 40kA</v>
          </cell>
          <cell r="C26441" t="str">
            <v>un</v>
          </cell>
          <cell r="D26441">
            <v>2</v>
          </cell>
          <cell r="E26441">
            <v>633000</v>
          </cell>
          <cell r="F26441">
            <v>1266000</v>
          </cell>
        </row>
        <row r="26442">
          <cell r="A26442">
            <v>0</v>
          </cell>
          <cell r="B26442" t="str">
            <v>Breaker termomagnético bipolar de 30A, 20kA</v>
          </cell>
          <cell r="C26442" t="str">
            <v>un</v>
          </cell>
          <cell r="D26442">
            <v>1</v>
          </cell>
          <cell r="E26442">
            <v>64500</v>
          </cell>
          <cell r="F26442">
            <v>64500</v>
          </cell>
        </row>
        <row r="26443">
          <cell r="A26443">
            <v>0</v>
          </cell>
          <cell r="B26443" t="str">
            <v>Breaker termomagnético tripolar de 30A, 20kA</v>
          </cell>
          <cell r="C26443" t="str">
            <v>un</v>
          </cell>
          <cell r="D26443">
            <v>1</v>
          </cell>
          <cell r="E26443">
            <v>120800</v>
          </cell>
          <cell r="F26443">
            <v>120800</v>
          </cell>
        </row>
        <row r="26444">
          <cell r="A26444">
            <v>0</v>
          </cell>
          <cell r="B26444" t="str">
            <v>Transferencia automática de 100 A ABB</v>
          </cell>
          <cell r="C26444" t="str">
            <v>un</v>
          </cell>
          <cell r="D26444">
            <v>1</v>
          </cell>
          <cell r="E26444">
            <v>3133800</v>
          </cell>
          <cell r="F26444">
            <v>3133800</v>
          </cell>
        </row>
        <row r="26445">
          <cell r="A26445">
            <v>0</v>
          </cell>
          <cell r="B26445" t="str">
            <v>Supresor de transcientes clase C</v>
          </cell>
          <cell r="C26445" t="str">
            <v>un</v>
          </cell>
          <cell r="D26445">
            <v>1</v>
          </cell>
          <cell r="E26445">
            <v>680000</v>
          </cell>
          <cell r="F26445">
            <v>680000</v>
          </cell>
        </row>
        <row r="26446">
          <cell r="A26446">
            <v>0</v>
          </cell>
          <cell r="B26446" t="str">
            <v xml:space="preserve">Transporte </v>
          </cell>
          <cell r="C26446" t="str">
            <v>un</v>
          </cell>
          <cell r="D26446">
            <v>396.99</v>
          </cell>
          <cell r="E26446">
            <v>500</v>
          </cell>
          <cell r="F26446">
            <v>198495</v>
          </cell>
        </row>
        <row r="26447">
          <cell r="A26447">
            <v>0</v>
          </cell>
          <cell r="B26447" t="str">
            <v>Costo directo</v>
          </cell>
          <cell r="C26447">
            <v>0</v>
          </cell>
          <cell r="D26447">
            <v>0</v>
          </cell>
          <cell r="E26447">
            <v>0</v>
          </cell>
          <cell r="F26447">
            <v>7106595</v>
          </cell>
        </row>
        <row r="26448">
          <cell r="A26448">
            <v>0</v>
          </cell>
          <cell r="B26448" t="str">
            <v xml:space="preserve">A.I.U </v>
          </cell>
          <cell r="C26448">
            <v>0</v>
          </cell>
          <cell r="D26448">
            <v>0</v>
          </cell>
          <cell r="E26448">
            <v>0</v>
          </cell>
          <cell r="F26448">
            <v>0</v>
          </cell>
        </row>
        <row r="26449">
          <cell r="A26449">
            <v>0</v>
          </cell>
          <cell r="B26449" t="str">
            <v>PRECIO UNITARIO  (un)</v>
          </cell>
          <cell r="C26449">
            <v>0</v>
          </cell>
          <cell r="D26449">
            <v>0</v>
          </cell>
          <cell r="E26449">
            <v>0</v>
          </cell>
          <cell r="F26449">
            <v>7106595</v>
          </cell>
        </row>
        <row r="26450">
          <cell r="A26450">
            <v>0</v>
          </cell>
          <cell r="B26450">
            <v>0</v>
          </cell>
          <cell r="C26450">
            <v>0</v>
          </cell>
          <cell r="D26450">
            <v>0</v>
          </cell>
          <cell r="E26450">
            <v>0</v>
          </cell>
          <cell r="F26450">
            <v>0</v>
          </cell>
        </row>
        <row r="26451">
          <cell r="A26451" t="str">
            <v>CHE001</v>
          </cell>
          <cell r="B26451" t="str">
            <v xml:space="preserve">Rejilla en fibra de vidrio para tráfico peatonal con resistecia de 1100 kg/cm² de 0,75m X 0,9m (incluye ángulos de 1 1/2"x1/8" protegidos con pintura epóxica) </v>
          </cell>
          <cell r="C26451" t="str">
            <v>un</v>
          </cell>
          <cell r="D26451">
            <v>31648</v>
          </cell>
          <cell r="E26451">
            <v>217080</v>
          </cell>
          <cell r="F26451">
            <v>0</v>
          </cell>
        </row>
        <row r="26452">
          <cell r="A26452">
            <v>0</v>
          </cell>
          <cell r="B26452">
            <v>0</v>
          </cell>
          <cell r="C26452">
            <v>0</v>
          </cell>
          <cell r="D26452">
            <v>0</v>
          </cell>
          <cell r="E26452">
            <v>0</v>
          </cell>
          <cell r="F26452">
            <v>0</v>
          </cell>
        </row>
        <row r="26453">
          <cell r="B26453" t="str">
            <v xml:space="preserve">Instalación de Rejilla en fibra de vidrio para tráfico peatonal con resistecia de 1100 kg/cm² de 0,75m X 0,9m (incluye ángulos de 1 1/2"x1/8" protegidos con pintura epóxica) </v>
          </cell>
          <cell r="C26453">
            <v>0</v>
          </cell>
          <cell r="D26453">
            <v>0</v>
          </cell>
          <cell r="E26453">
            <v>0</v>
          </cell>
          <cell r="F26453">
            <v>0</v>
          </cell>
        </row>
        <row r="26454">
          <cell r="A26454">
            <v>0</v>
          </cell>
          <cell r="B26454" t="str">
            <v xml:space="preserve">Salario Oficial + Ayudante dia con prestaciones </v>
          </cell>
          <cell r="C26454" t="str">
            <v>día</v>
          </cell>
          <cell r="D26454">
            <v>3</v>
          </cell>
          <cell r="E26454">
            <v>90422.639999999985</v>
          </cell>
          <cell r="F26454">
            <v>30140.879999999994</v>
          </cell>
        </row>
        <row r="26455">
          <cell r="A26455">
            <v>0</v>
          </cell>
          <cell r="B26455" t="str">
            <v>Herramienta menor (5% M.O.)</v>
          </cell>
          <cell r="C26455" t="str">
            <v>gl</v>
          </cell>
          <cell r="D26455">
            <v>0.05</v>
          </cell>
          <cell r="E26455">
            <v>30140.879999999994</v>
          </cell>
          <cell r="F26455">
            <v>1507.0439999999999</v>
          </cell>
        </row>
        <row r="26456">
          <cell r="A26456">
            <v>0</v>
          </cell>
          <cell r="B26456" t="str">
            <v>Precio directo</v>
          </cell>
          <cell r="C26456">
            <v>0</v>
          </cell>
          <cell r="D26456">
            <v>0</v>
          </cell>
          <cell r="E26456">
            <v>0</v>
          </cell>
          <cell r="F26456">
            <v>31647.923999999992</v>
          </cell>
        </row>
        <row r="26457">
          <cell r="A26457">
            <v>0</v>
          </cell>
          <cell r="B26457" t="str">
            <v xml:space="preserve">A.I.U </v>
          </cell>
          <cell r="C26457">
            <v>0</v>
          </cell>
          <cell r="D26457">
            <v>0</v>
          </cell>
          <cell r="E26457">
            <v>0</v>
          </cell>
          <cell r="F26457">
            <v>0</v>
          </cell>
        </row>
        <row r="26458">
          <cell r="A26458">
            <v>0</v>
          </cell>
          <cell r="B26458" t="str">
            <v>PRECIO UNITARIO (un)</v>
          </cell>
          <cell r="C26458">
            <v>0</v>
          </cell>
          <cell r="D26458">
            <v>0</v>
          </cell>
          <cell r="E26458">
            <v>0</v>
          </cell>
          <cell r="F26458">
            <v>31648</v>
          </cell>
        </row>
        <row r="26459">
          <cell r="A26459">
            <v>0</v>
          </cell>
          <cell r="B26459">
            <v>0</v>
          </cell>
          <cell r="C26459">
            <v>0</v>
          </cell>
          <cell r="D26459">
            <v>0</v>
          </cell>
          <cell r="E26459">
            <v>0</v>
          </cell>
          <cell r="F26459">
            <v>0</v>
          </cell>
        </row>
        <row r="26460">
          <cell r="A26460">
            <v>0</v>
          </cell>
          <cell r="B26460" t="str">
            <v xml:space="preserve">Suministro de Rejilla en fibra de vidrio para tráfico peatonal con resistecia de 1100 kg/cm² de 0,75m X 0,9m (incluye ángulos de 1 1/2"x1/8" protegidos con pintura epóxica) </v>
          </cell>
          <cell r="C26460">
            <v>0</v>
          </cell>
          <cell r="D26460">
            <v>0</v>
          </cell>
          <cell r="E26460">
            <v>0</v>
          </cell>
          <cell r="F26460">
            <v>0</v>
          </cell>
        </row>
        <row r="26461">
          <cell r="A26461">
            <v>0</v>
          </cell>
          <cell r="B26461" t="str">
            <v xml:space="preserve">Rejilla en fibra de vidrio para tráfico peatonal con resistecia de 1100 kg/cm² de 0,75m X 0,9m </v>
          </cell>
          <cell r="C26461" t="str">
            <v>m2</v>
          </cell>
          <cell r="D26461">
            <v>0.67500000000000004</v>
          </cell>
          <cell r="E26461">
            <v>301600</v>
          </cell>
          <cell r="F26461">
            <v>203580</v>
          </cell>
        </row>
        <row r="26462">
          <cell r="A26462">
            <v>0</v>
          </cell>
          <cell r="B26462" t="str">
            <v>Angulos metálicos de 1 1/2"x 1/8" protegidos con pintura epóxica</v>
          </cell>
          <cell r="C26462" t="str">
            <v>ml</v>
          </cell>
          <cell r="D26462">
            <v>1</v>
          </cell>
          <cell r="E26462">
            <v>6000</v>
          </cell>
          <cell r="F26462">
            <v>6000</v>
          </cell>
        </row>
        <row r="26463">
          <cell r="A26463">
            <v>0</v>
          </cell>
          <cell r="B26463" t="str">
            <v xml:space="preserve">Transporte </v>
          </cell>
          <cell r="C26463" t="str">
            <v>un</v>
          </cell>
          <cell r="D26463">
            <v>100</v>
          </cell>
          <cell r="E26463">
            <v>750000</v>
          </cell>
          <cell r="F26463">
            <v>7500</v>
          </cell>
        </row>
        <row r="26464">
          <cell r="A26464">
            <v>0</v>
          </cell>
          <cell r="B26464" t="str">
            <v>Precio directo</v>
          </cell>
          <cell r="C26464">
            <v>0</v>
          </cell>
          <cell r="D26464">
            <v>0</v>
          </cell>
          <cell r="E26464">
            <v>0</v>
          </cell>
          <cell r="F26464">
            <v>217080</v>
          </cell>
        </row>
        <row r="26465">
          <cell r="A26465">
            <v>0</v>
          </cell>
          <cell r="B26465" t="str">
            <v xml:space="preserve">A.I.U </v>
          </cell>
          <cell r="C26465">
            <v>0</v>
          </cell>
          <cell r="D26465">
            <v>0</v>
          </cell>
          <cell r="E26465">
            <v>0</v>
          </cell>
          <cell r="F26465">
            <v>0</v>
          </cell>
        </row>
        <row r="26466">
          <cell r="A26466">
            <v>0</v>
          </cell>
          <cell r="B26466" t="str">
            <v>PRECIO UNITARIO (un)</v>
          </cell>
          <cell r="C26466">
            <v>0</v>
          </cell>
          <cell r="D26466">
            <v>0</v>
          </cell>
          <cell r="E26466">
            <v>0</v>
          </cell>
          <cell r="F26466">
            <v>217080</v>
          </cell>
        </row>
        <row r="26467">
          <cell r="A26467">
            <v>0</v>
          </cell>
          <cell r="B26467">
            <v>0</v>
          </cell>
          <cell r="C26467">
            <v>0</v>
          </cell>
          <cell r="D26467">
            <v>0</v>
          </cell>
          <cell r="E26467">
            <v>0</v>
          </cell>
          <cell r="F26467">
            <v>0</v>
          </cell>
        </row>
        <row r="26468">
          <cell r="A26468" t="str">
            <v>ROSCHE9015</v>
          </cell>
          <cell r="B26468" t="str">
            <v>Bandeja de escurrimiento en lámina de acero inoxidable de 3/16", de 0,40mx0,20m, con perforaciones de 3/8",  con guias de angulo 1''</v>
          </cell>
          <cell r="C26468" t="str">
            <v>un</v>
          </cell>
          <cell r="D26468">
            <v>21099</v>
          </cell>
          <cell r="E26468">
            <v>128120</v>
          </cell>
          <cell r="F26468">
            <v>0</v>
          </cell>
        </row>
        <row r="26469">
          <cell r="A26469">
            <v>0</v>
          </cell>
          <cell r="B26469">
            <v>0</v>
          </cell>
          <cell r="C26469">
            <v>0</v>
          </cell>
          <cell r="D26469">
            <v>0</v>
          </cell>
          <cell r="E26469">
            <v>0</v>
          </cell>
          <cell r="F26469">
            <v>0</v>
          </cell>
        </row>
        <row r="26470">
          <cell r="A26470">
            <v>0</v>
          </cell>
          <cell r="B26470" t="str">
            <v>Instalación de Bandeja de escurrimiento en lámina de acero inoxidable de 3/16", de 0,40mx0,20m, con perforaciones de 3/8",  con guias de angulo 1''</v>
          </cell>
          <cell r="C26470">
            <v>0</v>
          </cell>
          <cell r="D26470">
            <v>0</v>
          </cell>
          <cell r="E26470">
            <v>0</v>
          </cell>
          <cell r="F26470">
            <v>0</v>
          </cell>
        </row>
        <row r="26471">
          <cell r="A26471">
            <v>0</v>
          </cell>
          <cell r="B26471" t="str">
            <v xml:space="preserve">Salario Oficial + Ayudante dia con prestaciones </v>
          </cell>
          <cell r="C26471" t="str">
            <v>día</v>
          </cell>
          <cell r="D26471">
            <v>4.5</v>
          </cell>
          <cell r="E26471">
            <v>90422.639999999985</v>
          </cell>
          <cell r="F26471">
            <v>20093.919999999998</v>
          </cell>
        </row>
        <row r="26472">
          <cell r="A26472">
            <v>0</v>
          </cell>
          <cell r="B26472" t="str">
            <v>Herramienta menor (5% M.O.)</v>
          </cell>
          <cell r="C26472" t="str">
            <v>gl</v>
          </cell>
          <cell r="D26472">
            <v>0.05</v>
          </cell>
          <cell r="E26472">
            <v>20093.919999999998</v>
          </cell>
          <cell r="F26472">
            <v>1004.6959999999999</v>
          </cell>
        </row>
        <row r="26473">
          <cell r="A26473">
            <v>0</v>
          </cell>
          <cell r="B26473" t="str">
            <v>Precio directo</v>
          </cell>
          <cell r="C26473">
            <v>0</v>
          </cell>
          <cell r="D26473">
            <v>0</v>
          </cell>
          <cell r="E26473">
            <v>0</v>
          </cell>
          <cell r="F26473">
            <v>21099</v>
          </cell>
        </row>
        <row r="26474">
          <cell r="A26474">
            <v>0</v>
          </cell>
          <cell r="B26474" t="str">
            <v xml:space="preserve">A.I.U </v>
          </cell>
          <cell r="C26474">
            <v>0</v>
          </cell>
          <cell r="D26474">
            <v>0</v>
          </cell>
          <cell r="E26474">
            <v>0</v>
          </cell>
          <cell r="F26474">
            <v>0</v>
          </cell>
        </row>
        <row r="26475">
          <cell r="A26475">
            <v>0</v>
          </cell>
          <cell r="B26475" t="str">
            <v>PRECIO UNITARIO (un)</v>
          </cell>
          <cell r="C26475">
            <v>0</v>
          </cell>
          <cell r="D26475">
            <v>0</v>
          </cell>
          <cell r="E26475">
            <v>0</v>
          </cell>
          <cell r="F26475">
            <v>21099</v>
          </cell>
        </row>
        <row r="26476">
          <cell r="A26476">
            <v>0</v>
          </cell>
          <cell r="B26476">
            <v>0</v>
          </cell>
          <cell r="C26476">
            <v>0</v>
          </cell>
          <cell r="D26476">
            <v>0</v>
          </cell>
          <cell r="E26476">
            <v>0</v>
          </cell>
          <cell r="F26476">
            <v>0</v>
          </cell>
        </row>
        <row r="26477">
          <cell r="A26477">
            <v>0</v>
          </cell>
          <cell r="B26477" t="str">
            <v>Suministro de Bandeja de escurrimiento en lámina de acero inoxidable de 3/16", de 0,40mx0,20m, con perforaciones de 3/8",  con guias de angulo 1''</v>
          </cell>
          <cell r="C26477">
            <v>0</v>
          </cell>
          <cell r="D26477">
            <v>0</v>
          </cell>
          <cell r="E26477">
            <v>0</v>
          </cell>
          <cell r="F26477">
            <v>0</v>
          </cell>
        </row>
        <row r="26478">
          <cell r="A26478">
            <v>0</v>
          </cell>
          <cell r="B26478" t="str">
            <v>Bandeja de escurrimiento en lámina de acero inoxidable de 3/16", de 0,40mx0,20m</v>
          </cell>
          <cell r="C26478" t="str">
            <v>un</v>
          </cell>
          <cell r="D26478">
            <v>1</v>
          </cell>
          <cell r="E26478">
            <v>123191.99999999999</v>
          </cell>
          <cell r="F26478">
            <v>123191.99999999999</v>
          </cell>
        </row>
        <row r="26479">
          <cell r="A26479">
            <v>0</v>
          </cell>
          <cell r="B26479" t="str">
            <v xml:space="preserve">Transporte </v>
          </cell>
          <cell r="C26479" t="str">
            <v>gl</v>
          </cell>
          <cell r="D26479">
            <v>1</v>
          </cell>
          <cell r="E26479">
            <v>4927.6799999999994</v>
          </cell>
          <cell r="F26479">
            <v>4927.68</v>
          </cell>
        </row>
        <row r="26480">
          <cell r="A26480">
            <v>0</v>
          </cell>
          <cell r="B26480" t="str">
            <v>Precio directo</v>
          </cell>
          <cell r="C26480">
            <v>0</v>
          </cell>
          <cell r="D26480">
            <v>0</v>
          </cell>
          <cell r="E26480">
            <v>0</v>
          </cell>
          <cell r="F26480">
            <v>128120</v>
          </cell>
        </row>
        <row r="26481">
          <cell r="A26481">
            <v>0</v>
          </cell>
          <cell r="B26481" t="str">
            <v xml:space="preserve">A.I.U </v>
          </cell>
          <cell r="C26481">
            <v>0</v>
          </cell>
          <cell r="D26481">
            <v>0</v>
          </cell>
          <cell r="E26481">
            <v>0</v>
          </cell>
          <cell r="F26481">
            <v>0</v>
          </cell>
        </row>
        <row r="26482">
          <cell r="A26482">
            <v>0</v>
          </cell>
          <cell r="B26482" t="str">
            <v>PRECIO UNITARIO (un)</v>
          </cell>
          <cell r="C26482">
            <v>0</v>
          </cell>
          <cell r="D26482">
            <v>0</v>
          </cell>
          <cell r="E26482">
            <v>0</v>
          </cell>
          <cell r="F26482">
            <v>128120</v>
          </cell>
        </row>
        <row r="26483">
          <cell r="A26483">
            <v>0</v>
          </cell>
          <cell r="B26483">
            <v>0</v>
          </cell>
          <cell r="C26483">
            <v>0</v>
          </cell>
          <cell r="D26483">
            <v>0</v>
          </cell>
          <cell r="E26483">
            <v>0</v>
          </cell>
          <cell r="F26483">
            <v>0</v>
          </cell>
        </row>
        <row r="26484">
          <cell r="A26484" t="str">
            <v>ROSCHE9016</v>
          </cell>
          <cell r="B26484" t="str">
            <v>Niple en Hierro Dúctil de Ø4" L=2,69m, extremo brida -- liso, según norma de fabricación ASTM A-536; incluye juego de empaques y tornillos</v>
          </cell>
          <cell r="C26484" t="str">
            <v>un</v>
          </cell>
          <cell r="D26484">
            <v>63448</v>
          </cell>
          <cell r="E26484">
            <v>1146645</v>
          </cell>
          <cell r="F26484">
            <v>0</v>
          </cell>
        </row>
        <row r="26485">
          <cell r="A26485">
            <v>0</v>
          </cell>
          <cell r="B26485">
            <v>0</v>
          </cell>
          <cell r="C26485">
            <v>0</v>
          </cell>
          <cell r="D26485">
            <v>0</v>
          </cell>
          <cell r="E26485">
            <v>0</v>
          </cell>
          <cell r="F26485">
            <v>0</v>
          </cell>
        </row>
        <row r="26486">
          <cell r="A26486">
            <v>0</v>
          </cell>
          <cell r="B26486" t="str">
            <v>Instalación de Niple en Hierro Dúctil de Ø4" L=2,69m, extremo brida -- liso, según norma de fabricación ASTM A-536; incluye juego de empaques y tornillos</v>
          </cell>
          <cell r="C26486">
            <v>0</v>
          </cell>
          <cell r="D26486">
            <v>0</v>
          </cell>
          <cell r="E26486">
            <v>0</v>
          </cell>
          <cell r="F26486">
            <v>0</v>
          </cell>
        </row>
        <row r="26487">
          <cell r="A26487">
            <v>0</v>
          </cell>
          <cell r="B26487" t="str">
            <v>Lubricante (500 grs)</v>
          </cell>
          <cell r="C26487" t="str">
            <v>gl</v>
          </cell>
          <cell r="D26487">
            <v>100</v>
          </cell>
          <cell r="E26487">
            <v>15195.999999999998</v>
          </cell>
          <cell r="F26487">
            <v>151.95999999999998</v>
          </cell>
        </row>
        <row r="26488">
          <cell r="A26488">
            <v>0</v>
          </cell>
          <cell r="B26488" t="str">
            <v>Salario Oficial + 4 Ayudantes  dia con prestaciones</v>
          </cell>
          <cell r="C26488" t="str">
            <v>día</v>
          </cell>
          <cell r="D26488">
            <v>3</v>
          </cell>
          <cell r="E26488">
            <v>180845.27999999997</v>
          </cell>
          <cell r="F26488">
            <v>60281.759999999987</v>
          </cell>
        </row>
        <row r="26489">
          <cell r="A26489">
            <v>0</v>
          </cell>
          <cell r="B26489" t="str">
            <v>Herramienta menor (5% M.O.)</v>
          </cell>
          <cell r="C26489" t="str">
            <v>gl</v>
          </cell>
          <cell r="D26489">
            <v>0.05</v>
          </cell>
          <cell r="E26489">
            <v>60281.759999999987</v>
          </cell>
          <cell r="F26489">
            <v>3014.0879999999997</v>
          </cell>
        </row>
        <row r="26490">
          <cell r="A26490">
            <v>0</v>
          </cell>
          <cell r="B26490" t="str">
            <v>Costo directo</v>
          </cell>
          <cell r="C26490">
            <v>0</v>
          </cell>
          <cell r="D26490">
            <v>0</v>
          </cell>
          <cell r="E26490">
            <v>0</v>
          </cell>
          <cell r="F26490">
            <v>63447.80799999999</v>
          </cell>
        </row>
        <row r="26491">
          <cell r="A26491">
            <v>0</v>
          </cell>
          <cell r="B26491" t="str">
            <v xml:space="preserve">A.I.U </v>
          </cell>
          <cell r="C26491">
            <v>0</v>
          </cell>
          <cell r="D26491">
            <v>0</v>
          </cell>
          <cell r="E26491">
            <v>0</v>
          </cell>
          <cell r="F26491">
            <v>0</v>
          </cell>
        </row>
        <row r="26492">
          <cell r="A26492">
            <v>0</v>
          </cell>
          <cell r="B26492" t="str">
            <v>PRECIO UNITARIO (un)</v>
          </cell>
          <cell r="C26492">
            <v>0</v>
          </cell>
          <cell r="D26492">
            <v>0</v>
          </cell>
          <cell r="E26492">
            <v>0</v>
          </cell>
          <cell r="F26492">
            <v>63448</v>
          </cell>
        </row>
        <row r="26493">
          <cell r="A26493">
            <v>0</v>
          </cell>
          <cell r="B26493">
            <v>0</v>
          </cell>
          <cell r="C26493">
            <v>0</v>
          </cell>
          <cell r="D26493">
            <v>0</v>
          </cell>
          <cell r="E26493">
            <v>0</v>
          </cell>
          <cell r="F26493">
            <v>0</v>
          </cell>
        </row>
        <row r="26494">
          <cell r="A26494">
            <v>0</v>
          </cell>
          <cell r="B26494" t="str">
            <v>Suministro de Niple en Hierro Dúctil de Ø4" L=2,69m, extremo brida -- liso, según norma de fabricación ASTM A-536; incluye juego de empaques y tornillos</v>
          </cell>
          <cell r="C26494">
            <v>0</v>
          </cell>
          <cell r="D26494">
            <v>0</v>
          </cell>
          <cell r="E26494">
            <v>0</v>
          </cell>
          <cell r="F26494">
            <v>0</v>
          </cell>
        </row>
        <row r="26495">
          <cell r="A26495">
            <v>0</v>
          </cell>
          <cell r="B26495" t="str">
            <v>Niple en Hierro Dúctil de Ø4" L=2,69m</v>
          </cell>
          <cell r="C26495" t="str">
            <v>un</v>
          </cell>
          <cell r="D26495">
            <v>1</v>
          </cell>
          <cell r="E26495">
            <v>1083839.7826086956</v>
          </cell>
          <cell r="F26495">
            <v>1083839.7826086956</v>
          </cell>
        </row>
        <row r="26496">
          <cell r="A26496">
            <v>0</v>
          </cell>
          <cell r="B26496" t="str">
            <v>Juego de empaques y tornillos 4"</v>
          </cell>
          <cell r="C26496" t="str">
            <v>un</v>
          </cell>
          <cell r="D26496">
            <v>0.5</v>
          </cell>
          <cell r="E26496">
            <v>37407.679999999993</v>
          </cell>
          <cell r="F26496">
            <v>18703.839999999997</v>
          </cell>
        </row>
        <row r="26497">
          <cell r="A26497">
            <v>0</v>
          </cell>
          <cell r="B26497" t="str">
            <v xml:space="preserve">Transporte </v>
          </cell>
          <cell r="C26497" t="str">
            <v>un</v>
          </cell>
          <cell r="D26497">
            <v>1</v>
          </cell>
          <cell r="E26497">
            <v>44101.744904347826</v>
          </cell>
          <cell r="F26497">
            <v>44101.744904347826</v>
          </cell>
        </row>
        <row r="26498">
          <cell r="A26498">
            <v>0</v>
          </cell>
          <cell r="B26498" t="str">
            <v>Costo directo</v>
          </cell>
          <cell r="C26498">
            <v>0</v>
          </cell>
          <cell r="D26498">
            <v>0</v>
          </cell>
          <cell r="E26498">
            <v>0</v>
          </cell>
          <cell r="F26498">
            <v>1146645.3675130436</v>
          </cell>
        </row>
        <row r="26499">
          <cell r="A26499">
            <v>0</v>
          </cell>
          <cell r="B26499" t="str">
            <v xml:space="preserve">A.I.U </v>
          </cell>
          <cell r="C26499">
            <v>0</v>
          </cell>
          <cell r="D26499">
            <v>0</v>
          </cell>
          <cell r="E26499">
            <v>0</v>
          </cell>
          <cell r="F26499">
            <v>0</v>
          </cell>
        </row>
        <row r="26500">
          <cell r="A26500">
            <v>0</v>
          </cell>
          <cell r="B26500" t="str">
            <v>PRECIO UNITARIO (un)</v>
          </cell>
          <cell r="C26500">
            <v>0</v>
          </cell>
          <cell r="D26500">
            <v>0</v>
          </cell>
          <cell r="E26500">
            <v>0</v>
          </cell>
          <cell r="F26500">
            <v>1146645</v>
          </cell>
        </row>
        <row r="26501">
          <cell r="A26501">
            <v>0</v>
          </cell>
          <cell r="B26501">
            <v>0</v>
          </cell>
          <cell r="C26501">
            <v>0</v>
          </cell>
          <cell r="D26501">
            <v>0</v>
          </cell>
          <cell r="E26501">
            <v>0</v>
          </cell>
          <cell r="F26501">
            <v>0</v>
          </cell>
        </row>
        <row r="26502">
          <cell r="A26502" t="str">
            <v>ROSCHE9017</v>
          </cell>
          <cell r="B26502" t="str">
            <v>Niple en Hierro Dúctil de Ø4" L=1,16m, extremo brida -- liso, según norma de fabricación ASTM A-536; incluye juego de empaques y tornillos</v>
          </cell>
          <cell r="C26502" t="str">
            <v>un</v>
          </cell>
          <cell r="D26502">
            <v>63448</v>
          </cell>
          <cell r="E26502">
            <v>544998</v>
          </cell>
          <cell r="F26502">
            <v>0</v>
          </cell>
        </row>
        <row r="26503">
          <cell r="A26503">
            <v>0</v>
          </cell>
          <cell r="B26503">
            <v>0</v>
          </cell>
          <cell r="C26503">
            <v>0</v>
          </cell>
          <cell r="D26503">
            <v>0</v>
          </cell>
          <cell r="E26503">
            <v>0</v>
          </cell>
          <cell r="F26503">
            <v>0</v>
          </cell>
        </row>
        <row r="26504">
          <cell r="A26504">
            <v>0</v>
          </cell>
          <cell r="B26504" t="str">
            <v>Instalación de Niple en Hierro Dúctil de Ø4" L=1,16m, extremo brida -- liso, según norma de fabricación ASTM A-536; incluye juego de empaques y tornillos</v>
          </cell>
          <cell r="C26504">
            <v>0</v>
          </cell>
          <cell r="D26504">
            <v>0</v>
          </cell>
          <cell r="E26504">
            <v>0</v>
          </cell>
          <cell r="F26504">
            <v>0</v>
          </cell>
        </row>
        <row r="26505">
          <cell r="A26505">
            <v>0</v>
          </cell>
          <cell r="B26505" t="str">
            <v>Lubricante (500 grs)</v>
          </cell>
          <cell r="C26505" t="str">
            <v>gl</v>
          </cell>
          <cell r="D26505">
            <v>100</v>
          </cell>
          <cell r="E26505">
            <v>15195.999999999998</v>
          </cell>
          <cell r="F26505">
            <v>151.95999999999998</v>
          </cell>
        </row>
        <row r="26506">
          <cell r="A26506">
            <v>0</v>
          </cell>
          <cell r="B26506" t="str">
            <v>Salario Oficial + 4 Ayudantes  dia con prestaciones</v>
          </cell>
          <cell r="C26506" t="str">
            <v>día</v>
          </cell>
          <cell r="D26506">
            <v>3</v>
          </cell>
          <cell r="E26506">
            <v>180845.27999999997</v>
          </cell>
          <cell r="F26506">
            <v>60281.759999999987</v>
          </cell>
        </row>
        <row r="26507">
          <cell r="A26507">
            <v>0</v>
          </cell>
          <cell r="B26507" t="str">
            <v>Herramienta menor (5% M.O.)</v>
          </cell>
          <cell r="C26507" t="str">
            <v>gl</v>
          </cell>
          <cell r="D26507">
            <v>0.05</v>
          </cell>
          <cell r="E26507">
            <v>60281.759999999987</v>
          </cell>
          <cell r="F26507">
            <v>3014.0879999999997</v>
          </cell>
        </row>
        <row r="26508">
          <cell r="A26508">
            <v>0</v>
          </cell>
          <cell r="B26508" t="str">
            <v>Costo directo</v>
          </cell>
          <cell r="C26508">
            <v>0</v>
          </cell>
          <cell r="D26508">
            <v>0</v>
          </cell>
          <cell r="E26508">
            <v>0</v>
          </cell>
          <cell r="F26508">
            <v>63447.80799999999</v>
          </cell>
        </row>
        <row r="26509">
          <cell r="A26509">
            <v>0</v>
          </cell>
          <cell r="B26509" t="str">
            <v xml:space="preserve">A.I.U </v>
          </cell>
          <cell r="C26509">
            <v>0</v>
          </cell>
          <cell r="D26509">
            <v>0</v>
          </cell>
          <cell r="E26509">
            <v>0</v>
          </cell>
          <cell r="F26509">
            <v>0</v>
          </cell>
        </row>
        <row r="26510">
          <cell r="A26510">
            <v>0</v>
          </cell>
          <cell r="B26510" t="str">
            <v>PRECIO UNITARIO (un)</v>
          </cell>
          <cell r="C26510">
            <v>0</v>
          </cell>
          <cell r="D26510">
            <v>0</v>
          </cell>
          <cell r="E26510">
            <v>0</v>
          </cell>
          <cell r="F26510">
            <v>63448</v>
          </cell>
        </row>
        <row r="26511">
          <cell r="A26511">
            <v>0</v>
          </cell>
          <cell r="B26511">
            <v>0</v>
          </cell>
          <cell r="C26511">
            <v>0</v>
          </cell>
          <cell r="D26511">
            <v>0</v>
          </cell>
          <cell r="E26511">
            <v>0</v>
          </cell>
          <cell r="F26511">
            <v>0</v>
          </cell>
        </row>
        <row r="26512">
          <cell r="A26512">
            <v>0</v>
          </cell>
          <cell r="B26512" t="str">
            <v>Suministro de Niple en Hierro Dúctil de Ø4" L=1,16m, extremo brida -- liso, según norma de fabricación ASTM A-536; incluye juego de empaques y tornillos</v>
          </cell>
          <cell r="C26512">
            <v>0</v>
          </cell>
          <cell r="D26512">
            <v>0</v>
          </cell>
          <cell r="E26512">
            <v>0</v>
          </cell>
          <cell r="F26512">
            <v>0</v>
          </cell>
        </row>
        <row r="26513">
          <cell r="A26513">
            <v>0</v>
          </cell>
          <cell r="B26513" t="str">
            <v>Niple en Hierro Dúctil de Ø4" L=1.16m</v>
          </cell>
          <cell r="C26513" t="str">
            <v>un</v>
          </cell>
          <cell r="D26513">
            <v>1</v>
          </cell>
          <cell r="E26513">
            <v>505332.30434782605</v>
          </cell>
          <cell r="F26513">
            <v>505332.30434782605</v>
          </cell>
        </row>
        <row r="26514">
          <cell r="A26514">
            <v>0</v>
          </cell>
          <cell r="B26514" t="str">
            <v>Juego de empaques y tornillos 4"</v>
          </cell>
          <cell r="C26514" t="str">
            <v>un</v>
          </cell>
          <cell r="D26514">
            <v>0.5</v>
          </cell>
          <cell r="E26514">
            <v>37407.679999999993</v>
          </cell>
          <cell r="F26514">
            <v>18703.839999999997</v>
          </cell>
        </row>
        <row r="26515">
          <cell r="A26515">
            <v>0</v>
          </cell>
          <cell r="B26515" t="str">
            <v xml:space="preserve">Transporte </v>
          </cell>
          <cell r="C26515" t="str">
            <v>un</v>
          </cell>
          <cell r="D26515">
            <v>1</v>
          </cell>
          <cell r="E26515">
            <v>20961.445773913041</v>
          </cell>
          <cell r="F26515">
            <v>20961.445773913041</v>
          </cell>
        </row>
        <row r="26516">
          <cell r="A26516">
            <v>0</v>
          </cell>
          <cell r="B26516" t="str">
            <v>Costo directo</v>
          </cell>
          <cell r="C26516">
            <v>0</v>
          </cell>
          <cell r="D26516">
            <v>0</v>
          </cell>
          <cell r="E26516">
            <v>0</v>
          </cell>
          <cell r="F26516">
            <v>544997.59012173908</v>
          </cell>
        </row>
        <row r="26517">
          <cell r="A26517">
            <v>0</v>
          </cell>
          <cell r="B26517" t="str">
            <v xml:space="preserve">A.I.U </v>
          </cell>
          <cell r="C26517">
            <v>0</v>
          </cell>
          <cell r="D26517">
            <v>0</v>
          </cell>
          <cell r="E26517">
            <v>0</v>
          </cell>
          <cell r="F26517">
            <v>0</v>
          </cell>
        </row>
        <row r="26518">
          <cell r="A26518">
            <v>0</v>
          </cell>
          <cell r="B26518" t="str">
            <v>PRECIO UNITARIO (un)</v>
          </cell>
          <cell r="C26518">
            <v>0</v>
          </cell>
          <cell r="D26518">
            <v>0</v>
          </cell>
          <cell r="E26518">
            <v>0</v>
          </cell>
          <cell r="F26518">
            <v>544998</v>
          </cell>
        </row>
        <row r="26519">
          <cell r="A26519">
            <v>0</v>
          </cell>
          <cell r="B26519">
            <v>0</v>
          </cell>
          <cell r="C26519">
            <v>0</v>
          </cell>
          <cell r="D26519">
            <v>0</v>
          </cell>
          <cell r="E26519">
            <v>0</v>
          </cell>
          <cell r="F26519">
            <v>0</v>
          </cell>
        </row>
        <row r="26520">
          <cell r="A26520" t="str">
            <v>BAL5006</v>
          </cell>
          <cell r="B26520" t="str">
            <v>Pasamuro en Hierro Dúctil de Ø4" extremo Brida-liso, L=0,85m, Z=0,77m desde el extremo bridado, incluye juego de empaques y tornillos</v>
          </cell>
          <cell r="C26520" t="str">
            <v>un</v>
          </cell>
          <cell r="D26520">
            <v>45533</v>
          </cell>
          <cell r="E26520">
            <v>446226</v>
          </cell>
          <cell r="F26520">
            <v>0</v>
          </cell>
        </row>
        <row r="26521">
          <cell r="A26521">
            <v>0</v>
          </cell>
          <cell r="B26521">
            <v>0</v>
          </cell>
          <cell r="C26521">
            <v>0</v>
          </cell>
          <cell r="D26521">
            <v>0</v>
          </cell>
          <cell r="E26521">
            <v>0</v>
          </cell>
          <cell r="F26521">
            <v>0</v>
          </cell>
        </row>
        <row r="26522">
          <cell r="A26522">
            <v>0</v>
          </cell>
          <cell r="B26522" t="str">
            <v>Instalación de Pasamuro en Hierro Dúctil de Ø4" extremo Brida-liso, L=0,85m, Z=0,77m desde el extremo bridado, incluye juego de empaques y tornillos</v>
          </cell>
          <cell r="C26522">
            <v>0</v>
          </cell>
          <cell r="D26522">
            <v>0</v>
          </cell>
          <cell r="E26522">
            <v>0</v>
          </cell>
          <cell r="F26522">
            <v>0</v>
          </cell>
        </row>
        <row r="26523">
          <cell r="A26523">
            <v>0</v>
          </cell>
          <cell r="B26523" t="str">
            <v>Soldadura para acero</v>
          </cell>
          <cell r="C26523" t="str">
            <v>cm</v>
          </cell>
          <cell r="D26523">
            <v>15.959290680236149</v>
          </cell>
          <cell r="E26523">
            <v>869.99999999999989</v>
          </cell>
          <cell r="F26523">
            <v>13884.582891805449</v>
          </cell>
        </row>
        <row r="26524">
          <cell r="A26524">
            <v>0</v>
          </cell>
          <cell r="B26524" t="str">
            <v xml:space="preserve">Salario Oficial + Ayudante dia con prestaciones </v>
          </cell>
          <cell r="C26524" t="str">
            <v>día</v>
          </cell>
          <cell r="D26524">
            <v>3</v>
          </cell>
          <cell r="E26524">
            <v>90422.639999999985</v>
          </cell>
          <cell r="F26524">
            <v>30140.879999999994</v>
          </cell>
        </row>
        <row r="26525">
          <cell r="A26525">
            <v>0</v>
          </cell>
          <cell r="B26525" t="str">
            <v>Herramienta menor (5% M.O.)</v>
          </cell>
          <cell r="C26525" t="str">
            <v>gl</v>
          </cell>
          <cell r="D26525">
            <v>0.05</v>
          </cell>
          <cell r="E26525">
            <v>30140.879999999994</v>
          </cell>
          <cell r="F26525">
            <v>1507.0439999999999</v>
          </cell>
        </row>
        <row r="26526">
          <cell r="A26526">
            <v>0</v>
          </cell>
          <cell r="B26526" t="str">
            <v>Costo directo</v>
          </cell>
          <cell r="C26526">
            <v>0</v>
          </cell>
          <cell r="D26526">
            <v>0</v>
          </cell>
          <cell r="E26526">
            <v>0</v>
          </cell>
          <cell r="F26526">
            <v>45532.506891805446</v>
          </cell>
        </row>
        <row r="26527">
          <cell r="A26527">
            <v>0</v>
          </cell>
          <cell r="B26527" t="str">
            <v xml:space="preserve">A.I.U </v>
          </cell>
          <cell r="C26527">
            <v>0</v>
          </cell>
          <cell r="D26527">
            <v>0</v>
          </cell>
          <cell r="E26527">
            <v>0</v>
          </cell>
          <cell r="F26527">
            <v>0</v>
          </cell>
        </row>
        <row r="26528">
          <cell r="A26528">
            <v>0</v>
          </cell>
          <cell r="B26528" t="str">
            <v>PRECIO UNITARIO (un)</v>
          </cell>
          <cell r="C26528">
            <v>0</v>
          </cell>
          <cell r="D26528">
            <v>0</v>
          </cell>
          <cell r="E26528">
            <v>0</v>
          </cell>
          <cell r="F26528">
            <v>45533</v>
          </cell>
        </row>
        <row r="26529">
          <cell r="A26529">
            <v>0</v>
          </cell>
          <cell r="B26529">
            <v>0</v>
          </cell>
          <cell r="C26529">
            <v>0</v>
          </cell>
          <cell r="D26529">
            <v>0</v>
          </cell>
          <cell r="E26529">
            <v>0</v>
          </cell>
          <cell r="F26529">
            <v>0</v>
          </cell>
        </row>
        <row r="26530">
          <cell r="A26530">
            <v>0</v>
          </cell>
          <cell r="B26530" t="str">
            <v>Suministro de Pasamuro en Hierro Dúctil de Ø4" extremo Brida-liso, L=0,85m, Z=0,77m desde el extremo bridado, incluye juego de empaques y tornillos</v>
          </cell>
          <cell r="C26530">
            <v>0</v>
          </cell>
          <cell r="D26530">
            <v>0</v>
          </cell>
          <cell r="E26530">
            <v>0</v>
          </cell>
          <cell r="F26530">
            <v>0</v>
          </cell>
        </row>
        <row r="26531">
          <cell r="A26531">
            <v>0</v>
          </cell>
          <cell r="B26531" t="str">
            <v>Pasamuro en Hierro Dúctil Ø4" L= 0,64 m Extremo Brida-Liso Z=0,30m</v>
          </cell>
          <cell r="C26531" t="str">
            <v>un</v>
          </cell>
          <cell r="D26531">
            <v>1</v>
          </cell>
          <cell r="E26531">
            <v>410359.69565217389</v>
          </cell>
          <cell r="F26531">
            <v>410359.69565217389</v>
          </cell>
        </row>
        <row r="26532">
          <cell r="A26532">
            <v>0</v>
          </cell>
          <cell r="B26532" t="str">
            <v>Juego de empaques y tornillos 4"</v>
          </cell>
          <cell r="C26532" t="str">
            <v>un</v>
          </cell>
          <cell r="D26532">
            <v>0.5</v>
          </cell>
          <cell r="E26532">
            <v>37407.679999999993</v>
          </cell>
          <cell r="F26532">
            <v>18703.839999999997</v>
          </cell>
        </row>
        <row r="26533">
          <cell r="A26533">
            <v>0</v>
          </cell>
          <cell r="B26533" t="str">
            <v xml:space="preserve">Transporte </v>
          </cell>
          <cell r="C26533" t="str">
            <v>un</v>
          </cell>
          <cell r="D26533">
            <v>1</v>
          </cell>
          <cell r="E26533">
            <v>17162.541426086958</v>
          </cell>
          <cell r="F26533">
            <v>17162.541426086958</v>
          </cell>
        </row>
        <row r="26534">
          <cell r="A26534">
            <v>0</v>
          </cell>
          <cell r="B26534" t="str">
            <v>Costo directo</v>
          </cell>
          <cell r="C26534">
            <v>0</v>
          </cell>
          <cell r="D26534">
            <v>0</v>
          </cell>
          <cell r="E26534">
            <v>0</v>
          </cell>
          <cell r="F26534">
            <v>446226.07707826089</v>
          </cell>
        </row>
        <row r="26535">
          <cell r="A26535">
            <v>0</v>
          </cell>
          <cell r="B26535" t="str">
            <v xml:space="preserve">A.I.U </v>
          </cell>
          <cell r="C26535">
            <v>0</v>
          </cell>
          <cell r="D26535">
            <v>0</v>
          </cell>
          <cell r="E26535">
            <v>0</v>
          </cell>
          <cell r="F26535">
            <v>0</v>
          </cell>
        </row>
        <row r="26536">
          <cell r="A26536">
            <v>0</v>
          </cell>
          <cell r="B26536" t="str">
            <v>PRECIO UNITARIO (un)</v>
          </cell>
          <cell r="C26536">
            <v>0</v>
          </cell>
          <cell r="D26536">
            <v>0</v>
          </cell>
          <cell r="E26536">
            <v>0</v>
          </cell>
          <cell r="F26536">
            <v>446226</v>
          </cell>
        </row>
      </sheetData>
      <sheetData sheetId="41"/>
      <sheetData sheetId="42"/>
      <sheetData sheetId="43"/>
      <sheetData sheetId="44"/>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I OC"/>
      <sheetName val="AIUI SUM"/>
      <sheetName val="5.Mano obra"/>
      <sheetName val="CAPITULOS"/>
      <sheetName val="APUS INGRESAR"/>
      <sheetName val="COPIA"/>
      <sheetName val="LISTADO"/>
      <sheetName val="APU "/>
      <sheetName val="SANITARIA"/>
      <sheetName val="METACOL"/>
      <sheetName val="PRESIÓN"/>
      <sheetName val="UNION MECANICA"/>
      <sheetName val="PEAD"/>
      <sheetName val="NOVALOC"/>
      <sheetName val="PEAD1"/>
      <sheetName val="PEAD2"/>
      <sheetName val="NOVAFORT"/>
      <sheetName val="PAM"/>
      <sheetName val="LISTADO DE CODIGO"/>
      <sheetName val="Apu sin definir"/>
      <sheetName val="listado pintado en apu"/>
      <sheetName val="Hoja3"/>
      <sheetName val="APU BELLAVISTA"/>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2">
          <cell r="B12" t="str">
            <v xml:space="preserve">Salario Oficial + Ayudante dia con prestaciones </v>
          </cell>
          <cell r="F12">
            <v>93943.108500000002</v>
          </cell>
        </row>
        <row r="109">
          <cell r="G109">
            <v>0</v>
          </cell>
        </row>
        <row r="110">
          <cell r="G110">
            <v>0</v>
          </cell>
        </row>
        <row r="111">
          <cell r="G111">
            <v>0</v>
          </cell>
        </row>
        <row r="148">
          <cell r="B148" t="str">
            <v>Herramienta menor (5% M.O.)</v>
          </cell>
          <cell r="D148">
            <v>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APU"/>
      <sheetName val="ANZÁ INTERCEPTOR"/>
      <sheetName val="ANZÁ REDES SECUNDARIAS"/>
      <sheetName val="RESUMEN"/>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APU 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3">
          <cell r="D13">
            <v>126000</v>
          </cell>
        </row>
      </sheetData>
      <sheetData sheetId="27"/>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row r="13">
          <cell r="D13">
            <v>566700</v>
          </cell>
        </row>
      </sheetData>
      <sheetData sheetId="3">
        <row r="3">
          <cell r="C3">
            <v>0.27699999999999997</v>
          </cell>
        </row>
        <row r="188">
          <cell r="D188">
            <v>97364.599999999991</v>
          </cell>
        </row>
        <row r="189">
          <cell r="D189">
            <v>128057.81333333334</v>
          </cell>
        </row>
        <row r="190">
          <cell r="D190">
            <v>158953.06</v>
          </cell>
        </row>
        <row r="218">
          <cell r="D218">
            <v>74466.2</v>
          </cell>
        </row>
        <row r="219">
          <cell r="D219">
            <v>150543.63999999998</v>
          </cell>
        </row>
        <row r="220">
          <cell r="D220">
            <v>228690.52</v>
          </cell>
        </row>
        <row r="221">
          <cell r="D221">
            <v>146354.87999999998</v>
          </cell>
        </row>
        <row r="222">
          <cell r="D222">
            <v>269281.24</v>
          </cell>
        </row>
        <row r="237">
          <cell r="D237">
            <v>96725.439999999988</v>
          </cell>
        </row>
        <row r="238">
          <cell r="D238">
            <v>60553.159999999996</v>
          </cell>
        </row>
        <row r="240">
          <cell r="D240">
            <v>189399</v>
          </cell>
        </row>
        <row r="241">
          <cell r="D241">
            <v>385131.6</v>
          </cell>
        </row>
        <row r="353">
          <cell r="D353">
            <v>6400</v>
          </cell>
        </row>
        <row r="362">
          <cell r="D362">
            <v>139200</v>
          </cell>
        </row>
        <row r="424">
          <cell r="D424">
            <v>10500</v>
          </cell>
        </row>
      </sheetData>
      <sheetData sheetId="4"/>
      <sheetData sheetId="5"/>
      <sheetData sheetId="6"/>
      <sheetData sheetId="7"/>
      <sheetData sheetId="8"/>
      <sheetData sheetId="9"/>
      <sheetData sheetId="10"/>
      <sheetData sheetId="1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row r="10">
          <cell r="C10" t="str">
            <v>AYUDANTE RASO</v>
          </cell>
        </row>
      </sheetData>
      <sheetData sheetId="2"/>
      <sheetData sheetId="3">
        <row r="3">
          <cell r="C3">
            <v>0.27700000000000002</v>
          </cell>
        </row>
        <row r="17">
          <cell r="D17">
            <v>650</v>
          </cell>
        </row>
        <row r="19">
          <cell r="D19">
            <v>8451.7394499999991</v>
          </cell>
        </row>
        <row r="26">
          <cell r="D26">
            <v>2840</v>
          </cell>
        </row>
        <row r="28">
          <cell r="D28">
            <v>88800</v>
          </cell>
        </row>
        <row r="40">
          <cell r="D40">
            <v>385671.42063249997</v>
          </cell>
        </row>
        <row r="47">
          <cell r="D47">
            <v>39500</v>
          </cell>
        </row>
        <row r="48">
          <cell r="D48">
            <v>85960</v>
          </cell>
        </row>
        <row r="52">
          <cell r="D52">
            <v>35600</v>
          </cell>
        </row>
        <row r="56">
          <cell r="D56">
            <v>1800</v>
          </cell>
        </row>
        <row r="62">
          <cell r="D62">
            <v>39000</v>
          </cell>
        </row>
        <row r="77">
          <cell r="D77">
            <v>6200</v>
          </cell>
        </row>
        <row r="79">
          <cell r="D79">
            <v>13381</v>
          </cell>
        </row>
        <row r="81">
          <cell r="D81">
            <v>48210</v>
          </cell>
        </row>
        <row r="82">
          <cell r="D82">
            <v>81770</v>
          </cell>
        </row>
        <row r="89">
          <cell r="D89">
            <v>11750</v>
          </cell>
        </row>
        <row r="90">
          <cell r="D90">
            <v>18700</v>
          </cell>
        </row>
        <row r="91">
          <cell r="D91">
            <v>39900</v>
          </cell>
        </row>
        <row r="113">
          <cell r="D113">
            <v>199549</v>
          </cell>
        </row>
        <row r="119">
          <cell r="D119">
            <v>233920.96</v>
          </cell>
        </row>
        <row r="124">
          <cell r="D124">
            <v>251.71999999999997</v>
          </cell>
        </row>
        <row r="126">
          <cell r="D126">
            <v>13248.359999999999</v>
          </cell>
        </row>
        <row r="146">
          <cell r="D146">
            <v>1207.56</v>
          </cell>
        </row>
        <row r="175">
          <cell r="D175">
            <v>8469.16</v>
          </cell>
        </row>
        <row r="178">
          <cell r="D178">
            <v>9969.0399999999991</v>
          </cell>
        </row>
        <row r="250">
          <cell r="D250">
            <v>124119.99999999999</v>
          </cell>
        </row>
        <row r="251">
          <cell r="D251">
            <v>110199.99999999999</v>
          </cell>
        </row>
        <row r="252">
          <cell r="D252">
            <v>117159.99999999999</v>
          </cell>
        </row>
        <row r="253">
          <cell r="D253">
            <v>78880</v>
          </cell>
        </row>
        <row r="254">
          <cell r="D254">
            <v>62639.999999999993</v>
          </cell>
        </row>
        <row r="256">
          <cell r="D256">
            <v>1698239.9999999998</v>
          </cell>
        </row>
        <row r="259">
          <cell r="D259">
            <v>696000</v>
          </cell>
        </row>
        <row r="271">
          <cell r="D271">
            <v>169360</v>
          </cell>
        </row>
        <row r="273">
          <cell r="D273">
            <v>85840</v>
          </cell>
        </row>
        <row r="275">
          <cell r="D275">
            <v>51040</v>
          </cell>
        </row>
        <row r="277">
          <cell r="D277">
            <v>270280</v>
          </cell>
        </row>
        <row r="285">
          <cell r="D285">
            <v>63799.999999999993</v>
          </cell>
        </row>
        <row r="286">
          <cell r="D286">
            <v>92800</v>
          </cell>
        </row>
        <row r="289">
          <cell r="D289">
            <v>535920</v>
          </cell>
        </row>
        <row r="290">
          <cell r="D290">
            <v>574200</v>
          </cell>
        </row>
        <row r="294">
          <cell r="D294">
            <v>70760</v>
          </cell>
        </row>
        <row r="296">
          <cell r="D296">
            <v>55679.999999999993</v>
          </cell>
        </row>
        <row r="297">
          <cell r="D297">
            <v>97440</v>
          </cell>
        </row>
        <row r="298">
          <cell r="D298">
            <v>136880</v>
          </cell>
        </row>
        <row r="300">
          <cell r="D300">
            <v>112519.99999999999</v>
          </cell>
        </row>
        <row r="303">
          <cell r="D303">
            <v>114839.99999999999</v>
          </cell>
        </row>
        <row r="304">
          <cell r="D304">
            <v>178640</v>
          </cell>
        </row>
        <row r="306">
          <cell r="D306">
            <v>256359.99999999997</v>
          </cell>
        </row>
        <row r="307">
          <cell r="D307">
            <v>256359.99999999997</v>
          </cell>
        </row>
        <row r="309">
          <cell r="D309">
            <v>3498.56</v>
          </cell>
        </row>
        <row r="316">
          <cell r="D316">
            <v>1281.8</v>
          </cell>
        </row>
        <row r="317">
          <cell r="D317">
            <v>1635.6</v>
          </cell>
        </row>
        <row r="318">
          <cell r="D318">
            <v>1605.4399999999998</v>
          </cell>
        </row>
        <row r="319">
          <cell r="D319">
            <v>27839.999999999996</v>
          </cell>
        </row>
        <row r="320">
          <cell r="D320">
            <v>30159.999999999996</v>
          </cell>
        </row>
        <row r="321">
          <cell r="D321">
            <v>33640</v>
          </cell>
        </row>
        <row r="325">
          <cell r="D325">
            <v>81200</v>
          </cell>
        </row>
        <row r="327">
          <cell r="D327">
            <v>105560</v>
          </cell>
        </row>
        <row r="330">
          <cell r="D330">
            <v>22620</v>
          </cell>
        </row>
        <row r="337">
          <cell r="D337">
            <v>428039.99999999994</v>
          </cell>
        </row>
        <row r="339">
          <cell r="D339">
            <v>1704039.9999999998</v>
          </cell>
        </row>
        <row r="341">
          <cell r="D341">
            <v>15000</v>
          </cell>
        </row>
        <row r="342">
          <cell r="D342">
            <v>700</v>
          </cell>
        </row>
        <row r="346">
          <cell r="D346">
            <v>59300</v>
          </cell>
        </row>
        <row r="347">
          <cell r="D347">
            <v>27500.000000000004</v>
          </cell>
        </row>
        <row r="348">
          <cell r="D348">
            <v>26950.000000000004</v>
          </cell>
        </row>
        <row r="349">
          <cell r="D349">
            <v>12790</v>
          </cell>
        </row>
        <row r="352">
          <cell r="D352">
            <v>6530</v>
          </cell>
        </row>
        <row r="353">
          <cell r="D353">
            <v>6400</v>
          </cell>
        </row>
        <row r="356">
          <cell r="D356">
            <v>2641</v>
          </cell>
        </row>
        <row r="357">
          <cell r="D357">
            <v>50000</v>
          </cell>
        </row>
        <row r="359">
          <cell r="D359">
            <v>50380.000000000007</v>
          </cell>
        </row>
        <row r="360">
          <cell r="D360">
            <v>2750</v>
          </cell>
        </row>
        <row r="362">
          <cell r="D362">
            <v>139200</v>
          </cell>
        </row>
        <row r="368">
          <cell r="D368">
            <v>812</v>
          </cell>
        </row>
        <row r="369">
          <cell r="D369">
            <v>52500</v>
          </cell>
        </row>
        <row r="370">
          <cell r="D370">
            <v>12800</v>
          </cell>
        </row>
        <row r="372">
          <cell r="D372">
            <v>8000</v>
          </cell>
        </row>
        <row r="376">
          <cell r="D376">
            <v>9723</v>
          </cell>
        </row>
        <row r="384">
          <cell r="D384">
            <v>2412800</v>
          </cell>
        </row>
        <row r="385">
          <cell r="D385">
            <v>1607760</v>
          </cell>
        </row>
        <row r="387">
          <cell r="D387">
            <v>584640</v>
          </cell>
        </row>
        <row r="388">
          <cell r="D388">
            <v>438479.99999999994</v>
          </cell>
        </row>
        <row r="395">
          <cell r="D395">
            <v>17136</v>
          </cell>
        </row>
        <row r="397">
          <cell r="D397">
            <v>331080</v>
          </cell>
        </row>
        <row r="398">
          <cell r="D398">
            <v>103959.59</v>
          </cell>
        </row>
        <row r="408">
          <cell r="D408">
            <v>8119.9999999999991</v>
          </cell>
        </row>
        <row r="417">
          <cell r="D417">
            <v>120000</v>
          </cell>
        </row>
        <row r="418">
          <cell r="D418">
            <v>50000</v>
          </cell>
        </row>
        <row r="421">
          <cell r="D421">
            <v>40000</v>
          </cell>
        </row>
        <row r="424">
          <cell r="D424">
            <v>10500</v>
          </cell>
        </row>
        <row r="426">
          <cell r="D426">
            <v>3500</v>
          </cell>
        </row>
        <row r="431">
          <cell r="D431">
            <v>17400</v>
          </cell>
        </row>
        <row r="433">
          <cell r="D433">
            <v>33640</v>
          </cell>
        </row>
        <row r="447">
          <cell r="D447">
            <v>16143</v>
          </cell>
        </row>
        <row r="452">
          <cell r="D452">
            <v>53592</v>
          </cell>
        </row>
        <row r="455">
          <cell r="D455">
            <v>2988</v>
          </cell>
        </row>
        <row r="456">
          <cell r="D456">
            <v>1200</v>
          </cell>
        </row>
      </sheetData>
      <sheetData sheetId="4" refreshError="1"/>
      <sheetData sheetId="5" refreshError="1"/>
      <sheetData sheetId="6" refreshError="1"/>
      <sheetData sheetId="7">
        <row r="3">
          <cell r="C3" t="str">
            <v>Febrero de 2012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50">
          <cell r="B50">
            <v>338535.76106524997</v>
          </cell>
        </row>
      </sheetData>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7">
          <cell r="D17">
            <v>3500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5">
          <cell r="D35">
            <v>2700</v>
          </cell>
        </row>
        <row r="36">
          <cell r="D36">
            <v>33000</v>
          </cell>
        </row>
        <row r="37">
          <cell r="D37">
            <v>25000</v>
          </cell>
        </row>
        <row r="38">
          <cell r="D38">
            <v>15000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49">
          <cell r="D49">
            <v>60000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59">
          <cell r="D59">
            <v>3000</v>
          </cell>
        </row>
        <row r="60">
          <cell r="D60">
            <v>20000</v>
          </cell>
        </row>
        <row r="62">
          <cell r="D62">
            <v>60000</v>
          </cell>
        </row>
        <row r="63">
          <cell r="D63">
            <v>50000</v>
          </cell>
        </row>
        <row r="64">
          <cell r="D64">
            <v>2500</v>
          </cell>
        </row>
        <row r="65">
          <cell r="D65">
            <v>10000</v>
          </cell>
        </row>
        <row r="66">
          <cell r="D66">
            <v>20000</v>
          </cell>
        </row>
        <row r="67">
          <cell r="D67">
            <v>50000</v>
          </cell>
        </row>
        <row r="68">
          <cell r="D68">
            <v>30000</v>
          </cell>
        </row>
        <row r="72">
          <cell r="D72">
            <v>0.03</v>
          </cell>
        </row>
        <row r="73">
          <cell r="D73">
            <v>0.05</v>
          </cell>
        </row>
      </sheetData>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impacto "/>
      <sheetName val="BASE"/>
      <sheetName val="PRESTA"/>
      <sheetName val="FORMULARIO No.3 (Control) "/>
      <sheetName val="FORMULARIO No.3(Publicar) "/>
      <sheetName val="FORMULARIO No.5"/>
      <sheetName val="BASE CTOS"/>
      <sheetName val="FORMULARIO N°6"/>
      <sheetName val="FORMULARIO N°7"/>
      <sheetName val="PÓLIZAS"/>
    </sheetNames>
    <sheetDataSet>
      <sheetData sheetId="0"/>
      <sheetData sheetId="1"/>
      <sheetData sheetId="2">
        <row r="3">
          <cell r="C3">
            <v>0.25</v>
          </cell>
        </row>
        <row r="8">
          <cell r="D8">
            <v>0.66280000000000017</v>
          </cell>
        </row>
        <row r="11">
          <cell r="D11">
            <v>71882.844000000026</v>
          </cell>
        </row>
        <row r="12">
          <cell r="D12">
            <v>53912.133000000016</v>
          </cell>
        </row>
        <row r="13">
          <cell r="D13">
            <v>35941.422000000013</v>
          </cell>
        </row>
        <row r="16">
          <cell r="D16">
            <v>75000</v>
          </cell>
        </row>
        <row r="38">
          <cell r="D38">
            <v>283715.06</v>
          </cell>
        </row>
        <row r="57">
          <cell r="D57">
            <v>37400</v>
          </cell>
        </row>
        <row r="61">
          <cell r="D61">
            <v>25500</v>
          </cell>
        </row>
        <row r="126">
          <cell r="D126">
            <v>100054</v>
          </cell>
        </row>
        <row r="127">
          <cell r="D127">
            <v>15211</v>
          </cell>
        </row>
        <row r="128">
          <cell r="D128">
            <v>25256</v>
          </cell>
        </row>
        <row r="129">
          <cell r="D129">
            <v>43208</v>
          </cell>
        </row>
        <row r="304">
          <cell r="D304">
            <v>223879.99999999997</v>
          </cell>
        </row>
        <row r="306">
          <cell r="D306">
            <v>88160</v>
          </cell>
        </row>
        <row r="311">
          <cell r="D311">
            <v>292320</v>
          </cell>
        </row>
        <row r="314">
          <cell r="D314">
            <v>176320</v>
          </cell>
        </row>
        <row r="317">
          <cell r="D317">
            <v>61479.999999999993</v>
          </cell>
        </row>
        <row r="346">
          <cell r="D346">
            <v>80040</v>
          </cell>
        </row>
        <row r="347">
          <cell r="D347">
            <v>158920</v>
          </cell>
        </row>
        <row r="361">
          <cell r="D361">
            <v>1366</v>
          </cell>
        </row>
        <row r="368">
          <cell r="D368">
            <v>25500</v>
          </cell>
        </row>
        <row r="369">
          <cell r="D369">
            <v>10000</v>
          </cell>
        </row>
        <row r="378">
          <cell r="D378">
            <v>12525.6</v>
          </cell>
        </row>
        <row r="399">
          <cell r="D399">
            <v>185640</v>
          </cell>
        </row>
        <row r="403">
          <cell r="D403">
            <v>57283.200000000012</v>
          </cell>
        </row>
        <row r="410">
          <cell r="D410">
            <v>2550</v>
          </cell>
        </row>
        <row r="437">
          <cell r="D437">
            <v>552160</v>
          </cell>
        </row>
        <row r="468">
          <cell r="D468">
            <v>25000</v>
          </cell>
        </row>
        <row r="501">
          <cell r="D501">
            <v>2550</v>
          </cell>
        </row>
        <row r="502">
          <cell r="D502">
            <v>1200000</v>
          </cell>
        </row>
        <row r="516">
          <cell r="D516">
            <v>10.199999999999999</v>
          </cell>
        </row>
      </sheetData>
      <sheetData sheetId="3">
        <row r="14">
          <cell r="C14">
            <v>589500</v>
          </cell>
        </row>
      </sheetData>
      <sheetData sheetId="4"/>
      <sheetData sheetId="5"/>
      <sheetData sheetId="6"/>
      <sheetData sheetId="7">
        <row r="20">
          <cell r="B20">
            <v>283715</v>
          </cell>
        </row>
        <row r="46">
          <cell r="B46">
            <v>323711</v>
          </cell>
        </row>
        <row r="59">
          <cell r="B59">
            <v>356986</v>
          </cell>
        </row>
        <row r="90">
          <cell r="B90">
            <v>370436</v>
          </cell>
        </row>
        <row r="105">
          <cell r="B105">
            <v>314931</v>
          </cell>
        </row>
      </sheetData>
      <sheetData sheetId="8"/>
      <sheetData sheetId="9"/>
      <sheetData sheetId="10"/>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FORMULARIO A.I.U"/>
      <sheetName val="PÓLIZAS"/>
      <sheetName val="F7. INV. AMBIENTAL"/>
      <sheetName val="PRESTA"/>
      <sheetName val="BASE"/>
      <sheetName val="BASE CTOS"/>
      <sheetName val="APU TANQUE 50"/>
      <sheetName val="APU TANQUE 300"/>
      <sheetName val="APU BOMBA"/>
      <sheetName val="APU REDES"/>
      <sheetName val="APU REDES ALDO"/>
      <sheetName val="APU MEDIA FALDA"/>
      <sheetName val="APU BATEA MOJADA"/>
      <sheetName val="FORMULARIO 3 PPTO"/>
    </sheetNames>
    <sheetDataSet>
      <sheetData sheetId="0">
        <row r="63">
          <cell r="G63">
            <v>2612953747.3599997</v>
          </cell>
        </row>
      </sheetData>
      <sheetData sheetId="1"/>
      <sheetData sheetId="2"/>
      <sheetData sheetId="3">
        <row r="11">
          <cell r="C11">
            <v>589500</v>
          </cell>
        </row>
      </sheetData>
      <sheetData sheetId="4">
        <row r="3">
          <cell r="C3">
            <v>0.24</v>
          </cell>
        </row>
        <row r="42">
          <cell r="D42">
            <v>374690.69500000001</v>
          </cell>
        </row>
        <row r="485">
          <cell r="D485">
            <v>250</v>
          </cell>
        </row>
      </sheetData>
      <sheetData sheetId="5"/>
      <sheetData sheetId="6"/>
      <sheetData sheetId="7"/>
      <sheetData sheetId="8"/>
      <sheetData sheetId="9"/>
      <sheetData sheetId="10"/>
      <sheetData sheetId="11"/>
      <sheetData sheetId="12"/>
      <sheetData sheetId="13"/>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26">
          <cell r="D26">
            <v>3130</v>
          </cell>
        </row>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ow r="60">
          <cell r="F60">
            <v>80591.125</v>
          </cell>
        </row>
        <row r="81">
          <cell r="C81">
            <v>1030017.2290000001</v>
          </cell>
        </row>
      </sheetData>
      <sheetData sheetId="1"/>
      <sheetData sheetId="2"/>
      <sheetData sheetId="3"/>
      <sheetData sheetId="4"/>
      <sheetData sheetId="5"/>
      <sheetData sheetId="6"/>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CUEDUCTO"/>
      <sheetName val="CAPTA"/>
      <sheetName val="APU CAPTA"/>
      <sheetName val="PTAP"/>
      <sheetName val="APU PTAP"/>
      <sheetName val="TANQUE"/>
      <sheetName val="APU TANQUE"/>
      <sheetName val="REDES"/>
      <sheetName val="APU REDES"/>
      <sheetName val="REG-PRES"/>
      <sheetName val="APU REG-PRES"/>
      <sheetName val="BASE"/>
      <sheetName val="BASE CTOS"/>
      <sheetName val="MATERIALES DEL PROYECTO"/>
    </sheetNames>
    <sheetDataSet>
      <sheetData sheetId="0"/>
      <sheetData sheetId="1"/>
      <sheetData sheetId="2"/>
      <sheetData sheetId="3"/>
      <sheetData sheetId="4"/>
      <sheetData sheetId="5"/>
      <sheetData sheetId="6"/>
      <sheetData sheetId="7"/>
      <sheetData sheetId="8">
        <row r="35">
          <cell r="B35">
            <v>19859.848484848484</v>
          </cell>
        </row>
      </sheetData>
      <sheetData sheetId="9"/>
      <sheetData sheetId="10"/>
      <sheetData sheetId="11">
        <row r="100">
          <cell r="D100">
            <v>42288</v>
          </cell>
        </row>
        <row r="171">
          <cell r="D171">
            <v>70180</v>
          </cell>
        </row>
      </sheetData>
      <sheetData sheetId="12"/>
      <sheetData sheetId="13"/>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30%"/>
      <sheetName val="MATER Y MO"/>
      <sheetName val="FORMULARIO N°5_ APU"/>
      <sheetName val="SUB_APU_CAMPA"/>
    </sheetNames>
    <sheetDataSet>
      <sheetData sheetId="0"/>
      <sheetData sheetId="1"/>
      <sheetData sheetId="2"/>
      <sheetData sheetId="3"/>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de Obra Extra"/>
    </sheetNames>
    <sheetDataSet>
      <sheetData sheetId="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BASE CTOS"/>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
          <cell r="C3">
            <v>0.2</v>
          </cell>
        </row>
      </sheetData>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row r="1">
          <cell r="A1" t="str">
            <v>CODIGO</v>
          </cell>
        </row>
      </sheetData>
      <sheetData sheetId="2">
        <row r="1">
          <cell r="A1" t="str">
            <v>CODIGO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5"/>
  <sheetViews>
    <sheetView view="pageBreakPreview" topLeftCell="A38" zoomScale="90" zoomScaleNormal="100" zoomScaleSheetLayoutView="90" workbookViewId="0">
      <selection activeCell="A11" sqref="A11:M11"/>
    </sheetView>
  </sheetViews>
  <sheetFormatPr baseColWidth="10" defaultRowHeight="12.75"/>
  <cols>
    <col min="1" max="1" width="42.7109375" style="12" customWidth="1"/>
    <col min="2" max="2" width="7.85546875" style="11" customWidth="1"/>
    <col min="3" max="3" width="9.85546875" style="9" customWidth="1"/>
    <col min="4" max="4" width="7.140625" style="9" customWidth="1"/>
    <col min="5" max="5" width="7.28515625" style="10" customWidth="1"/>
    <col min="6" max="6" width="7.42578125" style="9" customWidth="1"/>
    <col min="7" max="7" width="7.140625" style="21" customWidth="1"/>
    <col min="8" max="9" width="7.7109375" style="21" customWidth="1"/>
    <col min="10" max="10" width="11.140625" style="21" customWidth="1"/>
    <col min="11" max="11" width="7.7109375" style="21" customWidth="1"/>
    <col min="12" max="12" width="10.7109375" style="21" customWidth="1"/>
    <col min="13" max="13" width="9.85546875" style="21" customWidth="1"/>
    <col min="14" max="256" width="11.42578125" style="21"/>
    <col min="257" max="257" width="35.5703125" style="21" customWidth="1"/>
    <col min="258" max="258" width="15.5703125" style="21" customWidth="1"/>
    <col min="259" max="259" width="16.42578125" style="21" customWidth="1"/>
    <col min="260" max="260" width="12.85546875" style="21" customWidth="1"/>
    <col min="261" max="261" width="11.42578125" style="21"/>
    <col min="262" max="262" width="16.7109375" style="21" customWidth="1"/>
    <col min="263" max="263" width="11.42578125" style="21"/>
    <col min="264" max="264" width="18" style="21" bestFit="1" customWidth="1"/>
    <col min="265" max="512" width="11.42578125" style="21"/>
    <col min="513" max="513" width="35.5703125" style="21" customWidth="1"/>
    <col min="514" max="514" width="15.5703125" style="21" customWidth="1"/>
    <col min="515" max="515" width="16.42578125" style="21" customWidth="1"/>
    <col min="516" max="516" width="12.85546875" style="21" customWidth="1"/>
    <col min="517" max="517" width="11.42578125" style="21"/>
    <col min="518" max="518" width="16.7109375" style="21" customWidth="1"/>
    <col min="519" max="519" width="11.42578125" style="21"/>
    <col min="520" max="520" width="18" style="21" bestFit="1" customWidth="1"/>
    <col min="521" max="768" width="11.42578125" style="21"/>
    <col min="769" max="769" width="35.5703125" style="21" customWidth="1"/>
    <col min="770" max="770" width="15.5703125" style="21" customWidth="1"/>
    <col min="771" max="771" width="16.42578125" style="21" customWidth="1"/>
    <col min="772" max="772" width="12.85546875" style="21" customWidth="1"/>
    <col min="773" max="773" width="11.42578125" style="21"/>
    <col min="774" max="774" width="16.7109375" style="21" customWidth="1"/>
    <col min="775" max="775" width="11.42578125" style="21"/>
    <col min="776" max="776" width="18" style="21" bestFit="1" customWidth="1"/>
    <col min="777" max="1024" width="11.42578125" style="21"/>
    <col min="1025" max="1025" width="35.5703125" style="21" customWidth="1"/>
    <col min="1026" max="1026" width="15.5703125" style="21" customWidth="1"/>
    <col min="1027" max="1027" width="16.42578125" style="21" customWidth="1"/>
    <col min="1028" max="1028" width="12.85546875" style="21" customWidth="1"/>
    <col min="1029" max="1029" width="11.42578125" style="21"/>
    <col min="1030" max="1030" width="16.7109375" style="21" customWidth="1"/>
    <col min="1031" max="1031" width="11.42578125" style="21"/>
    <col min="1032" max="1032" width="18" style="21" bestFit="1" customWidth="1"/>
    <col min="1033" max="1280" width="11.42578125" style="21"/>
    <col min="1281" max="1281" width="35.5703125" style="21" customWidth="1"/>
    <col min="1282" max="1282" width="15.5703125" style="21" customWidth="1"/>
    <col min="1283" max="1283" width="16.42578125" style="21" customWidth="1"/>
    <col min="1284" max="1284" width="12.85546875" style="21" customWidth="1"/>
    <col min="1285" max="1285" width="11.42578125" style="21"/>
    <col min="1286" max="1286" width="16.7109375" style="21" customWidth="1"/>
    <col min="1287" max="1287" width="11.42578125" style="21"/>
    <col min="1288" max="1288" width="18" style="21" bestFit="1" customWidth="1"/>
    <col min="1289" max="1536" width="11.42578125" style="21"/>
    <col min="1537" max="1537" width="35.5703125" style="21" customWidth="1"/>
    <col min="1538" max="1538" width="15.5703125" style="21" customWidth="1"/>
    <col min="1539" max="1539" width="16.42578125" style="21" customWidth="1"/>
    <col min="1540" max="1540" width="12.85546875" style="21" customWidth="1"/>
    <col min="1541" max="1541" width="11.42578125" style="21"/>
    <col min="1542" max="1542" width="16.7109375" style="21" customWidth="1"/>
    <col min="1543" max="1543" width="11.42578125" style="21"/>
    <col min="1544" max="1544" width="18" style="21" bestFit="1" customWidth="1"/>
    <col min="1545" max="1792" width="11.42578125" style="21"/>
    <col min="1793" max="1793" width="35.5703125" style="21" customWidth="1"/>
    <col min="1794" max="1794" width="15.5703125" style="21" customWidth="1"/>
    <col min="1795" max="1795" width="16.42578125" style="21" customWidth="1"/>
    <col min="1796" max="1796" width="12.85546875" style="21" customWidth="1"/>
    <col min="1797" max="1797" width="11.42578125" style="21"/>
    <col min="1798" max="1798" width="16.7109375" style="21" customWidth="1"/>
    <col min="1799" max="1799" width="11.42578125" style="21"/>
    <col min="1800" max="1800" width="18" style="21" bestFit="1" customWidth="1"/>
    <col min="1801" max="2048" width="11.42578125" style="21"/>
    <col min="2049" max="2049" width="35.5703125" style="21" customWidth="1"/>
    <col min="2050" max="2050" width="15.5703125" style="21" customWidth="1"/>
    <col min="2051" max="2051" width="16.42578125" style="21" customWidth="1"/>
    <col min="2052" max="2052" width="12.85546875" style="21" customWidth="1"/>
    <col min="2053" max="2053" width="11.42578125" style="21"/>
    <col min="2054" max="2054" width="16.7109375" style="21" customWidth="1"/>
    <col min="2055" max="2055" width="11.42578125" style="21"/>
    <col min="2056" max="2056" width="18" style="21" bestFit="1" customWidth="1"/>
    <col min="2057" max="2304" width="11.42578125" style="21"/>
    <col min="2305" max="2305" width="35.5703125" style="21" customWidth="1"/>
    <col min="2306" max="2306" width="15.5703125" style="21" customWidth="1"/>
    <col min="2307" max="2307" width="16.42578125" style="21" customWidth="1"/>
    <col min="2308" max="2308" width="12.85546875" style="21" customWidth="1"/>
    <col min="2309" max="2309" width="11.42578125" style="21"/>
    <col min="2310" max="2310" width="16.7109375" style="21" customWidth="1"/>
    <col min="2311" max="2311" width="11.42578125" style="21"/>
    <col min="2312" max="2312" width="18" style="21" bestFit="1" customWidth="1"/>
    <col min="2313" max="2560" width="11.42578125" style="21"/>
    <col min="2561" max="2561" width="35.5703125" style="21" customWidth="1"/>
    <col min="2562" max="2562" width="15.5703125" style="21" customWidth="1"/>
    <col min="2563" max="2563" width="16.42578125" style="21" customWidth="1"/>
    <col min="2564" max="2564" width="12.85546875" style="21" customWidth="1"/>
    <col min="2565" max="2565" width="11.42578125" style="21"/>
    <col min="2566" max="2566" width="16.7109375" style="21" customWidth="1"/>
    <col min="2567" max="2567" width="11.42578125" style="21"/>
    <col min="2568" max="2568" width="18" style="21" bestFit="1" customWidth="1"/>
    <col min="2569" max="2816" width="11.42578125" style="21"/>
    <col min="2817" max="2817" width="35.5703125" style="21" customWidth="1"/>
    <col min="2818" max="2818" width="15.5703125" style="21" customWidth="1"/>
    <col min="2819" max="2819" width="16.42578125" style="21" customWidth="1"/>
    <col min="2820" max="2820" width="12.85546875" style="21" customWidth="1"/>
    <col min="2821" max="2821" width="11.42578125" style="21"/>
    <col min="2822" max="2822" width="16.7109375" style="21" customWidth="1"/>
    <col min="2823" max="2823" width="11.42578125" style="21"/>
    <col min="2824" max="2824" width="18" style="21" bestFit="1" customWidth="1"/>
    <col min="2825" max="3072" width="11.42578125" style="21"/>
    <col min="3073" max="3073" width="35.5703125" style="21" customWidth="1"/>
    <col min="3074" max="3074" width="15.5703125" style="21" customWidth="1"/>
    <col min="3075" max="3075" width="16.42578125" style="21" customWidth="1"/>
    <col min="3076" max="3076" width="12.85546875" style="21" customWidth="1"/>
    <col min="3077" max="3077" width="11.42578125" style="21"/>
    <col min="3078" max="3078" width="16.7109375" style="21" customWidth="1"/>
    <col min="3079" max="3079" width="11.42578125" style="21"/>
    <col min="3080" max="3080" width="18" style="21" bestFit="1" customWidth="1"/>
    <col min="3081" max="3328" width="11.42578125" style="21"/>
    <col min="3329" max="3329" width="35.5703125" style="21" customWidth="1"/>
    <col min="3330" max="3330" width="15.5703125" style="21" customWidth="1"/>
    <col min="3331" max="3331" width="16.42578125" style="21" customWidth="1"/>
    <col min="3332" max="3332" width="12.85546875" style="21" customWidth="1"/>
    <col min="3333" max="3333" width="11.42578125" style="21"/>
    <col min="3334" max="3334" width="16.7109375" style="21" customWidth="1"/>
    <col min="3335" max="3335" width="11.42578125" style="21"/>
    <col min="3336" max="3336" width="18" style="21" bestFit="1" customWidth="1"/>
    <col min="3337" max="3584" width="11.42578125" style="21"/>
    <col min="3585" max="3585" width="35.5703125" style="21" customWidth="1"/>
    <col min="3586" max="3586" width="15.5703125" style="21" customWidth="1"/>
    <col min="3587" max="3587" width="16.42578125" style="21" customWidth="1"/>
    <col min="3588" max="3588" width="12.85546875" style="21" customWidth="1"/>
    <col min="3589" max="3589" width="11.42578125" style="21"/>
    <col min="3590" max="3590" width="16.7109375" style="21" customWidth="1"/>
    <col min="3591" max="3591" width="11.42578125" style="21"/>
    <col min="3592" max="3592" width="18" style="21" bestFit="1" customWidth="1"/>
    <col min="3593" max="3840" width="11.42578125" style="21"/>
    <col min="3841" max="3841" width="35.5703125" style="21" customWidth="1"/>
    <col min="3842" max="3842" width="15.5703125" style="21" customWidth="1"/>
    <col min="3843" max="3843" width="16.42578125" style="21" customWidth="1"/>
    <col min="3844" max="3844" width="12.85546875" style="21" customWidth="1"/>
    <col min="3845" max="3845" width="11.42578125" style="21"/>
    <col min="3846" max="3846" width="16.7109375" style="21" customWidth="1"/>
    <col min="3847" max="3847" width="11.42578125" style="21"/>
    <col min="3848" max="3848" width="18" style="21" bestFit="1" customWidth="1"/>
    <col min="3849" max="4096" width="11.42578125" style="21"/>
    <col min="4097" max="4097" width="35.5703125" style="21" customWidth="1"/>
    <col min="4098" max="4098" width="15.5703125" style="21" customWidth="1"/>
    <col min="4099" max="4099" width="16.42578125" style="21" customWidth="1"/>
    <col min="4100" max="4100" width="12.85546875" style="21" customWidth="1"/>
    <col min="4101" max="4101" width="11.42578125" style="21"/>
    <col min="4102" max="4102" width="16.7109375" style="21" customWidth="1"/>
    <col min="4103" max="4103" width="11.42578125" style="21"/>
    <col min="4104" max="4104" width="18" style="21" bestFit="1" customWidth="1"/>
    <col min="4105" max="4352" width="11.42578125" style="21"/>
    <col min="4353" max="4353" width="35.5703125" style="21" customWidth="1"/>
    <col min="4354" max="4354" width="15.5703125" style="21" customWidth="1"/>
    <col min="4355" max="4355" width="16.42578125" style="21" customWidth="1"/>
    <col min="4356" max="4356" width="12.85546875" style="21" customWidth="1"/>
    <col min="4357" max="4357" width="11.42578125" style="21"/>
    <col min="4358" max="4358" width="16.7109375" style="21" customWidth="1"/>
    <col min="4359" max="4359" width="11.42578125" style="21"/>
    <col min="4360" max="4360" width="18" style="21" bestFit="1" customWidth="1"/>
    <col min="4361" max="4608" width="11.42578125" style="21"/>
    <col min="4609" max="4609" width="35.5703125" style="21" customWidth="1"/>
    <col min="4610" max="4610" width="15.5703125" style="21" customWidth="1"/>
    <col min="4611" max="4611" width="16.42578125" style="21" customWidth="1"/>
    <col min="4612" max="4612" width="12.85546875" style="21" customWidth="1"/>
    <col min="4613" max="4613" width="11.42578125" style="21"/>
    <col min="4614" max="4614" width="16.7109375" style="21" customWidth="1"/>
    <col min="4615" max="4615" width="11.42578125" style="21"/>
    <col min="4616" max="4616" width="18" style="21" bestFit="1" customWidth="1"/>
    <col min="4617" max="4864" width="11.42578125" style="21"/>
    <col min="4865" max="4865" width="35.5703125" style="21" customWidth="1"/>
    <col min="4866" max="4866" width="15.5703125" style="21" customWidth="1"/>
    <col min="4867" max="4867" width="16.42578125" style="21" customWidth="1"/>
    <col min="4868" max="4868" width="12.85546875" style="21" customWidth="1"/>
    <col min="4869" max="4869" width="11.42578125" style="21"/>
    <col min="4870" max="4870" width="16.7109375" style="21" customWidth="1"/>
    <col min="4871" max="4871" width="11.42578125" style="21"/>
    <col min="4872" max="4872" width="18" style="21" bestFit="1" customWidth="1"/>
    <col min="4873" max="5120" width="11.42578125" style="21"/>
    <col min="5121" max="5121" width="35.5703125" style="21" customWidth="1"/>
    <col min="5122" max="5122" width="15.5703125" style="21" customWidth="1"/>
    <col min="5123" max="5123" width="16.42578125" style="21" customWidth="1"/>
    <col min="5124" max="5124" width="12.85546875" style="21" customWidth="1"/>
    <col min="5125" max="5125" width="11.42578125" style="21"/>
    <col min="5126" max="5126" width="16.7109375" style="21" customWidth="1"/>
    <col min="5127" max="5127" width="11.42578125" style="21"/>
    <col min="5128" max="5128" width="18" style="21" bestFit="1" customWidth="1"/>
    <col min="5129" max="5376" width="11.42578125" style="21"/>
    <col min="5377" max="5377" width="35.5703125" style="21" customWidth="1"/>
    <col min="5378" max="5378" width="15.5703125" style="21" customWidth="1"/>
    <col min="5379" max="5379" width="16.42578125" style="21" customWidth="1"/>
    <col min="5380" max="5380" width="12.85546875" style="21" customWidth="1"/>
    <col min="5381" max="5381" width="11.42578125" style="21"/>
    <col min="5382" max="5382" width="16.7109375" style="21" customWidth="1"/>
    <col min="5383" max="5383" width="11.42578125" style="21"/>
    <col min="5384" max="5384" width="18" style="21" bestFit="1" customWidth="1"/>
    <col min="5385" max="5632" width="11.42578125" style="21"/>
    <col min="5633" max="5633" width="35.5703125" style="21" customWidth="1"/>
    <col min="5634" max="5634" width="15.5703125" style="21" customWidth="1"/>
    <col min="5635" max="5635" width="16.42578125" style="21" customWidth="1"/>
    <col min="5636" max="5636" width="12.85546875" style="21" customWidth="1"/>
    <col min="5637" max="5637" width="11.42578125" style="21"/>
    <col min="5638" max="5638" width="16.7109375" style="21" customWidth="1"/>
    <col min="5639" max="5639" width="11.42578125" style="21"/>
    <col min="5640" max="5640" width="18" style="21" bestFit="1" customWidth="1"/>
    <col min="5641" max="5888" width="11.42578125" style="21"/>
    <col min="5889" max="5889" width="35.5703125" style="21" customWidth="1"/>
    <col min="5890" max="5890" width="15.5703125" style="21" customWidth="1"/>
    <col min="5891" max="5891" width="16.42578125" style="21" customWidth="1"/>
    <col min="5892" max="5892" width="12.85546875" style="21" customWidth="1"/>
    <col min="5893" max="5893" width="11.42578125" style="21"/>
    <col min="5894" max="5894" width="16.7109375" style="21" customWidth="1"/>
    <col min="5895" max="5895" width="11.42578125" style="21"/>
    <col min="5896" max="5896" width="18" style="21" bestFit="1" customWidth="1"/>
    <col min="5897" max="6144" width="11.42578125" style="21"/>
    <col min="6145" max="6145" width="35.5703125" style="21" customWidth="1"/>
    <col min="6146" max="6146" width="15.5703125" style="21" customWidth="1"/>
    <col min="6147" max="6147" width="16.42578125" style="21" customWidth="1"/>
    <col min="6148" max="6148" width="12.85546875" style="21" customWidth="1"/>
    <col min="6149" max="6149" width="11.42578125" style="21"/>
    <col min="6150" max="6150" width="16.7109375" style="21" customWidth="1"/>
    <col min="6151" max="6151" width="11.42578125" style="21"/>
    <col min="6152" max="6152" width="18" style="21" bestFit="1" customWidth="1"/>
    <col min="6153" max="6400" width="11.42578125" style="21"/>
    <col min="6401" max="6401" width="35.5703125" style="21" customWidth="1"/>
    <col min="6402" max="6402" width="15.5703125" style="21" customWidth="1"/>
    <col min="6403" max="6403" width="16.42578125" style="21" customWidth="1"/>
    <col min="6404" max="6404" width="12.85546875" style="21" customWidth="1"/>
    <col min="6405" max="6405" width="11.42578125" style="21"/>
    <col min="6406" max="6406" width="16.7109375" style="21" customWidth="1"/>
    <col min="6407" max="6407" width="11.42578125" style="21"/>
    <col min="6408" max="6408" width="18" style="21" bestFit="1" customWidth="1"/>
    <col min="6409" max="6656" width="11.42578125" style="21"/>
    <col min="6657" max="6657" width="35.5703125" style="21" customWidth="1"/>
    <col min="6658" max="6658" width="15.5703125" style="21" customWidth="1"/>
    <col min="6659" max="6659" width="16.42578125" style="21" customWidth="1"/>
    <col min="6660" max="6660" width="12.85546875" style="21" customWidth="1"/>
    <col min="6661" max="6661" width="11.42578125" style="21"/>
    <col min="6662" max="6662" width="16.7109375" style="21" customWidth="1"/>
    <col min="6663" max="6663" width="11.42578125" style="21"/>
    <col min="6664" max="6664" width="18" style="21" bestFit="1" customWidth="1"/>
    <col min="6665" max="6912" width="11.42578125" style="21"/>
    <col min="6913" max="6913" width="35.5703125" style="21" customWidth="1"/>
    <col min="6914" max="6914" width="15.5703125" style="21" customWidth="1"/>
    <col min="6915" max="6915" width="16.42578125" style="21" customWidth="1"/>
    <col min="6916" max="6916" width="12.85546875" style="21" customWidth="1"/>
    <col min="6917" max="6917" width="11.42578125" style="21"/>
    <col min="6918" max="6918" width="16.7109375" style="21" customWidth="1"/>
    <col min="6919" max="6919" width="11.42578125" style="21"/>
    <col min="6920" max="6920" width="18" style="21" bestFit="1" customWidth="1"/>
    <col min="6921" max="7168" width="11.42578125" style="21"/>
    <col min="7169" max="7169" width="35.5703125" style="21" customWidth="1"/>
    <col min="7170" max="7170" width="15.5703125" style="21" customWidth="1"/>
    <col min="7171" max="7171" width="16.42578125" style="21" customWidth="1"/>
    <col min="7172" max="7172" width="12.85546875" style="21" customWidth="1"/>
    <col min="7173" max="7173" width="11.42578125" style="21"/>
    <col min="7174" max="7174" width="16.7109375" style="21" customWidth="1"/>
    <col min="7175" max="7175" width="11.42578125" style="21"/>
    <col min="7176" max="7176" width="18" style="21" bestFit="1" customWidth="1"/>
    <col min="7177" max="7424" width="11.42578125" style="21"/>
    <col min="7425" max="7425" width="35.5703125" style="21" customWidth="1"/>
    <col min="7426" max="7426" width="15.5703125" style="21" customWidth="1"/>
    <col min="7427" max="7427" width="16.42578125" style="21" customWidth="1"/>
    <col min="7428" max="7428" width="12.85546875" style="21" customWidth="1"/>
    <col min="7429" max="7429" width="11.42578125" style="21"/>
    <col min="7430" max="7430" width="16.7109375" style="21" customWidth="1"/>
    <col min="7431" max="7431" width="11.42578125" style="21"/>
    <col min="7432" max="7432" width="18" style="21" bestFit="1" customWidth="1"/>
    <col min="7433" max="7680" width="11.42578125" style="21"/>
    <col min="7681" max="7681" width="35.5703125" style="21" customWidth="1"/>
    <col min="7682" max="7682" width="15.5703125" style="21" customWidth="1"/>
    <col min="7683" max="7683" width="16.42578125" style="21" customWidth="1"/>
    <col min="7684" max="7684" width="12.85546875" style="21" customWidth="1"/>
    <col min="7685" max="7685" width="11.42578125" style="21"/>
    <col min="7686" max="7686" width="16.7109375" style="21" customWidth="1"/>
    <col min="7687" max="7687" width="11.42578125" style="21"/>
    <col min="7688" max="7688" width="18" style="21" bestFit="1" customWidth="1"/>
    <col min="7689" max="7936" width="11.42578125" style="21"/>
    <col min="7937" max="7937" width="35.5703125" style="21" customWidth="1"/>
    <col min="7938" max="7938" width="15.5703125" style="21" customWidth="1"/>
    <col min="7939" max="7939" width="16.42578125" style="21" customWidth="1"/>
    <col min="7940" max="7940" width="12.85546875" style="21" customWidth="1"/>
    <col min="7941" max="7941" width="11.42578125" style="21"/>
    <col min="7942" max="7942" width="16.7109375" style="21" customWidth="1"/>
    <col min="7943" max="7943" width="11.42578125" style="21"/>
    <col min="7944" max="7944" width="18" style="21" bestFit="1" customWidth="1"/>
    <col min="7945" max="8192" width="11.42578125" style="21"/>
    <col min="8193" max="8193" width="35.5703125" style="21" customWidth="1"/>
    <col min="8194" max="8194" width="15.5703125" style="21" customWidth="1"/>
    <col min="8195" max="8195" width="16.42578125" style="21" customWidth="1"/>
    <col min="8196" max="8196" width="12.85546875" style="21" customWidth="1"/>
    <col min="8197" max="8197" width="11.42578125" style="21"/>
    <col min="8198" max="8198" width="16.7109375" style="21" customWidth="1"/>
    <col min="8199" max="8199" width="11.42578125" style="21"/>
    <col min="8200" max="8200" width="18" style="21" bestFit="1" customWidth="1"/>
    <col min="8201" max="8448" width="11.42578125" style="21"/>
    <col min="8449" max="8449" width="35.5703125" style="21" customWidth="1"/>
    <col min="8450" max="8450" width="15.5703125" style="21" customWidth="1"/>
    <col min="8451" max="8451" width="16.42578125" style="21" customWidth="1"/>
    <col min="8452" max="8452" width="12.85546875" style="21" customWidth="1"/>
    <col min="8453" max="8453" width="11.42578125" style="21"/>
    <col min="8454" max="8454" width="16.7109375" style="21" customWidth="1"/>
    <col min="8455" max="8455" width="11.42578125" style="21"/>
    <col min="8456" max="8456" width="18" style="21" bestFit="1" customWidth="1"/>
    <col min="8457" max="8704" width="11.42578125" style="21"/>
    <col min="8705" max="8705" width="35.5703125" style="21" customWidth="1"/>
    <col min="8706" max="8706" width="15.5703125" style="21" customWidth="1"/>
    <col min="8707" max="8707" width="16.42578125" style="21" customWidth="1"/>
    <col min="8708" max="8708" width="12.85546875" style="21" customWidth="1"/>
    <col min="8709" max="8709" width="11.42578125" style="21"/>
    <col min="8710" max="8710" width="16.7109375" style="21" customWidth="1"/>
    <col min="8711" max="8711" width="11.42578125" style="21"/>
    <col min="8712" max="8712" width="18" style="21" bestFit="1" customWidth="1"/>
    <col min="8713" max="8960" width="11.42578125" style="21"/>
    <col min="8961" max="8961" width="35.5703125" style="21" customWidth="1"/>
    <col min="8962" max="8962" width="15.5703125" style="21" customWidth="1"/>
    <col min="8963" max="8963" width="16.42578125" style="21" customWidth="1"/>
    <col min="8964" max="8964" width="12.85546875" style="21" customWidth="1"/>
    <col min="8965" max="8965" width="11.42578125" style="21"/>
    <col min="8966" max="8966" width="16.7109375" style="21" customWidth="1"/>
    <col min="8967" max="8967" width="11.42578125" style="21"/>
    <col min="8968" max="8968" width="18" style="21" bestFit="1" customWidth="1"/>
    <col min="8969" max="9216" width="11.42578125" style="21"/>
    <col min="9217" max="9217" width="35.5703125" style="21" customWidth="1"/>
    <col min="9218" max="9218" width="15.5703125" style="21" customWidth="1"/>
    <col min="9219" max="9219" width="16.42578125" style="21" customWidth="1"/>
    <col min="9220" max="9220" width="12.85546875" style="21" customWidth="1"/>
    <col min="9221" max="9221" width="11.42578125" style="21"/>
    <col min="9222" max="9222" width="16.7109375" style="21" customWidth="1"/>
    <col min="9223" max="9223" width="11.42578125" style="21"/>
    <col min="9224" max="9224" width="18" style="21" bestFit="1" customWidth="1"/>
    <col min="9225" max="9472" width="11.42578125" style="21"/>
    <col min="9473" max="9473" width="35.5703125" style="21" customWidth="1"/>
    <col min="9474" max="9474" width="15.5703125" style="21" customWidth="1"/>
    <col min="9475" max="9475" width="16.42578125" style="21" customWidth="1"/>
    <col min="9476" max="9476" width="12.85546875" style="21" customWidth="1"/>
    <col min="9477" max="9477" width="11.42578125" style="21"/>
    <col min="9478" max="9478" width="16.7109375" style="21" customWidth="1"/>
    <col min="9479" max="9479" width="11.42578125" style="21"/>
    <col min="9480" max="9480" width="18" style="21" bestFit="1" customWidth="1"/>
    <col min="9481" max="9728" width="11.42578125" style="21"/>
    <col min="9729" max="9729" width="35.5703125" style="21" customWidth="1"/>
    <col min="9730" max="9730" width="15.5703125" style="21" customWidth="1"/>
    <col min="9731" max="9731" width="16.42578125" style="21" customWidth="1"/>
    <col min="9732" max="9732" width="12.85546875" style="21" customWidth="1"/>
    <col min="9733" max="9733" width="11.42578125" style="21"/>
    <col min="9734" max="9734" width="16.7109375" style="21" customWidth="1"/>
    <col min="9735" max="9735" width="11.42578125" style="21"/>
    <col min="9736" max="9736" width="18" style="21" bestFit="1" customWidth="1"/>
    <col min="9737" max="9984" width="11.42578125" style="21"/>
    <col min="9985" max="9985" width="35.5703125" style="21" customWidth="1"/>
    <col min="9986" max="9986" width="15.5703125" style="21" customWidth="1"/>
    <col min="9987" max="9987" width="16.42578125" style="21" customWidth="1"/>
    <col min="9988" max="9988" width="12.85546875" style="21" customWidth="1"/>
    <col min="9989" max="9989" width="11.42578125" style="21"/>
    <col min="9990" max="9990" width="16.7109375" style="21" customWidth="1"/>
    <col min="9991" max="9991" width="11.42578125" style="21"/>
    <col min="9992" max="9992" width="18" style="21" bestFit="1" customWidth="1"/>
    <col min="9993" max="10240" width="11.42578125" style="21"/>
    <col min="10241" max="10241" width="35.5703125" style="21" customWidth="1"/>
    <col min="10242" max="10242" width="15.5703125" style="21" customWidth="1"/>
    <col min="10243" max="10243" width="16.42578125" style="21" customWidth="1"/>
    <col min="10244" max="10244" width="12.85546875" style="21" customWidth="1"/>
    <col min="10245" max="10245" width="11.42578125" style="21"/>
    <col min="10246" max="10246" width="16.7109375" style="21" customWidth="1"/>
    <col min="10247" max="10247" width="11.42578125" style="21"/>
    <col min="10248" max="10248" width="18" style="21" bestFit="1" customWidth="1"/>
    <col min="10249" max="10496" width="11.42578125" style="21"/>
    <col min="10497" max="10497" width="35.5703125" style="21" customWidth="1"/>
    <col min="10498" max="10498" width="15.5703125" style="21" customWidth="1"/>
    <col min="10499" max="10499" width="16.42578125" style="21" customWidth="1"/>
    <col min="10500" max="10500" width="12.85546875" style="21" customWidth="1"/>
    <col min="10501" max="10501" width="11.42578125" style="21"/>
    <col min="10502" max="10502" width="16.7109375" style="21" customWidth="1"/>
    <col min="10503" max="10503" width="11.42578125" style="21"/>
    <col min="10504" max="10504" width="18" style="21" bestFit="1" customWidth="1"/>
    <col min="10505" max="10752" width="11.42578125" style="21"/>
    <col min="10753" max="10753" width="35.5703125" style="21" customWidth="1"/>
    <col min="10754" max="10754" width="15.5703125" style="21" customWidth="1"/>
    <col min="10755" max="10755" width="16.42578125" style="21" customWidth="1"/>
    <col min="10756" max="10756" width="12.85546875" style="21" customWidth="1"/>
    <col min="10757" max="10757" width="11.42578125" style="21"/>
    <col min="10758" max="10758" width="16.7109375" style="21" customWidth="1"/>
    <col min="10759" max="10759" width="11.42578125" style="21"/>
    <col min="10760" max="10760" width="18" style="21" bestFit="1" customWidth="1"/>
    <col min="10761" max="11008" width="11.42578125" style="21"/>
    <col min="11009" max="11009" width="35.5703125" style="21" customWidth="1"/>
    <col min="11010" max="11010" width="15.5703125" style="21" customWidth="1"/>
    <col min="11011" max="11011" width="16.42578125" style="21" customWidth="1"/>
    <col min="11012" max="11012" width="12.85546875" style="21" customWidth="1"/>
    <col min="11013" max="11013" width="11.42578125" style="21"/>
    <col min="11014" max="11014" width="16.7109375" style="21" customWidth="1"/>
    <col min="11015" max="11015" width="11.42578125" style="21"/>
    <col min="11016" max="11016" width="18" style="21" bestFit="1" customWidth="1"/>
    <col min="11017" max="11264" width="11.42578125" style="21"/>
    <col min="11265" max="11265" width="35.5703125" style="21" customWidth="1"/>
    <col min="11266" max="11266" width="15.5703125" style="21" customWidth="1"/>
    <col min="11267" max="11267" width="16.42578125" style="21" customWidth="1"/>
    <col min="11268" max="11268" width="12.85546875" style="21" customWidth="1"/>
    <col min="11269" max="11269" width="11.42578125" style="21"/>
    <col min="11270" max="11270" width="16.7109375" style="21" customWidth="1"/>
    <col min="11271" max="11271" width="11.42578125" style="21"/>
    <col min="11272" max="11272" width="18" style="21" bestFit="1" customWidth="1"/>
    <col min="11273" max="11520" width="11.42578125" style="21"/>
    <col min="11521" max="11521" width="35.5703125" style="21" customWidth="1"/>
    <col min="11522" max="11522" width="15.5703125" style="21" customWidth="1"/>
    <col min="11523" max="11523" width="16.42578125" style="21" customWidth="1"/>
    <col min="11524" max="11524" width="12.85546875" style="21" customWidth="1"/>
    <col min="11525" max="11525" width="11.42578125" style="21"/>
    <col min="11526" max="11526" width="16.7109375" style="21" customWidth="1"/>
    <col min="11527" max="11527" width="11.42578125" style="21"/>
    <col min="11528" max="11528" width="18" style="21" bestFit="1" customWidth="1"/>
    <col min="11529" max="11776" width="11.42578125" style="21"/>
    <col min="11777" max="11777" width="35.5703125" style="21" customWidth="1"/>
    <col min="11778" max="11778" width="15.5703125" style="21" customWidth="1"/>
    <col min="11779" max="11779" width="16.42578125" style="21" customWidth="1"/>
    <col min="11780" max="11780" width="12.85546875" style="21" customWidth="1"/>
    <col min="11781" max="11781" width="11.42578125" style="21"/>
    <col min="11782" max="11782" width="16.7109375" style="21" customWidth="1"/>
    <col min="11783" max="11783" width="11.42578125" style="21"/>
    <col min="11784" max="11784" width="18" style="21" bestFit="1" customWidth="1"/>
    <col min="11785" max="12032" width="11.42578125" style="21"/>
    <col min="12033" max="12033" width="35.5703125" style="21" customWidth="1"/>
    <col min="12034" max="12034" width="15.5703125" style="21" customWidth="1"/>
    <col min="12035" max="12035" width="16.42578125" style="21" customWidth="1"/>
    <col min="12036" max="12036" width="12.85546875" style="21" customWidth="1"/>
    <col min="12037" max="12037" width="11.42578125" style="21"/>
    <col min="12038" max="12038" width="16.7109375" style="21" customWidth="1"/>
    <col min="12039" max="12039" width="11.42578125" style="21"/>
    <col min="12040" max="12040" width="18" style="21" bestFit="1" customWidth="1"/>
    <col min="12041" max="12288" width="11.42578125" style="21"/>
    <col min="12289" max="12289" width="35.5703125" style="21" customWidth="1"/>
    <col min="12290" max="12290" width="15.5703125" style="21" customWidth="1"/>
    <col min="12291" max="12291" width="16.42578125" style="21" customWidth="1"/>
    <col min="12292" max="12292" width="12.85546875" style="21" customWidth="1"/>
    <col min="12293" max="12293" width="11.42578125" style="21"/>
    <col min="12294" max="12294" width="16.7109375" style="21" customWidth="1"/>
    <col min="12295" max="12295" width="11.42578125" style="21"/>
    <col min="12296" max="12296" width="18" style="21" bestFit="1" customWidth="1"/>
    <col min="12297" max="12544" width="11.42578125" style="21"/>
    <col min="12545" max="12545" width="35.5703125" style="21" customWidth="1"/>
    <col min="12546" max="12546" width="15.5703125" style="21" customWidth="1"/>
    <col min="12547" max="12547" width="16.42578125" style="21" customWidth="1"/>
    <col min="12548" max="12548" width="12.85546875" style="21" customWidth="1"/>
    <col min="12549" max="12549" width="11.42578125" style="21"/>
    <col min="12550" max="12550" width="16.7109375" style="21" customWidth="1"/>
    <col min="12551" max="12551" width="11.42578125" style="21"/>
    <col min="12552" max="12552" width="18" style="21" bestFit="1" customWidth="1"/>
    <col min="12553" max="12800" width="11.42578125" style="21"/>
    <col min="12801" max="12801" width="35.5703125" style="21" customWidth="1"/>
    <col min="12802" max="12802" width="15.5703125" style="21" customWidth="1"/>
    <col min="12803" max="12803" width="16.42578125" style="21" customWidth="1"/>
    <col min="12804" max="12804" width="12.85546875" style="21" customWidth="1"/>
    <col min="12805" max="12805" width="11.42578125" style="21"/>
    <col min="12806" max="12806" width="16.7109375" style="21" customWidth="1"/>
    <col min="12807" max="12807" width="11.42578125" style="21"/>
    <col min="12808" max="12808" width="18" style="21" bestFit="1" customWidth="1"/>
    <col min="12809" max="13056" width="11.42578125" style="21"/>
    <col min="13057" max="13057" width="35.5703125" style="21" customWidth="1"/>
    <col min="13058" max="13058" width="15.5703125" style="21" customWidth="1"/>
    <col min="13059" max="13059" width="16.42578125" style="21" customWidth="1"/>
    <col min="13060" max="13060" width="12.85546875" style="21" customWidth="1"/>
    <col min="13061" max="13061" width="11.42578125" style="21"/>
    <col min="13062" max="13062" width="16.7109375" style="21" customWidth="1"/>
    <col min="13063" max="13063" width="11.42578125" style="21"/>
    <col min="13064" max="13064" width="18" style="21" bestFit="1" customWidth="1"/>
    <col min="13065" max="13312" width="11.42578125" style="21"/>
    <col min="13313" max="13313" width="35.5703125" style="21" customWidth="1"/>
    <col min="13314" max="13314" width="15.5703125" style="21" customWidth="1"/>
    <col min="13315" max="13315" width="16.42578125" style="21" customWidth="1"/>
    <col min="13316" max="13316" width="12.85546875" style="21" customWidth="1"/>
    <col min="13317" max="13317" width="11.42578125" style="21"/>
    <col min="13318" max="13318" width="16.7109375" style="21" customWidth="1"/>
    <col min="13319" max="13319" width="11.42578125" style="21"/>
    <col min="13320" max="13320" width="18" style="21" bestFit="1" customWidth="1"/>
    <col min="13321" max="13568" width="11.42578125" style="21"/>
    <col min="13569" max="13569" width="35.5703125" style="21" customWidth="1"/>
    <col min="13570" max="13570" width="15.5703125" style="21" customWidth="1"/>
    <col min="13571" max="13571" width="16.42578125" style="21" customWidth="1"/>
    <col min="13572" max="13572" width="12.85546875" style="21" customWidth="1"/>
    <col min="13573" max="13573" width="11.42578125" style="21"/>
    <col min="13574" max="13574" width="16.7109375" style="21" customWidth="1"/>
    <col min="13575" max="13575" width="11.42578125" style="21"/>
    <col min="13576" max="13576" width="18" style="21" bestFit="1" customWidth="1"/>
    <col min="13577" max="13824" width="11.42578125" style="21"/>
    <col min="13825" max="13825" width="35.5703125" style="21" customWidth="1"/>
    <col min="13826" max="13826" width="15.5703125" style="21" customWidth="1"/>
    <col min="13827" max="13827" width="16.42578125" style="21" customWidth="1"/>
    <col min="13828" max="13828" width="12.85546875" style="21" customWidth="1"/>
    <col min="13829" max="13829" width="11.42578125" style="21"/>
    <col min="13830" max="13830" width="16.7109375" style="21" customWidth="1"/>
    <col min="13831" max="13831" width="11.42578125" style="21"/>
    <col min="13832" max="13832" width="18" style="21" bestFit="1" customWidth="1"/>
    <col min="13833" max="14080" width="11.42578125" style="21"/>
    <col min="14081" max="14081" width="35.5703125" style="21" customWidth="1"/>
    <col min="14082" max="14082" width="15.5703125" style="21" customWidth="1"/>
    <col min="14083" max="14083" width="16.42578125" style="21" customWidth="1"/>
    <col min="14084" max="14084" width="12.85546875" style="21" customWidth="1"/>
    <col min="14085" max="14085" width="11.42578125" style="21"/>
    <col min="14086" max="14086" width="16.7109375" style="21" customWidth="1"/>
    <col min="14087" max="14087" width="11.42578125" style="21"/>
    <col min="14088" max="14088" width="18" style="21" bestFit="1" customWidth="1"/>
    <col min="14089" max="14336" width="11.42578125" style="21"/>
    <col min="14337" max="14337" width="35.5703125" style="21" customWidth="1"/>
    <col min="14338" max="14338" width="15.5703125" style="21" customWidth="1"/>
    <col min="14339" max="14339" width="16.42578125" style="21" customWidth="1"/>
    <col min="14340" max="14340" width="12.85546875" style="21" customWidth="1"/>
    <col min="14341" max="14341" width="11.42578125" style="21"/>
    <col min="14342" max="14342" width="16.7109375" style="21" customWidth="1"/>
    <col min="14343" max="14343" width="11.42578125" style="21"/>
    <col min="14344" max="14344" width="18" style="21" bestFit="1" customWidth="1"/>
    <col min="14345" max="14592" width="11.42578125" style="21"/>
    <col min="14593" max="14593" width="35.5703125" style="21" customWidth="1"/>
    <col min="14594" max="14594" width="15.5703125" style="21" customWidth="1"/>
    <col min="14595" max="14595" width="16.42578125" style="21" customWidth="1"/>
    <col min="14596" max="14596" width="12.85546875" style="21" customWidth="1"/>
    <col min="14597" max="14597" width="11.42578125" style="21"/>
    <col min="14598" max="14598" width="16.7109375" style="21" customWidth="1"/>
    <col min="14599" max="14599" width="11.42578125" style="21"/>
    <col min="14600" max="14600" width="18" style="21" bestFit="1" customWidth="1"/>
    <col min="14601" max="14848" width="11.42578125" style="21"/>
    <col min="14849" max="14849" width="35.5703125" style="21" customWidth="1"/>
    <col min="14850" max="14850" width="15.5703125" style="21" customWidth="1"/>
    <col min="14851" max="14851" width="16.42578125" style="21" customWidth="1"/>
    <col min="14852" max="14852" width="12.85546875" style="21" customWidth="1"/>
    <col min="14853" max="14853" width="11.42578125" style="21"/>
    <col min="14854" max="14854" width="16.7109375" style="21" customWidth="1"/>
    <col min="14855" max="14855" width="11.42578125" style="21"/>
    <col min="14856" max="14856" width="18" style="21" bestFit="1" customWidth="1"/>
    <col min="14857" max="15104" width="11.42578125" style="21"/>
    <col min="15105" max="15105" width="35.5703125" style="21" customWidth="1"/>
    <col min="15106" max="15106" width="15.5703125" style="21" customWidth="1"/>
    <col min="15107" max="15107" width="16.42578125" style="21" customWidth="1"/>
    <col min="15108" max="15108" width="12.85546875" style="21" customWidth="1"/>
    <col min="15109" max="15109" width="11.42578125" style="21"/>
    <col min="15110" max="15110" width="16.7109375" style="21" customWidth="1"/>
    <col min="15111" max="15111" width="11.42578125" style="21"/>
    <col min="15112" max="15112" width="18" style="21" bestFit="1" customWidth="1"/>
    <col min="15113" max="15360" width="11.42578125" style="21"/>
    <col min="15361" max="15361" width="35.5703125" style="21" customWidth="1"/>
    <col min="15362" max="15362" width="15.5703125" style="21" customWidth="1"/>
    <col min="15363" max="15363" width="16.42578125" style="21" customWidth="1"/>
    <col min="15364" max="15364" width="12.85546875" style="21" customWidth="1"/>
    <col min="15365" max="15365" width="11.42578125" style="21"/>
    <col min="15366" max="15366" width="16.7109375" style="21" customWidth="1"/>
    <col min="15367" max="15367" width="11.42578125" style="21"/>
    <col min="15368" max="15368" width="18" style="21" bestFit="1" customWidth="1"/>
    <col min="15369" max="15616" width="11.42578125" style="21"/>
    <col min="15617" max="15617" width="35.5703125" style="21" customWidth="1"/>
    <col min="15618" max="15618" width="15.5703125" style="21" customWidth="1"/>
    <col min="15619" max="15619" width="16.42578125" style="21" customWidth="1"/>
    <col min="15620" max="15620" width="12.85546875" style="21" customWidth="1"/>
    <col min="15621" max="15621" width="11.42578125" style="21"/>
    <col min="15622" max="15622" width="16.7109375" style="21" customWidth="1"/>
    <col min="15623" max="15623" width="11.42578125" style="21"/>
    <col min="15624" max="15624" width="18" style="21" bestFit="1" customWidth="1"/>
    <col min="15625" max="15872" width="11.42578125" style="21"/>
    <col min="15873" max="15873" width="35.5703125" style="21" customWidth="1"/>
    <col min="15874" max="15874" width="15.5703125" style="21" customWidth="1"/>
    <col min="15875" max="15875" width="16.42578125" style="21" customWidth="1"/>
    <col min="15876" max="15876" width="12.85546875" style="21" customWidth="1"/>
    <col min="15877" max="15877" width="11.42578125" style="21"/>
    <col min="15878" max="15878" width="16.7109375" style="21" customWidth="1"/>
    <col min="15879" max="15879" width="11.42578125" style="21"/>
    <col min="15880" max="15880" width="18" style="21" bestFit="1" customWidth="1"/>
    <col min="15881" max="16128" width="11.42578125" style="21"/>
    <col min="16129" max="16129" width="35.5703125" style="21" customWidth="1"/>
    <col min="16130" max="16130" width="15.5703125" style="21" customWidth="1"/>
    <col min="16131" max="16131" width="16.42578125" style="21" customWidth="1"/>
    <col min="16132" max="16132" width="12.85546875" style="21" customWidth="1"/>
    <col min="16133" max="16133" width="11.42578125" style="21"/>
    <col min="16134" max="16134" width="16.7109375" style="21" customWidth="1"/>
    <col min="16135" max="16135" width="11.42578125" style="21"/>
    <col min="16136" max="16136" width="18" style="21" bestFit="1" customWidth="1"/>
    <col min="16137" max="16384" width="11.42578125" style="21"/>
  </cols>
  <sheetData>
    <row r="1" spans="1:13">
      <c r="A1" s="346" t="s">
        <v>285</v>
      </c>
      <c r="B1" s="346"/>
      <c r="C1" s="346"/>
      <c r="D1" s="346"/>
      <c r="E1" s="346"/>
      <c r="F1" s="346"/>
      <c r="G1" s="346"/>
      <c r="H1" s="346"/>
      <c r="I1" s="346"/>
      <c r="J1" s="346"/>
      <c r="K1" s="346"/>
      <c r="L1" s="346"/>
      <c r="M1" s="346"/>
    </row>
    <row r="2" spans="1:13" s="298" customFormat="1" ht="14.25">
      <c r="A2" s="346"/>
      <c r="B2" s="346"/>
      <c r="C2" s="346"/>
      <c r="D2" s="346"/>
      <c r="E2" s="346"/>
      <c r="F2" s="346"/>
      <c r="G2" s="346"/>
      <c r="H2" s="346"/>
      <c r="I2" s="346"/>
      <c r="J2" s="346"/>
      <c r="K2" s="346"/>
      <c r="L2" s="346"/>
      <c r="M2" s="346"/>
    </row>
    <row r="3" spans="1:13" s="298" customFormat="1" ht="14.25" customHeight="1">
      <c r="A3" s="347"/>
      <c r="B3" s="348" t="s">
        <v>67</v>
      </c>
      <c r="C3" s="348"/>
      <c r="D3" s="348"/>
      <c r="E3" s="348"/>
      <c r="F3" s="348"/>
      <c r="G3" s="348"/>
      <c r="H3" s="348"/>
      <c r="I3" s="348"/>
      <c r="J3" s="347"/>
      <c r="K3" s="347"/>
      <c r="L3" s="347"/>
      <c r="M3" s="347"/>
    </row>
    <row r="4" spans="1:13" s="298" customFormat="1" ht="14.25">
      <c r="A4" s="347"/>
      <c r="B4" s="348"/>
      <c r="C4" s="348"/>
      <c r="D4" s="348"/>
      <c r="E4" s="348"/>
      <c r="F4" s="348"/>
      <c r="G4" s="348"/>
      <c r="H4" s="348"/>
      <c r="I4" s="348"/>
      <c r="J4" s="347"/>
      <c r="K4" s="347"/>
      <c r="L4" s="347"/>
      <c r="M4" s="347"/>
    </row>
    <row r="5" spans="1:13" s="298" customFormat="1" ht="14.25">
      <c r="A5" s="347"/>
      <c r="B5" s="348"/>
      <c r="C5" s="348"/>
      <c r="D5" s="348"/>
      <c r="E5" s="348"/>
      <c r="F5" s="348"/>
      <c r="G5" s="348"/>
      <c r="H5" s="348"/>
      <c r="I5" s="348"/>
      <c r="J5" s="347"/>
      <c r="K5" s="347"/>
      <c r="L5" s="347"/>
      <c r="M5" s="347"/>
    </row>
    <row r="6" spans="1:13" s="298" customFormat="1" ht="22.5" customHeight="1">
      <c r="A6" s="347"/>
      <c r="B6" s="348"/>
      <c r="C6" s="348"/>
      <c r="D6" s="348"/>
      <c r="E6" s="348"/>
      <c r="F6" s="348"/>
      <c r="G6" s="348"/>
      <c r="H6" s="348"/>
      <c r="I6" s="348"/>
      <c r="J6" s="347"/>
      <c r="K6" s="347"/>
      <c r="L6" s="347"/>
      <c r="M6" s="347"/>
    </row>
    <row r="7" spans="1:13" s="298" customFormat="1" ht="14.25" customHeight="1">
      <c r="A7" s="347"/>
      <c r="B7" s="349" t="s">
        <v>334</v>
      </c>
      <c r="C7" s="350"/>
      <c r="D7" s="350"/>
      <c r="E7" s="351"/>
      <c r="F7" s="355" t="s">
        <v>327</v>
      </c>
      <c r="G7" s="355"/>
      <c r="H7" s="355" t="s">
        <v>68</v>
      </c>
      <c r="I7" s="355"/>
      <c r="J7" s="347"/>
      <c r="K7" s="347"/>
      <c r="L7" s="347"/>
      <c r="M7" s="347"/>
    </row>
    <row r="8" spans="1:13" s="298" customFormat="1" ht="24.75" customHeight="1">
      <c r="A8" s="347"/>
      <c r="B8" s="352"/>
      <c r="C8" s="353"/>
      <c r="D8" s="353"/>
      <c r="E8" s="354"/>
      <c r="F8" s="355"/>
      <c r="G8" s="355"/>
      <c r="H8" s="355"/>
      <c r="I8" s="355"/>
      <c r="J8" s="347"/>
      <c r="K8" s="347"/>
      <c r="L8" s="347"/>
      <c r="M8" s="347"/>
    </row>
    <row r="9" spans="1:13">
      <c r="A9" s="356"/>
      <c r="B9" s="356"/>
      <c r="C9" s="356"/>
      <c r="D9" s="356"/>
      <c r="E9" s="356"/>
      <c r="F9" s="356"/>
      <c r="G9" s="356"/>
      <c r="H9" s="356"/>
      <c r="I9" s="356"/>
      <c r="J9" s="356"/>
      <c r="K9" s="356"/>
      <c r="L9" s="356"/>
      <c r="M9" s="356"/>
    </row>
    <row r="10" spans="1:13" ht="16.5" customHeight="1">
      <c r="A10" s="357" t="s">
        <v>335</v>
      </c>
      <c r="B10" s="357"/>
      <c r="C10" s="357"/>
      <c r="D10" s="357"/>
      <c r="E10" s="357"/>
      <c r="F10" s="357"/>
      <c r="G10" s="357"/>
      <c r="H10" s="357"/>
      <c r="I10" s="357"/>
      <c r="J10" s="357"/>
      <c r="K10" s="357"/>
      <c r="L10" s="357"/>
      <c r="M10" s="357"/>
    </row>
    <row r="11" spans="1:13" s="283" customFormat="1" ht="15.75" customHeight="1">
      <c r="A11" s="358" t="s">
        <v>285</v>
      </c>
      <c r="B11" s="358"/>
      <c r="C11" s="358"/>
      <c r="D11" s="358"/>
      <c r="E11" s="358"/>
      <c r="F11" s="358"/>
      <c r="G11" s="358"/>
      <c r="H11" s="358"/>
      <c r="I11" s="358"/>
      <c r="J11" s="358"/>
      <c r="K11" s="358"/>
      <c r="L11" s="358"/>
      <c r="M11" s="358"/>
    </row>
    <row r="12" spans="1:13" s="283" customFormat="1" ht="15.75">
      <c r="A12" s="359"/>
      <c r="B12" s="359"/>
      <c r="C12" s="359"/>
      <c r="D12" s="359"/>
      <c r="E12" s="359"/>
      <c r="F12" s="359"/>
      <c r="G12" s="359"/>
      <c r="H12" s="359"/>
      <c r="I12" s="359"/>
      <c r="J12" s="359"/>
      <c r="K12" s="359"/>
      <c r="L12" s="359"/>
      <c r="M12" s="359"/>
    </row>
    <row r="13" spans="1:13" s="283" customFormat="1" ht="75.75" customHeight="1">
      <c r="A13" s="340" t="s">
        <v>286</v>
      </c>
      <c r="B13" s="340"/>
      <c r="C13" s="340"/>
      <c r="D13" s="340"/>
      <c r="E13" s="340"/>
      <c r="F13" s="340"/>
      <c r="G13" s="340"/>
      <c r="H13" s="340"/>
      <c r="I13" s="340"/>
      <c r="J13" s="340"/>
      <c r="K13" s="340"/>
      <c r="L13" s="340"/>
      <c r="M13" s="340"/>
    </row>
    <row r="14" spans="1:13" s="283" customFormat="1">
      <c r="A14" s="284"/>
      <c r="B14" s="285"/>
      <c r="C14" s="286"/>
      <c r="D14" s="286"/>
      <c r="E14" s="287"/>
      <c r="F14" s="286"/>
    </row>
    <row r="15" spans="1:13" s="283" customFormat="1">
      <c r="A15" s="341" t="s">
        <v>287</v>
      </c>
      <c r="B15" s="341"/>
      <c r="C15" s="341"/>
      <c r="D15" s="341"/>
      <c r="E15" s="341"/>
      <c r="F15" s="341"/>
      <c r="G15" s="341"/>
      <c r="H15" s="341"/>
      <c r="I15" s="341"/>
      <c r="J15" s="341"/>
      <c r="K15" s="341"/>
      <c r="L15" s="341"/>
      <c r="M15" s="341"/>
    </row>
    <row r="16" spans="1:13" s="283" customFormat="1">
      <c r="A16" s="299"/>
      <c r="B16" s="300"/>
      <c r="C16" s="300"/>
      <c r="D16" s="300"/>
      <c r="E16" s="300"/>
      <c r="F16" s="300"/>
      <c r="G16" s="300"/>
      <c r="H16" s="300"/>
      <c r="I16" s="300"/>
      <c r="J16" s="300"/>
      <c r="K16" s="301"/>
      <c r="L16" s="300"/>
      <c r="M16" s="301"/>
    </row>
    <row r="17" spans="1:13" s="283" customFormat="1">
      <c r="A17" s="302" t="s">
        <v>288</v>
      </c>
      <c r="B17" s="303" t="s">
        <v>289</v>
      </c>
      <c r="C17" s="303" t="s">
        <v>290</v>
      </c>
      <c r="D17" s="303" t="s">
        <v>291</v>
      </c>
      <c r="E17" s="303" t="s">
        <v>292</v>
      </c>
      <c r="F17" s="303" t="s">
        <v>293</v>
      </c>
      <c r="G17" s="303" t="s">
        <v>294</v>
      </c>
      <c r="H17" s="303" t="s">
        <v>295</v>
      </c>
      <c r="I17" s="303" t="s">
        <v>296</v>
      </c>
      <c r="J17" s="303" t="s">
        <v>297</v>
      </c>
      <c r="K17" s="303" t="s">
        <v>298</v>
      </c>
      <c r="L17" s="304" t="s">
        <v>299</v>
      </c>
      <c r="M17" s="305" t="s">
        <v>300</v>
      </c>
    </row>
    <row r="18" spans="1:13" s="283" customFormat="1">
      <c r="A18" s="306"/>
      <c r="B18" s="307"/>
      <c r="C18" s="307"/>
      <c r="D18" s="307"/>
      <c r="E18" s="307"/>
      <c r="F18" s="307"/>
      <c r="G18" s="307"/>
      <c r="H18" s="307"/>
      <c r="I18" s="307"/>
      <c r="J18" s="307"/>
      <c r="K18" s="307"/>
      <c r="L18" s="307"/>
      <c r="M18" s="308"/>
    </row>
    <row r="19" spans="1:13" s="283" customFormat="1">
      <c r="A19" s="309" t="s">
        <v>301</v>
      </c>
      <c r="B19" s="310">
        <v>137.84</v>
      </c>
      <c r="C19" s="310">
        <v>138.69</v>
      </c>
      <c r="D19" s="310">
        <v>138.71</v>
      </c>
      <c r="E19" s="310">
        <v>138.62</v>
      </c>
      <c r="F19" s="310">
        <v>138.49</v>
      </c>
      <c r="G19" s="310">
        <v>138.41</v>
      </c>
      <c r="H19" s="310">
        <v>138.43</v>
      </c>
      <c r="I19" s="310">
        <v>138.43</v>
      </c>
      <c r="J19" s="311">
        <v>139.18</v>
      </c>
      <c r="K19" s="310">
        <v>139.49</v>
      </c>
      <c r="L19" s="310">
        <v>139.77000000000001</v>
      </c>
      <c r="M19" s="312">
        <v>139.85</v>
      </c>
    </row>
    <row r="20" spans="1:13" s="283" customFormat="1">
      <c r="A20" s="313" t="s">
        <v>302</v>
      </c>
      <c r="B20" s="314"/>
      <c r="C20" s="314"/>
      <c r="D20" s="314"/>
      <c r="E20" s="314"/>
      <c r="F20" s="314"/>
      <c r="G20" s="314"/>
      <c r="H20" s="314"/>
      <c r="I20" s="315"/>
      <c r="J20" s="314"/>
      <c r="K20" s="314"/>
      <c r="L20" s="314"/>
      <c r="M20" s="316"/>
    </row>
    <row r="21" spans="1:13" s="283" customFormat="1">
      <c r="A21" s="317" t="s">
        <v>303</v>
      </c>
      <c r="B21" s="318">
        <v>125.66</v>
      </c>
      <c r="C21" s="318">
        <v>125.86</v>
      </c>
      <c r="D21" s="318">
        <v>125.88</v>
      </c>
      <c r="E21" s="318">
        <v>125.99</v>
      </c>
      <c r="F21" s="318">
        <v>125.92</v>
      </c>
      <c r="G21" s="318">
        <v>125.93</v>
      </c>
      <c r="H21" s="318">
        <v>125.9</v>
      </c>
      <c r="I21" s="318">
        <v>125.91</v>
      </c>
      <c r="J21" s="318">
        <v>125.91</v>
      </c>
      <c r="K21" s="318">
        <v>126</v>
      </c>
      <c r="L21" s="318">
        <v>126.11</v>
      </c>
      <c r="M21" s="319">
        <v>126.21</v>
      </c>
    </row>
    <row r="22" spans="1:13" s="283" customFormat="1">
      <c r="A22" s="309" t="s">
        <v>304</v>
      </c>
      <c r="B22" s="314">
        <v>138.12</v>
      </c>
      <c r="C22" s="314">
        <v>138.68</v>
      </c>
      <c r="D22" s="314">
        <v>138.53</v>
      </c>
      <c r="E22" s="314">
        <v>138.18</v>
      </c>
      <c r="F22" s="314">
        <v>137.87</v>
      </c>
      <c r="G22" s="314">
        <v>137.63999999999999</v>
      </c>
      <c r="H22" s="314">
        <v>137.68</v>
      </c>
      <c r="I22" s="314">
        <v>137.66999999999999</v>
      </c>
      <c r="J22" s="314">
        <v>138.94</v>
      </c>
      <c r="K22" s="314">
        <v>139.38999999999999</v>
      </c>
      <c r="L22" s="314">
        <v>139.86000000000001</v>
      </c>
      <c r="M22" s="316">
        <v>139.94</v>
      </c>
    </row>
    <row r="23" spans="1:13" s="283" customFormat="1">
      <c r="A23" s="317" t="s">
        <v>305</v>
      </c>
      <c r="B23" s="318">
        <v>121.72</v>
      </c>
      <c r="C23" s="318">
        <v>123.11</v>
      </c>
      <c r="D23" s="318">
        <v>123.03</v>
      </c>
      <c r="E23" s="318">
        <v>123.03</v>
      </c>
      <c r="F23" s="318">
        <v>123.22</v>
      </c>
      <c r="G23" s="318">
        <v>123.22</v>
      </c>
      <c r="H23" s="318">
        <v>123.22</v>
      </c>
      <c r="I23" s="318">
        <v>123.22</v>
      </c>
      <c r="J23" s="318">
        <v>123.18</v>
      </c>
      <c r="K23" s="318">
        <v>123.66</v>
      </c>
      <c r="L23" s="318">
        <v>123.66</v>
      </c>
      <c r="M23" s="319">
        <v>123.66</v>
      </c>
    </row>
    <row r="24" spans="1:13" s="283" customFormat="1">
      <c r="A24" s="309" t="s">
        <v>306</v>
      </c>
      <c r="B24" s="314">
        <v>145.74</v>
      </c>
      <c r="C24" s="314">
        <v>147.61000000000001</v>
      </c>
      <c r="D24" s="314">
        <v>147.83000000000001</v>
      </c>
      <c r="E24" s="314">
        <v>148.16</v>
      </c>
      <c r="F24" s="314">
        <v>148.58000000000001</v>
      </c>
      <c r="G24" s="314">
        <v>149.09</v>
      </c>
      <c r="H24" s="314">
        <v>149.1</v>
      </c>
      <c r="I24" s="314">
        <v>149.1</v>
      </c>
      <c r="J24" s="314">
        <v>149.1</v>
      </c>
      <c r="K24" s="314">
        <v>149.1</v>
      </c>
      <c r="L24" s="314">
        <v>149.1</v>
      </c>
      <c r="M24" s="316">
        <v>149.1</v>
      </c>
    </row>
    <row r="25" spans="1:13" s="283" customFormat="1">
      <c r="A25" s="317" t="s">
        <v>307</v>
      </c>
      <c r="B25" s="318">
        <v>142.87</v>
      </c>
      <c r="C25" s="318">
        <v>144.65</v>
      </c>
      <c r="D25" s="318">
        <v>145.13</v>
      </c>
      <c r="E25" s="318">
        <v>145.47999999999999</v>
      </c>
      <c r="F25" s="318">
        <v>145.58000000000001</v>
      </c>
      <c r="G25" s="318">
        <v>145.59</v>
      </c>
      <c r="H25" s="318">
        <v>145.59</v>
      </c>
      <c r="I25" s="318">
        <v>145.61000000000001</v>
      </c>
      <c r="J25" s="318">
        <v>145.71</v>
      </c>
      <c r="K25" s="318">
        <v>145.88999999999999</v>
      </c>
      <c r="L25" s="318">
        <v>145.88</v>
      </c>
      <c r="M25" s="319">
        <v>145.94999999999999</v>
      </c>
    </row>
    <row r="26" spans="1:13" s="283" customFormat="1">
      <c r="A26" s="313" t="s">
        <v>308</v>
      </c>
      <c r="B26" s="314"/>
      <c r="C26" s="314"/>
      <c r="D26" s="314"/>
      <c r="E26" s="314"/>
      <c r="F26" s="314"/>
      <c r="G26" s="314"/>
      <c r="H26" s="314"/>
      <c r="I26" s="314"/>
      <c r="J26" s="314"/>
      <c r="K26" s="314"/>
      <c r="L26" s="314"/>
      <c r="M26" s="316"/>
    </row>
    <row r="27" spans="1:13" s="283" customFormat="1">
      <c r="A27" s="317" t="s">
        <v>309</v>
      </c>
      <c r="B27" s="318">
        <v>139.05000000000001</v>
      </c>
      <c r="C27" s="318">
        <v>139.88999999999999</v>
      </c>
      <c r="D27" s="318">
        <v>140.16</v>
      </c>
      <c r="E27" s="318">
        <v>140.52000000000001</v>
      </c>
      <c r="F27" s="318">
        <v>140.49</v>
      </c>
      <c r="G27" s="318">
        <v>140.54</v>
      </c>
      <c r="H27" s="318">
        <v>140.52000000000001</v>
      </c>
      <c r="I27" s="318">
        <v>140.57</v>
      </c>
      <c r="J27" s="318">
        <v>140.63</v>
      </c>
      <c r="K27" s="318">
        <v>140.76</v>
      </c>
      <c r="L27" s="318">
        <v>140.96</v>
      </c>
      <c r="M27" s="319">
        <v>141.13999999999999</v>
      </c>
    </row>
    <row r="28" spans="1:13" s="283" customFormat="1">
      <c r="A28" s="309" t="s">
        <v>310</v>
      </c>
      <c r="B28" s="314">
        <v>149.80000000000001</v>
      </c>
      <c r="C28" s="314">
        <v>149.99</v>
      </c>
      <c r="D28" s="314">
        <v>150.21</v>
      </c>
      <c r="E28" s="314">
        <v>150.54</v>
      </c>
      <c r="F28" s="314">
        <v>151.16999999999999</v>
      </c>
      <c r="G28" s="314">
        <v>151.1</v>
      </c>
      <c r="H28" s="314">
        <v>151.11000000000001</v>
      </c>
      <c r="I28" s="314">
        <v>151.22999999999999</v>
      </c>
      <c r="J28" s="314">
        <v>151.24</v>
      </c>
      <c r="K28" s="314">
        <v>151.22999999999999</v>
      </c>
      <c r="L28" s="314">
        <v>151.1</v>
      </c>
      <c r="M28" s="316">
        <v>151.04</v>
      </c>
    </row>
    <row r="29" spans="1:13" s="283" customFormat="1">
      <c r="A29" s="317" t="s">
        <v>311</v>
      </c>
      <c r="B29" s="318">
        <v>142.93</v>
      </c>
      <c r="C29" s="318">
        <v>143.65</v>
      </c>
      <c r="D29" s="318">
        <v>143.91999999999999</v>
      </c>
      <c r="E29" s="318">
        <v>144.47999999999999</v>
      </c>
      <c r="F29" s="318">
        <v>144.43</v>
      </c>
      <c r="G29" s="318">
        <v>144.43</v>
      </c>
      <c r="H29" s="318">
        <v>143.97999999999999</v>
      </c>
      <c r="I29" s="318">
        <v>144.01</v>
      </c>
      <c r="J29" s="318">
        <v>143.82</v>
      </c>
      <c r="K29" s="318">
        <v>144.18</v>
      </c>
      <c r="L29" s="318">
        <v>144.18</v>
      </c>
      <c r="M29" s="319">
        <v>144.19999999999999</v>
      </c>
    </row>
    <row r="30" spans="1:13" s="283" customFormat="1">
      <c r="A30" s="309" t="s">
        <v>312</v>
      </c>
      <c r="B30" s="314">
        <v>124.78</v>
      </c>
      <c r="C30" s="314">
        <v>124.74</v>
      </c>
      <c r="D30" s="314">
        <v>124.33</v>
      </c>
      <c r="E30" s="314">
        <v>123.62</v>
      </c>
      <c r="F30" s="314">
        <v>122.91</v>
      </c>
      <c r="G30" s="314">
        <v>122.55</v>
      </c>
      <c r="H30" s="314">
        <v>122.18</v>
      </c>
      <c r="I30" s="314">
        <v>121.96</v>
      </c>
      <c r="J30" s="314">
        <v>125.14</v>
      </c>
      <c r="K30" s="314">
        <v>126.24</v>
      </c>
      <c r="L30" s="314">
        <v>127.3</v>
      </c>
      <c r="M30" s="316">
        <v>127.63</v>
      </c>
    </row>
    <row r="31" spans="1:13" s="283" customFormat="1">
      <c r="A31" s="317" t="s">
        <v>313</v>
      </c>
      <c r="B31" s="318">
        <v>125.54</v>
      </c>
      <c r="C31" s="318">
        <v>126.21</v>
      </c>
      <c r="D31" s="318">
        <v>126.18</v>
      </c>
      <c r="E31" s="318">
        <v>126.23</v>
      </c>
      <c r="F31" s="318">
        <v>126.14</v>
      </c>
      <c r="G31" s="318">
        <v>125.94</v>
      </c>
      <c r="H31" s="318">
        <v>125.83</v>
      </c>
      <c r="I31" s="318">
        <v>125.77</v>
      </c>
      <c r="J31" s="318">
        <v>125.83</v>
      </c>
      <c r="K31" s="318">
        <v>125.79</v>
      </c>
      <c r="L31" s="318">
        <v>125.84</v>
      </c>
      <c r="M31" s="319">
        <v>125.92</v>
      </c>
    </row>
    <row r="32" spans="1:13" s="283" customFormat="1">
      <c r="A32" s="309" t="s">
        <v>314</v>
      </c>
      <c r="B32" s="314">
        <v>149.51</v>
      </c>
      <c r="C32" s="314">
        <v>150.80000000000001</v>
      </c>
      <c r="D32" s="314">
        <v>151.04</v>
      </c>
      <c r="E32" s="314">
        <v>151.03</v>
      </c>
      <c r="F32" s="314">
        <v>151.04</v>
      </c>
      <c r="G32" s="314">
        <v>151.03</v>
      </c>
      <c r="H32" s="314">
        <v>151.24</v>
      </c>
      <c r="I32" s="314">
        <v>151.38</v>
      </c>
      <c r="J32" s="314">
        <v>151.41999999999999</v>
      </c>
      <c r="K32" s="314">
        <v>151.44999999999999</v>
      </c>
      <c r="L32" s="314">
        <v>151.53</v>
      </c>
      <c r="M32" s="316">
        <v>151.47999999999999</v>
      </c>
    </row>
    <row r="33" spans="1:13" s="283" customFormat="1">
      <c r="A33" s="317" t="s">
        <v>315</v>
      </c>
      <c r="B33" s="318">
        <v>137.11000000000001</v>
      </c>
      <c r="C33" s="318">
        <v>138.26</v>
      </c>
      <c r="D33" s="318">
        <v>138.44999999999999</v>
      </c>
      <c r="E33" s="318">
        <v>138.49</v>
      </c>
      <c r="F33" s="318">
        <v>138.53</v>
      </c>
      <c r="G33" s="318">
        <v>138.6</v>
      </c>
      <c r="H33" s="318">
        <v>138.82</v>
      </c>
      <c r="I33" s="318">
        <v>138.9</v>
      </c>
      <c r="J33" s="318">
        <v>139.01</v>
      </c>
      <c r="K33" s="318">
        <v>139.1</v>
      </c>
      <c r="L33" s="318">
        <v>139.13999999999999</v>
      </c>
      <c r="M33" s="319">
        <v>139.1</v>
      </c>
    </row>
    <row r="34" spans="1:13" s="283" customFormat="1">
      <c r="A34" s="320" t="s">
        <v>316</v>
      </c>
      <c r="B34" s="321">
        <v>157.34</v>
      </c>
      <c r="C34" s="321">
        <v>159.1</v>
      </c>
      <c r="D34" s="321">
        <v>158.91</v>
      </c>
      <c r="E34" s="321">
        <v>159</v>
      </c>
      <c r="F34" s="321">
        <v>159.05000000000001</v>
      </c>
      <c r="G34" s="321">
        <v>159.18</v>
      </c>
      <c r="H34" s="321">
        <v>159.38</v>
      </c>
      <c r="I34" s="321">
        <v>159.28</v>
      </c>
      <c r="J34" s="321">
        <v>159.35</v>
      </c>
      <c r="K34" s="321">
        <v>159.65</v>
      </c>
      <c r="L34" s="321">
        <v>159.72</v>
      </c>
      <c r="M34" s="322">
        <v>159.81</v>
      </c>
    </row>
    <row r="35" spans="1:13" s="283" customFormat="1">
      <c r="A35" s="288"/>
      <c r="B35" s="289"/>
      <c r="C35" s="286"/>
      <c r="D35" s="286"/>
      <c r="E35" s="287"/>
      <c r="F35" s="286"/>
    </row>
    <row r="36" spans="1:13" s="283" customFormat="1">
      <c r="A36" s="288"/>
      <c r="B36" s="289"/>
      <c r="C36" s="286"/>
      <c r="D36" s="286"/>
      <c r="E36" s="287"/>
      <c r="F36" s="286"/>
    </row>
    <row r="37" spans="1:13" s="283" customFormat="1">
      <c r="A37" s="341" t="s">
        <v>317</v>
      </c>
      <c r="B37" s="341"/>
      <c r="C37" s="341"/>
      <c r="D37" s="341"/>
      <c r="E37" s="341"/>
      <c r="F37" s="341"/>
      <c r="G37" s="341"/>
      <c r="H37" s="341"/>
      <c r="I37" s="341"/>
      <c r="J37" s="341"/>
      <c r="K37" s="341"/>
      <c r="L37" s="341"/>
      <c r="M37" s="341"/>
    </row>
    <row r="38" spans="1:13" s="283" customFormat="1">
      <c r="A38" s="299"/>
      <c r="B38" s="300"/>
      <c r="C38" s="300"/>
      <c r="D38" s="300"/>
      <c r="E38" s="300"/>
      <c r="F38" s="300"/>
      <c r="G38" s="300"/>
      <c r="H38" s="300"/>
      <c r="I38" s="300"/>
      <c r="J38" s="300"/>
      <c r="K38" s="301"/>
      <c r="L38" s="300"/>
      <c r="M38" s="301"/>
    </row>
    <row r="39" spans="1:13">
      <c r="A39" s="302" t="s">
        <v>288</v>
      </c>
      <c r="B39" s="303" t="s">
        <v>289</v>
      </c>
      <c r="C39" s="303" t="s">
        <v>290</v>
      </c>
      <c r="D39" s="303" t="s">
        <v>291</v>
      </c>
      <c r="E39" s="303" t="s">
        <v>292</v>
      </c>
      <c r="F39" s="303" t="s">
        <v>293</v>
      </c>
      <c r="G39" s="303" t="s">
        <v>294</v>
      </c>
      <c r="H39" s="303" t="s">
        <v>295</v>
      </c>
      <c r="I39" s="303" t="s">
        <v>296</v>
      </c>
      <c r="J39" s="303" t="s">
        <v>297</v>
      </c>
      <c r="K39" s="303" t="s">
        <v>298</v>
      </c>
      <c r="L39" s="304" t="s">
        <v>299</v>
      </c>
      <c r="M39" s="305" t="s">
        <v>300</v>
      </c>
    </row>
    <row r="40" spans="1:13">
      <c r="A40" s="306"/>
      <c r="B40" s="307"/>
      <c r="C40" s="307"/>
      <c r="D40" s="307"/>
      <c r="E40" s="307"/>
      <c r="F40" s="307"/>
      <c r="G40" s="307"/>
      <c r="H40" s="307"/>
      <c r="I40" s="307"/>
      <c r="J40" s="307"/>
      <c r="K40" s="307"/>
      <c r="L40" s="307"/>
      <c r="M40" s="308"/>
    </row>
    <row r="41" spans="1:13">
      <c r="A41" s="309" t="s">
        <v>301</v>
      </c>
      <c r="B41" s="310">
        <v>140.69999999999999</v>
      </c>
      <c r="C41" s="310">
        <v>142.03</v>
      </c>
      <c r="D41" s="310">
        <v>142.68</v>
      </c>
      <c r="E41" s="310">
        <v>142.71</v>
      </c>
      <c r="F41" s="310">
        <v>142.77000000000001</v>
      </c>
      <c r="G41" s="310">
        <v>142.72999999999999</v>
      </c>
      <c r="H41" s="310">
        <v>142.75</v>
      </c>
      <c r="I41" s="310">
        <v>142.68</v>
      </c>
      <c r="J41" s="311">
        <v>142.59</v>
      </c>
      <c r="K41" s="310">
        <v>142.41999999999999</v>
      </c>
      <c r="L41" s="310">
        <v>142.51</v>
      </c>
      <c r="M41" s="323">
        <v>142.66999999999999</v>
      </c>
    </row>
    <row r="42" spans="1:13">
      <c r="A42" s="313" t="s">
        <v>302</v>
      </c>
      <c r="B42" s="314"/>
      <c r="C42" s="314"/>
      <c r="D42" s="314"/>
      <c r="E42" s="314"/>
      <c r="F42" s="314"/>
      <c r="G42" s="314"/>
      <c r="H42" s="314"/>
      <c r="I42" s="315"/>
      <c r="J42" s="314"/>
      <c r="K42" s="314"/>
      <c r="L42" s="314"/>
      <c r="M42" s="314"/>
    </row>
    <row r="43" spans="1:13">
      <c r="A43" s="317" t="s">
        <v>303</v>
      </c>
      <c r="B43" s="318">
        <v>126.38</v>
      </c>
      <c r="C43" s="318">
        <v>126.65</v>
      </c>
      <c r="D43" s="318">
        <v>126.91</v>
      </c>
      <c r="E43" s="318">
        <v>127.08</v>
      </c>
      <c r="F43" s="318">
        <v>127.09</v>
      </c>
      <c r="G43" s="318">
        <v>127.08</v>
      </c>
      <c r="H43" s="318">
        <v>127.08</v>
      </c>
      <c r="I43" s="318">
        <v>127.31</v>
      </c>
      <c r="J43" s="318">
        <v>127.35</v>
      </c>
      <c r="K43" s="318">
        <v>127.41</v>
      </c>
      <c r="L43" s="318">
        <v>127.52</v>
      </c>
      <c r="M43" s="318">
        <v>127.76</v>
      </c>
    </row>
    <row r="44" spans="1:13">
      <c r="A44" s="309" t="s">
        <v>304</v>
      </c>
      <c r="B44" s="314">
        <v>140.62</v>
      </c>
      <c r="C44" s="314">
        <v>141.94999999999999</v>
      </c>
      <c r="D44" s="314">
        <v>142.5</v>
      </c>
      <c r="E44" s="314">
        <v>142.26</v>
      </c>
      <c r="F44" s="314">
        <v>142.27000000000001</v>
      </c>
      <c r="G44" s="314">
        <v>142.18</v>
      </c>
      <c r="H44" s="314">
        <v>142.08000000000001</v>
      </c>
      <c r="I44" s="314">
        <v>141.82</v>
      </c>
      <c r="J44" s="314">
        <v>141.63</v>
      </c>
      <c r="K44" s="314">
        <v>141.31</v>
      </c>
      <c r="L44" s="314">
        <v>141.37</v>
      </c>
      <c r="M44" s="314">
        <v>141.57</v>
      </c>
    </row>
    <row r="45" spans="1:13">
      <c r="A45" s="317" t="s">
        <v>305</v>
      </c>
      <c r="B45" s="318">
        <v>123.66</v>
      </c>
      <c r="C45" s="318">
        <v>123.66</v>
      </c>
      <c r="D45" s="318">
        <v>123.88</v>
      </c>
      <c r="E45" s="318">
        <v>123.86</v>
      </c>
      <c r="F45" s="318">
        <v>124.28</v>
      </c>
      <c r="G45" s="318">
        <v>123.26</v>
      </c>
      <c r="H45" s="318">
        <v>123.26</v>
      </c>
      <c r="I45" s="318">
        <v>123.26</v>
      </c>
      <c r="J45" s="318">
        <v>123.36</v>
      </c>
      <c r="K45" s="318">
        <v>123.2</v>
      </c>
      <c r="L45" s="318">
        <v>123.14</v>
      </c>
      <c r="M45" s="318">
        <v>123.14</v>
      </c>
    </row>
    <row r="46" spans="1:13">
      <c r="A46" s="309" t="s">
        <v>306</v>
      </c>
      <c r="B46" s="314">
        <v>151.56</v>
      </c>
      <c r="C46" s="314">
        <v>153.19</v>
      </c>
      <c r="D46" s="314">
        <v>154.18</v>
      </c>
      <c r="E46" s="314">
        <v>154.76</v>
      </c>
      <c r="F46" s="314">
        <v>154.97</v>
      </c>
      <c r="G46" s="314">
        <v>154.99</v>
      </c>
      <c r="H46" s="314">
        <v>155.41</v>
      </c>
      <c r="I46" s="314">
        <v>155.43</v>
      </c>
      <c r="J46" s="314">
        <v>155.49</v>
      </c>
      <c r="K46" s="314">
        <v>155.49</v>
      </c>
      <c r="L46" s="314">
        <v>155.5</v>
      </c>
      <c r="M46" s="314">
        <v>155.5</v>
      </c>
    </row>
    <row r="47" spans="1:13">
      <c r="A47" s="317" t="s">
        <v>307</v>
      </c>
      <c r="B47" s="318">
        <v>146.94</v>
      </c>
      <c r="C47" s="318">
        <v>149.11000000000001</v>
      </c>
      <c r="D47" s="318">
        <v>150.22</v>
      </c>
      <c r="E47" s="318">
        <v>150.71</v>
      </c>
      <c r="F47" s="318">
        <v>150.9</v>
      </c>
      <c r="G47" s="318">
        <v>150.99</v>
      </c>
      <c r="H47" s="318">
        <v>151.22999999999999</v>
      </c>
      <c r="I47" s="318">
        <v>151.44999999999999</v>
      </c>
      <c r="J47" s="318">
        <v>151.5</v>
      </c>
      <c r="K47" s="318">
        <v>151.51</v>
      </c>
      <c r="L47" s="318">
        <v>151.80000000000001</v>
      </c>
      <c r="M47" s="318">
        <v>151.80000000000001</v>
      </c>
    </row>
    <row r="48" spans="1:13">
      <c r="A48" s="313" t="s">
        <v>308</v>
      </c>
      <c r="B48" s="314"/>
      <c r="C48" s="314"/>
      <c r="D48" s="314"/>
      <c r="E48" s="314"/>
      <c r="F48" s="314"/>
      <c r="G48" s="314"/>
      <c r="H48" s="314"/>
      <c r="I48" s="314"/>
      <c r="J48" s="314"/>
      <c r="K48" s="314"/>
      <c r="L48" s="314"/>
      <c r="M48" s="314"/>
    </row>
    <row r="49" spans="1:13">
      <c r="A49" s="317" t="s">
        <v>309</v>
      </c>
      <c r="B49" s="318">
        <v>141.86000000000001</v>
      </c>
      <c r="C49" s="318">
        <v>142.80000000000001</v>
      </c>
      <c r="D49" s="318">
        <v>143.49</v>
      </c>
      <c r="E49" s="318">
        <v>143.94999999999999</v>
      </c>
      <c r="F49" s="318">
        <v>144.02000000000001</v>
      </c>
      <c r="G49" s="318">
        <v>144.05000000000001</v>
      </c>
      <c r="H49" s="318">
        <v>144.16999999999999</v>
      </c>
      <c r="I49" s="318">
        <v>144.29</v>
      </c>
      <c r="J49" s="318">
        <v>144.38</v>
      </c>
      <c r="K49" s="318">
        <v>144.43</v>
      </c>
      <c r="L49" s="318">
        <v>144.58000000000001</v>
      </c>
      <c r="M49" s="318">
        <v>144.72999999999999</v>
      </c>
    </row>
    <row r="50" spans="1:13">
      <c r="A50" s="309" t="s">
        <v>310</v>
      </c>
      <c r="B50" s="314">
        <v>151.6</v>
      </c>
      <c r="C50" s="314">
        <v>153.38999999999999</v>
      </c>
      <c r="D50" s="314">
        <v>154.35</v>
      </c>
      <c r="E50" s="314">
        <v>154.78</v>
      </c>
      <c r="F50" s="314">
        <v>155.03</v>
      </c>
      <c r="G50" s="314">
        <v>155.03</v>
      </c>
      <c r="H50" s="314">
        <v>155.08000000000001</v>
      </c>
      <c r="I50" s="314">
        <v>155.26</v>
      </c>
      <c r="J50" s="314">
        <v>155.57</v>
      </c>
      <c r="K50" s="314">
        <v>155.57</v>
      </c>
      <c r="L50" s="314">
        <v>155.85</v>
      </c>
      <c r="M50" s="314">
        <v>156.16</v>
      </c>
    </row>
    <row r="51" spans="1:13">
      <c r="A51" s="317" t="s">
        <v>311</v>
      </c>
      <c r="B51" s="318">
        <v>144.66</v>
      </c>
      <c r="C51" s="318">
        <v>145.5</v>
      </c>
      <c r="D51" s="318">
        <v>146.41999999999999</v>
      </c>
      <c r="E51" s="318">
        <v>146.72999999999999</v>
      </c>
      <c r="F51" s="318">
        <v>146.5</v>
      </c>
      <c r="G51" s="318">
        <v>146.37</v>
      </c>
      <c r="H51" s="318">
        <v>146.49</v>
      </c>
      <c r="I51" s="318">
        <v>146.63999999999999</v>
      </c>
      <c r="J51" s="318">
        <v>146.86000000000001</v>
      </c>
      <c r="K51" s="318">
        <v>146.78</v>
      </c>
      <c r="L51" s="318">
        <v>146.94</v>
      </c>
      <c r="M51" s="318">
        <v>147.13</v>
      </c>
    </row>
    <row r="52" spans="1:13">
      <c r="A52" s="309" t="s">
        <v>312</v>
      </c>
      <c r="B52" s="314">
        <v>128.52000000000001</v>
      </c>
      <c r="C52" s="314">
        <v>129.78</v>
      </c>
      <c r="D52" s="314">
        <v>130.66999999999999</v>
      </c>
      <c r="E52" s="314">
        <v>130.88999999999999</v>
      </c>
      <c r="F52" s="314">
        <v>130.76</v>
      </c>
      <c r="G52" s="314">
        <v>130.58000000000001</v>
      </c>
      <c r="H52" s="314">
        <v>130.56</v>
      </c>
      <c r="I52" s="314">
        <v>130.47</v>
      </c>
      <c r="J52" s="314">
        <v>130.16</v>
      </c>
      <c r="K52" s="314">
        <v>130.18</v>
      </c>
      <c r="L52" s="314">
        <v>130.44999999999999</v>
      </c>
      <c r="M52" s="314">
        <v>131.07</v>
      </c>
    </row>
    <row r="53" spans="1:13">
      <c r="A53" s="317" t="s">
        <v>313</v>
      </c>
      <c r="B53" s="318">
        <v>127.01</v>
      </c>
      <c r="C53" s="318">
        <v>128.29</v>
      </c>
      <c r="D53" s="318">
        <v>128.82</v>
      </c>
      <c r="E53" s="318">
        <v>127.47</v>
      </c>
      <c r="F53" s="318">
        <v>127.92</v>
      </c>
      <c r="G53" s="318">
        <v>127.89</v>
      </c>
      <c r="H53" s="318">
        <v>127.95</v>
      </c>
      <c r="I53" s="318">
        <v>128.1</v>
      </c>
      <c r="J53" s="318">
        <v>128.02000000000001</v>
      </c>
      <c r="K53" s="318">
        <v>127.91</v>
      </c>
      <c r="L53" s="318">
        <v>128.22</v>
      </c>
      <c r="M53" s="318">
        <v>128.18</v>
      </c>
    </row>
    <row r="54" spans="1:13">
      <c r="A54" s="309" t="s">
        <v>314</v>
      </c>
      <c r="B54" s="314">
        <v>152.58000000000001</v>
      </c>
      <c r="C54" s="314">
        <v>153.91999999999999</v>
      </c>
      <c r="D54" s="314">
        <v>154.36000000000001</v>
      </c>
      <c r="E54" s="314">
        <v>154.34</v>
      </c>
      <c r="F54" s="314">
        <v>154.44999999999999</v>
      </c>
      <c r="G54" s="314">
        <v>154.38</v>
      </c>
      <c r="H54" s="314">
        <v>154.41999999999999</v>
      </c>
      <c r="I54" s="314">
        <v>153.91999999999999</v>
      </c>
      <c r="J54" s="314">
        <v>153.88999999999999</v>
      </c>
      <c r="K54" s="314">
        <v>153.43</v>
      </c>
      <c r="L54" s="314">
        <v>153.38</v>
      </c>
      <c r="M54" s="314">
        <v>153.38</v>
      </c>
    </row>
    <row r="55" spans="1:13">
      <c r="A55" s="317" t="s">
        <v>315</v>
      </c>
      <c r="B55" s="318">
        <v>139.85</v>
      </c>
      <c r="C55" s="318">
        <v>141.11000000000001</v>
      </c>
      <c r="D55" s="318">
        <v>141.56</v>
      </c>
      <c r="E55" s="318">
        <v>141.54</v>
      </c>
      <c r="F55" s="318">
        <v>141.61000000000001</v>
      </c>
      <c r="G55" s="318">
        <v>141.63</v>
      </c>
      <c r="H55" s="318">
        <v>141.65</v>
      </c>
      <c r="I55" s="318">
        <v>141.6</v>
      </c>
      <c r="J55" s="318">
        <v>141.5</v>
      </c>
      <c r="K55" s="318">
        <v>141.26</v>
      </c>
      <c r="L55" s="318">
        <v>141.19999999999999</v>
      </c>
      <c r="M55" s="318">
        <v>141.22</v>
      </c>
    </row>
    <row r="56" spans="1:13">
      <c r="A56" s="320" t="s">
        <v>316</v>
      </c>
      <c r="B56" s="321">
        <v>160.22999999999999</v>
      </c>
      <c r="C56" s="321">
        <v>162.22999999999999</v>
      </c>
      <c r="D56" s="321">
        <v>163.27000000000001</v>
      </c>
      <c r="E56" s="321">
        <v>164.34</v>
      </c>
      <c r="F56" s="321">
        <v>164.19</v>
      </c>
      <c r="G56" s="321">
        <v>164.25</v>
      </c>
      <c r="H56" s="321">
        <v>164.24</v>
      </c>
      <c r="I56" s="321">
        <v>164.47</v>
      </c>
      <c r="J56" s="321">
        <v>164.51</v>
      </c>
      <c r="K56" s="321">
        <v>164.35</v>
      </c>
      <c r="L56" s="321">
        <v>164.4</v>
      </c>
      <c r="M56" s="321">
        <v>164.3</v>
      </c>
    </row>
    <row r="58" spans="1:13">
      <c r="B58" s="290"/>
    </row>
    <row r="59" spans="1:13" ht="24" customHeight="1">
      <c r="A59" s="340" t="s">
        <v>328</v>
      </c>
      <c r="B59" s="340"/>
      <c r="C59" s="340"/>
      <c r="D59" s="340"/>
      <c r="E59" s="340"/>
      <c r="F59" s="340"/>
      <c r="G59" s="340"/>
      <c r="H59" s="340"/>
      <c r="I59" s="340"/>
      <c r="J59" s="340"/>
      <c r="K59" s="340"/>
      <c r="L59" s="340"/>
      <c r="M59" s="340"/>
    </row>
    <row r="61" spans="1:13" ht="27" customHeight="1">
      <c r="B61" s="294" t="s">
        <v>318</v>
      </c>
      <c r="C61" s="295" t="s">
        <v>319</v>
      </c>
      <c r="D61" s="342" t="s">
        <v>320</v>
      </c>
      <c r="E61" s="342"/>
      <c r="F61" s="343" t="s">
        <v>321</v>
      </c>
      <c r="G61" s="343"/>
      <c r="H61" s="280"/>
    </row>
    <row r="62" spans="1:13" ht="20.25" customHeight="1">
      <c r="B62" s="296">
        <v>2013</v>
      </c>
      <c r="C62" s="291" t="s">
        <v>300</v>
      </c>
      <c r="D62" s="344">
        <v>139.85</v>
      </c>
      <c r="E62" s="344"/>
      <c r="F62" s="345">
        <f>D63-D62</f>
        <v>2.8199999999999932</v>
      </c>
      <c r="G62" s="345"/>
      <c r="H62" s="280"/>
    </row>
    <row r="63" spans="1:13">
      <c r="B63" s="296">
        <v>2014</v>
      </c>
      <c r="C63" s="291" t="s">
        <v>300</v>
      </c>
      <c r="D63" s="344">
        <v>142.66999999999999</v>
      </c>
      <c r="E63" s="344"/>
      <c r="F63" s="345"/>
      <c r="G63" s="345"/>
    </row>
    <row r="64" spans="1:13" ht="27" customHeight="1"/>
    <row r="65" spans="1:13" ht="27" customHeight="1">
      <c r="A65" s="340" t="s">
        <v>329</v>
      </c>
      <c r="B65" s="340"/>
      <c r="C65" s="340"/>
      <c r="D65" s="340"/>
      <c r="E65" s="340"/>
      <c r="F65" s="340"/>
      <c r="G65" s="340"/>
      <c r="H65" s="340"/>
      <c r="I65" s="340"/>
      <c r="J65" s="340"/>
      <c r="K65" s="340"/>
      <c r="L65" s="340"/>
      <c r="M65" s="340"/>
    </row>
  </sheetData>
  <mergeCells count="21">
    <mergeCell ref="A15:M15"/>
    <mergeCell ref="A1:M2"/>
    <mergeCell ref="A3:A8"/>
    <mergeCell ref="B3:I6"/>
    <mergeCell ref="J3:M8"/>
    <mergeCell ref="B7:E8"/>
    <mergeCell ref="F7:G8"/>
    <mergeCell ref="H7:I8"/>
    <mergeCell ref="A9:M9"/>
    <mergeCell ref="A10:M10"/>
    <mergeCell ref="A11:M11"/>
    <mergeCell ref="A12:M12"/>
    <mergeCell ref="A13:M13"/>
    <mergeCell ref="A65:M65"/>
    <mergeCell ref="A37:M37"/>
    <mergeCell ref="A59:M59"/>
    <mergeCell ref="D61:E61"/>
    <mergeCell ref="F61:G61"/>
    <mergeCell ref="D62:E62"/>
    <mergeCell ref="F62:G63"/>
    <mergeCell ref="D63:E63"/>
  </mergeCells>
  <pageMargins left="0.7" right="0.7" top="0.75" bottom="0.75" header="0.3" footer="0.3"/>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4"/>
  <sheetViews>
    <sheetView tabSelected="1" view="pageBreakPreview" topLeftCell="A52" zoomScale="90" zoomScaleNormal="100" zoomScaleSheetLayoutView="90" workbookViewId="0">
      <selection activeCell="G52" sqref="G1:G1048576"/>
    </sheetView>
  </sheetViews>
  <sheetFormatPr baseColWidth="10" defaultRowHeight="12.75"/>
  <cols>
    <col min="1" max="1" width="22.140625" style="3" customWidth="1"/>
    <col min="2" max="2" width="56.140625" style="4" customWidth="1"/>
    <col min="3" max="3" width="13.85546875" style="3" customWidth="1"/>
    <col min="4" max="4" width="10.28515625" style="39" customWidth="1"/>
    <col min="5" max="5" width="13.140625" style="3" customWidth="1"/>
    <col min="6" max="6" width="13.85546875" style="3" bestFit="1" customWidth="1"/>
    <col min="7" max="7" width="13.7109375" style="5" bestFit="1" customWidth="1"/>
    <col min="8" max="8" width="28.28515625" style="5" customWidth="1"/>
    <col min="9" max="9" width="15.28515625" style="5" customWidth="1"/>
    <col min="10" max="16384" width="11.42578125" style="5"/>
  </cols>
  <sheetData>
    <row r="1" spans="1:8" s="27" customFormat="1" ht="14.25">
      <c r="A1" s="360"/>
      <c r="B1" s="360"/>
      <c r="C1" s="360"/>
      <c r="D1" s="360"/>
      <c r="E1" s="360"/>
      <c r="F1" s="361"/>
    </row>
    <row r="2" spans="1:8" s="27" customFormat="1" ht="14.25">
      <c r="A2" s="375"/>
      <c r="B2" s="373" t="s">
        <v>56</v>
      </c>
      <c r="C2" s="373"/>
      <c r="D2" s="373"/>
      <c r="E2" s="367"/>
      <c r="F2" s="368"/>
    </row>
    <row r="3" spans="1:8" s="27" customFormat="1" ht="14.25" customHeight="1">
      <c r="A3" s="375"/>
      <c r="B3" s="365" t="s">
        <v>67</v>
      </c>
      <c r="C3" s="365"/>
      <c r="D3" s="365"/>
      <c r="E3" s="369"/>
      <c r="F3" s="370"/>
    </row>
    <row r="4" spans="1:8" s="27" customFormat="1" ht="14.25">
      <c r="A4" s="375"/>
      <c r="B4" s="365"/>
      <c r="C4" s="365"/>
      <c r="D4" s="365"/>
      <c r="E4" s="369"/>
      <c r="F4" s="370"/>
    </row>
    <row r="5" spans="1:8" s="27" customFormat="1" ht="14.25">
      <c r="A5" s="375"/>
      <c r="B5" s="365"/>
      <c r="C5" s="365"/>
      <c r="D5" s="365"/>
      <c r="E5" s="369"/>
      <c r="F5" s="370"/>
    </row>
    <row r="6" spans="1:8" s="27" customFormat="1" ht="14.25">
      <c r="A6" s="375"/>
      <c r="B6" s="365"/>
      <c r="C6" s="365"/>
      <c r="D6" s="365"/>
      <c r="E6" s="369"/>
      <c r="F6" s="370"/>
    </row>
    <row r="7" spans="1:8" s="27" customFormat="1" ht="14.25" customHeight="1">
      <c r="A7" s="375"/>
      <c r="B7" s="365" t="s">
        <v>119</v>
      </c>
      <c r="C7" s="365" t="s">
        <v>331</v>
      </c>
      <c r="D7" s="366" t="s">
        <v>332</v>
      </c>
      <c r="E7" s="369"/>
      <c r="F7" s="370"/>
      <c r="H7" s="52"/>
    </row>
    <row r="8" spans="1:8" s="27" customFormat="1" ht="18" customHeight="1">
      <c r="A8" s="375"/>
      <c r="B8" s="365"/>
      <c r="C8" s="365"/>
      <c r="D8" s="366"/>
      <c r="E8" s="371"/>
      <c r="F8" s="372"/>
      <c r="H8" s="53"/>
    </row>
    <row r="9" spans="1:8" ht="15">
      <c r="H9" s="53"/>
    </row>
    <row r="10" spans="1:8" s="3" customFormat="1" ht="15.75">
      <c r="A10" s="374" t="s">
        <v>56</v>
      </c>
      <c r="B10" s="374"/>
      <c r="C10" s="374"/>
      <c r="D10" s="374"/>
      <c r="E10" s="374"/>
      <c r="F10" s="374"/>
      <c r="H10" s="54"/>
    </row>
    <row r="11" spans="1:8" s="3" customFormat="1">
      <c r="A11" s="32" t="s">
        <v>13</v>
      </c>
      <c r="B11" s="33" t="s">
        <v>14</v>
      </c>
      <c r="C11" s="32" t="s">
        <v>10</v>
      </c>
      <c r="D11" s="34" t="s">
        <v>12</v>
      </c>
      <c r="E11" s="32" t="s">
        <v>15</v>
      </c>
      <c r="F11" s="32" t="s">
        <v>16</v>
      </c>
    </row>
    <row r="12" spans="1:8" s="51" customFormat="1" ht="15" customHeight="1">
      <c r="A12" s="50" t="s">
        <v>70</v>
      </c>
      <c r="B12" s="362" t="s">
        <v>112</v>
      </c>
      <c r="C12" s="363"/>
      <c r="D12" s="363"/>
      <c r="E12" s="363"/>
      <c r="F12" s="364"/>
      <c r="G12" s="336"/>
      <c r="H12" s="336"/>
    </row>
    <row r="13" spans="1:8" s="339" customFormat="1" ht="15" customHeight="1">
      <c r="A13" s="31" t="s">
        <v>0</v>
      </c>
      <c r="B13" s="26" t="s">
        <v>57</v>
      </c>
      <c r="C13" s="31" t="s">
        <v>11</v>
      </c>
      <c r="D13" s="36"/>
      <c r="E13" s="37"/>
      <c r="F13" s="37"/>
      <c r="H13" s="51"/>
    </row>
    <row r="14" spans="1:8">
      <c r="A14" s="20" t="s">
        <v>72</v>
      </c>
      <c r="B14" s="56" t="s">
        <v>340</v>
      </c>
      <c r="C14" s="57" t="s">
        <v>176</v>
      </c>
      <c r="D14" s="61">
        <v>1</v>
      </c>
      <c r="E14" s="59">
        <f>'[85]APU '!$D$215</f>
        <v>504000</v>
      </c>
      <c r="F14" s="60">
        <f t="shared" ref="F14:F15" si="0">D14*E14</f>
        <v>504000</v>
      </c>
      <c r="H14" s="51"/>
    </row>
    <row r="15" spans="1:8">
      <c r="A15" s="20" t="s">
        <v>73</v>
      </c>
      <c r="B15" s="56" t="s">
        <v>341</v>
      </c>
      <c r="C15" s="57" t="s">
        <v>336</v>
      </c>
      <c r="D15" s="61">
        <v>1</v>
      </c>
      <c r="E15" s="59">
        <f>'[85]APU '!$D$236</f>
        <v>1127107</v>
      </c>
      <c r="F15" s="60">
        <f t="shared" si="0"/>
        <v>1127107</v>
      </c>
      <c r="H15" s="25"/>
    </row>
    <row r="16" spans="1:8" s="339" customFormat="1" ht="15" customHeight="1">
      <c r="A16" s="31" t="s">
        <v>77</v>
      </c>
      <c r="B16" s="26" t="s">
        <v>8</v>
      </c>
      <c r="C16" s="31" t="s">
        <v>11</v>
      </c>
      <c r="D16" s="36"/>
      <c r="E16" s="37"/>
      <c r="F16" s="37"/>
      <c r="H16" s="51"/>
    </row>
    <row r="17" spans="1:8">
      <c r="A17" s="35" t="s">
        <v>78</v>
      </c>
      <c r="B17" s="63" t="s">
        <v>59</v>
      </c>
      <c r="C17" s="337" t="s">
        <v>11</v>
      </c>
      <c r="D17" s="338"/>
      <c r="E17" s="74"/>
      <c r="F17" s="69"/>
    </row>
    <row r="18" spans="1:8">
      <c r="A18" s="20" t="s">
        <v>79</v>
      </c>
      <c r="B18" s="56" t="s">
        <v>342</v>
      </c>
      <c r="C18" s="57" t="s">
        <v>337</v>
      </c>
      <c r="D18" s="61">
        <v>20</v>
      </c>
      <c r="E18" s="69">
        <f>'[85]APU '!$D$11631</f>
        <v>19484</v>
      </c>
      <c r="F18" s="60">
        <f>+D18*E18</f>
        <v>389680</v>
      </c>
    </row>
    <row r="19" spans="1:8" s="339" customFormat="1" ht="15" customHeight="1">
      <c r="A19" s="31" t="s">
        <v>4</v>
      </c>
      <c r="B19" s="26" t="s">
        <v>9</v>
      </c>
      <c r="C19" s="31" t="s">
        <v>11</v>
      </c>
      <c r="D19" s="36"/>
      <c r="E19" s="37"/>
      <c r="F19" s="37"/>
      <c r="H19" s="51"/>
    </row>
    <row r="20" spans="1:8" ht="38.25">
      <c r="A20" s="35" t="s">
        <v>58</v>
      </c>
      <c r="B20" s="56" t="s">
        <v>123</v>
      </c>
      <c r="C20" s="68" t="s">
        <v>104</v>
      </c>
      <c r="D20" s="61">
        <v>1</v>
      </c>
      <c r="E20" s="69">
        <v>895750.25877424993</v>
      </c>
      <c r="F20" s="69">
        <f>+D20*E20</f>
        <v>895750.25877424993</v>
      </c>
    </row>
    <row r="21" spans="1:8" ht="40.5" customHeight="1">
      <c r="A21" s="35" t="s">
        <v>83</v>
      </c>
      <c r="B21" s="67" t="s">
        <v>343</v>
      </c>
      <c r="C21" s="71" t="s">
        <v>338</v>
      </c>
      <c r="D21" s="61">
        <v>20</v>
      </c>
      <c r="E21" s="69">
        <f>'[85]APU '!$D$11437</f>
        <v>14175</v>
      </c>
      <c r="F21" s="60">
        <f>+D21*E21</f>
        <v>283500</v>
      </c>
    </row>
    <row r="22" spans="1:8" ht="19.5" customHeight="1">
      <c r="A22" s="35" t="s">
        <v>84</v>
      </c>
      <c r="B22" s="67" t="s">
        <v>344</v>
      </c>
      <c r="C22" s="73" t="s">
        <v>338</v>
      </c>
      <c r="D22" s="61">
        <f>+ROUNDUP((0.07),0)</f>
        <v>1</v>
      </c>
      <c r="E22" s="69">
        <f>'[85]APU '!$F$26893</f>
        <v>16112</v>
      </c>
      <c r="F22" s="69">
        <f t="shared" ref="F22" si="1">+D22*E22</f>
        <v>16112</v>
      </c>
      <c r="G22" s="115">
        <f>+SUM(F14:F22)</f>
        <v>3216149.2587742498</v>
      </c>
    </row>
    <row r="23" spans="1:8" s="51" customFormat="1" ht="15" customHeight="1">
      <c r="A23" s="50" t="s">
        <v>74</v>
      </c>
      <c r="B23" s="362" t="s">
        <v>60</v>
      </c>
      <c r="C23" s="363"/>
      <c r="D23" s="363"/>
      <c r="E23" s="363"/>
      <c r="F23" s="364"/>
      <c r="G23" s="336"/>
      <c r="H23" s="336"/>
    </row>
    <row r="24" spans="1:8" s="339" customFormat="1" ht="15" customHeight="1">
      <c r="A24" s="31" t="s">
        <v>0</v>
      </c>
      <c r="B24" s="26" t="s">
        <v>57</v>
      </c>
      <c r="C24" s="31" t="s">
        <v>11</v>
      </c>
      <c r="D24" s="36"/>
      <c r="E24" s="37"/>
      <c r="F24" s="37"/>
      <c r="H24" s="51"/>
    </row>
    <row r="25" spans="1:8">
      <c r="A25" s="20" t="s">
        <v>71</v>
      </c>
      <c r="B25" s="56" t="s">
        <v>340</v>
      </c>
      <c r="C25" s="57" t="s">
        <v>176</v>
      </c>
      <c r="D25" s="61">
        <v>1</v>
      </c>
      <c r="E25" s="69">
        <f>'[85]APU '!$D$215</f>
        <v>504000</v>
      </c>
      <c r="F25" s="60">
        <f t="shared" ref="F25:F26" si="2">D25*E25</f>
        <v>504000</v>
      </c>
    </row>
    <row r="26" spans="1:8">
      <c r="A26" s="20" t="s">
        <v>72</v>
      </c>
      <c r="B26" s="56" t="s">
        <v>341</v>
      </c>
      <c r="C26" s="57" t="s">
        <v>336</v>
      </c>
      <c r="D26" s="61">
        <v>1</v>
      </c>
      <c r="E26" s="69">
        <f>'[85]APU '!$D$236</f>
        <v>1127107</v>
      </c>
      <c r="F26" s="60">
        <f t="shared" si="2"/>
        <v>1127107</v>
      </c>
    </row>
    <row r="27" spans="1:8" s="339" customFormat="1" ht="15" customHeight="1">
      <c r="A27" s="31" t="s">
        <v>1</v>
      </c>
      <c r="B27" s="26" t="s">
        <v>5</v>
      </c>
      <c r="C27" s="31" t="s">
        <v>11</v>
      </c>
      <c r="D27" s="36"/>
      <c r="E27" s="37"/>
      <c r="F27" s="37"/>
      <c r="H27" s="51"/>
    </row>
    <row r="28" spans="1:8">
      <c r="A28" s="20" t="s">
        <v>2</v>
      </c>
      <c r="B28" s="63" t="s">
        <v>61</v>
      </c>
      <c r="C28" s="64" t="s">
        <v>11</v>
      </c>
      <c r="D28" s="65"/>
      <c r="E28" s="66"/>
      <c r="F28" s="60"/>
    </row>
    <row r="29" spans="1:8" ht="25.5">
      <c r="A29" s="20" t="s">
        <v>75</v>
      </c>
      <c r="B29" s="67" t="s">
        <v>345</v>
      </c>
      <c r="C29" s="57" t="s">
        <v>339</v>
      </c>
      <c r="D29" s="61">
        <v>3</v>
      </c>
      <c r="E29" s="69">
        <f>'[85]APU '!$D$285</f>
        <v>306648</v>
      </c>
      <c r="F29" s="69">
        <f>+D29*E29</f>
        <v>919944</v>
      </c>
    </row>
    <row r="30" spans="1:8">
      <c r="A30" s="20" t="s">
        <v>76</v>
      </c>
      <c r="B30" s="70" t="s">
        <v>7</v>
      </c>
      <c r="C30" s="64" t="s">
        <v>11</v>
      </c>
      <c r="D30" s="65"/>
      <c r="E30" s="74"/>
      <c r="F30" s="60"/>
    </row>
    <row r="31" spans="1:8" ht="25.5">
      <c r="A31" s="20"/>
      <c r="B31" s="56" t="s">
        <v>116</v>
      </c>
      <c r="C31" s="57" t="s">
        <v>339</v>
      </c>
      <c r="D31" s="61">
        <f>+ROUNDUP((1.26),0)</f>
        <v>2</v>
      </c>
      <c r="E31" s="69">
        <v>29871</v>
      </c>
      <c r="F31" s="60">
        <f t="shared" ref="F31:F33" si="3">+D31*E31</f>
        <v>59742</v>
      </c>
    </row>
    <row r="32" spans="1:8" ht="25.5">
      <c r="A32" s="20"/>
      <c r="B32" s="56" t="s">
        <v>114</v>
      </c>
      <c r="C32" s="57" t="s">
        <v>104</v>
      </c>
      <c r="D32" s="61">
        <v>1</v>
      </c>
      <c r="E32" s="69">
        <v>16992</v>
      </c>
      <c r="F32" s="60">
        <f t="shared" si="3"/>
        <v>16992</v>
      </c>
    </row>
    <row r="33" spans="1:8" ht="38.25">
      <c r="A33" s="20"/>
      <c r="B33" s="56" t="s">
        <v>115</v>
      </c>
      <c r="C33" s="57" t="s">
        <v>109</v>
      </c>
      <c r="D33" s="61">
        <v>4</v>
      </c>
      <c r="E33" s="69">
        <v>5095</v>
      </c>
      <c r="F33" s="60">
        <f t="shared" si="3"/>
        <v>20380</v>
      </c>
    </row>
    <row r="34" spans="1:8" s="339" customFormat="1" ht="15" customHeight="1">
      <c r="A34" s="31" t="s">
        <v>77</v>
      </c>
      <c r="B34" s="26" t="s">
        <v>8</v>
      </c>
      <c r="C34" s="31" t="s">
        <v>11</v>
      </c>
      <c r="D34" s="36"/>
      <c r="E34" s="37"/>
      <c r="F34" s="37"/>
      <c r="H34" s="51"/>
    </row>
    <row r="35" spans="1:8">
      <c r="A35" s="20" t="s">
        <v>78</v>
      </c>
      <c r="B35" s="70" t="s">
        <v>59</v>
      </c>
      <c r="C35" s="64" t="s">
        <v>11</v>
      </c>
      <c r="D35" s="65"/>
      <c r="E35" s="66"/>
      <c r="F35" s="60"/>
    </row>
    <row r="36" spans="1:8">
      <c r="A36" s="20" t="s">
        <v>79</v>
      </c>
      <c r="B36" s="56" t="s">
        <v>342</v>
      </c>
      <c r="C36" s="57" t="s">
        <v>337</v>
      </c>
      <c r="D36" s="61">
        <v>120</v>
      </c>
      <c r="E36" s="69">
        <f>'[85]APU '!$D$11631</f>
        <v>19484</v>
      </c>
      <c r="F36" s="60">
        <f>+D36*E36</f>
        <v>2338080</v>
      </c>
    </row>
    <row r="37" spans="1:8" ht="25.5">
      <c r="A37" s="20" t="s">
        <v>80</v>
      </c>
      <c r="B37" s="56" t="s">
        <v>346</v>
      </c>
      <c r="C37" s="57" t="s">
        <v>339</v>
      </c>
      <c r="D37" s="61">
        <v>5</v>
      </c>
      <c r="E37" s="69">
        <f>'[85]APU '!$D$24997</f>
        <v>1171050</v>
      </c>
      <c r="F37" s="60">
        <f t="shared" ref="F37:F38" si="4">+D37*E37</f>
        <v>5855250</v>
      </c>
    </row>
    <row r="38" spans="1:8" ht="28.5" customHeight="1">
      <c r="A38" s="20" t="s">
        <v>81</v>
      </c>
      <c r="B38" s="56" t="s">
        <v>347</v>
      </c>
      <c r="C38" s="57" t="s">
        <v>339</v>
      </c>
      <c r="D38" s="61">
        <v>3</v>
      </c>
      <c r="E38" s="69">
        <f>'[85]APU '!$D$26977</f>
        <v>1185231</v>
      </c>
      <c r="F38" s="60">
        <f t="shared" si="4"/>
        <v>3555693</v>
      </c>
    </row>
    <row r="39" spans="1:8" ht="18" customHeight="1">
      <c r="A39" s="20" t="s">
        <v>82</v>
      </c>
      <c r="B39" s="56" t="s">
        <v>348</v>
      </c>
      <c r="C39" s="57" t="s">
        <v>104</v>
      </c>
      <c r="D39" s="123">
        <v>10</v>
      </c>
      <c r="E39" s="69">
        <f>'[85]APU '!$D$26864</f>
        <v>19145.806034918089</v>
      </c>
      <c r="F39" s="60">
        <f>+D39*E39</f>
        <v>191458.06034918089</v>
      </c>
    </row>
    <row r="40" spans="1:8" s="339" customFormat="1" ht="15" customHeight="1">
      <c r="A40" s="31" t="s">
        <v>4</v>
      </c>
      <c r="B40" s="26" t="s">
        <v>9</v>
      </c>
      <c r="C40" s="31" t="s">
        <v>11</v>
      </c>
      <c r="D40" s="36"/>
      <c r="E40" s="37"/>
      <c r="F40" s="37"/>
      <c r="H40" s="51"/>
    </row>
    <row r="41" spans="1:8" ht="89.25">
      <c r="A41" s="35" t="s">
        <v>58</v>
      </c>
      <c r="B41" s="56" t="s">
        <v>117</v>
      </c>
      <c r="C41" s="68" t="s">
        <v>104</v>
      </c>
      <c r="D41" s="61">
        <v>1</v>
      </c>
      <c r="E41" s="69">
        <v>950000</v>
      </c>
      <c r="F41" s="69">
        <f>+D41*E41</f>
        <v>950000</v>
      </c>
    </row>
    <row r="42" spans="1:8" ht="38.25">
      <c r="A42" s="35" t="s">
        <v>83</v>
      </c>
      <c r="B42" s="67" t="s">
        <v>343</v>
      </c>
      <c r="C42" s="71" t="s">
        <v>338</v>
      </c>
      <c r="D42" s="61">
        <v>120</v>
      </c>
      <c r="E42" s="69">
        <f>'[85]APU '!$D$11437</f>
        <v>14175</v>
      </c>
      <c r="F42" s="60">
        <f>+D42*E42</f>
        <v>1701000</v>
      </c>
    </row>
    <row r="43" spans="1:8" ht="19.5" customHeight="1">
      <c r="A43" s="35" t="s">
        <v>85</v>
      </c>
      <c r="B43" s="67" t="s">
        <v>118</v>
      </c>
      <c r="C43" s="73" t="s">
        <v>104</v>
      </c>
      <c r="D43" s="61">
        <v>2</v>
      </c>
      <c r="E43" s="69">
        <f>'[85]APU '!$D$23613</f>
        <v>234664</v>
      </c>
      <c r="F43" s="60">
        <f>+D43*E43</f>
        <v>469328</v>
      </c>
    </row>
    <row r="44" spans="1:8" s="339" customFormat="1" ht="24" customHeight="1">
      <c r="A44" s="31" t="s">
        <v>86</v>
      </c>
      <c r="B44" s="26" t="s">
        <v>65</v>
      </c>
      <c r="C44" s="31"/>
      <c r="D44" s="36"/>
      <c r="E44" s="37"/>
      <c r="F44" s="37"/>
      <c r="H44" s="51"/>
    </row>
    <row r="45" spans="1:8" ht="25.5">
      <c r="A45" s="35" t="s">
        <v>87</v>
      </c>
      <c r="B45" s="67" t="s">
        <v>349</v>
      </c>
      <c r="C45" s="71" t="s">
        <v>107</v>
      </c>
      <c r="D45" s="61">
        <v>50</v>
      </c>
      <c r="E45" s="60">
        <f>'[85]APU '!$D$10054</f>
        <v>5647</v>
      </c>
      <c r="F45" s="60">
        <f>+D45*E45</f>
        <v>282350</v>
      </c>
    </row>
    <row r="46" spans="1:8" s="339" customFormat="1" ht="24" customHeight="1">
      <c r="A46" s="31" t="s">
        <v>88</v>
      </c>
      <c r="B46" s="26" t="s">
        <v>66</v>
      </c>
      <c r="C46" s="31"/>
      <c r="D46" s="36"/>
      <c r="E46" s="37"/>
      <c r="F46" s="37"/>
      <c r="H46" s="51"/>
    </row>
    <row r="47" spans="1:8" ht="17.25" customHeight="1">
      <c r="A47" s="35" t="s">
        <v>89</v>
      </c>
      <c r="B47" s="67" t="s">
        <v>350</v>
      </c>
      <c r="C47" s="71" t="s">
        <v>109</v>
      </c>
      <c r="D47" s="61">
        <v>2</v>
      </c>
      <c r="E47" s="60">
        <f>'[86]APU '!$F$21435</f>
        <v>22936</v>
      </c>
      <c r="F47" s="60">
        <f t="shared" ref="F47:F48" si="5">+D47*E47</f>
        <v>45872</v>
      </c>
      <c r="G47" s="6"/>
    </row>
    <row r="48" spans="1:8" ht="17.25" customHeight="1">
      <c r="A48" s="35" t="s">
        <v>90</v>
      </c>
      <c r="B48" s="67" t="s">
        <v>351</v>
      </c>
      <c r="C48" s="71" t="s">
        <v>104</v>
      </c>
      <c r="D48" s="61">
        <v>2</v>
      </c>
      <c r="E48" s="60">
        <f>'[86]APU '!$F$26943</f>
        <v>18392</v>
      </c>
      <c r="F48" s="60">
        <f t="shared" si="5"/>
        <v>36784</v>
      </c>
    </row>
    <row r="49" spans="1:8" ht="18.75" customHeight="1">
      <c r="A49" s="35" t="s">
        <v>87</v>
      </c>
      <c r="B49" s="72" t="s">
        <v>350</v>
      </c>
      <c r="C49" s="76" t="s">
        <v>109</v>
      </c>
      <c r="D49" s="61">
        <f>+ROUNDUP((5.2),0)</f>
        <v>6</v>
      </c>
      <c r="E49" s="69">
        <f>'[86]APU '!$F$21435</f>
        <v>22936</v>
      </c>
      <c r="F49" s="69">
        <f>+D49*E49</f>
        <v>137616</v>
      </c>
    </row>
    <row r="50" spans="1:8" ht="18.75" customHeight="1">
      <c r="A50" s="35" t="s">
        <v>91</v>
      </c>
      <c r="B50" s="72" t="s">
        <v>352</v>
      </c>
      <c r="C50" s="76" t="s">
        <v>109</v>
      </c>
      <c r="D50" s="61">
        <f>+ROUNDUP((5.4),0)</f>
        <v>6</v>
      </c>
      <c r="E50" s="69">
        <f>'[85]APU '!$F$22292</f>
        <v>12583</v>
      </c>
      <c r="F50" s="69">
        <f t="shared" ref="F50:F54" si="6">+D50*E50</f>
        <v>75498</v>
      </c>
    </row>
    <row r="51" spans="1:8" ht="19.5" customHeight="1">
      <c r="A51" s="35" t="s">
        <v>92</v>
      </c>
      <c r="B51" s="75" t="s">
        <v>353</v>
      </c>
      <c r="C51" s="55" t="s">
        <v>104</v>
      </c>
      <c r="D51" s="58">
        <v>2</v>
      </c>
      <c r="E51" s="60">
        <f>'[85]APU '!$F$944</f>
        <v>4868</v>
      </c>
      <c r="F51" s="60">
        <f t="shared" si="6"/>
        <v>9736</v>
      </c>
    </row>
    <row r="52" spans="1:8" ht="16.5" customHeight="1">
      <c r="A52" s="35" t="s">
        <v>93</v>
      </c>
      <c r="B52" s="75" t="s">
        <v>354</v>
      </c>
      <c r="C52" s="55" t="s">
        <v>104</v>
      </c>
      <c r="D52" s="58">
        <v>2</v>
      </c>
      <c r="E52" s="60">
        <f>'[85]APU '!$F$961</f>
        <v>12108</v>
      </c>
      <c r="F52" s="60">
        <f>+D52*E52</f>
        <v>24216</v>
      </c>
    </row>
    <row r="53" spans="1:8" ht="15" customHeight="1">
      <c r="A53" s="35" t="s">
        <v>94</v>
      </c>
      <c r="B53" s="67" t="s">
        <v>355</v>
      </c>
      <c r="C53" s="77" t="s">
        <v>104</v>
      </c>
      <c r="D53" s="78">
        <v>2</v>
      </c>
      <c r="E53" s="69">
        <f>'[85]APU '!$F$26960</f>
        <v>6798</v>
      </c>
      <c r="F53" s="69">
        <f>+D53*E53</f>
        <v>13596</v>
      </c>
    </row>
    <row r="54" spans="1:8" ht="21.75" customHeight="1">
      <c r="A54" s="35" t="s">
        <v>95</v>
      </c>
      <c r="B54" s="72" t="s">
        <v>356</v>
      </c>
      <c r="C54" s="76" t="s">
        <v>104</v>
      </c>
      <c r="D54" s="61">
        <v>2</v>
      </c>
      <c r="E54" s="69">
        <f>'[85]APU '!$F$22421</f>
        <v>8366</v>
      </c>
      <c r="F54" s="69">
        <f t="shared" si="6"/>
        <v>16732</v>
      </c>
      <c r="G54" s="115">
        <f>SUM(F24:F54)</f>
        <v>18351374.060349181</v>
      </c>
    </row>
    <row r="55" spans="1:8" s="51" customFormat="1" ht="15" customHeight="1">
      <c r="A55" s="50" t="s">
        <v>333</v>
      </c>
      <c r="B55" s="362" t="s">
        <v>113</v>
      </c>
      <c r="C55" s="363"/>
      <c r="D55" s="363"/>
      <c r="E55" s="363"/>
      <c r="F55" s="364"/>
      <c r="G55" s="336"/>
      <c r="H55" s="336"/>
    </row>
    <row r="56" spans="1:8" s="339" customFormat="1" ht="15" customHeight="1">
      <c r="A56" s="31" t="s">
        <v>0</v>
      </c>
      <c r="B56" s="26" t="s">
        <v>96</v>
      </c>
      <c r="C56" s="31"/>
      <c r="D56" s="36"/>
      <c r="E56" s="37"/>
      <c r="F56" s="37"/>
      <c r="H56" s="51"/>
    </row>
    <row r="57" spans="1:8">
      <c r="A57" s="35" t="s">
        <v>71</v>
      </c>
      <c r="B57" s="80" t="s">
        <v>357</v>
      </c>
      <c r="C57" s="79" t="s">
        <v>337</v>
      </c>
      <c r="D57" s="78">
        <v>1032</v>
      </c>
      <c r="E57" s="69">
        <f>'[85]APU '!$F$27029</f>
        <v>8977</v>
      </c>
      <c r="F57" s="69">
        <f t="shared" ref="F57:F65" si="7">+D57*E57</f>
        <v>9264264</v>
      </c>
      <c r="G57" s="6"/>
    </row>
    <row r="58" spans="1:8">
      <c r="A58" s="87" t="s">
        <v>72</v>
      </c>
      <c r="B58" s="84" t="s">
        <v>358</v>
      </c>
      <c r="C58" s="85" t="s">
        <v>104</v>
      </c>
      <c r="D58" s="78">
        <v>7000</v>
      </c>
      <c r="E58" s="86">
        <f>'[85]APU '!$F$27045</f>
        <v>2835</v>
      </c>
      <c r="F58" s="69">
        <f t="shared" si="7"/>
        <v>19845000</v>
      </c>
      <c r="G58" s="6"/>
    </row>
    <row r="59" spans="1:8" s="339" customFormat="1" ht="15" customHeight="1">
      <c r="A59" s="31" t="s">
        <v>1</v>
      </c>
      <c r="B59" s="26" t="s">
        <v>5</v>
      </c>
      <c r="C59" s="31"/>
      <c r="D59" s="36"/>
      <c r="E59" s="37"/>
      <c r="F59" s="37"/>
      <c r="H59" s="51"/>
    </row>
    <row r="60" spans="1:8">
      <c r="A60" s="119" t="s">
        <v>2</v>
      </c>
      <c r="B60" s="121" t="s">
        <v>6</v>
      </c>
      <c r="C60" s="118"/>
      <c r="D60" s="117"/>
      <c r="E60" s="120"/>
      <c r="F60" s="62"/>
      <c r="G60" s="6"/>
    </row>
    <row r="61" spans="1:8" ht="38.25">
      <c r="A61" s="35" t="s">
        <v>3</v>
      </c>
      <c r="B61" s="80" t="s">
        <v>359</v>
      </c>
      <c r="C61" s="79" t="s">
        <v>339</v>
      </c>
      <c r="D61" s="78">
        <v>327</v>
      </c>
      <c r="E61" s="69">
        <f>'[85]APU '!$D$405</f>
        <v>22074</v>
      </c>
      <c r="F61" s="69">
        <f>+D61*E61</f>
        <v>7218198</v>
      </c>
      <c r="G61" s="6"/>
    </row>
    <row r="62" spans="1:8">
      <c r="A62" s="31" t="s">
        <v>76</v>
      </c>
      <c r="B62" s="81" t="s">
        <v>97</v>
      </c>
      <c r="C62" s="82"/>
      <c r="D62" s="83"/>
      <c r="E62" s="62"/>
      <c r="F62" s="62"/>
      <c r="G62" s="6"/>
    </row>
    <row r="63" spans="1:8">
      <c r="A63" s="35"/>
      <c r="B63" s="80" t="s">
        <v>360</v>
      </c>
      <c r="C63" s="79" t="s">
        <v>339</v>
      </c>
      <c r="D63" s="78">
        <f>+D61</f>
        <v>327</v>
      </c>
      <c r="E63" s="69">
        <f>'[85]APU '!$D$650</f>
        <v>6330</v>
      </c>
      <c r="F63" s="69">
        <f t="shared" si="7"/>
        <v>2069910</v>
      </c>
      <c r="G63" s="6"/>
    </row>
    <row r="64" spans="1:8" s="339" customFormat="1" ht="15" customHeight="1">
      <c r="A64" s="31" t="s">
        <v>77</v>
      </c>
      <c r="B64" s="26" t="s">
        <v>9</v>
      </c>
      <c r="C64" s="31" t="s">
        <v>11</v>
      </c>
      <c r="D64" s="36"/>
      <c r="E64" s="37"/>
      <c r="F64" s="37"/>
      <c r="H64" s="51"/>
    </row>
    <row r="65" spans="1:7">
      <c r="A65" s="35" t="s">
        <v>78</v>
      </c>
      <c r="B65" s="80" t="s">
        <v>361</v>
      </c>
      <c r="C65" s="71" t="s">
        <v>338</v>
      </c>
      <c r="D65" s="71">
        <v>20053</v>
      </c>
      <c r="E65" s="69">
        <f>+'[87]APU '!$F$27224</f>
        <v>3645</v>
      </c>
      <c r="F65" s="69">
        <f t="shared" si="7"/>
        <v>73093185</v>
      </c>
      <c r="G65" s="116">
        <f>+SUM(F57:F65)</f>
        <v>111490557</v>
      </c>
    </row>
    <row r="66" spans="1:7">
      <c r="A66" s="40"/>
      <c r="B66" s="45" t="s">
        <v>124</v>
      </c>
      <c r="C66" s="42"/>
      <c r="D66" s="43"/>
      <c r="E66" s="44"/>
      <c r="F66" s="46">
        <f>+SUM(F14:F65)</f>
        <v>133058080.31912343</v>
      </c>
    </row>
    <row r="67" spans="1:7" ht="30.75" customHeight="1">
      <c r="A67" s="1"/>
      <c r="B67" s="124" t="s">
        <v>125</v>
      </c>
      <c r="C67" s="2" t="s">
        <v>37</v>
      </c>
      <c r="D67" s="38"/>
      <c r="E67" s="38"/>
      <c r="F67" s="43">
        <f>+'AJUSTE PRECIO POR VIGENCIA '!F62</f>
        <v>2.8199999999999932</v>
      </c>
    </row>
    <row r="68" spans="1:7" ht="15.75" customHeight="1">
      <c r="A68" s="40"/>
      <c r="B68" s="45" t="s">
        <v>126</v>
      </c>
      <c r="C68" s="42"/>
      <c r="D68" s="44"/>
      <c r="E68" s="44"/>
      <c r="F68" s="46">
        <f>F66*(1+(F67/100))</f>
        <v>136810318.18412271</v>
      </c>
    </row>
    <row r="69" spans="1:7">
      <c r="A69" s="1"/>
      <c r="B69" s="13" t="s">
        <v>17</v>
      </c>
      <c r="C69" s="2"/>
      <c r="D69" s="122">
        <f>'CALCULO AIU'!H49</f>
        <v>0.2843</v>
      </c>
      <c r="E69" s="38"/>
      <c r="F69" s="7">
        <f>+ROUND((D69*$F$68),0)</f>
        <v>38895173</v>
      </c>
    </row>
    <row r="70" spans="1:7">
      <c r="A70" s="1"/>
      <c r="B70" s="13" t="s">
        <v>18</v>
      </c>
      <c r="C70" s="2"/>
      <c r="D70" s="122">
        <f>'CALCULO AIU'!H50</f>
        <v>0.03</v>
      </c>
      <c r="E70" s="38"/>
      <c r="F70" s="7">
        <f>+ROUND((D70*$F$68),0)</f>
        <v>4104310</v>
      </c>
    </row>
    <row r="71" spans="1:7">
      <c r="A71" s="1"/>
      <c r="B71" s="13" t="s">
        <v>19</v>
      </c>
      <c r="C71" s="2"/>
      <c r="D71" s="122">
        <f>'CALCULO AIU'!H51</f>
        <v>0.05</v>
      </c>
      <c r="E71" s="38"/>
      <c r="F71" s="7">
        <f>+ROUND((D71*$F$68),0)</f>
        <v>6840516</v>
      </c>
    </row>
    <row r="72" spans="1:7">
      <c r="A72" s="40"/>
      <c r="B72" s="41" t="s">
        <v>127</v>
      </c>
      <c r="C72" s="42"/>
      <c r="D72" s="44"/>
      <c r="E72" s="44"/>
      <c r="F72" s="46">
        <f>F68*(1+D74)</f>
        <v>186650317.09859863</v>
      </c>
    </row>
    <row r="74" spans="1:7">
      <c r="D74" s="125">
        <f>SUM(D69:D71)</f>
        <v>0.36430000000000001</v>
      </c>
      <c r="F74" s="293"/>
    </row>
  </sheetData>
  <mergeCells count="12">
    <mergeCell ref="A1:F1"/>
    <mergeCell ref="B23:F23"/>
    <mergeCell ref="B55:F55"/>
    <mergeCell ref="C7:C8"/>
    <mergeCell ref="D7:D8"/>
    <mergeCell ref="E2:F8"/>
    <mergeCell ref="B2:D2"/>
    <mergeCell ref="B3:D6"/>
    <mergeCell ref="B7:B8"/>
    <mergeCell ref="A10:F10"/>
    <mergeCell ref="B12:F12"/>
    <mergeCell ref="A2:A8"/>
  </mergeCells>
  <printOptions horizontalCentered="1"/>
  <pageMargins left="0.19685039370078741" right="0.19685039370078741" top="0.59055118110236227" bottom="0.59055118110236227" header="0.31496062992125984" footer="0.39370078740157483"/>
  <pageSetup scale="65" orientation="portrait" r:id="rId1"/>
  <headerFooter>
    <oddFooter>&amp;C&amp;10Página &amp;P de &amp;N</oddFooter>
  </headerFooter>
  <rowBreaks count="1" manualBreakCount="1">
    <brk id="54" max="6" man="1"/>
  </rowBreaks>
  <ignoredErrors>
    <ignoredError sqref="A69:A71 A56 A13:A24 A27:A30 A59 A34:A54 A66" numberStoredAsText="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G526"/>
  <sheetViews>
    <sheetView zoomScale="70" zoomScaleNormal="70" zoomScaleSheetLayoutView="100" workbookViewId="0">
      <selection activeCell="H202" sqref="H202"/>
    </sheetView>
  </sheetViews>
  <sheetFormatPr baseColWidth="10" defaultColWidth="11.42578125" defaultRowHeight="15"/>
  <cols>
    <col min="1" max="1" width="17.42578125" style="893" customWidth="1"/>
    <col min="2" max="2" width="94.28515625" style="756" customWidth="1"/>
    <col min="3" max="3" width="15.7109375" style="757" customWidth="1"/>
    <col min="4" max="4" width="16.140625" style="758" customWidth="1"/>
    <col min="5" max="5" width="15.7109375" style="759" customWidth="1"/>
    <col min="6" max="6" width="21.7109375" style="857" customWidth="1"/>
    <col min="7" max="7" width="20.5703125" style="447" customWidth="1"/>
    <col min="8" max="16384" width="11.42578125" style="447"/>
  </cols>
  <sheetData>
    <row r="1" spans="1:7" ht="15" customHeight="1">
      <c r="A1" s="444" t="s">
        <v>362</v>
      </c>
      <c r="B1" s="444"/>
      <c r="C1" s="444"/>
      <c r="D1" s="444"/>
      <c r="E1" s="444"/>
      <c r="F1" s="445"/>
      <c r="G1" s="446"/>
    </row>
    <row r="2" spans="1:7" ht="15" customHeight="1">
      <c r="A2" s="444"/>
      <c r="B2" s="444"/>
      <c r="C2" s="444"/>
      <c r="D2" s="444"/>
      <c r="E2" s="444"/>
      <c r="F2" s="445"/>
      <c r="G2" s="446"/>
    </row>
    <row r="3" spans="1:7" ht="15" customHeight="1">
      <c r="A3" s="444"/>
      <c r="B3" s="444"/>
      <c r="C3" s="444"/>
      <c r="D3" s="444"/>
      <c r="E3" s="444"/>
      <c r="F3" s="445"/>
      <c r="G3" s="446"/>
    </row>
    <row r="4" spans="1:7" ht="15" customHeight="1">
      <c r="A4" s="444"/>
      <c r="B4" s="444"/>
      <c r="C4" s="444"/>
      <c r="D4" s="444"/>
      <c r="E4" s="444"/>
      <c r="F4" s="445"/>
      <c r="G4" s="446"/>
    </row>
    <row r="5" spans="1:7" ht="15.75" customHeight="1">
      <c r="A5" s="444"/>
      <c r="B5" s="444"/>
      <c r="C5" s="444"/>
      <c r="D5" s="444"/>
      <c r="E5" s="444"/>
      <c r="F5" s="445"/>
      <c r="G5" s="446"/>
    </row>
    <row r="6" spans="1:7" ht="24.75" customHeight="1" thickBot="1">
      <c r="A6" s="448" t="s">
        <v>335</v>
      </c>
      <c r="B6" s="448"/>
      <c r="C6" s="448"/>
      <c r="D6" s="448"/>
      <c r="E6" s="448"/>
      <c r="F6" s="449"/>
      <c r="G6" s="446"/>
    </row>
    <row r="7" spans="1:7" s="456" customFormat="1" ht="27" hidden="1" customHeight="1">
      <c r="A7" s="450"/>
      <c r="B7" s="451" t="s">
        <v>14</v>
      </c>
      <c r="C7" s="452" t="s">
        <v>100</v>
      </c>
      <c r="D7" s="453" t="s">
        <v>363</v>
      </c>
      <c r="E7" s="454"/>
      <c r="F7" s="455"/>
    </row>
    <row r="8" spans="1:7" s="456" customFormat="1" ht="15" hidden="1" customHeight="1">
      <c r="A8" s="450"/>
      <c r="B8" s="446"/>
      <c r="C8" s="457"/>
      <c r="D8" s="458"/>
      <c r="E8" s="459"/>
    </row>
    <row r="9" spans="1:7" ht="15.75" hidden="1" customHeight="1">
      <c r="A9" s="460"/>
      <c r="B9" s="461"/>
      <c r="C9" s="462"/>
      <c r="D9" s="463"/>
      <c r="E9" s="464"/>
      <c r="F9" s="447"/>
    </row>
    <row r="10" spans="1:7" s="456" customFormat="1" ht="15.75" hidden="1" customHeight="1">
      <c r="A10" s="450"/>
      <c r="B10" s="465" t="s">
        <v>364</v>
      </c>
      <c r="C10" s="465"/>
      <c r="D10" s="465"/>
      <c r="E10" s="465"/>
      <c r="F10" s="465"/>
      <c r="G10" s="466"/>
    </row>
    <row r="11" spans="1:7" s="456" customFormat="1" ht="12.75" hidden="1" customHeight="1">
      <c r="A11" s="450"/>
      <c r="B11" s="446"/>
      <c r="C11" s="457"/>
      <c r="D11" s="458"/>
      <c r="E11" s="459"/>
      <c r="G11" s="467"/>
    </row>
    <row r="12" spans="1:7" s="456" customFormat="1" ht="15.75" hidden="1" customHeight="1">
      <c r="A12" s="450"/>
      <c r="B12" s="468" t="s">
        <v>365</v>
      </c>
      <c r="C12" s="469"/>
      <c r="D12" s="470"/>
      <c r="E12" s="471"/>
      <c r="F12" s="472">
        <v>616000</v>
      </c>
      <c r="G12" s="467"/>
    </row>
    <row r="13" spans="1:7" s="456" customFormat="1" ht="15.75" hidden="1" customHeight="1">
      <c r="A13" s="450"/>
      <c r="B13" s="468" t="s">
        <v>366</v>
      </c>
      <c r="C13" s="469"/>
      <c r="D13" s="470"/>
      <c r="E13" s="471"/>
      <c r="F13" s="473"/>
      <c r="G13" s="467"/>
    </row>
    <row r="14" spans="1:7" s="456" customFormat="1" ht="15.75" hidden="1" customHeight="1">
      <c r="A14" s="450"/>
      <c r="B14" s="474" t="s">
        <v>367</v>
      </c>
      <c r="C14" s="475" t="s">
        <v>368</v>
      </c>
      <c r="D14" s="470"/>
      <c r="E14" s="471"/>
      <c r="F14" s="476">
        <f>+'[89]Mano obra'!$M$23</f>
        <v>60281.759999999995</v>
      </c>
      <c r="G14" s="467"/>
    </row>
    <row r="15" spans="1:7" s="456" customFormat="1" ht="15.75" hidden="1" customHeight="1">
      <c r="A15" s="450"/>
      <c r="B15" s="474" t="s">
        <v>369</v>
      </c>
      <c r="C15" s="475" t="s">
        <v>368</v>
      </c>
      <c r="D15" s="470"/>
      <c r="E15" s="471"/>
      <c r="F15" s="476">
        <f>+'[89]Mano obra'!$M$24</f>
        <v>30140.879999999997</v>
      </c>
      <c r="G15" s="477"/>
    </row>
    <row r="16" spans="1:7" s="456" customFormat="1" ht="15.75" hidden="1" customHeight="1">
      <c r="A16" s="450"/>
      <c r="B16" s="474" t="s">
        <v>370</v>
      </c>
      <c r="C16" s="475" t="s">
        <v>368</v>
      </c>
      <c r="D16" s="470"/>
      <c r="E16" s="471"/>
      <c r="F16" s="476">
        <f>2*F15</f>
        <v>60281.759999999995</v>
      </c>
      <c r="G16" s="477"/>
    </row>
    <row r="17" spans="1:7" s="456" customFormat="1" ht="15.75" hidden="1" customHeight="1">
      <c r="A17" s="450"/>
      <c r="B17" s="474" t="s">
        <v>371</v>
      </c>
      <c r="C17" s="475" t="s">
        <v>368</v>
      </c>
      <c r="D17" s="478"/>
      <c r="E17" s="471"/>
      <c r="F17" s="476">
        <f>+F14+F15</f>
        <v>90422.639999999985</v>
      </c>
      <c r="G17" s="477"/>
    </row>
    <row r="18" spans="1:7" s="456" customFormat="1" ht="15.75" hidden="1" customHeight="1">
      <c r="A18" s="450"/>
      <c r="B18" s="474" t="s">
        <v>372</v>
      </c>
      <c r="C18" s="475" t="s">
        <v>368</v>
      </c>
      <c r="D18" s="478"/>
      <c r="E18" s="471"/>
      <c r="F18" s="476">
        <f>+F14+F16</f>
        <v>120563.51999999999</v>
      </c>
      <c r="G18" s="477"/>
    </row>
    <row r="19" spans="1:7" s="456" customFormat="1" ht="15.75" hidden="1" customHeight="1">
      <c r="A19" s="450"/>
      <c r="B19" s="479" t="s">
        <v>373</v>
      </c>
      <c r="C19" s="480" t="s">
        <v>336</v>
      </c>
      <c r="D19" s="481"/>
      <c r="E19" s="482" t="s">
        <v>374</v>
      </c>
      <c r="F19" s="483">
        <v>750000</v>
      </c>
      <c r="G19" s="484"/>
    </row>
    <row r="20" spans="1:7" s="456" customFormat="1" ht="15.75" hidden="1" customHeight="1">
      <c r="A20" s="450"/>
      <c r="B20" s="479" t="s">
        <v>375</v>
      </c>
      <c r="C20" s="480" t="s">
        <v>336</v>
      </c>
      <c r="D20" s="485"/>
      <c r="E20" s="482"/>
      <c r="F20" s="483">
        <v>20000</v>
      </c>
      <c r="G20" s="484"/>
    </row>
    <row r="21" spans="1:7" s="456" customFormat="1" ht="15.75" hidden="1" customHeight="1">
      <c r="A21" s="450"/>
      <c r="B21" s="474" t="s">
        <v>376</v>
      </c>
      <c r="C21" s="475" t="s">
        <v>368</v>
      </c>
      <c r="D21" s="486"/>
      <c r="E21" s="487"/>
      <c r="F21" s="488">
        <f>+(F14+ (4*F15))</f>
        <v>180845.27999999997</v>
      </c>
      <c r="G21" s="484"/>
    </row>
    <row r="22" spans="1:7" s="456" customFormat="1" ht="15.75" hidden="1" customHeight="1">
      <c r="A22" s="450"/>
      <c r="B22" s="474" t="s">
        <v>377</v>
      </c>
      <c r="C22" s="475" t="s">
        <v>336</v>
      </c>
      <c r="D22" s="478"/>
      <c r="E22" s="471"/>
      <c r="F22" s="489">
        <v>3000</v>
      </c>
      <c r="G22" s="484"/>
    </row>
    <row r="23" spans="1:7" s="456" customFormat="1" ht="15.75" hidden="1" customHeight="1">
      <c r="A23" s="450"/>
      <c r="B23" s="490" t="s">
        <v>378</v>
      </c>
      <c r="C23" s="475"/>
      <c r="D23" s="491"/>
      <c r="E23" s="471"/>
      <c r="F23" s="492">
        <v>0.04</v>
      </c>
      <c r="G23" s="484"/>
    </row>
    <row r="24" spans="1:7" s="456" customFormat="1" ht="15.75" hidden="1" customHeight="1">
      <c r="A24" s="450"/>
      <c r="B24" s="474" t="s">
        <v>379</v>
      </c>
      <c r="C24" s="469" t="s">
        <v>380</v>
      </c>
      <c r="D24" s="493"/>
      <c r="E24" s="494"/>
      <c r="F24" s="495">
        <f>+[89]Transporte!H39</f>
        <v>368012.42236024846</v>
      </c>
      <c r="G24" s="484"/>
    </row>
    <row r="25" spans="1:7" s="456" customFormat="1" ht="15.75" hidden="1" customHeight="1">
      <c r="A25" s="450"/>
      <c r="B25" s="474" t="s">
        <v>381</v>
      </c>
      <c r="C25" s="469" t="s">
        <v>380</v>
      </c>
      <c r="D25" s="493"/>
      <c r="E25" s="494"/>
      <c r="F25" s="495">
        <f>+[89]Transporte!H40</f>
        <v>402795.03105590062</v>
      </c>
      <c r="G25" s="484"/>
    </row>
    <row r="26" spans="1:7" s="456" customFormat="1" ht="15.75" hidden="1" customHeight="1">
      <c r="A26" s="450"/>
      <c r="B26" s="474" t="s">
        <v>382</v>
      </c>
      <c r="C26" s="469" t="s">
        <v>380</v>
      </c>
      <c r="D26" s="493"/>
      <c r="E26" s="494"/>
      <c r="F26" s="495">
        <f>+[89]Transporte!H41</f>
        <v>368012.42236024846</v>
      </c>
      <c r="G26" s="484"/>
    </row>
    <row r="27" spans="1:7" s="456" customFormat="1" ht="15.75" hidden="1" customHeight="1">
      <c r="A27" s="450"/>
      <c r="B27" s="474" t="s">
        <v>383</v>
      </c>
      <c r="C27" s="469" t="s">
        <v>380</v>
      </c>
      <c r="D27" s="493"/>
      <c r="E27" s="494"/>
      <c r="F27" s="495"/>
      <c r="G27" s="484"/>
    </row>
    <row r="28" spans="1:7" s="456" customFormat="1" ht="15.75" hidden="1" customHeight="1">
      <c r="A28" s="450"/>
      <c r="B28" s="474" t="s">
        <v>384</v>
      </c>
      <c r="C28" s="469" t="s">
        <v>380</v>
      </c>
      <c r="D28" s="493"/>
      <c r="E28" s="494"/>
      <c r="F28" s="495">
        <f>+[89]Transporte!H42</f>
        <v>13750</v>
      </c>
      <c r="G28" s="484"/>
    </row>
    <row r="29" spans="1:7" s="456" customFormat="1" ht="15.75" hidden="1" customHeight="1">
      <c r="A29" s="450"/>
      <c r="B29" s="496" t="s">
        <v>385</v>
      </c>
      <c r="C29" s="497" t="s">
        <v>386</v>
      </c>
      <c r="D29" s="498"/>
      <c r="E29" s="499"/>
      <c r="F29" s="500">
        <v>750</v>
      </c>
      <c r="G29" s="484"/>
    </row>
    <row r="30" spans="1:7" s="456" customFormat="1" ht="15.75" hidden="1" customHeight="1">
      <c r="A30" s="450"/>
      <c r="B30" s="501"/>
      <c r="C30" s="502"/>
      <c r="D30" s="503"/>
      <c r="E30" s="504"/>
      <c r="F30" s="505"/>
      <c r="G30" s="484"/>
    </row>
    <row r="31" spans="1:7" s="456" customFormat="1" ht="15.75" hidden="1" customHeight="1">
      <c r="A31" s="450"/>
      <c r="B31" s="506"/>
      <c r="C31" s="502"/>
      <c r="D31" s="507"/>
      <c r="E31" s="504"/>
      <c r="F31" s="505"/>
      <c r="G31" s="484"/>
    </row>
    <row r="32" spans="1:7" s="456" customFormat="1" ht="15.75" hidden="1" customHeight="1">
      <c r="A32" s="450"/>
      <c r="B32" s="508" t="s">
        <v>387</v>
      </c>
      <c r="C32" s="469" t="s">
        <v>176</v>
      </c>
      <c r="D32" s="509"/>
      <c r="E32" s="510"/>
      <c r="F32" s="473">
        <v>20000</v>
      </c>
      <c r="G32" s="484"/>
    </row>
    <row r="33" spans="1:7" s="456" customFormat="1" ht="15.75" hidden="1" customHeight="1">
      <c r="A33" s="450"/>
      <c r="B33" s="474" t="s">
        <v>388</v>
      </c>
      <c r="C33" s="475" t="s">
        <v>368</v>
      </c>
      <c r="D33" s="470"/>
      <c r="E33" s="471"/>
      <c r="F33" s="476">
        <v>480000</v>
      </c>
      <c r="G33" s="477"/>
    </row>
    <row r="34" spans="1:7" s="456" customFormat="1" ht="15.75" hidden="1" customHeight="1">
      <c r="A34" s="450"/>
      <c r="B34" s="511" t="s">
        <v>389</v>
      </c>
      <c r="C34" s="475" t="s">
        <v>390</v>
      </c>
      <c r="D34" s="470"/>
      <c r="E34" s="471"/>
      <c r="F34" s="476">
        <v>125925.92592592593</v>
      </c>
      <c r="G34" s="477"/>
    </row>
    <row r="35" spans="1:7" s="456" customFormat="1" ht="15.75" hidden="1" customHeight="1">
      <c r="A35" s="450"/>
      <c r="B35" s="511" t="s">
        <v>391</v>
      </c>
      <c r="C35" s="475" t="s">
        <v>390</v>
      </c>
      <c r="D35" s="470"/>
      <c r="E35" s="471"/>
      <c r="F35" s="476">
        <v>205925.92592592601</v>
      </c>
      <c r="G35" s="477"/>
    </row>
    <row r="36" spans="1:7" s="456" customFormat="1" ht="15.75" hidden="1" customHeight="1">
      <c r="A36" s="450"/>
      <c r="B36" s="474" t="s">
        <v>392</v>
      </c>
      <c r="C36" s="475" t="s">
        <v>390</v>
      </c>
      <c r="D36" s="470"/>
      <c r="E36" s="471"/>
      <c r="F36" s="476">
        <v>11250</v>
      </c>
      <c r="G36" s="477"/>
    </row>
    <row r="37" spans="1:7" s="456" customFormat="1" ht="15.75" hidden="1" customHeight="1">
      <c r="A37" s="450"/>
      <c r="B37" s="511" t="s">
        <v>393</v>
      </c>
      <c r="C37" s="475" t="s">
        <v>390</v>
      </c>
      <c r="D37" s="470"/>
      <c r="E37" s="471"/>
      <c r="F37" s="476">
        <v>25000</v>
      </c>
      <c r="G37" s="477"/>
    </row>
    <row r="38" spans="1:7" s="456" customFormat="1" ht="15.75" hidden="1" customHeight="1">
      <c r="A38" s="450"/>
      <c r="B38" s="511" t="s">
        <v>394</v>
      </c>
      <c r="C38" s="475" t="s">
        <v>390</v>
      </c>
      <c r="D38" s="470"/>
      <c r="E38" s="471"/>
      <c r="F38" s="476">
        <v>43750</v>
      </c>
      <c r="G38" s="477"/>
    </row>
    <row r="39" spans="1:7" s="456" customFormat="1" ht="17.25" hidden="1" customHeight="1">
      <c r="A39" s="450"/>
      <c r="B39" s="474" t="s">
        <v>395</v>
      </c>
      <c r="C39" s="475" t="s">
        <v>390</v>
      </c>
      <c r="D39" s="470"/>
      <c r="E39" s="471"/>
      <c r="F39" s="476">
        <v>50000</v>
      </c>
      <c r="G39" s="477"/>
    </row>
    <row r="40" spans="1:7" s="456" customFormat="1" ht="15.75" hidden="1" customHeight="1">
      <c r="A40" s="450"/>
      <c r="B40" s="512" t="s">
        <v>396</v>
      </c>
      <c r="C40" s="513" t="s">
        <v>397</v>
      </c>
      <c r="D40" s="470"/>
      <c r="E40" s="471"/>
      <c r="F40" s="514">
        <v>32800</v>
      </c>
      <c r="G40" s="477"/>
    </row>
    <row r="41" spans="1:7" s="456" customFormat="1" ht="15.75" hidden="1" customHeight="1">
      <c r="A41" s="450"/>
      <c r="B41" s="511" t="s">
        <v>398</v>
      </c>
      <c r="C41" s="475" t="s">
        <v>390</v>
      </c>
      <c r="D41" s="470"/>
      <c r="E41" s="471"/>
      <c r="F41" s="476">
        <v>6250</v>
      </c>
      <c r="G41" s="477"/>
    </row>
    <row r="42" spans="1:7" s="456" customFormat="1" ht="15.75" hidden="1" customHeight="1">
      <c r="A42" s="450"/>
      <c r="B42" s="511" t="s">
        <v>399</v>
      </c>
      <c r="C42" s="475" t="s">
        <v>390</v>
      </c>
      <c r="D42" s="470"/>
      <c r="E42" s="471"/>
      <c r="F42" s="476">
        <v>5625</v>
      </c>
      <c r="G42" s="477"/>
    </row>
    <row r="43" spans="1:7" s="519" customFormat="1" ht="14.25" hidden="1" customHeight="1">
      <c r="A43" s="515"/>
      <c r="B43" s="511" t="s">
        <v>400</v>
      </c>
      <c r="C43" s="475" t="s">
        <v>380</v>
      </c>
      <c r="D43" s="516"/>
      <c r="E43" s="517"/>
      <c r="F43" s="476">
        <v>25000</v>
      </c>
      <c r="G43" s="518"/>
    </row>
    <row r="44" spans="1:7" s="456" customFormat="1" ht="15.75" hidden="1" customHeight="1">
      <c r="A44" s="450"/>
      <c r="B44" s="520" t="s">
        <v>401</v>
      </c>
      <c r="C44" s="480" t="s">
        <v>380</v>
      </c>
      <c r="D44" s="521"/>
      <c r="E44" s="482"/>
      <c r="F44" s="483">
        <f>+[89]Transporte!E15</f>
        <v>98000</v>
      </c>
      <c r="G44" s="477"/>
    </row>
    <row r="45" spans="1:7" s="456" customFormat="1" ht="15.75" hidden="1" customHeight="1">
      <c r="A45" s="450"/>
      <c r="B45" s="520" t="s">
        <v>402</v>
      </c>
      <c r="C45" s="480" t="s">
        <v>380</v>
      </c>
      <c r="D45" s="521"/>
      <c r="E45" s="482"/>
      <c r="F45" s="483">
        <f>+[89]Transporte!E16</f>
        <v>98000</v>
      </c>
      <c r="G45" s="477"/>
    </row>
    <row r="46" spans="1:7" s="456" customFormat="1" ht="15.75" hidden="1" customHeight="1">
      <c r="A46" s="450"/>
      <c r="B46" s="520" t="s">
        <v>403</v>
      </c>
      <c r="C46" s="480" t="s">
        <v>404</v>
      </c>
      <c r="D46" s="521"/>
      <c r="E46" s="482"/>
      <c r="F46" s="483">
        <f>+[89]Transporte!E17</f>
        <v>28000</v>
      </c>
      <c r="G46" s="477"/>
    </row>
    <row r="47" spans="1:7" s="456" customFormat="1" ht="15.75" hidden="1" customHeight="1">
      <c r="A47" s="450"/>
      <c r="B47" s="496" t="s">
        <v>405</v>
      </c>
      <c r="C47" s="497" t="s">
        <v>107</v>
      </c>
      <c r="D47" s="522"/>
      <c r="E47" s="499"/>
      <c r="F47" s="523">
        <v>2500</v>
      </c>
      <c r="G47" s="477"/>
    </row>
    <row r="48" spans="1:7" s="456" customFormat="1" ht="15.75" hidden="1" customHeight="1">
      <c r="A48" s="450"/>
      <c r="B48" s="474" t="s">
        <v>406</v>
      </c>
      <c r="C48" s="475" t="s">
        <v>107</v>
      </c>
      <c r="D48" s="470"/>
      <c r="E48" s="471"/>
      <c r="F48" s="476">
        <v>2800</v>
      </c>
      <c r="G48" s="477"/>
    </row>
    <row r="49" spans="1:7" s="456" customFormat="1" ht="15" hidden="1" customHeight="1">
      <c r="A49" s="450"/>
      <c r="B49" s="474" t="s">
        <v>407</v>
      </c>
      <c r="C49" s="475" t="s">
        <v>380</v>
      </c>
      <c r="D49" s="470"/>
      <c r="E49" s="471"/>
      <c r="F49" s="476">
        <v>225077</v>
      </c>
      <c r="G49" s="477"/>
    </row>
    <row r="50" spans="1:7" s="456" customFormat="1" ht="15.75" hidden="1" customHeight="1">
      <c r="A50" s="450"/>
      <c r="B50" s="474" t="s">
        <v>408</v>
      </c>
      <c r="C50" s="475" t="s">
        <v>380</v>
      </c>
      <c r="D50" s="470"/>
      <c r="E50" s="471"/>
      <c r="F50" s="524">
        <f>+[89]Transporte!E16</f>
        <v>98000</v>
      </c>
      <c r="G50" s="477"/>
    </row>
    <row r="51" spans="1:7" s="456" customFormat="1" ht="15.75" hidden="1" customHeight="1">
      <c r="A51" s="450"/>
      <c r="B51" s="474" t="s">
        <v>409</v>
      </c>
      <c r="C51" s="475" t="s">
        <v>380</v>
      </c>
      <c r="D51" s="470"/>
      <c r="E51" s="471"/>
      <c r="F51" s="476">
        <v>10000</v>
      </c>
      <c r="G51" s="477"/>
    </row>
    <row r="52" spans="1:7" s="456" customFormat="1" ht="15.75" hidden="1" customHeight="1">
      <c r="A52" s="450"/>
      <c r="B52" s="474" t="s">
        <v>410</v>
      </c>
      <c r="C52" s="475" t="s">
        <v>380</v>
      </c>
      <c r="D52" s="470"/>
      <c r="E52" s="471"/>
      <c r="F52" s="476">
        <f>+[89]Transporte!E18</f>
        <v>98000</v>
      </c>
      <c r="G52" s="477"/>
    </row>
    <row r="53" spans="1:7" s="456" customFormat="1" ht="15.75" hidden="1" customHeight="1">
      <c r="A53" s="450"/>
      <c r="B53" s="474" t="s">
        <v>411</v>
      </c>
      <c r="C53" s="475" t="s">
        <v>380</v>
      </c>
      <c r="D53" s="470"/>
      <c r="E53" s="471"/>
      <c r="F53" s="476">
        <f>+[89]Transporte!E19</f>
        <v>98000</v>
      </c>
      <c r="G53" s="477"/>
    </row>
    <row r="54" spans="1:7" s="456" customFormat="1" ht="15.75" hidden="1" customHeight="1">
      <c r="A54" s="450"/>
      <c r="B54" s="474" t="s">
        <v>412</v>
      </c>
      <c r="C54" s="475" t="s">
        <v>380</v>
      </c>
      <c r="D54" s="470"/>
      <c r="E54" s="471"/>
      <c r="F54" s="525">
        <v>5625</v>
      </c>
      <c r="G54" s="477"/>
    </row>
    <row r="55" spans="1:7" s="456" customFormat="1" ht="15.75" hidden="1" customHeight="1">
      <c r="A55" s="450"/>
      <c r="B55" s="526" t="s">
        <v>413</v>
      </c>
      <c r="C55" s="527" t="s">
        <v>414</v>
      </c>
      <c r="D55" s="470"/>
      <c r="E55" s="471"/>
      <c r="F55" s="528">
        <v>30537</v>
      </c>
      <c r="G55" s="477"/>
    </row>
    <row r="56" spans="1:7" s="456" customFormat="1" ht="15.75" hidden="1" customHeight="1">
      <c r="A56" s="450"/>
      <c r="C56" s="529"/>
      <c r="D56" s="530"/>
      <c r="E56" s="459"/>
    </row>
    <row r="57" spans="1:7" s="456" customFormat="1" ht="15.75" hidden="1" customHeight="1">
      <c r="A57" s="450"/>
      <c r="B57" s="531" t="s">
        <v>415</v>
      </c>
      <c r="C57" s="532">
        <v>4.3078703703703702E-2</v>
      </c>
      <c r="D57" s="533"/>
      <c r="E57" s="459" t="s">
        <v>380</v>
      </c>
    </row>
    <row r="58" spans="1:7" s="456" customFormat="1" ht="15.75" hidden="1" customHeight="1">
      <c r="A58" s="450"/>
      <c r="B58" s="534" t="str">
        <f>+$B$44</f>
        <v>Arena para concreto</v>
      </c>
      <c r="C58" s="535" t="s">
        <v>380</v>
      </c>
      <c r="D58" s="536">
        <v>0.67</v>
      </c>
      <c r="E58" s="537">
        <f>+$F$44</f>
        <v>98000</v>
      </c>
      <c r="F58" s="538">
        <v>0.1</v>
      </c>
      <c r="G58" s="539">
        <f>+E58*D58*(1.1)</f>
        <v>72226</v>
      </c>
    </row>
    <row r="59" spans="1:7" s="456" customFormat="1" ht="15.75" hidden="1" customHeight="1">
      <c r="A59" s="450"/>
      <c r="B59" s="540" t="str">
        <f>+$B$45</f>
        <v>Triturado clase 1 (ASTM D2321)  3/4"</v>
      </c>
      <c r="C59" s="469" t="s">
        <v>380</v>
      </c>
      <c r="D59" s="541">
        <v>0.67</v>
      </c>
      <c r="E59" s="494">
        <f>+$F$45</f>
        <v>98000</v>
      </c>
      <c r="F59" s="542">
        <v>0.1</v>
      </c>
      <c r="G59" s="543">
        <f>+E59*D59*(1.1)</f>
        <v>72226</v>
      </c>
    </row>
    <row r="60" spans="1:7" s="456" customFormat="1" ht="15.75" hidden="1" customHeight="1">
      <c r="A60" s="450"/>
      <c r="B60" s="540" t="str">
        <f>+$B$19</f>
        <v xml:space="preserve">Transporte </v>
      </c>
      <c r="C60" s="527" t="s">
        <v>380</v>
      </c>
      <c r="D60" s="493">
        <v>1</v>
      </c>
      <c r="E60" s="544">
        <f>+($F$24*D59)+($F$25*D58)+($F$28*D61)</f>
        <v>633315.99378881999</v>
      </c>
      <c r="F60" s="473"/>
      <c r="G60" s="543">
        <f>+E60*D60*(1.1)</f>
        <v>696647.59316770209</v>
      </c>
    </row>
    <row r="61" spans="1:7" s="456" customFormat="1" ht="15.75" hidden="1" customHeight="1">
      <c r="A61" s="450"/>
      <c r="B61" s="540" t="str">
        <f>+$B$46</f>
        <v>Cemento</v>
      </c>
      <c r="C61" s="469" t="s">
        <v>404</v>
      </c>
      <c r="D61" s="541">
        <v>8.5</v>
      </c>
      <c r="E61" s="494">
        <f>+$F$46</f>
        <v>28000</v>
      </c>
      <c r="F61" s="542">
        <v>0.1</v>
      </c>
      <c r="G61" s="543">
        <f>+E61*D61*(1.1)</f>
        <v>261800.00000000003</v>
      </c>
    </row>
    <row r="62" spans="1:7" s="456" customFormat="1" ht="15.75" hidden="1" customHeight="1">
      <c r="A62" s="450"/>
      <c r="B62" s="474" t="s">
        <v>412</v>
      </c>
      <c r="C62" s="469" t="s">
        <v>380</v>
      </c>
      <c r="D62" s="541">
        <v>0.2</v>
      </c>
      <c r="E62" s="494">
        <f>+$F$54</f>
        <v>5625</v>
      </c>
      <c r="F62" s="542"/>
      <c r="G62" s="543">
        <f>+D62*E62</f>
        <v>1125</v>
      </c>
    </row>
    <row r="63" spans="1:7" s="456" customFormat="1" ht="15.75" hidden="1" customHeight="1">
      <c r="A63" s="450"/>
      <c r="B63" s="540" t="str">
        <f>+$B$42</f>
        <v>Vibrador electrico 110 voltios</v>
      </c>
      <c r="C63" s="527" t="s">
        <v>390</v>
      </c>
      <c r="D63" s="470">
        <v>0.625</v>
      </c>
      <c r="E63" s="494">
        <f>+$F$42</f>
        <v>5625</v>
      </c>
      <c r="F63" s="545"/>
      <c r="G63" s="543">
        <f>+D63*E63</f>
        <v>3515.625</v>
      </c>
    </row>
    <row r="64" spans="1:7" s="456" customFormat="1" ht="15.75" hidden="1" customHeight="1">
      <c r="A64" s="450"/>
      <c r="B64" s="546" t="s">
        <v>398</v>
      </c>
      <c r="C64" s="475" t="s">
        <v>390</v>
      </c>
      <c r="D64" s="470">
        <v>0.625</v>
      </c>
      <c r="E64" s="494">
        <f>+$F$41</f>
        <v>6250</v>
      </c>
      <c r="F64" s="545"/>
      <c r="G64" s="543">
        <f>+D64*E64</f>
        <v>3906.25</v>
      </c>
    </row>
    <row r="65" spans="1:7" s="456" customFormat="1" ht="15" hidden="1" customHeight="1">
      <c r="A65" s="450"/>
      <c r="B65" s="540" t="str">
        <f>+$B$55</f>
        <v>Plastificante Plastocrete DM (4.5 Kg)</v>
      </c>
      <c r="C65" s="527" t="s">
        <v>414</v>
      </c>
      <c r="D65" s="541">
        <v>2.25</v>
      </c>
      <c r="E65" s="494">
        <f>+$F$55</f>
        <v>30537</v>
      </c>
      <c r="F65" s="545"/>
      <c r="G65" s="547">
        <f>+E65/D65</f>
        <v>13572</v>
      </c>
    </row>
    <row r="66" spans="1:7" s="456" customFormat="1" ht="15.75" hidden="1" customHeight="1">
      <c r="A66" s="450"/>
      <c r="B66" s="548" t="s">
        <v>416</v>
      </c>
      <c r="C66" s="549"/>
      <c r="D66" s="550"/>
      <c r="E66" s="551"/>
      <c r="F66" s="552"/>
      <c r="G66" s="553">
        <f>ROUND(SUM(G58:G65),0)</f>
        <v>1125018</v>
      </c>
    </row>
    <row r="67" spans="1:7" s="456" customFormat="1" ht="22.5" hidden="1" customHeight="1">
      <c r="A67" s="450"/>
      <c r="B67" s="554"/>
      <c r="C67" s="457"/>
      <c r="D67" s="458"/>
      <c r="E67" s="555"/>
      <c r="F67" s="554"/>
      <c r="G67" s="556"/>
    </row>
    <row r="68" spans="1:7" s="456" customFormat="1" ht="15.75" hidden="1" customHeight="1">
      <c r="A68" s="450"/>
      <c r="B68" s="557" t="s">
        <v>417</v>
      </c>
      <c r="C68" s="532">
        <v>4.3090277777777776E-2</v>
      </c>
      <c r="D68" s="533"/>
      <c r="E68" s="459" t="s">
        <v>380</v>
      </c>
    </row>
    <row r="69" spans="1:7" s="456" customFormat="1" ht="15.75" hidden="1" customHeight="1">
      <c r="A69" s="450"/>
      <c r="B69" s="534" t="str">
        <f>+$B$44</f>
        <v>Arena para concreto</v>
      </c>
      <c r="C69" s="535" t="s">
        <v>380</v>
      </c>
      <c r="D69" s="558">
        <v>0.67</v>
      </c>
      <c r="E69" s="537">
        <f>+$F$44</f>
        <v>98000</v>
      </c>
      <c r="F69" s="538">
        <v>0.1</v>
      </c>
      <c r="G69" s="539">
        <f>+E69*D69*(1.1)</f>
        <v>72226</v>
      </c>
    </row>
    <row r="70" spans="1:7" s="456" customFormat="1" ht="15.75" hidden="1" customHeight="1">
      <c r="A70" s="450"/>
      <c r="B70" s="540" t="str">
        <f>+$B$45</f>
        <v>Triturado clase 1 (ASTM D2321)  3/4"</v>
      </c>
      <c r="C70" s="469" t="s">
        <v>380</v>
      </c>
      <c r="D70" s="559">
        <v>0.67</v>
      </c>
      <c r="E70" s="494">
        <f>+$F$45</f>
        <v>98000</v>
      </c>
      <c r="F70" s="542">
        <v>0.1</v>
      </c>
      <c r="G70" s="543">
        <f>+E70*D70*(1.1)</f>
        <v>72226</v>
      </c>
    </row>
    <row r="71" spans="1:7" s="456" customFormat="1" ht="15.75" hidden="1" customHeight="1">
      <c r="A71" s="450"/>
      <c r="B71" s="540" t="str">
        <f>+$B$19</f>
        <v xml:space="preserve">Transporte </v>
      </c>
      <c r="C71" s="527" t="s">
        <v>380</v>
      </c>
      <c r="D71" s="493">
        <v>1</v>
      </c>
      <c r="E71" s="544">
        <f>+($F$24*D70)+($F$25*D69)+($F$28*D72)</f>
        <v>633315.99378881999</v>
      </c>
      <c r="F71" s="560"/>
      <c r="G71" s="543">
        <f>+E71*D71*(1.1)</f>
        <v>696647.59316770209</v>
      </c>
    </row>
    <row r="72" spans="1:7" s="456" customFormat="1" ht="15.75" hidden="1" customHeight="1">
      <c r="A72" s="450"/>
      <c r="B72" s="540" t="str">
        <f>+$B$46</f>
        <v>Cemento</v>
      </c>
      <c r="C72" s="469" t="s">
        <v>404</v>
      </c>
      <c r="D72" s="559">
        <v>8.5</v>
      </c>
      <c r="E72" s="494">
        <f>+$F$46</f>
        <v>28000</v>
      </c>
      <c r="F72" s="542">
        <v>0.1</v>
      </c>
      <c r="G72" s="543">
        <f>+E72*D72*(1.1)</f>
        <v>261800.00000000003</v>
      </c>
    </row>
    <row r="73" spans="1:7" s="456" customFormat="1" ht="15.75" hidden="1" customHeight="1">
      <c r="A73" s="450"/>
      <c r="B73" s="474" t="s">
        <v>412</v>
      </c>
      <c r="C73" s="469" t="s">
        <v>339</v>
      </c>
      <c r="D73" s="561">
        <v>0.19</v>
      </c>
      <c r="E73" s="494">
        <f>+$F$54</f>
        <v>5625</v>
      </c>
      <c r="F73" s="542"/>
      <c r="G73" s="543">
        <f>+D73*E73</f>
        <v>1068.75</v>
      </c>
    </row>
    <row r="74" spans="1:7" s="456" customFormat="1" ht="15.75" hidden="1" customHeight="1">
      <c r="A74" s="450"/>
      <c r="B74" s="540" t="str">
        <f>+$B$42</f>
        <v>Vibrador electrico 110 voltios</v>
      </c>
      <c r="C74" s="527" t="s">
        <v>390</v>
      </c>
      <c r="D74" s="470">
        <v>0.625</v>
      </c>
      <c r="E74" s="494">
        <f>+$F$42</f>
        <v>5625</v>
      </c>
      <c r="F74" s="526"/>
      <c r="G74" s="543">
        <f>+D74*E74</f>
        <v>3515.625</v>
      </c>
    </row>
    <row r="75" spans="1:7" s="456" customFormat="1" ht="15.75" hidden="1" customHeight="1">
      <c r="A75" s="450"/>
      <c r="B75" s="546" t="s">
        <v>398</v>
      </c>
      <c r="C75" s="475" t="s">
        <v>390</v>
      </c>
      <c r="D75" s="470">
        <v>0.625</v>
      </c>
      <c r="E75" s="494">
        <f>+$F$41</f>
        <v>6250</v>
      </c>
      <c r="F75" s="526"/>
      <c r="G75" s="547">
        <f>+D75*E75</f>
        <v>3906.25</v>
      </c>
    </row>
    <row r="76" spans="1:7" s="456" customFormat="1" ht="15.75" hidden="1" customHeight="1">
      <c r="A76" s="450"/>
      <c r="B76" s="548" t="s">
        <v>416</v>
      </c>
      <c r="C76" s="549"/>
      <c r="D76" s="550"/>
      <c r="E76" s="551"/>
      <c r="F76" s="562"/>
      <c r="G76" s="553">
        <f>ROUND(SUM(G69:G75),0)</f>
        <v>1111390</v>
      </c>
    </row>
    <row r="77" spans="1:7" s="456" customFormat="1" ht="15.75" hidden="1" customHeight="1">
      <c r="A77" s="450"/>
      <c r="B77" s="554"/>
      <c r="C77" s="563"/>
      <c r="D77" s="458"/>
      <c r="E77" s="564"/>
      <c r="F77" s="565"/>
      <c r="G77" s="556"/>
    </row>
    <row r="78" spans="1:7" s="456" customFormat="1" ht="15.75" hidden="1" customHeight="1">
      <c r="A78" s="450"/>
      <c r="B78" s="566" t="s">
        <v>418</v>
      </c>
      <c r="C78" s="532">
        <v>4.3101851851851856E-2</v>
      </c>
      <c r="D78" s="567"/>
      <c r="E78" s="459" t="s">
        <v>380</v>
      </c>
    </row>
    <row r="79" spans="1:7" s="456" customFormat="1" ht="15.75" hidden="1" customHeight="1">
      <c r="A79" s="450"/>
      <c r="B79" s="534" t="str">
        <f>+$B$44</f>
        <v>Arena para concreto</v>
      </c>
      <c r="C79" s="535" t="s">
        <v>380</v>
      </c>
      <c r="D79" s="558">
        <v>0.52</v>
      </c>
      <c r="E79" s="537">
        <f>+$F$44</f>
        <v>98000</v>
      </c>
      <c r="F79" s="538">
        <v>0.1</v>
      </c>
      <c r="G79" s="539">
        <f>+E79*D79*(1.1)</f>
        <v>56056.000000000007</v>
      </c>
    </row>
    <row r="80" spans="1:7" s="456" customFormat="1" ht="15.75" hidden="1" customHeight="1">
      <c r="A80" s="450"/>
      <c r="B80" s="540" t="str">
        <f>+$B$45</f>
        <v>Triturado clase 1 (ASTM D2321)  3/4"</v>
      </c>
      <c r="C80" s="469" t="s">
        <v>380</v>
      </c>
      <c r="D80" s="559">
        <v>0.9</v>
      </c>
      <c r="E80" s="494">
        <f>+$F$45</f>
        <v>98000</v>
      </c>
      <c r="F80" s="542">
        <v>0.1</v>
      </c>
      <c r="G80" s="543">
        <f>+E80*D80*(1.1)</f>
        <v>97020.000000000015</v>
      </c>
    </row>
    <row r="81" spans="1:7" s="456" customFormat="1" ht="15.75" hidden="1" customHeight="1">
      <c r="A81" s="450"/>
      <c r="B81" s="540" t="str">
        <f>+$B$19</f>
        <v xml:space="preserve">Transporte </v>
      </c>
      <c r="C81" s="469" t="s">
        <v>380</v>
      </c>
      <c r="D81" s="478">
        <v>1</v>
      </c>
      <c r="E81" s="544">
        <f>+($F$24*D80)+($F$25*D79)+($F$28*D82)</f>
        <v>630039.59627329197</v>
      </c>
      <c r="F81" s="560"/>
      <c r="G81" s="543">
        <f>+E81*D81*(1.1)</f>
        <v>693043.55590062123</v>
      </c>
    </row>
    <row r="82" spans="1:7" s="456" customFormat="1" ht="15.75" hidden="1" customHeight="1">
      <c r="A82" s="450"/>
      <c r="B82" s="540" t="str">
        <f>+$B$46</f>
        <v>Cemento</v>
      </c>
      <c r="C82" s="527" t="s">
        <v>404</v>
      </c>
      <c r="D82" s="559">
        <v>6.5</v>
      </c>
      <c r="E82" s="494">
        <f>+$F$46</f>
        <v>28000</v>
      </c>
      <c r="F82" s="542"/>
      <c r="G82" s="543">
        <f>+D82*E82</f>
        <v>182000</v>
      </c>
    </row>
    <row r="83" spans="1:7" s="456" customFormat="1" ht="15.75" hidden="1" customHeight="1">
      <c r="A83" s="450"/>
      <c r="B83" s="540" t="s">
        <v>412</v>
      </c>
      <c r="C83" s="469" t="s">
        <v>380</v>
      </c>
      <c r="D83" s="561">
        <v>0.18</v>
      </c>
      <c r="E83" s="494">
        <f>+$F$54</f>
        <v>5625</v>
      </c>
      <c r="F83" s="542">
        <v>0.1</v>
      </c>
      <c r="G83" s="543">
        <f>+E83*D83*(1.1)</f>
        <v>1113.75</v>
      </c>
    </row>
    <row r="84" spans="1:7" s="456" customFormat="1" ht="15.75" hidden="1" customHeight="1">
      <c r="A84" s="450"/>
      <c r="B84" s="540" t="str">
        <f>+$B$42</f>
        <v>Vibrador electrico 110 voltios</v>
      </c>
      <c r="C84" s="527" t="s">
        <v>390</v>
      </c>
      <c r="D84" s="470">
        <v>0.625</v>
      </c>
      <c r="E84" s="494">
        <f>+$F$42</f>
        <v>5625</v>
      </c>
      <c r="F84" s="526"/>
      <c r="G84" s="543">
        <f>+D84*E84</f>
        <v>3515.625</v>
      </c>
    </row>
    <row r="85" spans="1:7" s="456" customFormat="1" ht="15.75" hidden="1" customHeight="1">
      <c r="A85" s="450"/>
      <c r="B85" s="546" t="s">
        <v>398</v>
      </c>
      <c r="C85" s="475" t="s">
        <v>390</v>
      </c>
      <c r="D85" s="470">
        <v>0.625</v>
      </c>
      <c r="E85" s="494">
        <f>+$F$41</f>
        <v>6250</v>
      </c>
      <c r="F85" s="526"/>
      <c r="G85" s="547">
        <f>+D85*E85</f>
        <v>3906.25</v>
      </c>
    </row>
    <row r="86" spans="1:7" s="456" customFormat="1" ht="15.75" hidden="1" customHeight="1">
      <c r="A86" s="450"/>
      <c r="B86" s="548" t="s">
        <v>416</v>
      </c>
      <c r="C86" s="549"/>
      <c r="D86" s="550"/>
      <c r="E86" s="551"/>
      <c r="F86" s="562"/>
      <c r="G86" s="553">
        <f>ROUND(SUM(G79:G85),0)</f>
        <v>1036655</v>
      </c>
    </row>
    <row r="87" spans="1:7" s="456" customFormat="1" ht="15.75" hidden="1" customHeight="1">
      <c r="A87" s="450"/>
      <c r="B87" s="554"/>
      <c r="C87" s="457"/>
      <c r="D87" s="458"/>
      <c r="E87" s="555"/>
      <c r="F87" s="554"/>
      <c r="G87" s="556"/>
    </row>
    <row r="88" spans="1:7" s="456" customFormat="1" ht="15.75" hidden="1" customHeight="1">
      <c r="A88" s="450"/>
      <c r="B88" s="557" t="s">
        <v>419</v>
      </c>
      <c r="C88" s="532">
        <v>4.3784722222222218E-2</v>
      </c>
      <c r="D88" s="567"/>
      <c r="E88" s="459" t="s">
        <v>380</v>
      </c>
      <c r="F88" s="568"/>
      <c r="G88" s="556"/>
    </row>
    <row r="89" spans="1:7" s="456" customFormat="1" ht="15.75" hidden="1" customHeight="1">
      <c r="A89" s="450"/>
      <c r="B89" s="534" t="str">
        <f>+$B$44</f>
        <v>Arena para concreto</v>
      </c>
      <c r="C89" s="569" t="s">
        <v>380</v>
      </c>
      <c r="D89" s="558">
        <v>0.52</v>
      </c>
      <c r="E89" s="537">
        <f>+$F$44</f>
        <v>98000</v>
      </c>
      <c r="F89" s="538">
        <v>0.1</v>
      </c>
      <c r="G89" s="539">
        <f>+E89*D89*(1.1)</f>
        <v>56056.000000000007</v>
      </c>
    </row>
    <row r="90" spans="1:7" s="456" customFormat="1" ht="15.75" hidden="1" customHeight="1">
      <c r="A90" s="450"/>
      <c r="B90" s="540" t="str">
        <f>+$B$45</f>
        <v>Triturado clase 1 (ASTM D2321)  3/4"</v>
      </c>
      <c r="C90" s="527" t="s">
        <v>380</v>
      </c>
      <c r="D90" s="559">
        <v>0.94</v>
      </c>
      <c r="E90" s="494">
        <f>+$F$45</f>
        <v>98000</v>
      </c>
      <c r="F90" s="542">
        <v>0.1</v>
      </c>
      <c r="G90" s="543">
        <f>+E90*D90*(1.1)</f>
        <v>101332.00000000001</v>
      </c>
    </row>
    <row r="91" spans="1:7" s="456" customFormat="1" ht="15.75" hidden="1" customHeight="1">
      <c r="A91" s="450"/>
      <c r="B91" s="540" t="str">
        <f>+$B$19</f>
        <v xml:space="preserve">Transporte </v>
      </c>
      <c r="C91" s="527" t="s">
        <v>380</v>
      </c>
      <c r="D91" s="493">
        <v>1</v>
      </c>
      <c r="E91" s="544">
        <f>+($F$24*D90)+($F$25*D89)+($F$28*D92)</f>
        <v>631010.09316770185</v>
      </c>
      <c r="F91" s="560"/>
      <c r="G91" s="543">
        <f>+E91*D91*(1.1)</f>
        <v>694111.1024844721</v>
      </c>
    </row>
    <row r="92" spans="1:7" s="456" customFormat="1" ht="15.75" hidden="1" customHeight="1">
      <c r="A92" s="450"/>
      <c r="B92" s="540" t="str">
        <f>+$B$46</f>
        <v>Cemento</v>
      </c>
      <c r="C92" s="527" t="s">
        <v>404</v>
      </c>
      <c r="D92" s="559">
        <v>5.5</v>
      </c>
      <c r="E92" s="494">
        <f>+$F$46</f>
        <v>28000</v>
      </c>
      <c r="F92" s="542">
        <v>0.1</v>
      </c>
      <c r="G92" s="543">
        <f>+E92*D92*(1.1)</f>
        <v>169400</v>
      </c>
    </row>
    <row r="93" spans="1:7" s="456" customFormat="1" ht="15.75" hidden="1" customHeight="1">
      <c r="A93" s="450"/>
      <c r="B93" s="474" t="s">
        <v>412</v>
      </c>
      <c r="C93" s="527" t="s">
        <v>380</v>
      </c>
      <c r="D93" s="561">
        <v>0.16</v>
      </c>
      <c r="E93" s="494">
        <f>+$F$54</f>
        <v>5625</v>
      </c>
      <c r="F93" s="542"/>
      <c r="G93" s="543">
        <f>+D93*E93</f>
        <v>900</v>
      </c>
    </row>
    <row r="94" spans="1:7" s="456" customFormat="1" ht="15.75" hidden="1" customHeight="1">
      <c r="A94" s="450"/>
      <c r="B94" s="540" t="str">
        <f>+$B$42</f>
        <v>Vibrador electrico 110 voltios</v>
      </c>
      <c r="C94" s="527" t="s">
        <v>390</v>
      </c>
      <c r="D94" s="470">
        <v>0.625</v>
      </c>
      <c r="E94" s="494">
        <f>+$F$42</f>
        <v>5625</v>
      </c>
      <c r="F94" s="570"/>
      <c r="G94" s="543">
        <f>+D94*E94</f>
        <v>3515.625</v>
      </c>
    </row>
    <row r="95" spans="1:7" s="456" customFormat="1" ht="15.75" hidden="1" customHeight="1">
      <c r="A95" s="450"/>
      <c r="B95" s="546" t="s">
        <v>398</v>
      </c>
      <c r="C95" s="475" t="s">
        <v>390</v>
      </c>
      <c r="D95" s="470">
        <v>0.625</v>
      </c>
      <c r="E95" s="494">
        <f>+$F$41</f>
        <v>6250</v>
      </c>
      <c r="F95" s="526"/>
      <c r="G95" s="547">
        <f>+D95*E95</f>
        <v>3906.25</v>
      </c>
    </row>
    <row r="96" spans="1:7" s="456" customFormat="1" ht="15.75" hidden="1" customHeight="1">
      <c r="A96" s="450"/>
      <c r="B96" s="548" t="s">
        <v>416</v>
      </c>
      <c r="C96" s="571"/>
      <c r="D96" s="572"/>
      <c r="E96" s="573"/>
      <c r="F96" s="574"/>
      <c r="G96" s="553">
        <f>ROUND(SUM(G89:G95),0)</f>
        <v>1029221</v>
      </c>
    </row>
    <row r="97" spans="1:7" s="456" customFormat="1" ht="15.75" hidden="1" customHeight="1">
      <c r="A97" s="450"/>
      <c r="B97" s="554"/>
      <c r="C97" s="563"/>
      <c r="D97" s="575"/>
      <c r="E97" s="564"/>
      <c r="F97" s="568"/>
      <c r="G97" s="556"/>
    </row>
    <row r="98" spans="1:7" s="456" customFormat="1" ht="15.75" hidden="1" customHeight="1">
      <c r="A98" s="450"/>
      <c r="B98" s="557" t="s">
        <v>420</v>
      </c>
      <c r="C98" s="563"/>
      <c r="D98" s="576">
        <v>4.4444444444444446E-2</v>
      </c>
      <c r="E98" s="459" t="s">
        <v>380</v>
      </c>
      <c r="F98" s="568"/>
      <c r="G98" s="556"/>
    </row>
    <row r="99" spans="1:7" s="456" customFormat="1" ht="15.75" hidden="1" customHeight="1">
      <c r="A99" s="450"/>
      <c r="B99" s="534" t="s">
        <v>421</v>
      </c>
      <c r="C99" s="569" t="s">
        <v>380</v>
      </c>
      <c r="D99" s="558">
        <v>1.1599999999999999</v>
      </c>
      <c r="E99" s="537">
        <f>+F44</f>
        <v>98000</v>
      </c>
      <c r="F99" s="538">
        <v>0.1</v>
      </c>
      <c r="G99" s="539">
        <f>+E99*D99*(1.1)</f>
        <v>125048</v>
      </c>
    </row>
    <row r="100" spans="1:7" s="456" customFormat="1" ht="15.75" hidden="1" customHeight="1">
      <c r="A100" s="450"/>
      <c r="B100" s="474" t="s">
        <v>412</v>
      </c>
      <c r="C100" s="527" t="s">
        <v>380</v>
      </c>
      <c r="D100" s="559">
        <v>0.19</v>
      </c>
      <c r="E100" s="494">
        <f>+$F$54</f>
        <v>5625</v>
      </c>
      <c r="F100" s="542"/>
      <c r="G100" s="543">
        <f>+D100*E100</f>
        <v>1068.75</v>
      </c>
    </row>
    <row r="101" spans="1:7" s="456" customFormat="1" ht="15.75" hidden="1" customHeight="1">
      <c r="A101" s="450"/>
      <c r="B101" s="540" t="str">
        <f>+$B$19</f>
        <v xml:space="preserve">Transporte </v>
      </c>
      <c r="C101" s="527" t="s">
        <v>380</v>
      </c>
      <c r="D101" s="493">
        <v>3.4000000000000002E-2</v>
      </c>
      <c r="E101" s="494">
        <f>+$F$19</f>
        <v>750000</v>
      </c>
      <c r="F101" s="560"/>
      <c r="G101" s="543">
        <f>+E101*D101*(1.1)</f>
        <v>28050.000000000007</v>
      </c>
    </row>
    <row r="102" spans="1:7" s="456" customFormat="1" ht="15.75" hidden="1" customHeight="1">
      <c r="A102" s="450"/>
      <c r="B102" s="540" t="s">
        <v>403</v>
      </c>
      <c r="C102" s="527" t="s">
        <v>404</v>
      </c>
      <c r="D102" s="559">
        <v>7.3</v>
      </c>
      <c r="E102" s="494">
        <f>+F46</f>
        <v>28000</v>
      </c>
      <c r="F102" s="542">
        <v>0.1</v>
      </c>
      <c r="G102" s="547">
        <f>+E102*D102*(1.1)</f>
        <v>224840.00000000003</v>
      </c>
    </row>
    <row r="103" spans="1:7" s="456" customFormat="1" ht="15.75" hidden="1" customHeight="1">
      <c r="A103" s="450"/>
      <c r="B103" s="548" t="s">
        <v>416</v>
      </c>
      <c r="C103" s="549"/>
      <c r="D103" s="550"/>
      <c r="E103" s="577"/>
      <c r="F103" s="578"/>
      <c r="G103" s="553">
        <f>ROUND(SUM(G99:G102),0)</f>
        <v>379007</v>
      </c>
    </row>
    <row r="104" spans="1:7" s="456" customFormat="1" ht="15.75" hidden="1" customHeight="1">
      <c r="A104" s="450"/>
      <c r="B104" s="554"/>
      <c r="C104" s="563"/>
      <c r="D104" s="575"/>
      <c r="E104" s="564"/>
      <c r="F104" s="568"/>
      <c r="G104" s="556"/>
    </row>
    <row r="105" spans="1:7" s="456" customFormat="1" ht="15.75" hidden="1" customHeight="1">
      <c r="A105" s="450"/>
      <c r="B105" s="557" t="s">
        <v>422</v>
      </c>
      <c r="C105" s="532">
        <v>4.3807870370370372E-2</v>
      </c>
      <c r="D105" s="567"/>
      <c r="E105" s="459" t="s">
        <v>380</v>
      </c>
      <c r="F105" s="568"/>
      <c r="G105" s="556"/>
    </row>
    <row r="106" spans="1:7" s="456" customFormat="1" ht="15.75" hidden="1" customHeight="1">
      <c r="A106" s="450"/>
      <c r="B106" s="534" t="str">
        <f>+$B$44</f>
        <v>Arena para concreto</v>
      </c>
      <c r="C106" s="569" t="s">
        <v>380</v>
      </c>
      <c r="D106" s="558">
        <v>0.55000000000000004</v>
      </c>
      <c r="E106" s="537">
        <f>+F44</f>
        <v>98000</v>
      </c>
      <c r="F106" s="538">
        <v>0.1</v>
      </c>
      <c r="G106" s="539">
        <f>+E106*D106*(1.1)</f>
        <v>59290.000000000015</v>
      </c>
    </row>
    <row r="107" spans="1:7" s="456" customFormat="1" ht="15.75" hidden="1" customHeight="1">
      <c r="A107" s="450"/>
      <c r="B107" s="540" t="str">
        <f>+$B$45</f>
        <v>Triturado clase 1 (ASTM D2321)  3/4"</v>
      </c>
      <c r="C107" s="527" t="s">
        <v>380</v>
      </c>
      <c r="D107" s="559">
        <v>0.92</v>
      </c>
      <c r="E107" s="494">
        <f>+F45</f>
        <v>98000</v>
      </c>
      <c r="F107" s="542">
        <v>0.1</v>
      </c>
      <c r="G107" s="543">
        <f>+E107*D107*(1.1)</f>
        <v>99176.000000000015</v>
      </c>
    </row>
    <row r="108" spans="1:7" s="456" customFormat="1" ht="15.75" hidden="1" customHeight="1">
      <c r="A108" s="450"/>
      <c r="B108" s="540" t="str">
        <f>+$B$19</f>
        <v xml:space="preserve">Transporte </v>
      </c>
      <c r="C108" s="527" t="s">
        <v>380</v>
      </c>
      <c r="D108" s="493">
        <v>1</v>
      </c>
      <c r="E108" s="544">
        <f>+($F$24*D107)+($F$25*D106)+($F$28*D109)</f>
        <v>621983.69565217395</v>
      </c>
      <c r="F108" s="560"/>
      <c r="G108" s="543">
        <f>+E108*D108*(1.1)</f>
        <v>684182.06521739135</v>
      </c>
    </row>
    <row r="109" spans="1:7" s="456" customFormat="1" ht="15.75" hidden="1" customHeight="1">
      <c r="A109" s="450"/>
      <c r="B109" s="540" t="str">
        <f>+$B$46</f>
        <v>Cemento</v>
      </c>
      <c r="C109" s="527" t="s">
        <v>404</v>
      </c>
      <c r="D109" s="559">
        <v>4.5</v>
      </c>
      <c r="E109" s="494">
        <f>+F46</f>
        <v>28000</v>
      </c>
      <c r="F109" s="542">
        <v>0.1</v>
      </c>
      <c r="G109" s="543">
        <f>+E109*D109*(1.1)</f>
        <v>138600</v>
      </c>
    </row>
    <row r="110" spans="1:7" s="456" customFormat="1" ht="15.75" hidden="1" customHeight="1">
      <c r="A110" s="450"/>
      <c r="B110" s="474" t="s">
        <v>412</v>
      </c>
      <c r="C110" s="527" t="s">
        <v>380</v>
      </c>
      <c r="D110" s="561">
        <v>0.16</v>
      </c>
      <c r="E110" s="494">
        <f>+$F$54</f>
        <v>5625</v>
      </c>
      <c r="F110" s="542"/>
      <c r="G110" s="543">
        <f>+D110*E110</f>
        <v>900</v>
      </c>
    </row>
    <row r="111" spans="1:7" s="456" customFormat="1" ht="15.75" hidden="1" customHeight="1">
      <c r="A111" s="450"/>
      <c r="B111" s="540" t="str">
        <f>+$B$42</f>
        <v>Vibrador electrico 110 voltios</v>
      </c>
      <c r="C111" s="527" t="s">
        <v>390</v>
      </c>
      <c r="D111" s="579">
        <v>0.625</v>
      </c>
      <c r="E111" s="494">
        <f>+$F$42</f>
        <v>5625</v>
      </c>
      <c r="F111" s="570"/>
      <c r="G111" s="543">
        <f>+D111*E111</f>
        <v>3515.625</v>
      </c>
    </row>
    <row r="112" spans="1:7" s="456" customFormat="1" ht="15.75" hidden="1" customHeight="1">
      <c r="A112" s="450"/>
      <c r="B112" s="546" t="s">
        <v>398</v>
      </c>
      <c r="C112" s="475" t="s">
        <v>390</v>
      </c>
      <c r="D112" s="579">
        <v>0.625</v>
      </c>
      <c r="E112" s="494">
        <f>+$F$41</f>
        <v>6250</v>
      </c>
      <c r="F112" s="526"/>
      <c r="G112" s="547">
        <f>+D112*E112</f>
        <v>3906.25</v>
      </c>
    </row>
    <row r="113" spans="1:7" s="456" customFormat="1" ht="15.75" hidden="1" customHeight="1">
      <c r="A113" s="450"/>
      <c r="B113" s="548" t="s">
        <v>416</v>
      </c>
      <c r="C113" s="571"/>
      <c r="D113" s="572"/>
      <c r="E113" s="573"/>
      <c r="F113" s="574"/>
      <c r="G113" s="553">
        <f>ROUND(SUM(G106:G112),0)</f>
        <v>989570</v>
      </c>
    </row>
    <row r="114" spans="1:7" s="456" customFormat="1" ht="14.25" hidden="1" customHeight="1">
      <c r="A114" s="450"/>
      <c r="B114" s="446" t="s">
        <v>423</v>
      </c>
      <c r="C114" s="457"/>
      <c r="D114" s="458"/>
      <c r="E114" s="459" t="s">
        <v>424</v>
      </c>
      <c r="F114" s="456" t="s">
        <v>425</v>
      </c>
      <c r="G114" s="580">
        <v>0</v>
      </c>
    </row>
    <row r="115" spans="1:7" s="456" customFormat="1" ht="16.5" hidden="1" customHeight="1">
      <c r="A115" s="450"/>
      <c r="C115" s="457"/>
      <c r="D115" s="458"/>
      <c r="E115" s="459" t="s">
        <v>424</v>
      </c>
      <c r="F115" s="456" t="s">
        <v>426</v>
      </c>
      <c r="G115" s="580">
        <v>0</v>
      </c>
    </row>
    <row r="116" spans="1:7" s="456" customFormat="1" ht="13.5" hidden="1" customHeight="1">
      <c r="A116" s="450"/>
      <c r="C116" s="457"/>
      <c r="D116" s="458"/>
      <c r="E116" s="459" t="s">
        <v>424</v>
      </c>
      <c r="F116" s="456" t="s">
        <v>427</v>
      </c>
      <c r="G116" s="580">
        <v>0</v>
      </c>
    </row>
    <row r="117" spans="1:7" s="456" customFormat="1" ht="15.75" hidden="1" customHeight="1">
      <c r="A117" s="450"/>
      <c r="C117" s="457"/>
      <c r="D117" s="458"/>
      <c r="E117" s="459"/>
      <c r="G117" s="580"/>
    </row>
    <row r="118" spans="1:7" s="456" customFormat="1" ht="15.75" hidden="1" customHeight="1">
      <c r="A118" s="450"/>
      <c r="B118" s="468" t="s">
        <v>428</v>
      </c>
      <c r="C118" s="469" t="s">
        <v>390</v>
      </c>
      <c r="D118" s="541"/>
      <c r="E118" s="581"/>
      <c r="F118" s="473">
        <v>6960</v>
      </c>
    </row>
    <row r="119" spans="1:7" s="456" customFormat="1" ht="15.75" hidden="1" customHeight="1">
      <c r="A119" s="450"/>
      <c r="B119" s="468" t="s">
        <v>429</v>
      </c>
      <c r="C119" s="527" t="s">
        <v>380</v>
      </c>
      <c r="D119" s="541"/>
      <c r="E119" s="581"/>
      <c r="F119" s="582">
        <f>+[89]Transporte!E20</f>
        <v>98000</v>
      </c>
    </row>
    <row r="120" spans="1:7" s="456" customFormat="1" ht="15.75" hidden="1" customHeight="1">
      <c r="A120" s="450"/>
      <c r="B120" s="468" t="s">
        <v>430</v>
      </c>
      <c r="C120" s="527" t="s">
        <v>380</v>
      </c>
      <c r="D120" s="541"/>
      <c r="E120" s="581"/>
      <c r="F120" s="582">
        <f>+[89]Transporte!E21</f>
        <v>98000</v>
      </c>
    </row>
    <row r="121" spans="1:7" s="456" customFormat="1" ht="15.75" hidden="1" customHeight="1">
      <c r="A121" s="450"/>
      <c r="B121" s="468" t="s">
        <v>431</v>
      </c>
      <c r="C121" s="469" t="s">
        <v>432</v>
      </c>
      <c r="D121" s="541"/>
      <c r="E121" s="581"/>
      <c r="F121" s="473">
        <v>1739.9999999999998</v>
      </c>
    </row>
    <row r="122" spans="1:7" s="456" customFormat="1" ht="15.75" hidden="1" customHeight="1">
      <c r="A122" s="450"/>
      <c r="B122" s="468" t="s">
        <v>433</v>
      </c>
      <c r="C122" s="469" t="s">
        <v>368</v>
      </c>
      <c r="D122" s="541"/>
      <c r="E122" s="581"/>
      <c r="F122" s="473">
        <v>69600</v>
      </c>
    </row>
    <row r="123" spans="1:7" s="456" customFormat="1" ht="15.75" hidden="1" customHeight="1">
      <c r="A123" s="450"/>
      <c r="B123" s="468" t="s">
        <v>434</v>
      </c>
      <c r="C123" s="527" t="s">
        <v>380</v>
      </c>
      <c r="D123" s="541"/>
      <c r="E123" s="581"/>
      <c r="F123" s="473">
        <v>5800</v>
      </c>
    </row>
    <row r="124" spans="1:7" s="456" customFormat="1" ht="15.75" hidden="1" customHeight="1">
      <c r="A124" s="450"/>
      <c r="B124" s="496" t="s">
        <v>435</v>
      </c>
      <c r="C124" s="469" t="s">
        <v>368</v>
      </c>
      <c r="D124" s="541"/>
      <c r="E124" s="581"/>
      <c r="F124" s="473">
        <v>82824</v>
      </c>
    </row>
    <row r="125" spans="1:7" s="456" customFormat="1" ht="15.75" hidden="1" customHeight="1">
      <c r="A125" s="450"/>
      <c r="B125" s="468" t="s">
        <v>436</v>
      </c>
      <c r="C125" s="527" t="s">
        <v>368</v>
      </c>
      <c r="D125" s="541"/>
      <c r="E125" s="581"/>
      <c r="F125" s="473">
        <v>66120</v>
      </c>
    </row>
    <row r="126" spans="1:7" s="456" customFormat="1" ht="15.75" hidden="1" customHeight="1">
      <c r="A126" s="450"/>
      <c r="B126" s="468" t="s">
        <v>437</v>
      </c>
      <c r="C126" s="469" t="s">
        <v>104</v>
      </c>
      <c r="D126" s="541"/>
      <c r="E126" s="581"/>
      <c r="F126" s="473">
        <v>13919.999999999998</v>
      </c>
    </row>
    <row r="127" spans="1:7" s="456" customFormat="1" ht="15.75" hidden="1" customHeight="1">
      <c r="A127" s="450"/>
      <c r="B127" s="468" t="s">
        <v>438</v>
      </c>
      <c r="C127" s="469" t="s">
        <v>104</v>
      </c>
      <c r="D127" s="583"/>
      <c r="E127" s="581"/>
      <c r="F127" s="473">
        <v>5800</v>
      </c>
    </row>
    <row r="128" spans="1:7" s="456" customFormat="1" ht="15.75" hidden="1" customHeight="1">
      <c r="A128" s="450"/>
      <c r="B128" s="468" t="s">
        <v>439</v>
      </c>
      <c r="C128" s="469" t="s">
        <v>104</v>
      </c>
      <c r="D128" s="541"/>
      <c r="E128" s="581"/>
      <c r="F128" s="473">
        <v>319000</v>
      </c>
    </row>
    <row r="129" spans="1:7" s="456" customFormat="1" ht="15.75" hidden="1" customHeight="1">
      <c r="A129" s="450"/>
      <c r="B129" s="468" t="s">
        <v>440</v>
      </c>
      <c r="C129" s="469" t="s">
        <v>107</v>
      </c>
      <c r="D129" s="541"/>
      <c r="E129" s="581"/>
      <c r="F129" s="473">
        <v>8119.9999999999991</v>
      </c>
    </row>
    <row r="130" spans="1:7" s="456" customFormat="1" ht="15.75" hidden="1" customHeight="1">
      <c r="A130" s="450"/>
      <c r="B130" s="468" t="s">
        <v>441</v>
      </c>
      <c r="C130" s="469" t="s">
        <v>104</v>
      </c>
      <c r="D130" s="541"/>
      <c r="E130" s="581"/>
      <c r="F130" s="473">
        <v>4844160</v>
      </c>
    </row>
    <row r="131" spans="1:7" s="456" customFormat="1" ht="15.75" hidden="1" customHeight="1">
      <c r="A131" s="450"/>
      <c r="B131" s="468" t="s">
        <v>442</v>
      </c>
      <c r="C131" s="469" t="s">
        <v>104</v>
      </c>
      <c r="D131" s="541"/>
      <c r="E131" s="581"/>
      <c r="F131" s="473">
        <v>4601952</v>
      </c>
    </row>
    <row r="132" spans="1:7" s="456" customFormat="1" ht="15.75" hidden="1" customHeight="1">
      <c r="A132" s="450"/>
      <c r="B132" s="468" t="s">
        <v>443</v>
      </c>
      <c r="C132" s="469" t="s">
        <v>104</v>
      </c>
      <c r="D132" s="541"/>
      <c r="E132" s="581"/>
      <c r="F132" s="473">
        <v>208568</v>
      </c>
    </row>
    <row r="133" spans="1:7" s="456" customFormat="1" ht="15.75" hidden="1" customHeight="1">
      <c r="A133" s="450"/>
      <c r="B133" s="468" t="s">
        <v>444</v>
      </c>
      <c r="C133" s="469" t="s">
        <v>104</v>
      </c>
      <c r="D133" s="541"/>
      <c r="E133" s="581"/>
      <c r="F133" s="473">
        <v>376884</v>
      </c>
    </row>
    <row r="134" spans="1:7" s="456" customFormat="1" ht="15.75" hidden="1" customHeight="1">
      <c r="A134" s="450"/>
      <c r="B134" s="468" t="s">
        <v>445</v>
      </c>
      <c r="C134" s="469" t="s">
        <v>104</v>
      </c>
      <c r="D134" s="541"/>
      <c r="E134" s="581"/>
      <c r="F134" s="473">
        <v>2093799.9999999998</v>
      </c>
    </row>
    <row r="135" spans="1:7" s="456" customFormat="1" ht="15.75" hidden="1" customHeight="1">
      <c r="A135" s="450"/>
      <c r="B135" s="468" t="s">
        <v>446</v>
      </c>
      <c r="C135" s="469" t="s">
        <v>104</v>
      </c>
      <c r="D135" s="541"/>
      <c r="E135" s="581"/>
      <c r="F135" s="473">
        <v>257519.99999999997</v>
      </c>
    </row>
    <row r="136" spans="1:7" s="456" customFormat="1" ht="15.75" hidden="1" customHeight="1">
      <c r="A136" s="450"/>
      <c r="B136" s="468" t="s">
        <v>447</v>
      </c>
      <c r="C136" s="469" t="s">
        <v>104</v>
      </c>
      <c r="D136" s="541"/>
      <c r="E136" s="581"/>
      <c r="F136" s="473">
        <v>42920</v>
      </c>
    </row>
    <row r="137" spans="1:7" s="456" customFormat="1" ht="15.75" hidden="1" customHeight="1">
      <c r="A137" s="450"/>
      <c r="B137" s="468" t="s">
        <v>448</v>
      </c>
      <c r="C137" s="469" t="s">
        <v>104</v>
      </c>
      <c r="D137" s="541"/>
      <c r="E137" s="581"/>
      <c r="F137" s="473">
        <v>17794.399999999998</v>
      </c>
    </row>
    <row r="138" spans="1:7" s="456" customFormat="1" ht="15.75" hidden="1" customHeight="1">
      <c r="A138" s="450"/>
      <c r="B138" s="468" t="s">
        <v>449</v>
      </c>
      <c r="C138" s="469" t="s">
        <v>104</v>
      </c>
      <c r="D138" s="541"/>
      <c r="E138" s="581"/>
      <c r="F138" s="473">
        <v>97788</v>
      </c>
    </row>
    <row r="139" spans="1:7" s="456" customFormat="1" ht="15.75" hidden="1" customHeight="1">
      <c r="A139" s="450"/>
      <c r="B139" s="468" t="s">
        <v>450</v>
      </c>
      <c r="C139" s="469" t="s">
        <v>104</v>
      </c>
      <c r="D139" s="541"/>
      <c r="E139" s="581"/>
      <c r="F139" s="473">
        <v>36192</v>
      </c>
    </row>
    <row r="140" spans="1:7" s="456" customFormat="1" ht="15.75" hidden="1" customHeight="1">
      <c r="A140" s="450"/>
      <c r="B140" s="468" t="s">
        <v>451</v>
      </c>
      <c r="C140" s="469" t="s">
        <v>104</v>
      </c>
      <c r="D140" s="541"/>
      <c r="E140" s="581"/>
      <c r="F140" s="473">
        <v>9604.7999999999993</v>
      </c>
    </row>
    <row r="141" spans="1:7" s="456" customFormat="1" ht="15.75" hidden="1" customHeight="1">
      <c r="A141" s="450"/>
      <c r="B141" s="584"/>
      <c r="C141" s="585"/>
      <c r="D141" s="586"/>
      <c r="E141" s="587"/>
      <c r="F141" s="588"/>
      <c r="G141" s="580"/>
    </row>
    <row r="142" spans="1:7" s="456" customFormat="1" ht="15.75" hidden="1" customHeight="1">
      <c r="A142" s="450"/>
      <c r="B142" s="468" t="s">
        <v>452</v>
      </c>
      <c r="C142" s="469"/>
      <c r="D142" s="509"/>
      <c r="E142" s="510"/>
      <c r="F142" s="589" t="s">
        <v>453</v>
      </c>
      <c r="G142" s="590"/>
    </row>
    <row r="143" spans="1:7" s="456" customFormat="1" ht="18" hidden="1" customHeight="1">
      <c r="A143" s="450"/>
      <c r="B143" s="508" t="s">
        <v>454</v>
      </c>
      <c r="C143" s="469" t="s">
        <v>336</v>
      </c>
      <c r="D143" s="509"/>
      <c r="E143" s="510"/>
      <c r="F143" s="473">
        <v>112922.51999999999</v>
      </c>
    </row>
    <row r="144" spans="1:7" s="456" customFormat="1" ht="18" hidden="1" customHeight="1">
      <c r="A144" s="450"/>
      <c r="B144" s="508" t="s">
        <v>455</v>
      </c>
      <c r="C144" s="469" t="s">
        <v>336</v>
      </c>
      <c r="D144" s="509"/>
      <c r="E144" s="510"/>
      <c r="F144" s="473">
        <v>15195.999999999998</v>
      </c>
    </row>
    <row r="145" spans="1:6" s="456" customFormat="1" ht="15.75" hidden="1" customHeight="1">
      <c r="A145" s="450"/>
      <c r="B145" s="508" t="s">
        <v>456</v>
      </c>
      <c r="C145" s="469" t="s">
        <v>457</v>
      </c>
      <c r="D145" s="509"/>
      <c r="E145" s="510"/>
      <c r="F145" s="473">
        <v>34.799999999999997</v>
      </c>
    </row>
    <row r="146" spans="1:6" s="456" customFormat="1" ht="15.75" hidden="1" customHeight="1">
      <c r="A146" s="450"/>
      <c r="B146" s="508" t="s">
        <v>458</v>
      </c>
      <c r="C146" s="469" t="s">
        <v>336</v>
      </c>
      <c r="D146" s="509"/>
      <c r="E146" s="510"/>
      <c r="F146" s="473">
        <v>171680</v>
      </c>
    </row>
    <row r="147" spans="1:6" s="456" customFormat="1" ht="15.75" hidden="1" customHeight="1">
      <c r="A147" s="450"/>
      <c r="B147" s="591" t="s">
        <v>459</v>
      </c>
      <c r="C147" s="469" t="s">
        <v>390</v>
      </c>
      <c r="D147" s="509"/>
      <c r="E147" s="510"/>
      <c r="F147" s="473">
        <v>150800</v>
      </c>
    </row>
    <row r="148" spans="1:6" s="456" customFormat="1" ht="17.25" hidden="1" customHeight="1">
      <c r="A148" s="450"/>
      <c r="B148" s="508" t="s">
        <v>460</v>
      </c>
      <c r="C148" s="469" t="s">
        <v>337</v>
      </c>
      <c r="D148" s="509"/>
      <c r="E148" s="510"/>
      <c r="F148" s="473">
        <v>20880</v>
      </c>
    </row>
    <row r="149" spans="1:6" s="456" customFormat="1" ht="15.75" hidden="1" customHeight="1">
      <c r="A149" s="450"/>
      <c r="B149" s="508" t="s">
        <v>461</v>
      </c>
      <c r="C149" s="469" t="s">
        <v>336</v>
      </c>
      <c r="D149" s="509"/>
      <c r="E149" s="510"/>
      <c r="F149" s="473">
        <v>20880</v>
      </c>
    </row>
    <row r="150" spans="1:6" s="456" customFormat="1" ht="15.75" hidden="1" customHeight="1">
      <c r="A150" s="450"/>
      <c r="B150" s="508" t="s">
        <v>462</v>
      </c>
      <c r="C150" s="469" t="s">
        <v>463</v>
      </c>
      <c r="D150" s="592"/>
      <c r="E150" s="510"/>
      <c r="F150" s="473">
        <v>2684.24</v>
      </c>
    </row>
    <row r="151" spans="1:6" s="456" customFormat="1" ht="15.75" hidden="1" customHeight="1">
      <c r="A151" s="450"/>
      <c r="B151" s="508" t="s">
        <v>464</v>
      </c>
      <c r="C151" s="469" t="s">
        <v>380</v>
      </c>
      <c r="D151" s="509"/>
      <c r="E151" s="510"/>
      <c r="F151" s="473">
        <v>322185.36</v>
      </c>
    </row>
    <row r="152" spans="1:6" s="456" customFormat="1" ht="15.75" hidden="1" customHeight="1">
      <c r="A152" s="450"/>
      <c r="B152" s="508" t="s">
        <v>465</v>
      </c>
      <c r="C152" s="527" t="s">
        <v>368</v>
      </c>
      <c r="D152" s="509"/>
      <c r="E152" s="510"/>
      <c r="F152" s="473">
        <v>8119.9999999999991</v>
      </c>
    </row>
    <row r="153" spans="1:6" s="456" customFormat="1" ht="15.75" hidden="1" customHeight="1">
      <c r="A153" s="450"/>
      <c r="B153" s="508" t="s">
        <v>466</v>
      </c>
      <c r="C153" s="469" t="s">
        <v>336</v>
      </c>
      <c r="D153" s="583">
        <v>0.05</v>
      </c>
      <c r="E153" s="494"/>
      <c r="F153" s="473">
        <v>0</v>
      </c>
    </row>
    <row r="154" spans="1:6" s="456" customFormat="1" ht="15.75" hidden="1" customHeight="1">
      <c r="A154" s="450"/>
      <c r="B154" s="508" t="s">
        <v>467</v>
      </c>
      <c r="C154" s="527" t="s">
        <v>336</v>
      </c>
      <c r="D154" s="509"/>
      <c r="E154" s="510"/>
      <c r="F154" s="473">
        <v>23200</v>
      </c>
    </row>
    <row r="155" spans="1:6" s="456" customFormat="1" ht="15.75" hidden="1" customHeight="1">
      <c r="A155" s="450"/>
      <c r="B155" s="508" t="s">
        <v>468</v>
      </c>
      <c r="C155" s="527" t="s">
        <v>368</v>
      </c>
      <c r="D155" s="509"/>
      <c r="E155" s="510"/>
      <c r="F155" s="473">
        <v>23200</v>
      </c>
    </row>
    <row r="156" spans="1:6" s="456" customFormat="1" ht="15.75" hidden="1" customHeight="1">
      <c r="A156" s="450"/>
      <c r="B156" s="508" t="s">
        <v>469</v>
      </c>
      <c r="C156" s="469" t="s">
        <v>104</v>
      </c>
      <c r="D156" s="509"/>
      <c r="E156" s="510"/>
      <c r="F156" s="473">
        <v>104400</v>
      </c>
    </row>
    <row r="157" spans="1:6" s="456" customFormat="1" ht="15.75" hidden="1" customHeight="1">
      <c r="A157" s="450"/>
      <c r="B157" s="508" t="s">
        <v>470</v>
      </c>
      <c r="C157" s="469" t="s">
        <v>104</v>
      </c>
      <c r="D157" s="509"/>
      <c r="E157" s="510"/>
      <c r="F157" s="473">
        <v>81200</v>
      </c>
    </row>
    <row r="158" spans="1:6" s="456" customFormat="1" ht="15.75" hidden="1" customHeight="1">
      <c r="A158" s="450"/>
      <c r="B158" s="511" t="s">
        <v>471</v>
      </c>
      <c r="C158" s="469" t="s">
        <v>107</v>
      </c>
      <c r="D158" s="593"/>
      <c r="E158" s="511"/>
      <c r="F158" s="473">
        <v>1624</v>
      </c>
    </row>
    <row r="159" spans="1:6" s="456" customFormat="1" ht="15.75" hidden="1" customHeight="1">
      <c r="A159" s="450"/>
      <c r="B159" s="508" t="s">
        <v>472</v>
      </c>
      <c r="C159" s="475" t="s">
        <v>386</v>
      </c>
      <c r="D159" s="509"/>
      <c r="E159" s="510"/>
      <c r="F159" s="473">
        <v>869.99999999999989</v>
      </c>
    </row>
    <row r="160" spans="1:6" s="456" customFormat="1" ht="15.75" hidden="1" customHeight="1">
      <c r="A160" s="450"/>
      <c r="B160" s="591" t="s">
        <v>473</v>
      </c>
      <c r="C160" s="469" t="s">
        <v>368</v>
      </c>
      <c r="D160" s="509"/>
      <c r="E160" s="510"/>
      <c r="F160" s="473">
        <v>40600</v>
      </c>
    </row>
    <row r="161" spans="1:6" s="456" customFormat="1" ht="15.75" hidden="1" customHeight="1">
      <c r="A161" s="450"/>
      <c r="B161" s="508" t="s">
        <v>474</v>
      </c>
      <c r="C161" s="469" t="s">
        <v>104</v>
      </c>
      <c r="D161" s="509"/>
      <c r="E161" s="510"/>
      <c r="F161" s="473">
        <v>17560.079999999998</v>
      </c>
    </row>
    <row r="162" spans="1:6" s="456" customFormat="1" ht="15.75" hidden="1" customHeight="1">
      <c r="A162" s="450"/>
      <c r="B162" s="508" t="s">
        <v>475</v>
      </c>
      <c r="C162" s="469" t="s">
        <v>104</v>
      </c>
      <c r="D162" s="509"/>
      <c r="E162" s="510"/>
      <c r="F162" s="473">
        <v>22336.959999999999</v>
      </c>
    </row>
    <row r="163" spans="1:6" s="456" customFormat="1" ht="15.75" hidden="1" customHeight="1">
      <c r="A163" s="450"/>
      <c r="B163" s="508" t="s">
        <v>476</v>
      </c>
      <c r="C163" s="469" t="s">
        <v>104</v>
      </c>
      <c r="D163" s="509"/>
      <c r="E163" s="510"/>
      <c r="F163" s="473">
        <v>37407.679999999993</v>
      </c>
    </row>
    <row r="164" spans="1:6" s="456" customFormat="1" ht="15.75" hidden="1" customHeight="1">
      <c r="A164" s="450"/>
      <c r="B164" s="508" t="s">
        <v>477</v>
      </c>
      <c r="C164" s="469" t="s">
        <v>104</v>
      </c>
      <c r="D164" s="509"/>
      <c r="E164" s="510"/>
      <c r="F164" s="473">
        <v>65261.599999999984</v>
      </c>
    </row>
    <row r="165" spans="1:6" s="456" customFormat="1" ht="15.75" hidden="1" customHeight="1">
      <c r="A165" s="450"/>
      <c r="B165" s="508" t="s">
        <v>478</v>
      </c>
      <c r="C165" s="469" t="s">
        <v>104</v>
      </c>
      <c r="D165" s="509"/>
      <c r="E165" s="510"/>
      <c r="F165" s="473">
        <v>68356.479999999981</v>
      </c>
    </row>
    <row r="166" spans="1:6" s="456" customFormat="1" ht="15.75" hidden="1" customHeight="1">
      <c r="A166" s="450"/>
      <c r="B166" s="508" t="s">
        <v>479</v>
      </c>
      <c r="C166" s="469" t="s">
        <v>104</v>
      </c>
      <c r="D166" s="509"/>
      <c r="E166" s="510"/>
      <c r="F166" s="473">
        <v>131599.67999999996</v>
      </c>
    </row>
    <row r="167" spans="1:6" s="456" customFormat="1" ht="15.75" hidden="1" customHeight="1">
      <c r="A167" s="450"/>
      <c r="B167" s="496" t="s">
        <v>480</v>
      </c>
      <c r="C167" s="469" t="s">
        <v>368</v>
      </c>
      <c r="D167" s="583"/>
      <c r="E167" s="510"/>
      <c r="F167" s="594">
        <v>162400</v>
      </c>
    </row>
    <row r="168" spans="1:6" s="456" customFormat="1" ht="15.75" hidden="1" customHeight="1">
      <c r="A168" s="450"/>
      <c r="B168" s="595" t="s">
        <v>481</v>
      </c>
      <c r="C168" s="469" t="s">
        <v>368</v>
      </c>
      <c r="D168" s="509"/>
      <c r="E168" s="510"/>
      <c r="F168" s="473">
        <v>57999.999999999993</v>
      </c>
    </row>
    <row r="169" spans="1:6" s="456" customFormat="1" ht="15.75" hidden="1" customHeight="1">
      <c r="A169" s="450"/>
      <c r="B169" s="508" t="s">
        <v>482</v>
      </c>
      <c r="C169" s="469" t="s">
        <v>368</v>
      </c>
      <c r="D169" s="509"/>
      <c r="E169" s="510"/>
      <c r="F169" s="473">
        <v>46400</v>
      </c>
    </row>
    <row r="170" spans="1:6" s="456" customFormat="1" ht="15.75" hidden="1" customHeight="1">
      <c r="A170" s="450"/>
      <c r="B170" s="508" t="s">
        <v>483</v>
      </c>
      <c r="C170" s="469" t="s">
        <v>463</v>
      </c>
      <c r="D170" s="509"/>
      <c r="E170" s="510"/>
      <c r="F170" s="473">
        <v>487.2</v>
      </c>
    </row>
    <row r="171" spans="1:6" s="456" customFormat="1" ht="15.75" hidden="1" customHeight="1">
      <c r="A171" s="450"/>
      <c r="B171" s="496" t="s">
        <v>484</v>
      </c>
      <c r="C171" s="469" t="s">
        <v>463</v>
      </c>
      <c r="D171" s="509"/>
      <c r="E171" s="510"/>
      <c r="F171" s="473">
        <v>231.99999999999997</v>
      </c>
    </row>
    <row r="172" spans="1:6" s="456" customFormat="1" ht="15.75" hidden="1" customHeight="1">
      <c r="A172" s="450"/>
      <c r="B172" s="508" t="s">
        <v>485</v>
      </c>
      <c r="C172" s="469" t="s">
        <v>463</v>
      </c>
      <c r="D172" s="509"/>
      <c r="E172" s="510"/>
      <c r="F172" s="473">
        <v>2204</v>
      </c>
    </row>
    <row r="173" spans="1:6" s="456" customFormat="1" ht="15.75" hidden="1" customHeight="1">
      <c r="A173" s="450"/>
      <c r="B173" s="508" t="s">
        <v>486</v>
      </c>
      <c r="C173" s="469" t="s">
        <v>463</v>
      </c>
      <c r="D173" s="509"/>
      <c r="E173" s="510"/>
      <c r="F173" s="473">
        <v>278.39999999999998</v>
      </c>
    </row>
    <row r="174" spans="1:6" s="456" customFormat="1" ht="15.75" hidden="1" customHeight="1">
      <c r="A174" s="450"/>
      <c r="B174" s="508" t="s">
        <v>487</v>
      </c>
      <c r="C174" s="469" t="s">
        <v>463</v>
      </c>
      <c r="D174" s="583"/>
      <c r="E174" s="510"/>
      <c r="F174" s="473">
        <v>348</v>
      </c>
    </row>
    <row r="175" spans="1:6" s="456" customFormat="1" ht="15.75" hidden="1" customHeight="1">
      <c r="A175" s="450"/>
      <c r="B175" s="508" t="s">
        <v>488</v>
      </c>
      <c r="C175" s="469" t="s">
        <v>463</v>
      </c>
      <c r="D175" s="583"/>
      <c r="E175" s="510"/>
      <c r="F175" s="473">
        <v>342.2</v>
      </c>
    </row>
    <row r="176" spans="1:6" s="456" customFormat="1" ht="15.75" hidden="1" customHeight="1">
      <c r="A176" s="450"/>
      <c r="B176" s="499" t="s">
        <v>489</v>
      </c>
      <c r="C176" s="469" t="s">
        <v>463</v>
      </c>
      <c r="D176" s="509"/>
      <c r="E176" s="510"/>
      <c r="F176" s="473">
        <v>150.79999999999998</v>
      </c>
    </row>
    <row r="177" spans="1:7" s="456" customFormat="1" ht="15.75" hidden="1" customHeight="1">
      <c r="A177" s="450"/>
      <c r="B177" s="591" t="s">
        <v>490</v>
      </c>
      <c r="C177" s="469" t="s">
        <v>463</v>
      </c>
      <c r="D177" s="509"/>
      <c r="E177" s="510"/>
      <c r="F177" s="473">
        <v>52.199999999999996</v>
      </c>
    </row>
    <row r="178" spans="1:7" s="456" customFormat="1" ht="15.75" hidden="1" customHeight="1">
      <c r="A178" s="450"/>
      <c r="B178" s="508" t="str">
        <f>+$B$144</f>
        <v>Lubricante (500 grs)</v>
      </c>
      <c r="C178" s="469" t="s">
        <v>104</v>
      </c>
      <c r="D178" s="509"/>
      <c r="E178" s="510"/>
      <c r="F178" s="596">
        <v>15195.999999999998</v>
      </c>
    </row>
    <row r="179" spans="1:7" s="456" customFormat="1" ht="15.75" hidden="1" customHeight="1">
      <c r="A179" s="450"/>
      <c r="B179" s="474" t="s">
        <v>491</v>
      </c>
      <c r="C179" s="469" t="s">
        <v>414</v>
      </c>
      <c r="D179" s="509"/>
      <c r="E179" s="510"/>
      <c r="F179" s="596">
        <v>70644</v>
      </c>
    </row>
    <row r="180" spans="1:7" s="456" customFormat="1" ht="15.75" hidden="1" customHeight="1">
      <c r="A180" s="450"/>
      <c r="B180" s="591" t="s">
        <v>492</v>
      </c>
      <c r="C180" s="469" t="s">
        <v>493</v>
      </c>
      <c r="D180" s="509"/>
      <c r="E180" s="510"/>
      <c r="F180" s="473">
        <v>1014999.9999999999</v>
      </c>
    </row>
    <row r="181" spans="1:7" s="456" customFormat="1" ht="15.75" hidden="1" customHeight="1">
      <c r="A181" s="450"/>
      <c r="B181" s="508" t="s">
        <v>494</v>
      </c>
      <c r="C181" s="469" t="s">
        <v>319</v>
      </c>
      <c r="D181" s="592"/>
      <c r="E181" s="510"/>
      <c r="F181" s="596">
        <v>3045000</v>
      </c>
    </row>
    <row r="182" spans="1:7" s="456" customFormat="1" ht="15.75" hidden="1" customHeight="1">
      <c r="A182" s="450"/>
      <c r="B182" s="474" t="s">
        <v>495</v>
      </c>
      <c r="C182" s="469" t="s">
        <v>319</v>
      </c>
      <c r="D182" s="509"/>
      <c r="E182" s="510"/>
      <c r="F182" s="596">
        <v>2320000</v>
      </c>
    </row>
    <row r="183" spans="1:7" s="456" customFormat="1" ht="15.75" hidden="1" customHeight="1">
      <c r="A183" s="450"/>
      <c r="C183" s="529"/>
      <c r="E183" s="459"/>
      <c r="G183" s="580"/>
    </row>
    <row r="184" spans="1:7" s="456" customFormat="1" ht="15.75" hidden="1" customHeight="1">
      <c r="A184" s="450"/>
      <c r="C184" s="529"/>
      <c r="E184" s="459"/>
      <c r="G184" s="580"/>
    </row>
    <row r="185" spans="1:7" s="456" customFormat="1" ht="15.75" hidden="1" customHeight="1">
      <c r="A185" s="450"/>
      <c r="B185" s="597"/>
      <c r="C185" s="457"/>
      <c r="D185" s="598"/>
      <c r="E185" s="555"/>
      <c r="F185" s="599"/>
      <c r="G185" s="580"/>
    </row>
    <row r="186" spans="1:7" s="456" customFormat="1" ht="15.75" hidden="1" customHeight="1">
      <c r="A186" s="450"/>
      <c r="C186" s="529"/>
      <c r="E186" s="459"/>
      <c r="G186" s="580"/>
    </row>
    <row r="187" spans="1:7" s="456" customFormat="1" ht="15.75" hidden="1" customHeight="1">
      <c r="A187" s="450"/>
      <c r="B187" s="600"/>
      <c r="C187" s="457"/>
      <c r="D187" s="601"/>
      <c r="E187" s="602"/>
      <c r="G187" s="580"/>
    </row>
    <row r="188" spans="1:7" s="456" customFormat="1" ht="15.75" hidden="1" customHeight="1">
      <c r="A188" s="450"/>
      <c r="B188" s="600"/>
      <c r="C188" s="457"/>
      <c r="D188" s="601"/>
      <c r="E188" s="602"/>
      <c r="G188" s="580"/>
    </row>
    <row r="189" spans="1:7" s="456" customFormat="1" ht="15.75" hidden="1" customHeight="1">
      <c r="A189" s="450"/>
      <c r="B189" s="600"/>
      <c r="C189" s="457"/>
      <c r="D189" s="601"/>
      <c r="E189" s="602"/>
      <c r="G189" s="580"/>
    </row>
    <row r="190" spans="1:7" s="456" customFormat="1" ht="15.75" hidden="1" customHeight="1">
      <c r="A190" s="450"/>
      <c r="B190" s="600"/>
      <c r="C190" s="457"/>
      <c r="D190" s="601"/>
      <c r="E190" s="602"/>
      <c r="G190" s="580"/>
    </row>
    <row r="191" spans="1:7" s="456" customFormat="1" ht="16.5" customHeight="1" thickTop="1" thickBot="1">
      <c r="A191" s="603"/>
      <c r="B191" s="604" t="s">
        <v>14</v>
      </c>
      <c r="C191" s="605" t="s">
        <v>104</v>
      </c>
      <c r="D191" s="606" t="s">
        <v>496</v>
      </c>
      <c r="E191" s="607" t="s">
        <v>38</v>
      </c>
      <c r="F191" s="608" t="s">
        <v>497</v>
      </c>
      <c r="G191" s="580"/>
    </row>
    <row r="192" spans="1:7" s="615" customFormat="1" ht="15.75" customHeight="1" thickTop="1" thickBot="1">
      <c r="A192" s="609" t="s">
        <v>71</v>
      </c>
      <c r="B192" s="610" t="s">
        <v>498</v>
      </c>
      <c r="C192" s="611" t="s">
        <v>338</v>
      </c>
      <c r="D192" s="612"/>
      <c r="E192" s="612"/>
      <c r="F192" s="613">
        <f>+F199</f>
        <v>3165</v>
      </c>
      <c r="G192" s="614"/>
    </row>
    <row r="193" spans="1:7" s="621" customFormat="1" ht="15.75" customHeight="1" thickBot="1">
      <c r="A193" s="616"/>
      <c r="B193" s="617"/>
      <c r="C193" s="618"/>
      <c r="D193" s="458"/>
      <c r="E193" s="555"/>
      <c r="F193" s="619"/>
      <c r="G193" s="620"/>
    </row>
    <row r="194" spans="1:7" s="580" customFormat="1" ht="16.5" customHeight="1" thickTop="1">
      <c r="A194" s="622"/>
      <c r="B194" s="623" t="s">
        <v>499</v>
      </c>
      <c r="C194" s="624"/>
      <c r="D194" s="624"/>
      <c r="E194" s="624"/>
      <c r="F194" s="625"/>
      <c r="G194" s="456"/>
    </row>
    <row r="195" spans="1:7" s="580" customFormat="1" ht="15.75" customHeight="1">
      <c r="A195" s="622"/>
      <c r="B195" s="626" t="str">
        <f>+$B$16</f>
        <v>Salario dia 2 Ayudantes con prestaciones</v>
      </c>
      <c r="C195" s="457" t="s">
        <v>368</v>
      </c>
      <c r="D195" s="627">
        <v>20</v>
      </c>
      <c r="E195" s="459">
        <f>+$F$16</f>
        <v>60281.759999999995</v>
      </c>
      <c r="F195" s="628">
        <f>+E195/D195</f>
        <v>3014.0879999999997</v>
      </c>
      <c r="G195" s="456"/>
    </row>
    <row r="196" spans="1:7" s="580" customFormat="1" ht="15.75" customHeight="1">
      <c r="A196" s="622"/>
      <c r="B196" s="629" t="str">
        <f>+$B$153</f>
        <v>Herramienta menor (5% M.O.)</v>
      </c>
      <c r="C196" s="457" t="str">
        <f>+$C$153</f>
        <v>gl</v>
      </c>
      <c r="D196" s="627">
        <f>+$D$153</f>
        <v>0.05</v>
      </c>
      <c r="E196" s="555">
        <f>+F195</f>
        <v>3014.0879999999997</v>
      </c>
      <c r="F196" s="628">
        <f>+D196*E196</f>
        <v>150.70439999999999</v>
      </c>
      <c r="G196" s="456"/>
    </row>
    <row r="197" spans="1:7" s="580" customFormat="1" ht="15.75" customHeight="1">
      <c r="A197" s="622"/>
      <c r="B197" s="629" t="s">
        <v>500</v>
      </c>
      <c r="C197" s="457"/>
      <c r="D197" s="458"/>
      <c r="E197" s="459"/>
      <c r="F197" s="628">
        <f>SUM(F195:F196)</f>
        <v>3164.7923999999998</v>
      </c>
      <c r="G197" s="456"/>
    </row>
    <row r="198" spans="1:7" s="580" customFormat="1" ht="15.75" customHeight="1" thickBot="1">
      <c r="A198" s="622"/>
      <c r="B198" s="626" t="s">
        <v>501</v>
      </c>
      <c r="C198" s="630">
        <f>IF($G$114&lt;&gt;0,$G$114,IF($G$115&lt;&gt;0,$G$115,IF($G$116&lt;&gt;0,$G$116,0)))</f>
        <v>0</v>
      </c>
      <c r="D198" s="631"/>
      <c r="E198" s="632"/>
      <c r="F198" s="633">
        <f>+F197*C198</f>
        <v>0</v>
      </c>
      <c r="G198" s="456"/>
    </row>
    <row r="199" spans="1:7" s="580" customFormat="1" ht="18.75" thickTop="1" thickBot="1">
      <c r="A199" s="622"/>
      <c r="B199" s="634" t="s">
        <v>502</v>
      </c>
      <c r="C199" s="635"/>
      <c r="D199" s="636"/>
      <c r="E199" s="637"/>
      <c r="F199" s="638">
        <f>ROUND(SUM(F197:F198),0)</f>
        <v>3165</v>
      </c>
      <c r="G199" s="456"/>
    </row>
    <row r="200" spans="1:7" s="621" customFormat="1" ht="16.5" customHeight="1" thickBot="1">
      <c r="A200" s="616"/>
      <c r="B200" s="639"/>
      <c r="C200" s="618"/>
      <c r="D200" s="458"/>
      <c r="E200" s="555"/>
      <c r="F200" s="619"/>
      <c r="G200" s="620"/>
    </row>
    <row r="201" spans="1:7" s="615" customFormat="1" ht="15.75" customHeight="1" thickBot="1">
      <c r="A201" s="640" t="s">
        <v>72</v>
      </c>
      <c r="B201" s="641" t="s">
        <v>340</v>
      </c>
      <c r="C201" s="642" t="s">
        <v>176</v>
      </c>
      <c r="D201" s="643"/>
      <c r="E201" s="643"/>
      <c r="F201" s="644">
        <f>+F208</f>
        <v>504000</v>
      </c>
      <c r="G201" s="614"/>
    </row>
    <row r="202" spans="1:7" s="621" customFormat="1" ht="16.5" customHeight="1" thickBot="1">
      <c r="A202" s="616"/>
      <c r="B202" s="617"/>
      <c r="C202" s="618"/>
      <c r="D202" s="458"/>
      <c r="E202" s="555"/>
      <c r="F202" s="619"/>
      <c r="G202" s="620"/>
    </row>
    <row r="203" spans="1:7" s="580" customFormat="1" ht="16.5" customHeight="1" thickTop="1">
      <c r="A203" s="622"/>
      <c r="B203" s="623" t="s">
        <v>503</v>
      </c>
      <c r="C203" s="624"/>
      <c r="D203" s="624"/>
      <c r="E203" s="624"/>
      <c r="F203" s="625"/>
      <c r="G203" s="456"/>
    </row>
    <row r="204" spans="1:7" s="580" customFormat="1" ht="16.5" customHeight="1">
      <c r="A204" s="622"/>
      <c r="B204" s="626" t="str">
        <f>+$B$33</f>
        <v>Comisión de topografia (topográfo + 2 cadeneros)</v>
      </c>
      <c r="C204" s="529" t="s">
        <v>176</v>
      </c>
      <c r="D204" s="627">
        <v>1</v>
      </c>
      <c r="E204" s="459">
        <f>+$F$33</f>
        <v>480000</v>
      </c>
      <c r="F204" s="628">
        <f>+E204/D204</f>
        <v>480000</v>
      </c>
      <c r="G204" s="456"/>
    </row>
    <row r="205" spans="1:7" s="580" customFormat="1" ht="16.5" customHeight="1">
      <c r="A205" s="622"/>
      <c r="B205" s="629" t="str">
        <f>+$B$153</f>
        <v>Herramienta menor (5% M.O.)</v>
      </c>
      <c r="C205" s="457" t="str">
        <f>+$C$153</f>
        <v>gl</v>
      </c>
      <c r="D205" s="645">
        <f>+$D$153</f>
        <v>0.05</v>
      </c>
      <c r="E205" s="555">
        <f>+F204</f>
        <v>480000</v>
      </c>
      <c r="F205" s="628">
        <f>+D205*E205</f>
        <v>24000</v>
      </c>
      <c r="G205" s="456"/>
    </row>
    <row r="206" spans="1:7" s="580" customFormat="1" ht="16.5" customHeight="1">
      <c r="A206" s="622"/>
      <c r="B206" s="626" t="s">
        <v>500</v>
      </c>
      <c r="C206" s="529"/>
      <c r="D206" s="458"/>
      <c r="E206" s="459"/>
      <c r="F206" s="628">
        <f>SUM(F204:F205)</f>
        <v>504000</v>
      </c>
      <c r="G206" s="456"/>
    </row>
    <row r="207" spans="1:7" s="580" customFormat="1" ht="16.5" customHeight="1" thickBot="1">
      <c r="A207" s="622"/>
      <c r="B207" s="626" t="s">
        <v>501</v>
      </c>
      <c r="C207" s="630">
        <f>IF($G$114&lt;&gt;0,$G$114,IF($G$115&lt;&gt;0,$G$115,IF($G$116&lt;&gt;0,$G$116,0)))</f>
        <v>0</v>
      </c>
      <c r="D207" s="631"/>
      <c r="E207" s="632"/>
      <c r="F207" s="633">
        <f>+F206*C207</f>
        <v>0</v>
      </c>
      <c r="G207" s="456"/>
    </row>
    <row r="208" spans="1:7" s="580" customFormat="1" ht="16.5" thickTop="1" thickBot="1">
      <c r="A208" s="622"/>
      <c r="B208" s="646" t="s">
        <v>504</v>
      </c>
      <c r="C208" s="647"/>
      <c r="D208" s="648"/>
      <c r="E208" s="649"/>
      <c r="F208" s="638">
        <f>ROUND(SUM(F206:F207),0)</f>
        <v>504000</v>
      </c>
      <c r="G208" s="456"/>
    </row>
    <row r="209" spans="1:7" s="580" customFormat="1" ht="16.5" customHeight="1" thickBot="1">
      <c r="A209" s="622"/>
      <c r="B209" s="650"/>
      <c r="C209" s="529"/>
      <c r="D209" s="458"/>
      <c r="E209" s="459"/>
      <c r="F209" s="651"/>
      <c r="G209" s="456"/>
    </row>
    <row r="210" spans="1:7" s="615" customFormat="1" ht="15.75" customHeight="1" thickBot="1">
      <c r="A210" s="640" t="s">
        <v>73</v>
      </c>
      <c r="B210" s="641" t="s">
        <v>341</v>
      </c>
      <c r="C210" s="642" t="s">
        <v>336</v>
      </c>
      <c r="D210" s="643"/>
      <c r="E210" s="643"/>
      <c r="F210" s="644">
        <f>+F219</f>
        <v>1127107</v>
      </c>
      <c r="G210" s="614"/>
    </row>
    <row r="211" spans="1:7" s="615" customFormat="1" ht="16.5" customHeight="1" thickBot="1">
      <c r="A211" s="616"/>
      <c r="B211" s="652"/>
      <c r="C211" s="653"/>
      <c r="D211" s="564"/>
      <c r="E211" s="564"/>
      <c r="F211" s="654"/>
      <c r="G211" s="614"/>
    </row>
    <row r="212" spans="1:7" s="615" customFormat="1" ht="16.5" customHeight="1" thickTop="1">
      <c r="A212" s="616"/>
      <c r="B212" s="655" t="s">
        <v>341</v>
      </c>
      <c r="C212" s="656"/>
      <c r="D212" s="657"/>
      <c r="E212" s="658"/>
      <c r="F212" s="659"/>
      <c r="G212" s="614"/>
    </row>
    <row r="213" spans="1:7" s="615" customFormat="1" ht="34.5" customHeight="1">
      <c r="A213" s="616"/>
      <c r="B213" s="660" t="str">
        <f>+$B$232</f>
        <v>Excavación manual o mecánica en material común o roca descompuesta a profundidad de 0-2m, bajo cualquier condición de humedad.</v>
      </c>
      <c r="C213" s="661" t="str">
        <f>+$C$232</f>
        <v>m³</v>
      </c>
      <c r="D213" s="627">
        <v>10</v>
      </c>
      <c r="E213" s="662">
        <f>+$F$232</f>
        <v>22074</v>
      </c>
      <c r="F213" s="663">
        <f>+E213*D213</f>
        <v>220740</v>
      </c>
      <c r="G213" s="614"/>
    </row>
    <row r="214" spans="1:7" s="615" customFormat="1" ht="16.5" customHeight="1">
      <c r="A214" s="616"/>
      <c r="B214" s="664" t="s">
        <v>505</v>
      </c>
      <c r="C214" s="665" t="s">
        <v>104</v>
      </c>
      <c r="D214" s="627">
        <v>50</v>
      </c>
      <c r="E214" s="662">
        <v>8000</v>
      </c>
      <c r="F214" s="663">
        <f>+E214*D214</f>
        <v>400000</v>
      </c>
      <c r="G214" s="614"/>
    </row>
    <row r="215" spans="1:7" s="615" customFormat="1" ht="16.5" customHeight="1">
      <c r="A215" s="616"/>
      <c r="B215" s="664" t="str">
        <f>+$B$18</f>
        <v>Salario Oficial + 2 Ayudantes  dia con prestaciones</v>
      </c>
      <c r="C215" s="665" t="str">
        <f>+$C$18</f>
        <v>día</v>
      </c>
      <c r="D215" s="666">
        <v>0.25</v>
      </c>
      <c r="E215" s="662">
        <f>+$F$18</f>
        <v>120563.51999999999</v>
      </c>
      <c r="F215" s="663">
        <f>+E215/D215</f>
        <v>482254.07999999996</v>
      </c>
      <c r="G215" s="614"/>
    </row>
    <row r="216" spans="1:7" s="615" customFormat="1" ht="16.5" customHeight="1">
      <c r="A216" s="616"/>
      <c r="B216" s="629" t="str">
        <f>+$B$153</f>
        <v>Herramienta menor (5% M.O.)</v>
      </c>
      <c r="C216" s="665" t="s">
        <v>336</v>
      </c>
      <c r="D216" s="645">
        <v>0.05</v>
      </c>
      <c r="E216" s="662">
        <f>+F215</f>
        <v>482254.07999999996</v>
      </c>
      <c r="F216" s="663">
        <f>+E216*D216</f>
        <v>24112.703999999998</v>
      </c>
      <c r="G216" s="614"/>
    </row>
    <row r="217" spans="1:7" s="615" customFormat="1" ht="16.5" customHeight="1">
      <c r="A217" s="616"/>
      <c r="B217" s="664" t="s">
        <v>500</v>
      </c>
      <c r="C217" s="665"/>
      <c r="D217" s="667"/>
      <c r="E217" s="662"/>
      <c r="F217" s="663">
        <f>SUM(F213:F216)</f>
        <v>1127106.784</v>
      </c>
      <c r="G217" s="614"/>
    </row>
    <row r="218" spans="1:7" s="615" customFormat="1" ht="16.5" customHeight="1" thickBot="1">
      <c r="A218" s="616"/>
      <c r="B218" s="626" t="s">
        <v>501</v>
      </c>
      <c r="C218" s="630">
        <f>IF($G$114&lt;&gt;0,$G$114,IF($G$115&lt;&gt;0,$G$115,IF($G$116&lt;&gt;0,$G$116,0)))</f>
        <v>0</v>
      </c>
      <c r="D218" s="631"/>
      <c r="E218" s="632"/>
      <c r="F218" s="633">
        <f>+F217*C218</f>
        <v>0</v>
      </c>
      <c r="G218" s="614"/>
    </row>
    <row r="219" spans="1:7" s="615" customFormat="1" ht="16.5" thickTop="1" thickBot="1">
      <c r="A219" s="616"/>
      <c r="B219" s="668" t="s">
        <v>506</v>
      </c>
      <c r="C219" s="669"/>
      <c r="D219" s="670"/>
      <c r="E219" s="671"/>
      <c r="F219" s="638">
        <f>ROUND(SUM(F217:F218),0)</f>
        <v>1127107</v>
      </c>
      <c r="G219" s="614"/>
    </row>
    <row r="220" spans="1:7" s="615" customFormat="1" ht="16.5" customHeight="1" thickBot="1">
      <c r="A220" s="616"/>
      <c r="B220" s="672"/>
      <c r="C220" s="653"/>
      <c r="D220" s="564"/>
      <c r="E220" s="564"/>
      <c r="F220" s="654"/>
      <c r="G220" s="614"/>
    </row>
    <row r="221" spans="1:7" s="615" customFormat="1" ht="15.75" customHeight="1" thickBot="1">
      <c r="A221" s="640" t="s">
        <v>75</v>
      </c>
      <c r="B221" s="641" t="s">
        <v>345</v>
      </c>
      <c r="C221" s="642" t="s">
        <v>339</v>
      </c>
      <c r="D221" s="643"/>
      <c r="E221" s="643"/>
      <c r="F221" s="644">
        <f>+F230</f>
        <v>306648</v>
      </c>
      <c r="G221" s="614"/>
    </row>
    <row r="222" spans="1:7" s="621" customFormat="1" ht="16.5" customHeight="1" thickBot="1">
      <c r="A222" s="616"/>
      <c r="B222" s="673"/>
      <c r="C222" s="618"/>
      <c r="D222" s="458"/>
      <c r="E222" s="555"/>
      <c r="F222" s="619"/>
      <c r="G222" s="620"/>
    </row>
    <row r="223" spans="1:7" s="677" customFormat="1" ht="21" customHeight="1" thickTop="1">
      <c r="A223" s="616"/>
      <c r="B223" s="674" t="s">
        <v>507</v>
      </c>
      <c r="C223" s="675"/>
      <c r="D223" s="675"/>
      <c r="E223" s="675"/>
      <c r="F223" s="676"/>
      <c r="G223" s="447"/>
    </row>
    <row r="224" spans="1:7" s="677" customFormat="1" ht="16.5" customHeight="1">
      <c r="A224" s="616"/>
      <c r="B224" s="678" t="str">
        <f>+$B$38</f>
        <v>Compresor (1 pistola)</v>
      </c>
      <c r="C224" s="679" t="s">
        <v>390</v>
      </c>
      <c r="D224" s="627">
        <v>4</v>
      </c>
      <c r="E224" s="464">
        <f>+$F$38</f>
        <v>43750</v>
      </c>
      <c r="F224" s="680">
        <f>+E224*D224</f>
        <v>175000</v>
      </c>
      <c r="G224" s="447"/>
    </row>
    <row r="225" spans="1:7" s="677" customFormat="1" ht="18" customHeight="1">
      <c r="A225" s="616"/>
      <c r="B225" s="629" t="str">
        <f>+$B$20</f>
        <v>Transporte interno</v>
      </c>
      <c r="C225" s="462" t="s">
        <v>508</v>
      </c>
      <c r="D225" s="681">
        <v>5</v>
      </c>
      <c r="E225" s="682">
        <f>+$F$20</f>
        <v>20000</v>
      </c>
      <c r="F225" s="680">
        <f>+E225*D225</f>
        <v>100000</v>
      </c>
      <c r="G225" s="447"/>
    </row>
    <row r="226" spans="1:7" s="677" customFormat="1" ht="16.5" customHeight="1">
      <c r="A226" s="616"/>
      <c r="B226" s="629" t="str">
        <f>+$B$16</f>
        <v>Salario dia 2 Ayudantes con prestaciones</v>
      </c>
      <c r="C226" s="462" t="s">
        <v>368</v>
      </c>
      <c r="D226" s="627">
        <v>2</v>
      </c>
      <c r="E226" s="464">
        <f>+$F$16</f>
        <v>60281.759999999995</v>
      </c>
      <c r="F226" s="680">
        <f>+E226/D226</f>
        <v>30140.879999999997</v>
      </c>
      <c r="G226" s="447"/>
    </row>
    <row r="227" spans="1:7" s="677" customFormat="1" ht="16.5" customHeight="1">
      <c r="A227" s="616"/>
      <c r="B227" s="629" t="str">
        <f>+$B$153</f>
        <v>Herramienta menor (5% M.O.)</v>
      </c>
      <c r="C227" s="457" t="str">
        <f>+$C$153</f>
        <v>gl</v>
      </c>
      <c r="D227" s="645">
        <f>+$D$153</f>
        <v>0.05</v>
      </c>
      <c r="E227" s="682">
        <f>+F226</f>
        <v>30140.879999999997</v>
      </c>
      <c r="F227" s="628">
        <f>+D227*E227</f>
        <v>1507.0439999999999</v>
      </c>
      <c r="G227" s="447"/>
    </row>
    <row r="228" spans="1:7" s="677" customFormat="1" ht="15" customHeight="1">
      <c r="A228" s="616"/>
      <c r="B228" s="629" t="s">
        <v>500</v>
      </c>
      <c r="C228" s="462"/>
      <c r="D228" s="463"/>
      <c r="E228" s="464"/>
      <c r="F228" s="680">
        <f>SUM(F224:F227)</f>
        <v>306647.924</v>
      </c>
      <c r="G228" s="447"/>
    </row>
    <row r="229" spans="1:7" s="677" customFormat="1" ht="15" customHeight="1" thickBot="1">
      <c r="A229" s="616"/>
      <c r="B229" s="626" t="s">
        <v>501</v>
      </c>
      <c r="C229" s="630">
        <f>IF($G$114&lt;&gt;0,$G$114,IF($G$115&lt;&gt;0,$G$115,IF($G$116&lt;&gt;0,$G$116,0)))</f>
        <v>0</v>
      </c>
      <c r="D229" s="631"/>
      <c r="E229" s="632"/>
      <c r="F229" s="633">
        <f>+F228*C229</f>
        <v>0</v>
      </c>
      <c r="G229" s="447"/>
    </row>
    <row r="230" spans="1:7" s="677" customFormat="1" ht="18" customHeight="1" thickTop="1" thickBot="1">
      <c r="A230" s="616"/>
      <c r="B230" s="634" t="s">
        <v>509</v>
      </c>
      <c r="C230" s="635"/>
      <c r="D230" s="683"/>
      <c r="E230" s="684"/>
      <c r="F230" s="638">
        <f>ROUND(SUM(F228:F229),0)</f>
        <v>306648</v>
      </c>
      <c r="G230" s="447"/>
    </row>
    <row r="231" spans="1:7" s="687" customFormat="1" ht="16.5" customHeight="1" thickBot="1">
      <c r="A231" s="616"/>
      <c r="B231" s="685"/>
      <c r="C231" s="686"/>
      <c r="D231" s="575"/>
      <c r="E231" s="564"/>
      <c r="F231" s="654"/>
      <c r="G231" s="614"/>
    </row>
    <row r="232" spans="1:7" s="615" customFormat="1" ht="30.75" thickBot="1">
      <c r="A232" s="640" t="s">
        <v>510</v>
      </c>
      <c r="B232" s="641" t="s">
        <v>359</v>
      </c>
      <c r="C232" s="642" t="s">
        <v>339</v>
      </c>
      <c r="D232" s="643"/>
      <c r="E232" s="643"/>
      <c r="F232" s="644">
        <f>+F240</f>
        <v>22074</v>
      </c>
      <c r="G232" s="614"/>
    </row>
    <row r="233" spans="1:7" s="687" customFormat="1" ht="16.5" customHeight="1" thickBot="1">
      <c r="A233" s="616"/>
      <c r="B233" s="688"/>
      <c r="C233" s="653"/>
      <c r="D233" s="575"/>
      <c r="E233" s="564"/>
      <c r="F233" s="654"/>
      <c r="G233" s="614"/>
    </row>
    <row r="234" spans="1:7" s="580" customFormat="1" ht="16.5" customHeight="1" thickTop="1">
      <c r="A234" s="622"/>
      <c r="B234" s="674" t="s">
        <v>359</v>
      </c>
      <c r="C234" s="675"/>
      <c r="D234" s="675"/>
      <c r="E234" s="675"/>
      <c r="F234" s="676"/>
      <c r="G234" s="456"/>
    </row>
    <row r="235" spans="1:7" s="580" customFormat="1" ht="16.5" customHeight="1">
      <c r="A235" s="622"/>
      <c r="B235" s="626" t="str">
        <f>+$B$37</f>
        <v>Motobomba de 4" Caudal</v>
      </c>
      <c r="C235" s="457" t="str">
        <f>+$C$37</f>
        <v>hora</v>
      </c>
      <c r="D235" s="627">
        <v>0.25</v>
      </c>
      <c r="E235" s="459">
        <f>+$F$37</f>
        <v>25000</v>
      </c>
      <c r="F235" s="628">
        <f>+D235*E235</f>
        <v>6250</v>
      </c>
      <c r="G235" s="456"/>
    </row>
    <row r="236" spans="1:7" s="580" customFormat="1" ht="16.5" customHeight="1">
      <c r="A236" s="622"/>
      <c r="B236" s="626" t="str">
        <f>+$B$16</f>
        <v>Salario dia 2 Ayudantes con prestaciones</v>
      </c>
      <c r="C236" s="462" t="s">
        <v>368</v>
      </c>
      <c r="D236" s="627">
        <v>4</v>
      </c>
      <c r="E236" s="459">
        <f>+$F$16</f>
        <v>60281.759999999995</v>
      </c>
      <c r="F236" s="628">
        <f>+E236/D236</f>
        <v>15070.439999999999</v>
      </c>
      <c r="G236" s="456"/>
    </row>
    <row r="237" spans="1:7" s="580" customFormat="1" ht="16.5" customHeight="1">
      <c r="A237" s="622"/>
      <c r="B237" s="629" t="str">
        <f>+$B$153</f>
        <v>Herramienta menor (5% M.O.)</v>
      </c>
      <c r="C237" s="457" t="str">
        <f>+$C$153</f>
        <v>gl</v>
      </c>
      <c r="D237" s="645">
        <f>+$D$153</f>
        <v>0.05</v>
      </c>
      <c r="E237" s="555">
        <f>+F236</f>
        <v>15070.439999999999</v>
      </c>
      <c r="F237" s="628">
        <f>+D237*E237</f>
        <v>753.52199999999993</v>
      </c>
      <c r="G237" s="456"/>
    </row>
    <row r="238" spans="1:7" s="580" customFormat="1" ht="16.5" customHeight="1">
      <c r="A238" s="622"/>
      <c r="B238" s="626" t="s">
        <v>500</v>
      </c>
      <c r="C238" s="457"/>
      <c r="D238" s="458"/>
      <c r="E238" s="459"/>
      <c r="F238" s="628">
        <f>SUM(F235:F237)</f>
        <v>22073.962</v>
      </c>
      <c r="G238" s="456"/>
    </row>
    <row r="239" spans="1:7" s="580" customFormat="1" ht="16.5" customHeight="1" thickBot="1">
      <c r="A239" s="622"/>
      <c r="B239" s="626" t="s">
        <v>501</v>
      </c>
      <c r="C239" s="630">
        <f>IF($G$114&lt;&gt;0,$G$114,IF($G$115&lt;&gt;0,$G$115,IF($G$116&lt;&gt;0,$G$116,0)))</f>
        <v>0</v>
      </c>
      <c r="D239" s="631"/>
      <c r="E239" s="632"/>
      <c r="F239" s="633">
        <f>+F238*C239</f>
        <v>0</v>
      </c>
      <c r="G239" s="456"/>
    </row>
    <row r="240" spans="1:7" s="580" customFormat="1" ht="18.75" thickTop="1" thickBot="1">
      <c r="A240" s="622"/>
      <c r="B240" s="634" t="s">
        <v>509</v>
      </c>
      <c r="C240" s="689"/>
      <c r="D240" s="690"/>
      <c r="E240" s="691"/>
      <c r="F240" s="638">
        <f>ROUND(SUM(F238:F239),0)</f>
        <v>22074</v>
      </c>
      <c r="G240" s="456"/>
    </row>
    <row r="241" spans="1:7" s="687" customFormat="1" ht="16.5" customHeight="1" thickBot="1">
      <c r="A241" s="616"/>
      <c r="B241" s="692"/>
      <c r="C241" s="693"/>
      <c r="D241" s="463"/>
      <c r="E241" s="464"/>
      <c r="F241" s="694"/>
      <c r="G241" s="695"/>
    </row>
    <row r="242" spans="1:7" s="615" customFormat="1" ht="15.75" thickBot="1">
      <c r="A242" s="640" t="s">
        <v>511</v>
      </c>
      <c r="B242" s="641" t="s">
        <v>512</v>
      </c>
      <c r="C242" s="642" t="s">
        <v>339</v>
      </c>
      <c r="D242" s="643"/>
      <c r="E242" s="643"/>
      <c r="F242" s="644">
        <f>F249</f>
        <v>6330</v>
      </c>
      <c r="G242" s="614"/>
    </row>
    <row r="243" spans="1:7" s="615" customFormat="1" ht="16.5" customHeight="1" thickBot="1">
      <c r="A243" s="616"/>
      <c r="B243" s="688"/>
      <c r="C243" s="686"/>
      <c r="D243" s="575"/>
      <c r="E243" s="696"/>
      <c r="F243" s="697"/>
      <c r="G243" s="614"/>
    </row>
    <row r="244" spans="1:7" s="687" customFormat="1" ht="16.5" customHeight="1" thickTop="1">
      <c r="A244" s="616"/>
      <c r="B244" s="674" t="s">
        <v>512</v>
      </c>
      <c r="C244" s="675"/>
      <c r="D244" s="675"/>
      <c r="E244" s="675"/>
      <c r="F244" s="676"/>
      <c r="G244" s="614"/>
    </row>
    <row r="245" spans="1:7" s="687" customFormat="1" ht="16.5" customHeight="1">
      <c r="A245" s="616"/>
      <c r="B245" s="629" t="str">
        <f>+$B$16</f>
        <v>Salario dia 2 Ayudantes con prestaciones</v>
      </c>
      <c r="C245" s="462" t="s">
        <v>368</v>
      </c>
      <c r="D245" s="666">
        <v>10</v>
      </c>
      <c r="E245" s="464">
        <f>+$F$16</f>
        <v>60281.759999999995</v>
      </c>
      <c r="F245" s="680">
        <f>+E245/D245</f>
        <v>6028.1759999999995</v>
      </c>
      <c r="G245" s="614"/>
    </row>
    <row r="246" spans="1:7" s="687" customFormat="1" ht="16.5" customHeight="1">
      <c r="A246" s="616"/>
      <c r="B246" s="629" t="str">
        <f>+$B$153</f>
        <v>Herramienta menor (5% M.O.)</v>
      </c>
      <c r="C246" s="457" t="str">
        <f>+$C$153</f>
        <v>gl</v>
      </c>
      <c r="D246" s="645">
        <f>+$D$153</f>
        <v>0.05</v>
      </c>
      <c r="E246" s="682">
        <f>+F245</f>
        <v>6028.1759999999995</v>
      </c>
      <c r="F246" s="628">
        <f>+D246*E246</f>
        <v>301.40879999999999</v>
      </c>
      <c r="G246" s="614"/>
    </row>
    <row r="247" spans="1:7" s="687" customFormat="1" ht="16.5" customHeight="1">
      <c r="A247" s="616"/>
      <c r="B247" s="629" t="s">
        <v>500</v>
      </c>
      <c r="C247" s="462"/>
      <c r="D247" s="463"/>
      <c r="E247" s="464"/>
      <c r="F247" s="680">
        <f>SUM(F245:F246)</f>
        <v>6329.5847999999996</v>
      </c>
      <c r="G247" s="614"/>
    </row>
    <row r="248" spans="1:7" s="580" customFormat="1" ht="16.5" customHeight="1" thickBot="1">
      <c r="A248" s="616"/>
      <c r="B248" s="626" t="s">
        <v>501</v>
      </c>
      <c r="C248" s="630">
        <f>IF($G$114&lt;&gt;0,$G$114,IF($G$115&lt;&gt;0,$G$115,IF($G$116&lt;&gt;0,$G$116,0)))</f>
        <v>0</v>
      </c>
      <c r="D248" s="631"/>
      <c r="E248" s="632"/>
      <c r="F248" s="633">
        <f>+F247*C248</f>
        <v>0</v>
      </c>
      <c r="G248" s="456"/>
    </row>
    <row r="249" spans="1:7" s="580" customFormat="1" ht="16.5" customHeight="1" thickTop="1" thickBot="1">
      <c r="A249" s="616"/>
      <c r="B249" s="634" t="s">
        <v>509</v>
      </c>
      <c r="C249" s="635"/>
      <c r="D249" s="683"/>
      <c r="E249" s="684"/>
      <c r="F249" s="638">
        <f>ROUND(SUM(F247:F248),0)</f>
        <v>6330</v>
      </c>
      <c r="G249" s="456"/>
    </row>
    <row r="250" spans="1:7" s="580" customFormat="1" ht="16.5" customHeight="1" thickBot="1">
      <c r="A250" s="616"/>
      <c r="B250" s="447"/>
      <c r="C250" s="693"/>
      <c r="D250" s="698"/>
      <c r="E250" s="699"/>
      <c r="F250" s="700"/>
      <c r="G250" s="456"/>
    </row>
    <row r="251" spans="1:7" s="615" customFormat="1" ht="18" thickBot="1">
      <c r="A251" s="701" t="s">
        <v>79</v>
      </c>
      <c r="B251" s="702" t="s">
        <v>342</v>
      </c>
      <c r="C251" s="642" t="s">
        <v>513</v>
      </c>
      <c r="D251" s="643"/>
      <c r="E251" s="643"/>
      <c r="F251" s="644">
        <f>+F263</f>
        <v>19484</v>
      </c>
      <c r="G251" s="614"/>
    </row>
    <row r="252" spans="1:7" s="705" customFormat="1" ht="16.5" customHeight="1" thickBot="1">
      <c r="A252" s="616"/>
      <c r="B252" s="652"/>
      <c r="C252" s="653"/>
      <c r="D252" s="703"/>
      <c r="E252" s="682"/>
      <c r="F252" s="704"/>
      <c r="G252" s="477"/>
    </row>
    <row r="253" spans="1:7" s="705" customFormat="1" ht="15.75" thickTop="1">
      <c r="A253" s="616"/>
      <c r="B253" s="706" t="s">
        <v>514</v>
      </c>
      <c r="C253" s="707"/>
      <c r="D253" s="707"/>
      <c r="E253" s="707"/>
      <c r="F253" s="708"/>
      <c r="G253" s="477"/>
    </row>
    <row r="254" spans="1:7" s="597" customFormat="1" ht="16.5" customHeight="1">
      <c r="A254" s="616"/>
      <c r="B254" s="629" t="s">
        <v>515</v>
      </c>
      <c r="C254" s="709"/>
      <c r="D254" s="463"/>
      <c r="E254" s="464"/>
      <c r="F254" s="710"/>
      <c r="G254" s="711"/>
    </row>
    <row r="255" spans="1:7" s="597" customFormat="1">
      <c r="A255" s="616"/>
      <c r="B255" s="629" t="s">
        <v>403</v>
      </c>
      <c r="C255" s="709" t="s">
        <v>516</v>
      </c>
      <c r="D255" s="463">
        <f>7.25*0.02</f>
        <v>0.14499999999999999</v>
      </c>
      <c r="E255" s="464">
        <f>+$F$46</f>
        <v>28000</v>
      </c>
      <c r="F255" s="710">
        <f>+E255*D255</f>
        <v>4059.9999999999995</v>
      </c>
      <c r="G255" s="711"/>
    </row>
    <row r="256" spans="1:7" s="597" customFormat="1" ht="16.5" customHeight="1">
      <c r="A256" s="616"/>
      <c r="B256" s="629" t="s">
        <v>517</v>
      </c>
      <c r="C256" s="709" t="s">
        <v>508</v>
      </c>
      <c r="D256" s="463">
        <f>1.16*0.02</f>
        <v>2.3199999999999998E-2</v>
      </c>
      <c r="E256" s="464">
        <f>+$F$44</f>
        <v>98000</v>
      </c>
      <c r="F256" s="710">
        <f>+E256*D256</f>
        <v>2273.6</v>
      </c>
      <c r="G256" s="711"/>
    </row>
    <row r="257" spans="1:7" s="597" customFormat="1" ht="16.5" customHeight="1">
      <c r="A257" s="616"/>
      <c r="B257" s="629" t="s">
        <v>412</v>
      </c>
      <c r="C257" s="709" t="s">
        <v>380</v>
      </c>
      <c r="D257" s="463">
        <v>1</v>
      </c>
      <c r="E257" s="464">
        <f>+$F$54</f>
        <v>5625</v>
      </c>
      <c r="F257" s="710">
        <f>+E257*D257</f>
        <v>5625</v>
      </c>
      <c r="G257" s="711"/>
    </row>
    <row r="258" spans="1:7" s="597" customFormat="1" ht="16.5" customHeight="1">
      <c r="A258" s="616"/>
      <c r="B258" s="629" t="s">
        <v>518</v>
      </c>
      <c r="C258" s="709" t="s">
        <v>336</v>
      </c>
      <c r="D258" s="463">
        <v>0.1</v>
      </c>
      <c r="E258" s="464">
        <f>SUM(F255:F257)</f>
        <v>11958.599999999999</v>
      </c>
      <c r="F258" s="710">
        <f>+E258*D258</f>
        <v>1195.8599999999999</v>
      </c>
      <c r="G258" s="711"/>
    </row>
    <row r="259" spans="1:7" s="597" customFormat="1" ht="16.5" customHeight="1">
      <c r="A259" s="616"/>
      <c r="B259" s="712" t="str">
        <f>+$B$17</f>
        <v xml:space="preserve">Salario Oficial + Ayudante dia con prestaciones </v>
      </c>
      <c r="C259" s="713" t="str">
        <f>+$C$17</f>
        <v>día</v>
      </c>
      <c r="D259" s="666">
        <v>15</v>
      </c>
      <c r="E259" s="714">
        <f>+$F$17</f>
        <v>90422.639999999985</v>
      </c>
      <c r="F259" s="710">
        <f>+E259/D259</f>
        <v>6028.1759999999986</v>
      </c>
      <c r="G259" s="711"/>
    </row>
    <row r="260" spans="1:7" s="597" customFormat="1" ht="16.5" customHeight="1">
      <c r="A260" s="616"/>
      <c r="B260" s="629" t="str">
        <f>+$B$153</f>
        <v>Herramienta menor (5% M.O.)</v>
      </c>
      <c r="C260" s="457" t="str">
        <f>+$C$153</f>
        <v>gl</v>
      </c>
      <c r="D260" s="645">
        <f>+$D$153</f>
        <v>0.05</v>
      </c>
      <c r="E260" s="464">
        <f>F259</f>
        <v>6028.1759999999986</v>
      </c>
      <c r="F260" s="710">
        <f>+E260*D260</f>
        <v>301.40879999999993</v>
      </c>
      <c r="G260" s="711"/>
    </row>
    <row r="261" spans="1:7" s="597" customFormat="1" ht="16.5" customHeight="1">
      <c r="A261" s="616"/>
      <c r="B261" s="629" t="s">
        <v>500</v>
      </c>
      <c r="C261" s="709"/>
      <c r="D261" s="463"/>
      <c r="E261" s="464"/>
      <c r="F261" s="710">
        <f>SUM(F255:F260)</f>
        <v>19484.0448</v>
      </c>
      <c r="G261" s="711"/>
    </row>
    <row r="262" spans="1:7" s="597" customFormat="1" ht="15.75" thickBot="1">
      <c r="A262" s="616"/>
      <c r="B262" s="626" t="s">
        <v>501</v>
      </c>
      <c r="C262" s="630">
        <f>IF($G$114&lt;&gt;0,$G$114,IF($G$115&lt;&gt;0,$G$115,IF($G$116&lt;&gt;0,$G$116,0)))</f>
        <v>0</v>
      </c>
      <c r="D262" s="715"/>
      <c r="E262" s="716"/>
      <c r="F262" s="633">
        <f>+F261*C262</f>
        <v>0</v>
      </c>
      <c r="G262" s="711"/>
    </row>
    <row r="263" spans="1:7" s="597" customFormat="1" ht="16.5" customHeight="1" thickTop="1" thickBot="1">
      <c r="A263" s="616"/>
      <c r="B263" s="634" t="s">
        <v>502</v>
      </c>
      <c r="C263" s="635"/>
      <c r="D263" s="717"/>
      <c r="E263" s="637"/>
      <c r="F263" s="638">
        <f>ROUND(SUM(F261:F262),0)</f>
        <v>19484</v>
      </c>
      <c r="G263" s="711"/>
    </row>
    <row r="264" spans="1:7" ht="16.5" customHeight="1" thickBot="1">
      <c r="A264" s="616"/>
      <c r="B264" s="718"/>
      <c r="C264" s="719"/>
      <c r="D264" s="720"/>
      <c r="E264" s="682"/>
      <c r="F264" s="700"/>
    </row>
    <row r="265" spans="1:7" s="615" customFormat="1" ht="31.5" customHeight="1" thickBot="1">
      <c r="A265" s="721" t="s">
        <v>80</v>
      </c>
      <c r="B265" s="702" t="s">
        <v>346</v>
      </c>
      <c r="C265" s="642" t="s">
        <v>339</v>
      </c>
      <c r="D265" s="643"/>
      <c r="E265" s="643"/>
      <c r="F265" s="644">
        <f>+F275</f>
        <v>1171050</v>
      </c>
      <c r="G265" s="614"/>
    </row>
    <row r="266" spans="1:7" ht="15.75" thickBot="1">
      <c r="A266" s="722"/>
      <c r="B266" s="723"/>
      <c r="C266" s="724"/>
      <c r="D266" s="725"/>
      <c r="E266" s="726"/>
      <c r="F266" s="727"/>
    </row>
    <row r="267" spans="1:7" ht="15.75" thickTop="1">
      <c r="A267" s="722"/>
      <c r="B267" s="728" t="s">
        <v>346</v>
      </c>
      <c r="C267" s="729"/>
      <c r="D267" s="729"/>
      <c r="E267" s="729"/>
      <c r="F267" s="730"/>
    </row>
    <row r="268" spans="1:7">
      <c r="A268" s="722"/>
      <c r="B268" s="731" t="str">
        <f>+$B$57</f>
        <v xml:space="preserve">Concreto de 4000 PSI </v>
      </c>
      <c r="C268" s="732" t="s">
        <v>339</v>
      </c>
      <c r="D268" s="733">
        <v>1</v>
      </c>
      <c r="E268" s="734">
        <f>+$G$66</f>
        <v>1125018</v>
      </c>
      <c r="F268" s="735">
        <f>+D268*E268</f>
        <v>1125018</v>
      </c>
    </row>
    <row r="269" spans="1:7">
      <c r="A269" s="722"/>
      <c r="B269" s="731" t="str">
        <f>+$B$154</f>
        <v>Formaleta</v>
      </c>
      <c r="C269" s="736" t="s">
        <v>368</v>
      </c>
      <c r="D269" s="733">
        <v>0.5</v>
      </c>
      <c r="E269" s="734">
        <f>+$F$154</f>
        <v>23200</v>
      </c>
      <c r="F269" s="735">
        <f>+D269*E269</f>
        <v>11600</v>
      </c>
    </row>
    <row r="270" spans="1:7">
      <c r="A270" s="722"/>
      <c r="B270" s="731" t="str">
        <f>+$B$145</f>
        <v>Clavos de 3"</v>
      </c>
      <c r="C270" s="732" t="s">
        <v>104</v>
      </c>
      <c r="D270" s="733">
        <v>80</v>
      </c>
      <c r="E270" s="734">
        <f>+$F$145</f>
        <v>34.799999999999997</v>
      </c>
      <c r="F270" s="735">
        <f>+D270*E270</f>
        <v>2784</v>
      </c>
    </row>
    <row r="271" spans="1:7">
      <c r="A271" s="722"/>
      <c r="B271" s="737" t="str">
        <f>+$B$17</f>
        <v xml:space="preserve">Salario Oficial + Ayudante dia con prestaciones </v>
      </c>
      <c r="C271" s="732" t="s">
        <v>368</v>
      </c>
      <c r="D271" s="738">
        <v>0.33333333333333331</v>
      </c>
      <c r="E271" s="739">
        <f>$F$17</f>
        <v>90422.639999999985</v>
      </c>
      <c r="F271" s="735">
        <f>+E271*D271</f>
        <v>30140.879999999994</v>
      </c>
    </row>
    <row r="272" spans="1:7">
      <c r="A272" s="722"/>
      <c r="B272" s="731" t="str">
        <f>+$B$153</f>
        <v>Herramienta menor (5% M.O.)</v>
      </c>
      <c r="C272" s="740" t="str">
        <f>+$C$153</f>
        <v>gl</v>
      </c>
      <c r="D272" s="741">
        <f>+$D$153</f>
        <v>0.05</v>
      </c>
      <c r="E272" s="742">
        <f>+F271</f>
        <v>30140.879999999994</v>
      </c>
      <c r="F272" s="743">
        <f>+D272*E272</f>
        <v>1507.0439999999999</v>
      </c>
    </row>
    <row r="273" spans="1:7">
      <c r="A273" s="722"/>
      <c r="B273" s="731" t="s">
        <v>500</v>
      </c>
      <c r="C273" s="732"/>
      <c r="D273" s="744"/>
      <c r="E273" s="734"/>
      <c r="F273" s="735">
        <f>SUM(F268:F272)</f>
        <v>1171049.9239999999</v>
      </c>
    </row>
    <row r="274" spans="1:7" ht="15.75" thickBot="1">
      <c r="A274" s="722"/>
      <c r="B274" s="745" t="s">
        <v>501</v>
      </c>
      <c r="C274" s="746">
        <f>IF($G$114&lt;&gt;0,$G$114,IF($G$115&lt;&gt;0,$G$115,IF($G$116&lt;&gt;0,$G$116,0)))</f>
        <v>0</v>
      </c>
      <c r="D274" s="747"/>
      <c r="E274" s="748"/>
      <c r="F274" s="749">
        <f>+F273*C274</f>
        <v>0</v>
      </c>
    </row>
    <row r="275" spans="1:7" ht="18.75" thickTop="1" thickBot="1">
      <c r="A275" s="722"/>
      <c r="B275" s="750" t="s">
        <v>509</v>
      </c>
      <c r="C275" s="751"/>
      <c r="D275" s="752"/>
      <c r="E275" s="753"/>
      <c r="F275" s="754">
        <f>ROUND(SUM(F273:F274),0)</f>
        <v>1171050</v>
      </c>
    </row>
    <row r="276" spans="1:7" ht="15.75" thickBot="1">
      <c r="A276" s="755"/>
      <c r="F276" s="760"/>
    </row>
    <row r="277" spans="1:7" s="615" customFormat="1" ht="30.75" customHeight="1" thickBot="1">
      <c r="A277" s="721" t="s">
        <v>81</v>
      </c>
      <c r="B277" s="702" t="s">
        <v>347</v>
      </c>
      <c r="C277" s="642" t="s">
        <v>339</v>
      </c>
      <c r="D277" s="643"/>
      <c r="E277" s="643"/>
      <c r="F277" s="644">
        <f>+F292</f>
        <v>1185231</v>
      </c>
      <c r="G277" s="614"/>
    </row>
    <row r="278" spans="1:7" ht="15.75" thickBot="1">
      <c r="A278" s="755"/>
      <c r="B278" s="761"/>
      <c r="C278" s="653"/>
      <c r="D278" s="703"/>
      <c r="E278" s="564"/>
      <c r="F278" s="654"/>
    </row>
    <row r="279" spans="1:7" ht="15.75" thickTop="1">
      <c r="A279" s="755"/>
      <c r="B279" s="762" t="s">
        <v>347</v>
      </c>
      <c r="C279" s="763"/>
      <c r="D279" s="763"/>
      <c r="E279" s="763"/>
      <c r="F279" s="764"/>
    </row>
    <row r="280" spans="1:7">
      <c r="A280" s="755"/>
      <c r="B280" s="629" t="str">
        <f>+$B$57</f>
        <v xml:space="preserve">Concreto de 4000 PSI </v>
      </c>
      <c r="C280" s="462" t="s">
        <v>380</v>
      </c>
      <c r="D280" s="463">
        <v>1</v>
      </c>
      <c r="E280" s="464">
        <f>+$G$66</f>
        <v>1125018</v>
      </c>
      <c r="F280" s="680">
        <f t="shared" ref="F280:F285" si="0">+D280*E280</f>
        <v>1125018</v>
      </c>
    </row>
    <row r="281" spans="1:7">
      <c r="A281" s="755"/>
      <c r="B281" s="629" t="str">
        <f>+$B$154</f>
        <v>Formaleta</v>
      </c>
      <c r="C281" s="462" t="s">
        <v>336</v>
      </c>
      <c r="D281" s="463">
        <v>1</v>
      </c>
      <c r="E281" s="464">
        <f>+$F$154</f>
        <v>23200</v>
      </c>
      <c r="F281" s="680">
        <f t="shared" si="0"/>
        <v>23200</v>
      </c>
    </row>
    <row r="282" spans="1:7">
      <c r="A282" s="755"/>
      <c r="B282" s="629" t="str">
        <f>+$B$172</f>
        <v xml:space="preserve">Andamio 1,2 x 1,2m </v>
      </c>
      <c r="C282" s="462" t="s">
        <v>463</v>
      </c>
      <c r="D282" s="463">
        <v>2</v>
      </c>
      <c r="E282" s="464">
        <f>+$F$172</f>
        <v>2204</v>
      </c>
      <c r="F282" s="680">
        <f t="shared" si="0"/>
        <v>4408</v>
      </c>
    </row>
    <row r="283" spans="1:7">
      <c r="A283" s="755"/>
      <c r="B283" s="629" t="str">
        <f>+$B$173</f>
        <v>Cercha metálica 3m</v>
      </c>
      <c r="C283" s="462" t="s">
        <v>463</v>
      </c>
      <c r="D283" s="463">
        <v>3</v>
      </c>
      <c r="E283" s="464">
        <f>+$F$173</f>
        <v>278.39999999999998</v>
      </c>
      <c r="F283" s="680">
        <f t="shared" si="0"/>
        <v>835.19999999999993</v>
      </c>
    </row>
    <row r="284" spans="1:7">
      <c r="A284" s="755"/>
      <c r="B284" s="629" t="str">
        <f>+$B$174</f>
        <v xml:space="preserve">Telera de madera 0,90 x 1,35m </v>
      </c>
      <c r="C284" s="462" t="s">
        <v>463</v>
      </c>
      <c r="D284" s="765">
        <v>4</v>
      </c>
      <c r="E284" s="459">
        <f>+$F$174</f>
        <v>348</v>
      </c>
      <c r="F284" s="680">
        <f t="shared" si="0"/>
        <v>1392</v>
      </c>
    </row>
    <row r="285" spans="1:7">
      <c r="A285" s="755"/>
      <c r="B285" s="629" t="str">
        <f>+$B$175</f>
        <v>Tacos metálicos 2,10 - 3,5m</v>
      </c>
      <c r="C285" s="462" t="str">
        <f>+$C$175</f>
        <v>un/día</v>
      </c>
      <c r="D285" s="765">
        <v>9</v>
      </c>
      <c r="E285" s="459">
        <f>+$F$175</f>
        <v>342.2</v>
      </c>
      <c r="F285" s="680">
        <f t="shared" si="0"/>
        <v>3079.7999999999997</v>
      </c>
    </row>
    <row r="286" spans="1:7">
      <c r="A286" s="755"/>
      <c r="B286" s="766" t="str">
        <f>+$B$19</f>
        <v xml:space="preserve">Transporte </v>
      </c>
      <c r="C286" s="462" t="s">
        <v>336</v>
      </c>
      <c r="D286" s="666">
        <v>1</v>
      </c>
      <c r="E286" s="682">
        <f>+SUM(F281:F285)*$F$23</f>
        <v>1316.6000000000001</v>
      </c>
      <c r="F286" s="680">
        <f>+E286/D286</f>
        <v>1316.6000000000001</v>
      </c>
    </row>
    <row r="287" spans="1:7">
      <c r="A287" s="755"/>
      <c r="B287" s="629" t="str">
        <f>+$B$124</f>
        <v>Malacate 2000 lbs y torre para malacate 2,5m</v>
      </c>
      <c r="C287" s="457" t="s">
        <v>368</v>
      </c>
      <c r="D287" s="463">
        <v>8.0000000000000002E-3</v>
      </c>
      <c r="E287" s="464">
        <f>+$F$124</f>
        <v>82824</v>
      </c>
      <c r="F287" s="680">
        <f>+E287*D287</f>
        <v>662.59199999999998</v>
      </c>
    </row>
    <row r="288" spans="1:7">
      <c r="A288" s="755"/>
      <c r="B288" s="664" t="str">
        <f>+$B$18</f>
        <v>Salario Oficial + 2 Ayudantes  dia con prestaciones</v>
      </c>
      <c r="C288" s="665" t="str">
        <f>+$C$18</f>
        <v>día</v>
      </c>
      <c r="D288" s="666">
        <v>5</v>
      </c>
      <c r="E288" s="662">
        <f>+$F$18</f>
        <v>120563.51999999999</v>
      </c>
      <c r="F288" s="680">
        <f>+E288/D288</f>
        <v>24112.703999999998</v>
      </c>
    </row>
    <row r="289" spans="1:7">
      <c r="A289" s="755"/>
      <c r="B289" s="629" t="str">
        <f>+$B$153</f>
        <v>Herramienta menor (5% M.O.)</v>
      </c>
      <c r="C289" s="457" t="str">
        <f>+$C$153</f>
        <v>gl</v>
      </c>
      <c r="D289" s="645">
        <f>+$D$153</f>
        <v>0.05</v>
      </c>
      <c r="E289" s="682">
        <f>+F288</f>
        <v>24112.703999999998</v>
      </c>
      <c r="F289" s="628">
        <f>+D289*E289</f>
        <v>1205.6351999999999</v>
      </c>
    </row>
    <row r="290" spans="1:7">
      <c r="A290" s="755"/>
      <c r="B290" s="629" t="s">
        <v>519</v>
      </c>
      <c r="C290" s="462"/>
      <c r="D290" s="463"/>
      <c r="E290" s="464"/>
      <c r="F290" s="680">
        <f>SUM(F280:F289)</f>
        <v>1185230.5311999999</v>
      </c>
    </row>
    <row r="291" spans="1:7" ht="15.75" thickBot="1">
      <c r="A291" s="755"/>
      <c r="B291" s="626" t="s">
        <v>501</v>
      </c>
      <c r="C291" s="630">
        <f>IF($G$114&lt;&gt;0,$G$114,IF($G$115&lt;&gt;0,$G$115,IF($G$116&lt;&gt;0,$G$116,0)))</f>
        <v>0</v>
      </c>
      <c r="D291" s="767"/>
      <c r="E291" s="768"/>
      <c r="F291" s="769">
        <f>+F290*C291</f>
        <v>0</v>
      </c>
    </row>
    <row r="292" spans="1:7" ht="18.75" thickTop="1" thickBot="1">
      <c r="A292" s="755"/>
      <c r="B292" s="634" t="s">
        <v>509</v>
      </c>
      <c r="C292" s="635"/>
      <c r="D292" s="683"/>
      <c r="E292" s="684"/>
      <c r="F292" s="638">
        <f>ROUND(SUM(F290:F291),0)</f>
        <v>1185231</v>
      </c>
    </row>
    <row r="293" spans="1:7" ht="15.75" thickBot="1">
      <c r="A293" s="755"/>
      <c r="F293" s="760"/>
    </row>
    <row r="294" spans="1:7" s="615" customFormat="1" ht="15.75" thickBot="1">
      <c r="A294" s="721" t="s">
        <v>82</v>
      </c>
      <c r="B294" s="702" t="s">
        <v>348</v>
      </c>
      <c r="C294" s="642" t="s">
        <v>104</v>
      </c>
      <c r="D294" s="643"/>
      <c r="E294" s="643"/>
      <c r="F294" s="644">
        <f>+F304</f>
        <v>19145.806034918089</v>
      </c>
      <c r="G294" s="614"/>
    </row>
    <row r="295" spans="1:7" ht="15.75" thickBot="1">
      <c r="A295" s="755"/>
      <c r="B295" s="770"/>
      <c r="C295" s="771"/>
      <c r="D295" s="771"/>
      <c r="E295" s="772"/>
      <c r="F295" s="773"/>
    </row>
    <row r="296" spans="1:7" ht="15.75" thickTop="1">
      <c r="A296" s="755"/>
      <c r="B296" s="774" t="s">
        <v>520</v>
      </c>
      <c r="C296" s="775"/>
      <c r="D296" s="775"/>
      <c r="E296" s="775"/>
      <c r="F296" s="776"/>
    </row>
    <row r="297" spans="1:7">
      <c r="A297" s="755"/>
      <c r="B297" s="770" t="s">
        <v>521</v>
      </c>
      <c r="C297" s="771" t="s">
        <v>104</v>
      </c>
      <c r="D297" s="771">
        <v>16</v>
      </c>
      <c r="E297" s="777">
        <v>78900</v>
      </c>
      <c r="F297" s="778">
        <f>+E297/D297</f>
        <v>4931.25</v>
      </c>
    </row>
    <row r="298" spans="1:7">
      <c r="A298" s="755"/>
      <c r="B298" s="770" t="s">
        <v>522</v>
      </c>
      <c r="C298" s="771" t="s">
        <v>368</v>
      </c>
      <c r="D298" s="779">
        <v>6.6667532718086731E-2</v>
      </c>
      <c r="E298" s="777">
        <f>+$F$18</f>
        <v>120563.51999999999</v>
      </c>
      <c r="F298" s="778">
        <f>+D298*E298</f>
        <v>8037.6724142077028</v>
      </c>
    </row>
    <row r="299" spans="1:7">
      <c r="A299" s="755"/>
      <c r="B299" s="770" t="s">
        <v>523</v>
      </c>
      <c r="C299" s="771" t="s">
        <v>368</v>
      </c>
      <c r="D299" s="771">
        <v>7.0000000000000007E-2</v>
      </c>
      <c r="E299" s="777">
        <v>50000</v>
      </c>
      <c r="F299" s="778">
        <f>+D299*E299</f>
        <v>3500.0000000000005</v>
      </c>
    </row>
    <row r="300" spans="1:7">
      <c r="A300" s="755"/>
      <c r="B300" s="770" t="s">
        <v>524</v>
      </c>
      <c r="C300" s="771" t="s">
        <v>368</v>
      </c>
      <c r="D300" s="771">
        <v>7.0000000000000007E-2</v>
      </c>
      <c r="E300" s="777">
        <v>32500</v>
      </c>
      <c r="F300" s="778">
        <f>+D300*E300</f>
        <v>2275</v>
      </c>
    </row>
    <row r="301" spans="1:7">
      <c r="A301" s="755"/>
      <c r="B301" s="770" t="s">
        <v>525</v>
      </c>
      <c r="C301" s="771" t="s">
        <v>336</v>
      </c>
      <c r="D301" s="771">
        <v>0.05</v>
      </c>
      <c r="E301" s="777">
        <f>+F298</f>
        <v>8037.6724142077028</v>
      </c>
      <c r="F301" s="778">
        <f>+D301*E301</f>
        <v>401.88362071038517</v>
      </c>
    </row>
    <row r="302" spans="1:7">
      <c r="A302" s="755"/>
      <c r="B302" s="770" t="s">
        <v>500</v>
      </c>
      <c r="C302" s="771"/>
      <c r="D302" s="771"/>
      <c r="E302" s="777"/>
      <c r="F302" s="778">
        <f>SUM(F297:F301)</f>
        <v>19145.806034918089</v>
      </c>
    </row>
    <row r="303" spans="1:7" ht="15.75" thickBot="1">
      <c r="A303" s="755"/>
      <c r="B303" s="770" t="s">
        <v>424</v>
      </c>
      <c r="C303" s="780">
        <v>0</v>
      </c>
      <c r="D303" s="771"/>
      <c r="E303" s="777"/>
      <c r="F303" s="773">
        <f>+F302*C303</f>
        <v>0</v>
      </c>
    </row>
    <row r="304" spans="1:7" ht="16.5" thickTop="1" thickBot="1">
      <c r="A304" s="755"/>
      <c r="B304" s="781" t="s">
        <v>526</v>
      </c>
      <c r="C304" s="782"/>
      <c r="D304" s="782"/>
      <c r="E304" s="783"/>
      <c r="F304" s="784">
        <f>+F302+F303</f>
        <v>19145.806034918089</v>
      </c>
    </row>
    <row r="305" spans="1:7" ht="15.75" thickBot="1">
      <c r="A305" s="755"/>
      <c r="F305" s="760"/>
    </row>
    <row r="306" spans="1:7" s="615" customFormat="1" ht="30.75" thickBot="1">
      <c r="A306" s="701" t="s">
        <v>83</v>
      </c>
      <c r="B306" s="702" t="s">
        <v>343</v>
      </c>
      <c r="C306" s="642" t="s">
        <v>338</v>
      </c>
      <c r="D306" s="643"/>
      <c r="E306" s="643"/>
      <c r="F306" s="644">
        <f>+F316</f>
        <v>14175</v>
      </c>
      <c r="G306" s="614"/>
    </row>
    <row r="307" spans="1:7" s="786" customFormat="1" ht="16.5" customHeight="1" thickBot="1">
      <c r="A307" s="616"/>
      <c r="B307" s="652"/>
      <c r="C307" s="653"/>
      <c r="D307" s="703"/>
      <c r="E307" s="682"/>
      <c r="F307" s="704"/>
      <c r="G307" s="785"/>
    </row>
    <row r="308" spans="1:7" s="786" customFormat="1" ht="32.25" customHeight="1" thickTop="1">
      <c r="A308" s="616"/>
      <c r="B308" s="787" t="s">
        <v>527</v>
      </c>
      <c r="C308" s="788"/>
      <c r="D308" s="788"/>
      <c r="E308" s="788"/>
      <c r="F308" s="789"/>
      <c r="G308" s="785"/>
    </row>
    <row r="309" spans="1:7" s="786" customFormat="1" ht="16.5" customHeight="1">
      <c r="A309" s="616"/>
      <c r="B309" s="790" t="s">
        <v>528</v>
      </c>
      <c r="C309" s="791" t="s">
        <v>107</v>
      </c>
      <c r="D309" s="792">
        <v>0.5</v>
      </c>
      <c r="E309" s="793">
        <f>6890*1.16</f>
        <v>7992.4</v>
      </c>
      <c r="F309" s="794">
        <f>+E309*D309</f>
        <v>3996.2</v>
      </c>
      <c r="G309" s="785"/>
    </row>
    <row r="310" spans="1:7" s="786" customFormat="1" ht="16.5" customHeight="1">
      <c r="A310" s="616"/>
      <c r="B310" s="712" t="str">
        <f>+$B$17</f>
        <v xml:space="preserve">Salario Oficial + Ayudante dia con prestaciones </v>
      </c>
      <c r="C310" s="713" t="str">
        <f>+$C$17</f>
        <v>día</v>
      </c>
      <c r="D310" s="795">
        <v>15</v>
      </c>
      <c r="E310" s="714">
        <f>+$F$17</f>
        <v>90422.639999999985</v>
      </c>
      <c r="F310" s="794">
        <f>+E310/D310</f>
        <v>6028.1759999999986</v>
      </c>
      <c r="G310" s="785"/>
    </row>
    <row r="311" spans="1:7" s="786" customFormat="1" ht="16.5" customHeight="1">
      <c r="A311" s="616"/>
      <c r="B311" s="790" t="s">
        <v>529</v>
      </c>
      <c r="C311" s="791" t="s">
        <v>336</v>
      </c>
      <c r="D311" s="792">
        <v>0.5</v>
      </c>
      <c r="E311" s="793">
        <v>6500</v>
      </c>
      <c r="F311" s="794">
        <f>+D311*E311</f>
        <v>3250</v>
      </c>
      <c r="G311" s="785"/>
    </row>
    <row r="312" spans="1:7" s="786" customFormat="1" ht="16.5" customHeight="1">
      <c r="A312" s="616"/>
      <c r="B312" s="790" t="s">
        <v>530</v>
      </c>
      <c r="C312" s="791" t="s">
        <v>336</v>
      </c>
      <c r="D312" s="792">
        <v>0.15</v>
      </c>
      <c r="E312" s="793">
        <f>+F309</f>
        <v>3996.2</v>
      </c>
      <c r="F312" s="794">
        <f>+D312*E312</f>
        <v>599.42999999999995</v>
      </c>
      <c r="G312" s="785"/>
    </row>
    <row r="313" spans="1:7" s="786" customFormat="1" ht="18" customHeight="1">
      <c r="A313" s="616"/>
      <c r="B313" s="629" t="str">
        <f>+$B$153</f>
        <v>Herramienta menor (5% M.O.)</v>
      </c>
      <c r="C313" s="457" t="str">
        <f>+$C$153</f>
        <v>gl</v>
      </c>
      <c r="D313" s="645">
        <f>+$D$153</f>
        <v>0.05</v>
      </c>
      <c r="E313" s="793">
        <f>+F310</f>
        <v>6028.1759999999986</v>
      </c>
      <c r="F313" s="628">
        <f>+D313*E313</f>
        <v>301.40879999999993</v>
      </c>
      <c r="G313" s="785"/>
    </row>
    <row r="314" spans="1:7" s="786" customFormat="1" ht="16.5" customHeight="1">
      <c r="A314" s="616"/>
      <c r="B314" s="790" t="s">
        <v>500</v>
      </c>
      <c r="C314" s="791"/>
      <c r="D314" s="796"/>
      <c r="E314" s="797"/>
      <c r="F314" s="794">
        <f>+SUM(F309:F313)</f>
        <v>14175.214799999998</v>
      </c>
      <c r="G314" s="785"/>
    </row>
    <row r="315" spans="1:7" s="786" customFormat="1" ht="16.5" customHeight="1" thickBot="1">
      <c r="A315" s="616"/>
      <c r="B315" s="626" t="s">
        <v>501</v>
      </c>
      <c r="C315" s="630">
        <f>IF($G$114&lt;&gt;0,$G$114,IF($G$115&lt;&gt;0,$G$115,IF($G$116&lt;&gt;0,$G$116,0)))</f>
        <v>0</v>
      </c>
      <c r="D315" s="715"/>
      <c r="E315" s="716"/>
      <c r="F315" s="633">
        <f>+F314*C315</f>
        <v>0</v>
      </c>
      <c r="G315" s="785"/>
    </row>
    <row r="316" spans="1:7" s="786" customFormat="1" ht="16.5" customHeight="1" thickTop="1" thickBot="1">
      <c r="A316" s="616"/>
      <c r="B316" s="798" t="s">
        <v>531</v>
      </c>
      <c r="C316" s="799"/>
      <c r="D316" s="800"/>
      <c r="E316" s="801"/>
      <c r="F316" s="638">
        <f>ROUND(SUM(F314:F315),0)</f>
        <v>14175</v>
      </c>
      <c r="G316" s="785"/>
    </row>
    <row r="317" spans="1:7" ht="16.5" customHeight="1" thickBot="1">
      <c r="A317" s="616"/>
      <c r="B317" s="802"/>
      <c r="C317" s="693"/>
      <c r="D317" s="463"/>
      <c r="E317" s="464"/>
      <c r="F317" s="700"/>
    </row>
    <row r="318" spans="1:7" s="615" customFormat="1" ht="18" thickBot="1">
      <c r="A318" s="701" t="s">
        <v>183</v>
      </c>
      <c r="B318" s="702" t="s">
        <v>532</v>
      </c>
      <c r="C318" s="642" t="s">
        <v>533</v>
      </c>
      <c r="D318" s="643">
        <f>+F325</f>
        <v>37978</v>
      </c>
      <c r="E318" s="643">
        <f>+F332</f>
        <v>231875</v>
      </c>
      <c r="F318" s="644">
        <f>+D318+E318</f>
        <v>269853</v>
      </c>
      <c r="G318" s="614"/>
    </row>
    <row r="319" spans="1:7" ht="15.75" thickBot="1">
      <c r="A319" s="622"/>
      <c r="B319" s="688"/>
      <c r="C319" s="653"/>
      <c r="D319" s="575"/>
      <c r="E319" s="564"/>
      <c r="F319" s="654"/>
    </row>
    <row r="320" spans="1:7" s="807" customFormat="1" ht="15.75" thickTop="1">
      <c r="A320" s="803"/>
      <c r="B320" s="804" t="s">
        <v>534</v>
      </c>
      <c r="C320" s="805"/>
      <c r="D320" s="805"/>
      <c r="E320" s="805"/>
      <c r="F320" s="806"/>
      <c r="G320" s="580"/>
    </row>
    <row r="321" spans="1:7" s="807" customFormat="1">
      <c r="A321" s="803"/>
      <c r="B321" s="664" t="str">
        <f>+$B$18</f>
        <v>Salario Oficial + 2 Ayudantes  dia con prestaciones</v>
      </c>
      <c r="C321" s="665" t="str">
        <f>+$C$18</f>
        <v>día</v>
      </c>
      <c r="D321" s="666">
        <v>0.3</v>
      </c>
      <c r="E321" s="808">
        <f>+$F$18</f>
        <v>120563.51999999999</v>
      </c>
      <c r="F321" s="628">
        <f>+E321*D321</f>
        <v>36169.055999999997</v>
      </c>
      <c r="G321" s="580"/>
    </row>
    <row r="322" spans="1:7" s="807" customFormat="1">
      <c r="A322" s="803"/>
      <c r="B322" s="629" t="str">
        <f>+$B$153</f>
        <v>Herramienta menor (5% M.O.)</v>
      </c>
      <c r="C322" s="457" t="str">
        <f>+$C$153</f>
        <v>gl</v>
      </c>
      <c r="D322" s="645">
        <f>+$D$153</f>
        <v>0.05</v>
      </c>
      <c r="E322" s="456">
        <f>+F321</f>
        <v>36169.055999999997</v>
      </c>
      <c r="F322" s="628">
        <f>+D322*E322</f>
        <v>1808.4528</v>
      </c>
      <c r="G322" s="580"/>
    </row>
    <row r="323" spans="1:7" s="807" customFormat="1">
      <c r="A323" s="803"/>
      <c r="B323" s="664" t="s">
        <v>519</v>
      </c>
      <c r="C323" s="462"/>
      <c r="D323" s="463"/>
      <c r="E323" s="809"/>
      <c r="F323" s="628">
        <f>SUM(F321:F322)</f>
        <v>37977.508799999996</v>
      </c>
      <c r="G323" s="580"/>
    </row>
    <row r="324" spans="1:7" s="807" customFormat="1" ht="15.75" thickBot="1">
      <c r="A324" s="803"/>
      <c r="B324" s="626" t="s">
        <v>501</v>
      </c>
      <c r="C324" s="630">
        <f>IF($G$114&lt;&gt;0,$G$114,IF($G$115&lt;&gt;0,$G$115,IF($G$116&lt;&gt;0,$G$116,0)))</f>
        <v>0</v>
      </c>
      <c r="D324" s="715"/>
      <c r="E324" s="810"/>
      <c r="F324" s="633">
        <f>+F323*C324</f>
        <v>0</v>
      </c>
    </row>
    <row r="325" spans="1:7" s="807" customFormat="1" ht="18.75" thickTop="1" thickBot="1">
      <c r="A325" s="803"/>
      <c r="B325" s="811" t="s">
        <v>535</v>
      </c>
      <c r="C325" s="812"/>
      <c r="D325" s="813"/>
      <c r="E325" s="814"/>
      <c r="F325" s="815">
        <f>ROUND(SUM(F323:F324),0)</f>
        <v>37978</v>
      </c>
    </row>
    <row r="326" spans="1:7" s="807" customFormat="1" ht="16.5" thickTop="1" thickBot="1">
      <c r="A326" s="803"/>
      <c r="B326" s="816"/>
      <c r="C326" s="817"/>
      <c r="D326" s="818"/>
      <c r="E326" s="818"/>
      <c r="F326" s="819"/>
    </row>
    <row r="327" spans="1:7" s="807" customFormat="1" ht="15.75" thickTop="1">
      <c r="A327" s="803"/>
      <c r="B327" s="804" t="s">
        <v>536</v>
      </c>
      <c r="C327" s="805"/>
      <c r="D327" s="805"/>
      <c r="E327" s="805"/>
      <c r="F327" s="806"/>
    </row>
    <row r="328" spans="1:7" s="807" customFormat="1" ht="16.5">
      <c r="A328" s="803"/>
      <c r="B328" s="664" t="s">
        <v>537</v>
      </c>
      <c r="C328" s="462" t="s">
        <v>538</v>
      </c>
      <c r="D328" s="820">
        <v>1</v>
      </c>
      <c r="E328" s="456">
        <v>185000</v>
      </c>
      <c r="F328" s="628">
        <f>+E328/D328</f>
        <v>185000</v>
      </c>
    </row>
    <row r="329" spans="1:7" s="807" customFormat="1" ht="16.5">
      <c r="A329" s="803"/>
      <c r="B329" s="664" t="str">
        <f>+$B$19</f>
        <v xml:space="preserve">Transporte </v>
      </c>
      <c r="C329" s="462" t="s">
        <v>538</v>
      </c>
      <c r="D329" s="820">
        <v>16</v>
      </c>
      <c r="E329" s="456">
        <f>+$F$19</f>
        <v>750000</v>
      </c>
      <c r="F329" s="628">
        <f>+E329/D329</f>
        <v>46875</v>
      </c>
    </row>
    <row r="330" spans="1:7" s="807" customFormat="1">
      <c r="A330" s="803"/>
      <c r="B330" s="629" t="s">
        <v>519</v>
      </c>
      <c r="C330" s="457"/>
      <c r="D330" s="645"/>
      <c r="E330" s="456"/>
      <c r="F330" s="628">
        <f>SUM(F328:F329)</f>
        <v>231875</v>
      </c>
    </row>
    <row r="331" spans="1:7" s="807" customFormat="1" ht="15.75" thickBot="1">
      <c r="A331" s="803"/>
      <c r="B331" s="626" t="s">
        <v>501</v>
      </c>
      <c r="C331" s="630">
        <f>IF($G$114&lt;&gt;0,$G$114,IF($G$115&lt;&gt;0,$G$115,IF($G$116&lt;&gt;0,$G$116,0)))</f>
        <v>0</v>
      </c>
      <c r="D331" s="715"/>
      <c r="E331" s="810"/>
      <c r="F331" s="633">
        <f>+F330*C331</f>
        <v>0</v>
      </c>
    </row>
    <row r="332" spans="1:7" s="807" customFormat="1" ht="18.75" thickTop="1" thickBot="1">
      <c r="A332" s="803"/>
      <c r="B332" s="634" t="s">
        <v>535</v>
      </c>
      <c r="C332" s="635"/>
      <c r="D332" s="636"/>
      <c r="E332" s="821"/>
      <c r="F332" s="638">
        <f>ROUND(SUM(F330:F331),0)</f>
        <v>231875</v>
      </c>
    </row>
    <row r="333" spans="1:7" ht="16.5" customHeight="1" thickBot="1">
      <c r="A333" s="616"/>
      <c r="B333" s="822"/>
      <c r="C333" s="693"/>
      <c r="D333" s="463"/>
      <c r="E333" s="464"/>
      <c r="F333" s="700"/>
    </row>
    <row r="334" spans="1:7" s="615" customFormat="1" ht="15.75" thickBot="1">
      <c r="A334" s="721" t="s">
        <v>84</v>
      </c>
      <c r="B334" s="702" t="s">
        <v>344</v>
      </c>
      <c r="C334" s="642" t="s">
        <v>338</v>
      </c>
      <c r="D334" s="643">
        <f>+F341</f>
        <v>11180</v>
      </c>
      <c r="E334" s="643">
        <f>+F348</f>
        <v>4932</v>
      </c>
      <c r="F334" s="644">
        <f>+D334+E334</f>
        <v>16112</v>
      </c>
      <c r="G334" s="614"/>
    </row>
    <row r="335" spans="1:7" ht="15.75" thickBot="1">
      <c r="A335" s="755"/>
      <c r="B335" s="823"/>
      <c r="F335" s="760"/>
    </row>
    <row r="336" spans="1:7" ht="15.75" thickTop="1">
      <c r="A336" s="755"/>
      <c r="B336" s="674" t="s">
        <v>539</v>
      </c>
      <c r="C336" s="675"/>
      <c r="D336" s="675"/>
      <c r="E336" s="675"/>
      <c r="F336" s="676"/>
    </row>
    <row r="337" spans="1:7">
      <c r="A337" s="755"/>
      <c r="B337" s="824" t="s">
        <v>540</v>
      </c>
      <c r="C337" s="825" t="s">
        <v>541</v>
      </c>
      <c r="D337" s="826">
        <v>0.1</v>
      </c>
      <c r="E337" s="464">
        <v>36800</v>
      </c>
      <c r="F337" s="827">
        <f>+E337*D337</f>
        <v>3680</v>
      </c>
    </row>
    <row r="338" spans="1:7">
      <c r="A338" s="755"/>
      <c r="B338" s="766" t="str">
        <f>+$B$19</f>
        <v xml:space="preserve">Transporte </v>
      </c>
      <c r="C338" s="825" t="s">
        <v>336</v>
      </c>
      <c r="D338" s="828">
        <v>0.01</v>
      </c>
      <c r="E338" s="682">
        <f>+$F$19</f>
        <v>750000</v>
      </c>
      <c r="F338" s="827">
        <f>+E338*D338</f>
        <v>7500</v>
      </c>
    </row>
    <row r="339" spans="1:7">
      <c r="A339" s="755"/>
      <c r="B339" s="766" t="s">
        <v>500</v>
      </c>
      <c r="C339" s="462"/>
      <c r="D339" s="720"/>
      <c r="E339" s="682"/>
      <c r="F339" s="827">
        <f>SUM(F337:F338)</f>
        <v>11180</v>
      </c>
    </row>
    <row r="340" spans="1:7" ht="15.75" thickBot="1">
      <c r="A340" s="755"/>
      <c r="B340" s="626" t="s">
        <v>501</v>
      </c>
      <c r="C340" s="630">
        <f>IF($G$114&lt;&gt;0,$G$114,IF($G$115&lt;&gt;0,$G$115,IF($G$116&lt;&gt;0,$G$116,0)))</f>
        <v>0</v>
      </c>
      <c r="D340" s="767"/>
      <c r="E340" s="768"/>
      <c r="F340" s="769">
        <f>+F339*C340</f>
        <v>0</v>
      </c>
    </row>
    <row r="341" spans="1:7" ht="16.5" thickTop="1" thickBot="1">
      <c r="A341" s="755"/>
      <c r="B341" s="811" t="s">
        <v>542</v>
      </c>
      <c r="C341" s="812"/>
      <c r="D341" s="829"/>
      <c r="E341" s="830"/>
      <c r="F341" s="815">
        <f>ROUND(SUM(F339:F340),0)</f>
        <v>11180</v>
      </c>
    </row>
    <row r="342" spans="1:7" ht="16.5" thickTop="1" thickBot="1">
      <c r="A342" s="755"/>
      <c r="B342" s="823"/>
      <c r="F342" s="760"/>
    </row>
    <row r="343" spans="1:7" ht="15.75" thickTop="1">
      <c r="A343" s="755"/>
      <c r="B343" s="674" t="s">
        <v>543</v>
      </c>
      <c r="C343" s="675"/>
      <c r="D343" s="675"/>
      <c r="E343" s="675"/>
      <c r="F343" s="676"/>
    </row>
    <row r="344" spans="1:7">
      <c r="A344" s="755"/>
      <c r="B344" s="831" t="str">
        <f>+'[90]APU '!B$12</f>
        <v xml:space="preserve">Salario Oficial + Ayudante dia con prestaciones </v>
      </c>
      <c r="C344" s="732" t="s">
        <v>368</v>
      </c>
      <c r="D344" s="738">
        <v>20</v>
      </c>
      <c r="E344" s="739">
        <f>+'[90]APU '!$F$12</f>
        <v>93943.108500000002</v>
      </c>
      <c r="F344" s="832">
        <f>+E344/D344</f>
        <v>4697.1554249999999</v>
      </c>
    </row>
    <row r="345" spans="1:7">
      <c r="A345" s="755"/>
      <c r="B345" s="731" t="str">
        <f>'[90]APU '!$B$148</f>
        <v>Herramienta menor (5% M.O.)</v>
      </c>
      <c r="C345" s="740" t="s">
        <v>336</v>
      </c>
      <c r="D345" s="741">
        <f>+'[90]APU '!$D$148</f>
        <v>0.05</v>
      </c>
      <c r="E345" s="742">
        <f>+F344</f>
        <v>4697.1554249999999</v>
      </c>
      <c r="F345" s="832">
        <f>+E345*D345</f>
        <v>234.85777125000001</v>
      </c>
    </row>
    <row r="346" spans="1:7">
      <c r="A346" s="755"/>
      <c r="B346" s="833" t="s">
        <v>500</v>
      </c>
      <c r="C346" s="732"/>
      <c r="D346" s="834"/>
      <c r="E346" s="742"/>
      <c r="F346" s="832">
        <f>SUM(F344:F345)</f>
        <v>4932.01319625</v>
      </c>
    </row>
    <row r="347" spans="1:7" ht="15.75" thickBot="1">
      <c r="A347" s="755"/>
      <c r="B347" s="835" t="s">
        <v>501</v>
      </c>
      <c r="C347" s="836">
        <f>IF('[90]APU '!$G$109&lt;&gt;0,'[90]APU '!$G$109,IF('[90]APU '!$G$110&lt;&gt;0,'[90]APU '!$G$110,IF('[90]APU '!$G$111&lt;&gt;0,'[90]APU '!$G$111,0)))</f>
        <v>0</v>
      </c>
      <c r="D347" s="837"/>
      <c r="E347" s="838"/>
      <c r="F347" s="839">
        <f>+F346*C347</f>
        <v>0</v>
      </c>
    </row>
    <row r="348" spans="1:7" ht="16.5" thickTop="1" thickBot="1">
      <c r="A348" s="755"/>
      <c r="B348" s="750" t="s">
        <v>542</v>
      </c>
      <c r="C348" s="751"/>
      <c r="D348" s="840"/>
      <c r="E348" s="841"/>
      <c r="F348" s="754">
        <f>ROUND(SUM(F346:F347),0)</f>
        <v>4932</v>
      </c>
    </row>
    <row r="349" spans="1:7" ht="15.75" thickBot="1">
      <c r="A349" s="755"/>
      <c r="F349" s="760"/>
    </row>
    <row r="350" spans="1:7" s="615" customFormat="1" ht="15.75" thickBot="1">
      <c r="A350" s="721" t="s">
        <v>87</v>
      </c>
      <c r="B350" s="702" t="s">
        <v>350</v>
      </c>
      <c r="C350" s="642" t="s">
        <v>109</v>
      </c>
      <c r="D350" s="643">
        <f>F358</f>
        <v>3148</v>
      </c>
      <c r="E350" s="643">
        <f>+F365</f>
        <v>19788</v>
      </c>
      <c r="F350" s="644">
        <f>+D350+E350</f>
        <v>22936</v>
      </c>
      <c r="G350" s="614"/>
    </row>
    <row r="351" spans="1:7" ht="15.75" thickBot="1">
      <c r="A351" s="842"/>
      <c r="B351" s="843"/>
      <c r="C351" s="844"/>
      <c r="D351" s="845"/>
      <c r="E351" s="846"/>
      <c r="F351" s="847"/>
    </row>
    <row r="352" spans="1:7" ht="15.75" thickTop="1">
      <c r="A352" s="755"/>
      <c r="B352" s="848" t="s">
        <v>544</v>
      </c>
      <c r="C352" s="849"/>
      <c r="D352" s="850"/>
      <c r="E352" s="851"/>
      <c r="F352" s="852"/>
      <c r="G352" s="853"/>
    </row>
    <row r="353" spans="1:7">
      <c r="A353" s="842"/>
      <c r="B353" s="854" t="str">
        <f>+$B$143</f>
        <v>Soldadura liquida (1/4 gal) y limpiador removedor (1/4 gal)</v>
      </c>
      <c r="C353" s="855" t="s">
        <v>336</v>
      </c>
      <c r="D353" s="856">
        <v>60</v>
      </c>
      <c r="E353" s="857">
        <f>+$F$143</f>
        <v>112922.51999999999</v>
      </c>
      <c r="F353" s="760">
        <f>+E353/D353</f>
        <v>1882.0419999999999</v>
      </c>
    </row>
    <row r="354" spans="1:7">
      <c r="A354" s="842"/>
      <c r="B354" s="823" t="str">
        <f>+$B$18</f>
        <v>Salario Oficial + 2 Ayudantes  dia con prestaciones</v>
      </c>
      <c r="C354" s="858" t="s">
        <v>368</v>
      </c>
      <c r="D354" s="856">
        <v>100</v>
      </c>
      <c r="E354" s="859">
        <f>$F$18</f>
        <v>120563.51999999999</v>
      </c>
      <c r="F354" s="760">
        <f>+E354/D354</f>
        <v>1205.6351999999999</v>
      </c>
    </row>
    <row r="355" spans="1:7">
      <c r="A355" s="842"/>
      <c r="B355" s="823" t="str">
        <f>+$B$153</f>
        <v>Herramienta menor (5% M.O.)</v>
      </c>
      <c r="C355" s="855" t="str">
        <f>+$C$153</f>
        <v>gl</v>
      </c>
      <c r="D355" s="860">
        <f>+$D$153</f>
        <v>0.05</v>
      </c>
      <c r="E355" s="861">
        <f>+F354</f>
        <v>1205.6351999999999</v>
      </c>
      <c r="F355" s="862">
        <f>+D355*E355</f>
        <v>60.281759999999998</v>
      </c>
    </row>
    <row r="356" spans="1:7">
      <c r="A356" s="842"/>
      <c r="B356" s="823" t="s">
        <v>500</v>
      </c>
      <c r="D356" s="863"/>
      <c r="E356" s="857"/>
      <c r="F356" s="760">
        <f>SUM(F353:F355)</f>
        <v>3147.9589599999999</v>
      </c>
    </row>
    <row r="357" spans="1:7" ht="15.75" thickBot="1">
      <c r="A357" s="842"/>
      <c r="B357" s="864" t="s">
        <v>501</v>
      </c>
      <c r="C357" s="836">
        <f>IF($G$114&lt;&gt;0,$G$114,IF($G$115&lt;&gt;0,$G$115,IF($G$116&lt;&gt;0,$G$116,0)))</f>
        <v>0</v>
      </c>
      <c r="D357" s="865"/>
      <c r="E357" s="866"/>
      <c r="F357" s="867">
        <f>+F356*C357</f>
        <v>0</v>
      </c>
    </row>
    <row r="358" spans="1:7" ht="16.5" thickTop="1" thickBot="1">
      <c r="A358" s="842"/>
      <c r="B358" s="868" t="s">
        <v>545</v>
      </c>
      <c r="C358" s="869"/>
      <c r="D358" s="870"/>
      <c r="E358" s="871"/>
      <c r="F358" s="872">
        <f>ROUND(SUM(F356:F357),0)</f>
        <v>3148</v>
      </c>
    </row>
    <row r="359" spans="1:7" ht="16.5" thickTop="1" thickBot="1">
      <c r="A359" s="842"/>
      <c r="B359" s="873"/>
      <c r="C359" s="874"/>
      <c r="D359" s="875"/>
      <c r="E359" s="876"/>
      <c r="F359" s="877"/>
    </row>
    <row r="360" spans="1:7" ht="15.75" thickTop="1">
      <c r="A360" s="842"/>
      <c r="B360" s="848" t="s">
        <v>546</v>
      </c>
      <c r="C360" s="849"/>
      <c r="D360" s="850"/>
      <c r="E360" s="851"/>
      <c r="F360" s="852"/>
    </row>
    <row r="361" spans="1:7">
      <c r="A361" s="842"/>
      <c r="B361" s="823" t="s">
        <v>547</v>
      </c>
      <c r="C361" s="757" t="s">
        <v>109</v>
      </c>
      <c r="D361" s="856">
        <v>1</v>
      </c>
      <c r="E361" s="857">
        <f>+[89]SANITARIA!F23</f>
        <v>19026.899999999998</v>
      </c>
      <c r="F361" s="760">
        <f>+D361*E361</f>
        <v>19026.899999999998</v>
      </c>
    </row>
    <row r="362" spans="1:7">
      <c r="A362" s="842"/>
      <c r="B362" s="878" t="str">
        <f>+$B$19</f>
        <v xml:space="preserve">Transporte </v>
      </c>
      <c r="C362" s="879" t="s">
        <v>109</v>
      </c>
      <c r="D362" s="856">
        <v>1</v>
      </c>
      <c r="E362" s="861">
        <f>+SUM(F361:F361)*$F$23</f>
        <v>761.07599999999991</v>
      </c>
      <c r="F362" s="760">
        <f>+E362/D362</f>
        <v>761.07599999999991</v>
      </c>
    </row>
    <row r="363" spans="1:7">
      <c r="A363" s="842"/>
      <c r="B363" s="823" t="s">
        <v>500</v>
      </c>
      <c r="D363" s="863"/>
      <c r="E363" s="857"/>
      <c r="F363" s="760">
        <f>SUM(F361:F362)</f>
        <v>19787.975999999999</v>
      </c>
    </row>
    <row r="364" spans="1:7" ht="15.75" thickBot="1">
      <c r="A364" s="842"/>
      <c r="B364" s="864" t="s">
        <v>501</v>
      </c>
      <c r="C364" s="836">
        <f>IF($G$114&lt;&gt;0,$G$114,IF($G$115&lt;&gt;0,$G$115,IF($G$116&lt;&gt;0,$G$116,0)))</f>
        <v>0</v>
      </c>
      <c r="D364" s="865"/>
      <c r="E364" s="866"/>
      <c r="F364" s="867">
        <f>+F363*C364</f>
        <v>0</v>
      </c>
    </row>
    <row r="365" spans="1:7" ht="16.5" thickTop="1" thickBot="1">
      <c r="A365" s="842"/>
      <c r="B365" s="880" t="s">
        <v>545</v>
      </c>
      <c r="C365" s="881"/>
      <c r="D365" s="882"/>
      <c r="E365" s="883"/>
      <c r="F365" s="884">
        <f>ROUND(SUM(F363:F364),0)</f>
        <v>19788</v>
      </c>
    </row>
    <row r="366" spans="1:7" ht="15.75" thickBot="1">
      <c r="A366" s="755"/>
      <c r="F366" s="760"/>
    </row>
    <row r="367" spans="1:7" s="615" customFormat="1" ht="15.75" thickBot="1">
      <c r="A367" s="721" t="s">
        <v>91</v>
      </c>
      <c r="B367" s="702" t="s">
        <v>352</v>
      </c>
      <c r="C367" s="642" t="s">
        <v>109</v>
      </c>
      <c r="D367" s="643">
        <f>F374</f>
        <v>2110</v>
      </c>
      <c r="E367" s="643">
        <f>+F382</f>
        <v>10473</v>
      </c>
      <c r="F367" s="644">
        <f>+D367+E367</f>
        <v>12583</v>
      </c>
      <c r="G367" s="614"/>
    </row>
    <row r="368" spans="1:7" ht="15.75" thickBot="1">
      <c r="A368" s="885"/>
      <c r="B368" s="886"/>
      <c r="C368" s="887"/>
      <c r="D368" s="845"/>
      <c r="E368" s="888"/>
      <c r="F368" s="889"/>
    </row>
    <row r="369" spans="1:7" ht="15.75" thickTop="1">
      <c r="A369" s="885"/>
      <c r="B369" s="890" t="s">
        <v>548</v>
      </c>
      <c r="C369" s="891"/>
      <c r="D369" s="891"/>
      <c r="E369" s="891"/>
      <c r="F369" s="892"/>
    </row>
    <row r="370" spans="1:7">
      <c r="A370" s="885"/>
      <c r="B370" s="823" t="str">
        <f>+$B$18</f>
        <v>Salario Oficial + 2 Ayudantes  dia con prestaciones</v>
      </c>
      <c r="C370" s="858" t="s">
        <v>368</v>
      </c>
      <c r="D370" s="758">
        <v>60</v>
      </c>
      <c r="E370" s="859">
        <f>$F$18</f>
        <v>120563.51999999999</v>
      </c>
      <c r="F370" s="760">
        <f>+E370/D370</f>
        <v>2009.3919999999998</v>
      </c>
    </row>
    <row r="371" spans="1:7">
      <c r="A371" s="755"/>
      <c r="B371" s="823" t="str">
        <f>+$B$153</f>
        <v>Herramienta menor (5% M.O.)</v>
      </c>
      <c r="C371" s="855" t="str">
        <f>+$C$153</f>
        <v>gl</v>
      </c>
      <c r="D371" s="860">
        <f>+$D$153</f>
        <v>0.05</v>
      </c>
      <c r="E371" s="861">
        <f>+F370</f>
        <v>2009.3919999999998</v>
      </c>
      <c r="F371" s="862">
        <f>+D371*E371</f>
        <v>100.4696</v>
      </c>
      <c r="G371" s="893"/>
    </row>
    <row r="372" spans="1:7">
      <c r="A372" s="885"/>
      <c r="B372" s="823" t="s">
        <v>500</v>
      </c>
      <c r="D372" s="863"/>
      <c r="E372" s="857"/>
      <c r="F372" s="760">
        <f>SUM(F370:F371)</f>
        <v>2109.8615999999997</v>
      </c>
    </row>
    <row r="373" spans="1:7" ht="15.75" thickBot="1">
      <c r="A373" s="885"/>
      <c r="B373" s="864" t="s">
        <v>501</v>
      </c>
      <c r="C373" s="836">
        <f>IF($G$114&lt;&gt;0,$G$114,IF($G$115&lt;&gt;0,$G$115,IF($G$116&lt;&gt;0,$G$116,0)))</f>
        <v>0</v>
      </c>
      <c r="D373" s="894"/>
      <c r="E373" s="895"/>
      <c r="F373" s="896">
        <f>+F372*C373</f>
        <v>0</v>
      </c>
    </row>
    <row r="374" spans="1:7" ht="16.5" thickTop="1" thickBot="1">
      <c r="A374" s="885"/>
      <c r="B374" s="868" t="s">
        <v>549</v>
      </c>
      <c r="C374" s="869"/>
      <c r="D374" s="870"/>
      <c r="E374" s="871"/>
      <c r="F374" s="872">
        <f>ROUND(SUM(F372:F373),0)</f>
        <v>2110</v>
      </c>
    </row>
    <row r="375" spans="1:7" ht="16.5" thickTop="1" thickBot="1">
      <c r="A375" s="885"/>
      <c r="B375" s="823"/>
      <c r="C375" s="897"/>
      <c r="D375" s="898"/>
      <c r="E375" s="876"/>
      <c r="F375" s="877"/>
    </row>
    <row r="376" spans="1:7" ht="15.75" thickTop="1">
      <c r="A376" s="885"/>
      <c r="B376" s="890" t="s">
        <v>550</v>
      </c>
      <c r="C376" s="891"/>
      <c r="D376" s="891"/>
      <c r="E376" s="891"/>
      <c r="F376" s="892"/>
    </row>
    <row r="377" spans="1:7">
      <c r="A377" s="885"/>
      <c r="B377" s="823" t="s">
        <v>551</v>
      </c>
      <c r="C377" s="757" t="s">
        <v>109</v>
      </c>
      <c r="D377" s="758">
        <v>1.0329999999999999</v>
      </c>
      <c r="E377" s="857">
        <v>9141</v>
      </c>
      <c r="F377" s="760">
        <f>+D377*E377</f>
        <v>9442.6529999999984</v>
      </c>
    </row>
    <row r="378" spans="1:7">
      <c r="A378" s="885"/>
      <c r="B378" s="899" t="str">
        <f>+$B$143</f>
        <v>Soldadura liquida (1/4 gal) y limpiador removedor (1/4 gal)</v>
      </c>
      <c r="C378" s="855" t="s">
        <v>336</v>
      </c>
      <c r="D378" s="758">
        <v>180</v>
      </c>
      <c r="E378" s="857">
        <f>+$F$143</f>
        <v>112922.51999999999</v>
      </c>
      <c r="F378" s="760">
        <f>+E378/D378</f>
        <v>627.34733333333327</v>
      </c>
    </row>
    <row r="379" spans="1:7">
      <c r="A379" s="885"/>
      <c r="B379" s="900" t="str">
        <f>+$B$19</f>
        <v xml:space="preserve">Transporte </v>
      </c>
      <c r="C379" s="901" t="str">
        <f>+C367</f>
        <v>ml</v>
      </c>
      <c r="D379" s="758">
        <v>1</v>
      </c>
      <c r="E379" s="861">
        <f>+SUM(F377:F378)*$F$23</f>
        <v>402.80001333333325</v>
      </c>
      <c r="F379" s="760">
        <f>+E379/D379</f>
        <v>402.80001333333325</v>
      </c>
    </row>
    <row r="380" spans="1:7">
      <c r="A380" s="885"/>
      <c r="B380" s="823" t="s">
        <v>500</v>
      </c>
      <c r="D380" s="863"/>
      <c r="E380" s="857"/>
      <c r="F380" s="760">
        <f>SUM(F377:F379)</f>
        <v>10472.800346666665</v>
      </c>
    </row>
    <row r="381" spans="1:7" ht="15.75" thickBot="1">
      <c r="A381" s="885"/>
      <c r="B381" s="864" t="s">
        <v>501</v>
      </c>
      <c r="C381" s="836">
        <f>IF($G$114&lt;&gt;0,$G$114,IF($G$115&lt;&gt;0,$G$115,IF($G$116&lt;&gt;0,$G$116,0)))</f>
        <v>0</v>
      </c>
      <c r="D381" s="894"/>
      <c r="E381" s="895"/>
      <c r="F381" s="896">
        <f>+F380*C381</f>
        <v>0</v>
      </c>
    </row>
    <row r="382" spans="1:7" ht="16.5" thickTop="1" thickBot="1">
      <c r="A382" s="885"/>
      <c r="B382" s="880" t="s">
        <v>549</v>
      </c>
      <c r="C382" s="881"/>
      <c r="D382" s="902"/>
      <c r="E382" s="903"/>
      <c r="F382" s="884">
        <f>ROUND(SUM(F380:F381),0)</f>
        <v>10473</v>
      </c>
    </row>
    <row r="383" spans="1:7" ht="15.75" thickBot="1">
      <c r="A383" s="755"/>
      <c r="F383" s="760"/>
    </row>
    <row r="384" spans="1:7" s="615" customFormat="1" ht="15.75" thickBot="1">
      <c r="A384" s="640" t="s">
        <v>92</v>
      </c>
      <c r="B384" s="641" t="s">
        <v>353</v>
      </c>
      <c r="C384" s="642" t="s">
        <v>104</v>
      </c>
      <c r="D384" s="643">
        <f>+F392</f>
        <v>2310</v>
      </c>
      <c r="E384" s="643">
        <f>+F399</f>
        <v>2558</v>
      </c>
      <c r="F384" s="644">
        <f>+D384+E384</f>
        <v>4868</v>
      </c>
      <c r="G384" s="614"/>
    </row>
    <row r="385" spans="1:7" s="677" customFormat="1" ht="16.5" customHeight="1" thickBot="1">
      <c r="A385" s="616"/>
      <c r="B385" s="652"/>
      <c r="C385" s="653"/>
      <c r="D385" s="575"/>
      <c r="E385" s="564"/>
      <c r="F385" s="654"/>
      <c r="G385" s="447"/>
    </row>
    <row r="386" spans="1:7" s="677" customFormat="1" ht="16.5" customHeight="1" thickTop="1">
      <c r="A386" s="616"/>
      <c r="B386" s="706" t="s">
        <v>552</v>
      </c>
      <c r="C386" s="707"/>
      <c r="D386" s="707"/>
      <c r="E386" s="707"/>
      <c r="F386" s="708"/>
      <c r="G386" s="447"/>
    </row>
    <row r="387" spans="1:7" s="677" customFormat="1">
      <c r="A387" s="616"/>
      <c r="B387" s="629" t="str">
        <f>+$B$143</f>
        <v>Soldadura liquida (1/4 gal) y limpiador removedor (1/4 gal)</v>
      </c>
      <c r="C387" s="457" t="s">
        <v>336</v>
      </c>
      <c r="D387" s="666">
        <v>90</v>
      </c>
      <c r="E387" s="464">
        <f>+$F$143</f>
        <v>112922.51999999999</v>
      </c>
      <c r="F387" s="680">
        <f>+E387/D387</f>
        <v>1254.6946666666665</v>
      </c>
      <c r="G387" s="447"/>
    </row>
    <row r="388" spans="1:7" s="677" customFormat="1" ht="14.25" customHeight="1">
      <c r="A388" s="616"/>
      <c r="B388" s="664" t="str">
        <f>+$B$18</f>
        <v>Salario Oficial + 2 Ayudantes  dia con prestaciones</v>
      </c>
      <c r="C388" s="665" t="str">
        <f>+$C$18</f>
        <v>día</v>
      </c>
      <c r="D388" s="666">
        <v>120</v>
      </c>
      <c r="E388" s="662">
        <f>+$F$18</f>
        <v>120563.51999999999</v>
      </c>
      <c r="F388" s="680">
        <f>+E388/D388</f>
        <v>1004.6959999999999</v>
      </c>
      <c r="G388" s="447"/>
    </row>
    <row r="389" spans="1:7" s="687" customFormat="1" ht="16.5" customHeight="1">
      <c r="A389" s="616"/>
      <c r="B389" s="629" t="str">
        <f>+$B$153</f>
        <v>Herramienta menor (5% M.O.)</v>
      </c>
      <c r="C389" s="457" t="str">
        <f>+$C$153</f>
        <v>gl</v>
      </c>
      <c r="D389" s="645">
        <f>+$D$153</f>
        <v>0.05</v>
      </c>
      <c r="E389" s="682">
        <f>+F388</f>
        <v>1004.6959999999999</v>
      </c>
      <c r="F389" s="628">
        <f>+D389*E389</f>
        <v>50.2348</v>
      </c>
      <c r="G389" s="614"/>
    </row>
    <row r="390" spans="1:7" s="687" customFormat="1" ht="16.5" customHeight="1">
      <c r="A390" s="616"/>
      <c r="B390" s="766" t="s">
        <v>519</v>
      </c>
      <c r="C390" s="709"/>
      <c r="D390" s="463"/>
      <c r="E390" s="464"/>
      <c r="F390" s="680">
        <f>SUM(F387:F389)</f>
        <v>2309.6254666666664</v>
      </c>
      <c r="G390" s="614"/>
    </row>
    <row r="391" spans="1:7" s="677" customFormat="1" ht="16.5" customHeight="1" thickBot="1">
      <c r="A391" s="616"/>
      <c r="B391" s="626" t="s">
        <v>501</v>
      </c>
      <c r="C391" s="630">
        <f>IF($G$114&lt;&gt;0,$G$114,IF($G$115&lt;&gt;0,$G$115,IF($G$116&lt;&gt;0,$G$116,0)))</f>
        <v>0</v>
      </c>
      <c r="D391" s="904"/>
      <c r="E391" s="905"/>
      <c r="F391" s="769">
        <f>+F390*C391</f>
        <v>0</v>
      </c>
      <c r="G391" s="447"/>
    </row>
    <row r="392" spans="1:7" s="677" customFormat="1" ht="16.5" customHeight="1" thickTop="1" thickBot="1">
      <c r="A392" s="616"/>
      <c r="B392" s="811" t="s">
        <v>542</v>
      </c>
      <c r="C392" s="906"/>
      <c r="D392" s="907"/>
      <c r="E392" s="908"/>
      <c r="F392" s="815">
        <f>ROUND(SUM(F390:F391),0)</f>
        <v>2310</v>
      </c>
      <c r="G392" s="447"/>
    </row>
    <row r="393" spans="1:7" s="677" customFormat="1" ht="16.5" customHeight="1" thickTop="1" thickBot="1">
      <c r="A393" s="616"/>
      <c r="B393" s="766"/>
      <c r="C393" s="709"/>
      <c r="D393" s="463"/>
      <c r="E393" s="464"/>
      <c r="F393" s="694"/>
      <c r="G393" s="447"/>
    </row>
    <row r="394" spans="1:7" s="677" customFormat="1" ht="16.5" customHeight="1" thickTop="1">
      <c r="A394" s="616"/>
      <c r="B394" s="706" t="s">
        <v>553</v>
      </c>
      <c r="C394" s="707"/>
      <c r="D394" s="707"/>
      <c r="E394" s="707"/>
      <c r="F394" s="708"/>
      <c r="G394" s="447"/>
    </row>
    <row r="395" spans="1:7" s="677" customFormat="1" ht="16.5" customHeight="1">
      <c r="A395" s="616"/>
      <c r="B395" s="766" t="s">
        <v>554</v>
      </c>
      <c r="C395" s="709" t="s">
        <v>104</v>
      </c>
      <c r="D395" s="666">
        <v>1</v>
      </c>
      <c r="E395" s="464">
        <f>+[89]SANITARIA!$F$33</f>
        <v>2459.1999999999998</v>
      </c>
      <c r="F395" s="680">
        <f>+E395*D395</f>
        <v>2459.1999999999998</v>
      </c>
      <c r="G395" s="447"/>
    </row>
    <row r="396" spans="1:7" s="677" customFormat="1" ht="16.5" customHeight="1">
      <c r="A396" s="616"/>
      <c r="B396" s="766" t="str">
        <f>+$B$19</f>
        <v xml:space="preserve">Transporte </v>
      </c>
      <c r="C396" s="709" t="str">
        <f>+$C$384</f>
        <v>un</v>
      </c>
      <c r="D396" s="666">
        <v>1</v>
      </c>
      <c r="E396" s="682">
        <f>SUM(F395:F395)*$F$23</f>
        <v>98.367999999999995</v>
      </c>
      <c r="F396" s="680">
        <f>+E396*D396</f>
        <v>98.367999999999995</v>
      </c>
      <c r="G396" s="447"/>
    </row>
    <row r="397" spans="1:7" s="677" customFormat="1">
      <c r="A397" s="616"/>
      <c r="B397" s="766" t="s">
        <v>519</v>
      </c>
      <c r="C397" s="709"/>
      <c r="D397" s="463"/>
      <c r="E397" s="464"/>
      <c r="F397" s="680">
        <f>SUM(F395:F396)</f>
        <v>2557.5679999999998</v>
      </c>
      <c r="G397" s="447"/>
    </row>
    <row r="398" spans="1:7" s="677" customFormat="1" ht="16.5" customHeight="1" thickBot="1">
      <c r="A398" s="616"/>
      <c r="B398" s="626" t="s">
        <v>501</v>
      </c>
      <c r="C398" s="630">
        <f>IF($G$114&lt;&gt;0,$G$114,IF($G$115&lt;&gt;0,$G$115,IF($G$116&lt;&gt;0,$G$116,0)))</f>
        <v>0</v>
      </c>
      <c r="D398" s="904"/>
      <c r="E398" s="905"/>
      <c r="F398" s="769">
        <f>+F397*C398</f>
        <v>0</v>
      </c>
      <c r="G398" s="447"/>
    </row>
    <row r="399" spans="1:7" s="677" customFormat="1" ht="16.5" customHeight="1" thickTop="1" thickBot="1">
      <c r="A399" s="616"/>
      <c r="B399" s="634" t="s">
        <v>542</v>
      </c>
      <c r="C399" s="909"/>
      <c r="D399" s="717"/>
      <c r="E399" s="637"/>
      <c r="F399" s="638">
        <f>ROUND(SUM(F397:F398),0)</f>
        <v>2558</v>
      </c>
      <c r="G399" s="447"/>
    </row>
    <row r="400" spans="1:7" s="677" customFormat="1" ht="16.5" customHeight="1" thickBot="1">
      <c r="A400" s="616"/>
      <c r="B400" s="822"/>
      <c r="C400" s="709"/>
      <c r="D400" s="463"/>
      <c r="E400" s="464"/>
      <c r="F400" s="694"/>
      <c r="G400" s="447"/>
    </row>
    <row r="401" spans="1:7" s="615" customFormat="1" ht="15.75" thickBot="1">
      <c r="A401" s="640" t="s">
        <v>93</v>
      </c>
      <c r="B401" s="641" t="s">
        <v>354</v>
      </c>
      <c r="C401" s="642" t="s">
        <v>104</v>
      </c>
      <c r="D401" s="643">
        <f>+F409</f>
        <v>1899</v>
      </c>
      <c r="E401" s="643">
        <f>+F416</f>
        <v>10209</v>
      </c>
      <c r="F401" s="644">
        <f>+D401+E401</f>
        <v>12108</v>
      </c>
      <c r="G401" s="614"/>
    </row>
    <row r="402" spans="1:7" s="677" customFormat="1" ht="16.5" customHeight="1" thickBot="1">
      <c r="A402" s="616"/>
      <c r="B402" s="652"/>
      <c r="C402" s="653"/>
      <c r="D402" s="575"/>
      <c r="E402" s="564"/>
      <c r="F402" s="654"/>
      <c r="G402" s="447"/>
    </row>
    <row r="403" spans="1:7" s="677" customFormat="1" ht="16.5" customHeight="1" thickTop="1">
      <c r="A403" s="616"/>
      <c r="B403" s="706" t="s">
        <v>555</v>
      </c>
      <c r="C403" s="707"/>
      <c r="D403" s="707"/>
      <c r="E403" s="707"/>
      <c r="F403" s="708"/>
      <c r="G403" s="447"/>
    </row>
    <row r="404" spans="1:7" s="677" customFormat="1">
      <c r="A404" s="616"/>
      <c r="B404" s="629" t="str">
        <f>+$B$143</f>
        <v>Soldadura liquida (1/4 gal) y limpiador removedor (1/4 gal)</v>
      </c>
      <c r="C404" s="457" t="s">
        <v>336</v>
      </c>
      <c r="D404" s="666">
        <v>30</v>
      </c>
      <c r="E404" s="464">
        <f>+$F$143</f>
        <v>112922.51999999999</v>
      </c>
      <c r="F404" s="680">
        <f>+E404/D404</f>
        <v>3764.0839999999998</v>
      </c>
      <c r="G404" s="447"/>
    </row>
    <row r="405" spans="1:7" s="677" customFormat="1" ht="14.25" customHeight="1">
      <c r="A405" s="616"/>
      <c r="B405" s="712" t="str">
        <f>+$B$17</f>
        <v xml:space="preserve">Salario Oficial + Ayudante dia con prestaciones </v>
      </c>
      <c r="C405" s="713" t="str">
        <f>+$C$17</f>
        <v>día</v>
      </c>
      <c r="D405" s="666">
        <v>50</v>
      </c>
      <c r="E405" s="714">
        <f>+$F$17</f>
        <v>90422.639999999985</v>
      </c>
      <c r="F405" s="680">
        <f>+E405/D405</f>
        <v>1808.4527999999998</v>
      </c>
      <c r="G405" s="447"/>
    </row>
    <row r="406" spans="1:7" s="677" customFormat="1" ht="14.25" customHeight="1">
      <c r="A406" s="616"/>
      <c r="B406" s="629" t="str">
        <f>+$B$153</f>
        <v>Herramienta menor (5% M.O.)</v>
      </c>
      <c r="C406" s="457" t="str">
        <f>+$C$153</f>
        <v>gl</v>
      </c>
      <c r="D406" s="645">
        <f>+$D$153</f>
        <v>0.05</v>
      </c>
      <c r="E406" s="682">
        <f>+F405</f>
        <v>1808.4527999999998</v>
      </c>
      <c r="F406" s="628">
        <f>+D406*E406</f>
        <v>90.422640000000001</v>
      </c>
      <c r="G406" s="447"/>
    </row>
    <row r="407" spans="1:7" s="677" customFormat="1" ht="14.25" customHeight="1">
      <c r="A407" s="616"/>
      <c r="B407" s="766" t="s">
        <v>519</v>
      </c>
      <c r="C407" s="709"/>
      <c r="D407" s="463"/>
      <c r="E407" s="464"/>
      <c r="F407" s="680">
        <f>SUM(F405:F406)</f>
        <v>1898.8754399999998</v>
      </c>
      <c r="G407" s="447"/>
    </row>
    <row r="408" spans="1:7" s="687" customFormat="1" ht="16.5" customHeight="1" thickBot="1">
      <c r="A408" s="616"/>
      <c r="B408" s="626" t="s">
        <v>501</v>
      </c>
      <c r="C408" s="630">
        <f>IF($G$114&lt;&gt;0,$G$114,IF($G$115&lt;&gt;0,$G$115,IF($G$116&lt;&gt;0,$G$116,0)))</f>
        <v>0</v>
      </c>
      <c r="D408" s="904"/>
      <c r="E408" s="905"/>
      <c r="F408" s="769">
        <f>+F407*C408</f>
        <v>0</v>
      </c>
      <c r="G408" s="614"/>
    </row>
    <row r="409" spans="1:7" s="687" customFormat="1" ht="16.5" customHeight="1" thickTop="1" thickBot="1">
      <c r="A409" s="616"/>
      <c r="B409" s="811" t="s">
        <v>542</v>
      </c>
      <c r="C409" s="906"/>
      <c r="D409" s="907"/>
      <c r="E409" s="908"/>
      <c r="F409" s="815">
        <f>ROUND(SUM(F407:F408),0)</f>
        <v>1899</v>
      </c>
      <c r="G409" s="614"/>
    </row>
    <row r="410" spans="1:7" s="687" customFormat="1" ht="16.5" customHeight="1" thickTop="1" thickBot="1">
      <c r="A410" s="616"/>
      <c r="B410" s="766"/>
      <c r="C410" s="709"/>
      <c r="D410" s="463"/>
      <c r="E410" s="464"/>
      <c r="F410" s="694"/>
      <c r="G410" s="614"/>
    </row>
    <row r="411" spans="1:7" s="687" customFormat="1" ht="16.5" customHeight="1" thickTop="1">
      <c r="A411" s="616"/>
      <c r="B411" s="706" t="s">
        <v>556</v>
      </c>
      <c r="C411" s="707"/>
      <c r="D411" s="707"/>
      <c r="E411" s="707"/>
      <c r="F411" s="708"/>
      <c r="G411" s="614"/>
    </row>
    <row r="412" spans="1:7" s="677" customFormat="1" ht="16.5" customHeight="1">
      <c r="A412" s="616"/>
      <c r="B412" s="766" t="s">
        <v>557</v>
      </c>
      <c r="C412" s="709" t="s">
        <v>104</v>
      </c>
      <c r="D412" s="666">
        <v>1</v>
      </c>
      <c r="E412" s="464">
        <f>+[89]SANITARIA!$F$35</f>
        <v>9815.92</v>
      </c>
      <c r="F412" s="680">
        <f>+E412*D412</f>
        <v>9815.92</v>
      </c>
      <c r="G412" s="447"/>
    </row>
    <row r="413" spans="1:7" s="677" customFormat="1" ht="16.5" customHeight="1">
      <c r="A413" s="616"/>
      <c r="B413" s="766" t="str">
        <f>+$B$19</f>
        <v xml:space="preserve">Transporte </v>
      </c>
      <c r="C413" s="709" t="str">
        <f>+$C$401</f>
        <v>un</v>
      </c>
      <c r="D413" s="666">
        <v>1</v>
      </c>
      <c r="E413" s="682">
        <f>SUM(F412:F412)*$F$23</f>
        <v>392.63679999999999</v>
      </c>
      <c r="F413" s="680">
        <f>+E413*D413</f>
        <v>392.63679999999999</v>
      </c>
      <c r="G413" s="447"/>
    </row>
    <row r="414" spans="1:7" s="677" customFormat="1" ht="16.5" customHeight="1">
      <c r="A414" s="616"/>
      <c r="B414" s="766" t="s">
        <v>519</v>
      </c>
      <c r="C414" s="709"/>
      <c r="D414" s="463"/>
      <c r="E414" s="464"/>
      <c r="F414" s="680">
        <f>SUM(F412:F413)</f>
        <v>10208.5568</v>
      </c>
      <c r="G414" s="447"/>
    </row>
    <row r="415" spans="1:7" s="677" customFormat="1" ht="16.5" customHeight="1" thickBot="1">
      <c r="A415" s="616"/>
      <c r="B415" s="626" t="s">
        <v>501</v>
      </c>
      <c r="C415" s="630">
        <f>IF($G$114&lt;&gt;0,$G$114,IF($G$115&lt;&gt;0,$G$115,IF($G$116&lt;&gt;0,$G$116,0)))</f>
        <v>0</v>
      </c>
      <c r="D415" s="904"/>
      <c r="E415" s="905"/>
      <c r="F415" s="769">
        <f>+F414*C415</f>
        <v>0</v>
      </c>
      <c r="G415" s="447"/>
    </row>
    <row r="416" spans="1:7" s="677" customFormat="1" ht="16.5" customHeight="1" thickTop="1" thickBot="1">
      <c r="A416" s="616"/>
      <c r="B416" s="634" t="s">
        <v>542</v>
      </c>
      <c r="C416" s="909"/>
      <c r="D416" s="717"/>
      <c r="E416" s="637"/>
      <c r="F416" s="638">
        <f>ROUND(SUM(F414:F415),0)</f>
        <v>10209</v>
      </c>
      <c r="G416" s="447"/>
    </row>
    <row r="417" spans="1:7" ht="15.75" thickBot="1">
      <c r="A417" s="616"/>
      <c r="B417" s="653"/>
      <c r="C417" s="686"/>
      <c r="D417" s="703"/>
      <c r="E417" s="910"/>
      <c r="F417" s="911"/>
    </row>
    <row r="418" spans="1:7" s="615" customFormat="1" ht="15.75" thickBot="1">
      <c r="A418" s="721" t="s">
        <v>94</v>
      </c>
      <c r="B418" s="702" t="s">
        <v>355</v>
      </c>
      <c r="C418" s="642" t="s">
        <v>104</v>
      </c>
      <c r="D418" s="643">
        <f>+F426</f>
        <v>1451</v>
      </c>
      <c r="E418" s="643">
        <f>+F433</f>
        <v>5347</v>
      </c>
      <c r="F418" s="644">
        <f>+D418+E418</f>
        <v>6798</v>
      </c>
      <c r="G418" s="614"/>
    </row>
    <row r="419" spans="1:7" ht="15.75" thickBot="1">
      <c r="A419" s="755"/>
      <c r="B419" s="652"/>
      <c r="C419" s="693"/>
      <c r="D419" s="463"/>
      <c r="E419" s="464"/>
      <c r="F419" s="694"/>
    </row>
    <row r="420" spans="1:7" ht="15.75" thickTop="1">
      <c r="A420" s="755"/>
      <c r="B420" s="912" t="s">
        <v>558</v>
      </c>
      <c r="C420" s="913"/>
      <c r="D420" s="913"/>
      <c r="E420" s="913"/>
      <c r="F420" s="914"/>
    </row>
    <row r="421" spans="1:7">
      <c r="A421" s="755"/>
      <c r="B421" s="915" t="str">
        <f>+$B$143</f>
        <v>Soldadura liquida (1/4 gal) y limpiador removedor (1/4 gal)</v>
      </c>
      <c r="C421" s="709" t="s">
        <v>336</v>
      </c>
      <c r="D421" s="820">
        <v>225</v>
      </c>
      <c r="E421" s="464">
        <f>+$F$143</f>
        <v>112922.51999999999</v>
      </c>
      <c r="F421" s="710">
        <f>+E421/D421</f>
        <v>501.87786666666665</v>
      </c>
    </row>
    <row r="422" spans="1:7">
      <c r="A422" s="755"/>
      <c r="B422" s="712" t="str">
        <f>+$B$17</f>
        <v xml:space="preserve">Salario Oficial + Ayudante dia con prestaciones </v>
      </c>
      <c r="C422" s="713" t="str">
        <f>+$C$17</f>
        <v>día</v>
      </c>
      <c r="D422" s="666">
        <v>100</v>
      </c>
      <c r="E422" s="714">
        <f>+$F$17</f>
        <v>90422.639999999985</v>
      </c>
      <c r="F422" s="710">
        <f>+E422/D422</f>
        <v>904.2263999999999</v>
      </c>
    </row>
    <row r="423" spans="1:7">
      <c r="A423" s="755"/>
      <c r="B423" s="629" t="str">
        <f>+$B$153</f>
        <v>Herramienta menor (5% M.O.)</v>
      </c>
      <c r="C423" s="457" t="str">
        <f>+$C$153</f>
        <v>gl</v>
      </c>
      <c r="D423" s="645">
        <f>+$D$153</f>
        <v>0.05</v>
      </c>
      <c r="E423" s="682">
        <f>+F422</f>
        <v>904.2263999999999</v>
      </c>
      <c r="F423" s="628">
        <f>+D423*E423</f>
        <v>45.211320000000001</v>
      </c>
    </row>
    <row r="424" spans="1:7">
      <c r="A424" s="755"/>
      <c r="B424" s="766" t="s">
        <v>500</v>
      </c>
      <c r="C424" s="709"/>
      <c r="D424" s="463"/>
      <c r="E424" s="682"/>
      <c r="F424" s="916">
        <f>SUM(F421:F423)</f>
        <v>1451.3155866666666</v>
      </c>
    </row>
    <row r="425" spans="1:7" ht="15.75" thickBot="1">
      <c r="A425" s="755"/>
      <c r="B425" s="626" t="s">
        <v>501</v>
      </c>
      <c r="C425" s="630">
        <f>IF($G$114&lt;&gt;0,$G$114,IF($G$115&lt;&gt;0,$G$115,IF($G$116&lt;&gt;0,$G$116,0)))</f>
        <v>0</v>
      </c>
      <c r="D425" s="767"/>
      <c r="E425" s="768"/>
      <c r="F425" s="769">
        <f>+F424*C425</f>
        <v>0</v>
      </c>
    </row>
    <row r="426" spans="1:7" ht="16.5" thickTop="1" thickBot="1">
      <c r="A426" s="755"/>
      <c r="B426" s="917" t="s">
        <v>542</v>
      </c>
      <c r="C426" s="812"/>
      <c r="D426" s="907"/>
      <c r="E426" s="908"/>
      <c r="F426" s="815">
        <f>ROUND(SUM(F424:F425),0)</f>
        <v>1451</v>
      </c>
    </row>
    <row r="427" spans="1:7" ht="16.5" thickTop="1" thickBot="1">
      <c r="A427" s="755"/>
      <c r="B427" s="652"/>
      <c r="C427" s="653"/>
      <c r="D427" s="575"/>
      <c r="E427" s="564"/>
      <c r="F427" s="700"/>
    </row>
    <row r="428" spans="1:7" ht="15.75" thickTop="1">
      <c r="A428" s="755"/>
      <c r="B428" s="912" t="s">
        <v>559</v>
      </c>
      <c r="C428" s="913"/>
      <c r="D428" s="913"/>
      <c r="E428" s="913"/>
      <c r="F428" s="914"/>
    </row>
    <row r="429" spans="1:7">
      <c r="A429" s="755"/>
      <c r="B429" s="915" t="s">
        <v>560</v>
      </c>
      <c r="C429" s="709" t="s">
        <v>104</v>
      </c>
      <c r="D429" s="765">
        <v>1</v>
      </c>
      <c r="E429" s="464">
        <v>5141</v>
      </c>
      <c r="F429" s="710">
        <f>+D429*E429</f>
        <v>5141</v>
      </c>
    </row>
    <row r="430" spans="1:7">
      <c r="A430" s="755"/>
      <c r="B430" s="766" t="str">
        <f>+$B$19</f>
        <v xml:space="preserve">Transporte </v>
      </c>
      <c r="C430" s="709" t="s">
        <v>104</v>
      </c>
      <c r="D430" s="666">
        <v>1</v>
      </c>
      <c r="E430" s="682">
        <f>+F429*$F$23</f>
        <v>205.64000000000001</v>
      </c>
      <c r="F430" s="680">
        <f>+D430*E430</f>
        <v>205.64000000000001</v>
      </c>
    </row>
    <row r="431" spans="1:7">
      <c r="A431" s="755"/>
      <c r="B431" s="915" t="s">
        <v>500</v>
      </c>
      <c r="C431" s="709"/>
      <c r="D431" s="820"/>
      <c r="E431" s="464"/>
      <c r="F431" s="710">
        <f>SUM(F429:F430)</f>
        <v>5346.64</v>
      </c>
    </row>
    <row r="432" spans="1:7" ht="15.75" thickBot="1">
      <c r="A432" s="755"/>
      <c r="B432" s="626" t="s">
        <v>501</v>
      </c>
      <c r="C432" s="630">
        <f>IF($G$114&lt;&gt;0,$G$114,IF($G$115&lt;&gt;0,$G$115,IF($G$116&lt;&gt;0,$G$116,0)))</f>
        <v>0</v>
      </c>
      <c r="D432" s="767"/>
      <c r="E432" s="768"/>
      <c r="F432" s="769">
        <f>+F431*C432</f>
        <v>0</v>
      </c>
    </row>
    <row r="433" spans="1:7" ht="16.5" thickTop="1" thickBot="1">
      <c r="A433" s="755"/>
      <c r="B433" s="918" t="s">
        <v>542</v>
      </c>
      <c r="C433" s="635"/>
      <c r="D433" s="717"/>
      <c r="E433" s="637"/>
      <c r="F433" s="638">
        <f>ROUND(SUM(F431:F432),0)</f>
        <v>5347</v>
      </c>
    </row>
    <row r="434" spans="1:7" ht="15.75" thickBot="1">
      <c r="A434" s="755"/>
      <c r="F434" s="760"/>
    </row>
    <row r="435" spans="1:7" s="615" customFormat="1" ht="15.75" thickBot="1">
      <c r="A435" s="721" t="s">
        <v>95</v>
      </c>
      <c r="B435" s="702" t="s">
        <v>356</v>
      </c>
      <c r="C435" s="642" t="s">
        <v>104</v>
      </c>
      <c r="D435" s="643">
        <f>+F443</f>
        <v>3148</v>
      </c>
      <c r="E435" s="643">
        <f>+F450</f>
        <v>5218</v>
      </c>
      <c r="F435" s="644">
        <f>+D435+E435</f>
        <v>8366</v>
      </c>
      <c r="G435" s="614"/>
    </row>
    <row r="436" spans="1:7" ht="15.75" thickBot="1">
      <c r="A436" s="885"/>
      <c r="B436" s="886"/>
      <c r="C436" s="887"/>
      <c r="D436" s="845"/>
      <c r="E436" s="888"/>
      <c r="F436" s="889"/>
    </row>
    <row r="437" spans="1:7" ht="15.75" thickTop="1">
      <c r="A437" s="755"/>
      <c r="B437" s="919" t="s">
        <v>561</v>
      </c>
      <c r="C437" s="920"/>
      <c r="D437" s="920"/>
      <c r="E437" s="920"/>
      <c r="F437" s="921"/>
      <c r="G437" s="893"/>
    </row>
    <row r="438" spans="1:7">
      <c r="A438" s="885"/>
      <c r="B438" s="823" t="str">
        <f>+$B$18</f>
        <v>Salario Oficial + 2 Ayudantes  dia con prestaciones</v>
      </c>
      <c r="C438" s="901" t="s">
        <v>368</v>
      </c>
      <c r="D438" s="922">
        <v>100</v>
      </c>
      <c r="E438" s="859">
        <f>$F$18</f>
        <v>120563.51999999999</v>
      </c>
      <c r="F438" s="760">
        <f>+E438/D438</f>
        <v>1205.6351999999999</v>
      </c>
    </row>
    <row r="439" spans="1:7">
      <c r="A439" s="885"/>
      <c r="B439" s="823" t="str">
        <f>+$B$143</f>
        <v>Soldadura liquida (1/4 gal) y limpiador removedor (1/4 gal)</v>
      </c>
      <c r="C439" s="901" t="s">
        <v>336</v>
      </c>
      <c r="D439" s="922">
        <v>60</v>
      </c>
      <c r="E439" s="859">
        <f>+$F$143</f>
        <v>112922.51999999999</v>
      </c>
      <c r="F439" s="760">
        <f>+E439/D439</f>
        <v>1882.0419999999999</v>
      </c>
    </row>
    <row r="440" spans="1:7">
      <c r="A440" s="885"/>
      <c r="B440" s="823" t="str">
        <f>+$B$153</f>
        <v>Herramienta menor (5% M.O.)</v>
      </c>
      <c r="C440" s="855" t="str">
        <f>+$C$153</f>
        <v>gl</v>
      </c>
      <c r="D440" s="860">
        <f>+$D$153</f>
        <v>0.05</v>
      </c>
      <c r="E440" s="861">
        <f>+F438</f>
        <v>1205.6351999999999</v>
      </c>
      <c r="F440" s="862">
        <f>+D440*E440</f>
        <v>60.281759999999998</v>
      </c>
    </row>
    <row r="441" spans="1:7">
      <c r="A441" s="885"/>
      <c r="B441" s="900" t="s">
        <v>519</v>
      </c>
      <c r="C441" s="901"/>
      <c r="D441" s="863"/>
      <c r="E441" s="857"/>
      <c r="F441" s="760">
        <f>SUM(F438:F440)</f>
        <v>3147.9589599999999</v>
      </c>
    </row>
    <row r="442" spans="1:7" ht="15.75" thickBot="1">
      <c r="A442" s="885"/>
      <c r="B442" s="864" t="s">
        <v>501</v>
      </c>
      <c r="C442" s="836">
        <f>IF($G$114&lt;&gt;0,$G$114,IF($G$115&lt;&gt;0,$G$115,IF($G$116&lt;&gt;0,$G$116,0)))</f>
        <v>0</v>
      </c>
      <c r="D442" s="894"/>
      <c r="E442" s="895"/>
      <c r="F442" s="896">
        <f>+F441*C442</f>
        <v>0</v>
      </c>
    </row>
    <row r="443" spans="1:7" ht="16.5" thickTop="1" thickBot="1">
      <c r="A443" s="885"/>
      <c r="B443" s="868" t="s">
        <v>542</v>
      </c>
      <c r="C443" s="923"/>
      <c r="D443" s="924"/>
      <c r="E443" s="925"/>
      <c r="F443" s="872">
        <f>ROUND(SUM(F441:F442),0)</f>
        <v>3148</v>
      </c>
    </row>
    <row r="444" spans="1:7" ht="16.5" thickTop="1" thickBot="1">
      <c r="A444" s="885"/>
      <c r="B444" s="900"/>
      <c r="C444" s="901"/>
      <c r="D444" s="863"/>
      <c r="E444" s="926"/>
      <c r="F444" s="927"/>
    </row>
    <row r="445" spans="1:7" ht="15.75" thickTop="1">
      <c r="A445" s="885"/>
      <c r="B445" s="919" t="s">
        <v>562</v>
      </c>
      <c r="C445" s="920"/>
      <c r="D445" s="920"/>
      <c r="E445" s="920"/>
      <c r="F445" s="921"/>
    </row>
    <row r="446" spans="1:7">
      <c r="A446" s="885"/>
      <c r="B446" s="900" t="s">
        <v>563</v>
      </c>
      <c r="C446" s="901" t="s">
        <v>104</v>
      </c>
      <c r="D446" s="928">
        <v>1</v>
      </c>
      <c r="E446" s="857">
        <f>+[89]SANITARIA!M17</f>
        <v>5017</v>
      </c>
      <c r="F446" s="760">
        <f>+E446*D446</f>
        <v>5017</v>
      </c>
    </row>
    <row r="447" spans="1:7">
      <c r="A447" s="885"/>
      <c r="B447" s="900" t="str">
        <f>+$B$19</f>
        <v xml:space="preserve">Transporte </v>
      </c>
      <c r="C447" s="901" t="s">
        <v>104</v>
      </c>
      <c r="D447" s="758">
        <v>1</v>
      </c>
      <c r="E447" s="861">
        <f>+$F$23*F446</f>
        <v>200.68</v>
      </c>
      <c r="F447" s="760">
        <f>+E447/D447</f>
        <v>200.68</v>
      </c>
    </row>
    <row r="448" spans="1:7">
      <c r="A448" s="885"/>
      <c r="B448" s="929" t="s">
        <v>519</v>
      </c>
      <c r="C448" s="901"/>
      <c r="D448" s="863"/>
      <c r="E448" s="857"/>
      <c r="F448" s="760">
        <f>SUM(F446:F447)</f>
        <v>5217.68</v>
      </c>
    </row>
    <row r="449" spans="1:7" ht="15.75" thickBot="1">
      <c r="A449" s="885"/>
      <c r="B449" s="864" t="s">
        <v>501</v>
      </c>
      <c r="C449" s="836">
        <f>IF($G$114&lt;&gt;0,$G$114,IF($G$115&lt;&gt;0,$G$115,IF($G$116&lt;&gt;0,$G$116,0)))</f>
        <v>0</v>
      </c>
      <c r="D449" s="930"/>
      <c r="E449" s="926"/>
      <c r="F449" s="931">
        <f>+F448*C449</f>
        <v>0</v>
      </c>
    </row>
    <row r="450" spans="1:7" ht="16.5" thickTop="1" thickBot="1">
      <c r="A450" s="885"/>
      <c r="B450" s="880" t="s">
        <v>542</v>
      </c>
      <c r="C450" s="932"/>
      <c r="D450" s="933"/>
      <c r="E450" s="883"/>
      <c r="F450" s="884">
        <f>ROUND(SUM(F448:F449),0)</f>
        <v>5218</v>
      </c>
    </row>
    <row r="451" spans="1:7" ht="15.75" thickBot="1">
      <c r="A451" s="755"/>
      <c r="F451" s="760"/>
    </row>
    <row r="452" spans="1:7" s="615" customFormat="1" ht="15.75" thickBot="1">
      <c r="A452" s="721" t="s">
        <v>564</v>
      </c>
      <c r="B452" s="702" t="s">
        <v>351</v>
      </c>
      <c r="C452" s="642" t="s">
        <v>104</v>
      </c>
      <c r="D452" s="643">
        <f>+F460</f>
        <v>1451</v>
      </c>
      <c r="E452" s="643">
        <f>+F467</f>
        <v>16941</v>
      </c>
      <c r="F452" s="644">
        <f>+D452+E452</f>
        <v>18392</v>
      </c>
      <c r="G452" s="614"/>
    </row>
    <row r="453" spans="1:7" ht="15.75" thickBot="1">
      <c r="A453" s="755"/>
      <c r="B453" s="652"/>
      <c r="C453" s="693"/>
      <c r="D453" s="463"/>
      <c r="E453" s="464"/>
      <c r="F453" s="694"/>
    </row>
    <row r="454" spans="1:7" ht="15.75" thickTop="1">
      <c r="A454" s="755"/>
      <c r="B454" s="912" t="s">
        <v>565</v>
      </c>
      <c r="C454" s="913"/>
      <c r="D454" s="913"/>
      <c r="E454" s="913"/>
      <c r="F454" s="914"/>
    </row>
    <row r="455" spans="1:7">
      <c r="A455" s="755"/>
      <c r="B455" s="915" t="str">
        <f>+$B$143</f>
        <v>Soldadura liquida (1/4 gal) y limpiador removedor (1/4 gal)</v>
      </c>
      <c r="C455" s="709" t="s">
        <v>336</v>
      </c>
      <c r="D455" s="820">
        <v>225</v>
      </c>
      <c r="E455" s="464">
        <f>+$F$143</f>
        <v>112922.51999999999</v>
      </c>
      <c r="F455" s="710">
        <f>+E455/D455</f>
        <v>501.87786666666665</v>
      </c>
    </row>
    <row r="456" spans="1:7">
      <c r="A456" s="755"/>
      <c r="B456" s="712" t="str">
        <f>+$B$17</f>
        <v xml:space="preserve">Salario Oficial + Ayudante dia con prestaciones </v>
      </c>
      <c r="C456" s="713" t="str">
        <f>+$C$17</f>
        <v>día</v>
      </c>
      <c r="D456" s="666">
        <v>100</v>
      </c>
      <c r="E456" s="714">
        <f>+$F$17</f>
        <v>90422.639999999985</v>
      </c>
      <c r="F456" s="710">
        <f>+E456/D456</f>
        <v>904.2263999999999</v>
      </c>
    </row>
    <row r="457" spans="1:7">
      <c r="A457" s="755"/>
      <c r="B457" s="629" t="str">
        <f>+$B$153</f>
        <v>Herramienta menor (5% M.O.)</v>
      </c>
      <c r="C457" s="457" t="str">
        <f>+$C$153</f>
        <v>gl</v>
      </c>
      <c r="D457" s="645">
        <f>+$D$153</f>
        <v>0.05</v>
      </c>
      <c r="E457" s="682">
        <f>+F456</f>
        <v>904.2263999999999</v>
      </c>
      <c r="F457" s="628">
        <f>+D457*E457</f>
        <v>45.211320000000001</v>
      </c>
    </row>
    <row r="458" spans="1:7">
      <c r="A458" s="755"/>
      <c r="B458" s="766" t="s">
        <v>500</v>
      </c>
      <c r="C458" s="709"/>
      <c r="D458" s="463"/>
      <c r="E458" s="682"/>
      <c r="F458" s="916">
        <f>SUM(F455:F457)</f>
        <v>1451.3155866666666</v>
      </c>
    </row>
    <row r="459" spans="1:7" ht="15.75" thickBot="1">
      <c r="A459" s="755"/>
      <c r="B459" s="626" t="s">
        <v>501</v>
      </c>
      <c r="C459" s="630">
        <f>IF($G$114&lt;&gt;0,$G$114,IF($G$115&lt;&gt;0,$G$115,IF($G$116&lt;&gt;0,$G$116,0)))</f>
        <v>0</v>
      </c>
      <c r="D459" s="767"/>
      <c r="E459" s="768"/>
      <c r="F459" s="769">
        <f>+F458*C459</f>
        <v>0</v>
      </c>
    </row>
    <row r="460" spans="1:7" ht="16.5" thickTop="1" thickBot="1">
      <c r="A460" s="755"/>
      <c r="B460" s="917" t="s">
        <v>542</v>
      </c>
      <c r="C460" s="812"/>
      <c r="D460" s="907"/>
      <c r="E460" s="908"/>
      <c r="F460" s="815">
        <f>ROUND(SUM(F458:F459),0)</f>
        <v>1451</v>
      </c>
    </row>
    <row r="461" spans="1:7" ht="16.5" thickTop="1" thickBot="1">
      <c r="A461" s="755"/>
      <c r="B461" s="652"/>
      <c r="C461" s="653"/>
      <c r="D461" s="575"/>
      <c r="E461" s="564"/>
      <c r="F461" s="700"/>
    </row>
    <row r="462" spans="1:7" ht="15.75" thickTop="1">
      <c r="A462" s="755"/>
      <c r="B462" s="912" t="s">
        <v>566</v>
      </c>
      <c r="C462" s="913"/>
      <c r="D462" s="913"/>
      <c r="E462" s="913"/>
      <c r="F462" s="914"/>
    </row>
    <row r="463" spans="1:7">
      <c r="A463" s="755"/>
      <c r="B463" s="915" t="s">
        <v>567</v>
      </c>
      <c r="C463" s="709" t="s">
        <v>104</v>
      </c>
      <c r="D463" s="934">
        <v>1</v>
      </c>
      <c r="E463" s="464">
        <v>16289</v>
      </c>
      <c r="F463" s="710">
        <f>+D463*E463</f>
        <v>16289</v>
      </c>
    </row>
    <row r="464" spans="1:7">
      <c r="A464" s="755"/>
      <c r="B464" s="766" t="str">
        <f>+$B$19</f>
        <v xml:space="preserve">Transporte </v>
      </c>
      <c r="C464" s="709" t="s">
        <v>104</v>
      </c>
      <c r="D464" s="935">
        <v>1</v>
      </c>
      <c r="E464" s="682">
        <f>+F463*$F$23</f>
        <v>651.56000000000006</v>
      </c>
      <c r="F464" s="680">
        <f>+D464*E464</f>
        <v>651.56000000000006</v>
      </c>
    </row>
    <row r="465" spans="1:7">
      <c r="A465" s="755"/>
      <c r="B465" s="915" t="s">
        <v>500</v>
      </c>
      <c r="C465" s="709"/>
      <c r="D465" s="820"/>
      <c r="E465" s="464"/>
      <c r="F465" s="710">
        <f>SUM(F463:F464)</f>
        <v>16940.560000000001</v>
      </c>
    </row>
    <row r="466" spans="1:7" ht="15.75" thickBot="1">
      <c r="A466" s="755"/>
      <c r="B466" s="626" t="s">
        <v>501</v>
      </c>
      <c r="C466" s="630">
        <f>IF($G$114&lt;&gt;0,$G$114,IF($G$115&lt;&gt;0,$G$115,IF($G$116&lt;&gt;0,$G$116,0)))</f>
        <v>0</v>
      </c>
      <c r="D466" s="767"/>
      <c r="E466" s="768"/>
      <c r="F466" s="769">
        <f>+F465*C466</f>
        <v>0</v>
      </c>
    </row>
    <row r="467" spans="1:7" ht="16.5" thickTop="1" thickBot="1">
      <c r="A467" s="755"/>
      <c r="B467" s="918" t="s">
        <v>542</v>
      </c>
      <c r="C467" s="635"/>
      <c r="D467" s="717"/>
      <c r="E467" s="637"/>
      <c r="F467" s="638">
        <f>ROUND(SUM(F465:F466),0)</f>
        <v>16941</v>
      </c>
    </row>
    <row r="468" spans="1:7" ht="15.75" thickBot="1">
      <c r="A468" s="755"/>
      <c r="F468" s="760"/>
    </row>
    <row r="469" spans="1:7" s="615" customFormat="1" ht="15.75" thickBot="1">
      <c r="A469" s="640" t="s">
        <v>89</v>
      </c>
      <c r="B469" s="641" t="s">
        <v>349</v>
      </c>
      <c r="C469" s="642" t="s">
        <v>107</v>
      </c>
      <c r="D469" s="643"/>
      <c r="E469" s="643"/>
      <c r="F469" s="644">
        <f>+F480</f>
        <v>5647</v>
      </c>
      <c r="G469" s="614"/>
    </row>
    <row r="470" spans="1:7" s="705" customFormat="1" ht="15.75" thickBot="1">
      <c r="A470" s="616"/>
      <c r="B470" s="688"/>
      <c r="C470" s="936"/>
      <c r="D470" s="575"/>
      <c r="E470" s="937"/>
      <c r="F470" s="938"/>
      <c r="G470" s="477"/>
    </row>
    <row r="471" spans="1:7" s="705" customFormat="1" ht="16.5" customHeight="1" thickTop="1">
      <c r="A471" s="616"/>
      <c r="B471" s="674" t="s">
        <v>568</v>
      </c>
      <c r="C471" s="675"/>
      <c r="D471" s="675"/>
      <c r="E471" s="675"/>
      <c r="F471" s="676"/>
      <c r="G471" s="477"/>
    </row>
    <row r="472" spans="1:7" ht="18" customHeight="1">
      <c r="A472" s="616"/>
      <c r="B472" s="629" t="s">
        <v>569</v>
      </c>
      <c r="C472" s="939" t="s">
        <v>107</v>
      </c>
      <c r="D472" s="463">
        <v>1</v>
      </c>
      <c r="E472" s="464">
        <v>4500</v>
      </c>
      <c r="F472" s="680">
        <f>+E472*D472</f>
        <v>4500</v>
      </c>
    </row>
    <row r="473" spans="1:7" ht="15.75" customHeight="1">
      <c r="A473" s="616"/>
      <c r="B473" s="629" t="s">
        <v>570</v>
      </c>
      <c r="C473" s="939" t="s">
        <v>107</v>
      </c>
      <c r="D473" s="463">
        <v>0.05</v>
      </c>
      <c r="E473" s="464">
        <v>2600</v>
      </c>
      <c r="F473" s="680">
        <f>+E473*D473</f>
        <v>130</v>
      </c>
    </row>
    <row r="474" spans="1:7" ht="16.5" customHeight="1">
      <c r="A474" s="616"/>
      <c r="B474" s="629" t="s">
        <v>571</v>
      </c>
      <c r="C474" s="939" t="s">
        <v>336</v>
      </c>
      <c r="D474" s="463">
        <v>0.05</v>
      </c>
      <c r="E474" s="464">
        <f>SUM(F472:F473)</f>
        <v>4630</v>
      </c>
      <c r="F474" s="680">
        <f>+E474*D474</f>
        <v>231.5</v>
      </c>
    </row>
    <row r="475" spans="1:7" ht="16.5" customHeight="1">
      <c r="A475" s="616"/>
      <c r="B475" s="766" t="str">
        <f>+$B$19</f>
        <v xml:space="preserve">Transporte </v>
      </c>
      <c r="C475" s="939" t="s">
        <v>336</v>
      </c>
      <c r="D475" s="666">
        <v>6.2500000000000001E-4</v>
      </c>
      <c r="E475" s="682">
        <f>+$F$19</f>
        <v>750000</v>
      </c>
      <c r="F475" s="680">
        <f>+E475*D475</f>
        <v>468.75</v>
      </c>
    </row>
    <row r="476" spans="1:7" ht="16.5" customHeight="1">
      <c r="A476" s="616"/>
      <c r="B476" s="664" t="str">
        <f>+$B$18</f>
        <v>Salario Oficial + 2 Ayudantes  dia con prestaciones</v>
      </c>
      <c r="C476" s="665" t="str">
        <f>+$C$18</f>
        <v>día</v>
      </c>
      <c r="D476" s="666">
        <v>400</v>
      </c>
      <c r="E476" s="662">
        <f>+$F$18</f>
        <v>120563.51999999999</v>
      </c>
      <c r="F476" s="680">
        <f>+E476/D476</f>
        <v>301.40879999999999</v>
      </c>
    </row>
    <row r="477" spans="1:7" ht="16.5" customHeight="1">
      <c r="A477" s="616"/>
      <c r="B477" s="629" t="str">
        <f>+$B$153</f>
        <v>Herramienta menor (5% M.O.)</v>
      </c>
      <c r="C477" s="457" t="str">
        <f>+$C$153</f>
        <v>gl</v>
      </c>
      <c r="D477" s="645">
        <f>+$D$153</f>
        <v>0.05</v>
      </c>
      <c r="E477" s="682">
        <f>+F476</f>
        <v>301.40879999999999</v>
      </c>
      <c r="F477" s="628">
        <f>+D477*E477</f>
        <v>15.07044</v>
      </c>
    </row>
    <row r="478" spans="1:7" ht="16.5" customHeight="1">
      <c r="A478" s="616"/>
      <c r="B478" s="629" t="s">
        <v>519</v>
      </c>
      <c r="C478" s="939"/>
      <c r="D478" s="463"/>
      <c r="E478" s="464"/>
      <c r="F478" s="680">
        <f>SUM(F472:F477)</f>
        <v>5646.7292400000006</v>
      </c>
    </row>
    <row r="479" spans="1:7" ht="15.75" thickBot="1">
      <c r="A479" s="616"/>
      <c r="B479" s="626" t="s">
        <v>501</v>
      </c>
      <c r="C479" s="630">
        <f>IF($G$114&lt;&gt;0,$G$114,IF($G$115&lt;&gt;0,$G$115,IF($G$116&lt;&gt;0,$G$116,0)))</f>
        <v>0</v>
      </c>
      <c r="D479" s="715"/>
      <c r="E479" s="716"/>
      <c r="F479" s="633">
        <f>+F478*C479</f>
        <v>0</v>
      </c>
    </row>
    <row r="480" spans="1:7" s="942" customFormat="1" ht="16.5" customHeight="1" thickTop="1" thickBot="1">
      <c r="A480" s="616"/>
      <c r="B480" s="634" t="s">
        <v>572</v>
      </c>
      <c r="C480" s="940"/>
      <c r="D480" s="941"/>
      <c r="E480" s="684"/>
      <c r="F480" s="638">
        <f>ROUND(SUM(F478:F479),0)</f>
        <v>5647</v>
      </c>
      <c r="G480" s="477"/>
    </row>
    <row r="481" spans="1:7" s="705" customFormat="1" ht="16.5" customHeight="1" thickBot="1">
      <c r="A481" s="616"/>
      <c r="B481" s="802"/>
      <c r="C481" s="709"/>
      <c r="D481" s="463"/>
      <c r="E481" s="464"/>
      <c r="F481" s="700"/>
      <c r="G481" s="477"/>
    </row>
    <row r="482" spans="1:7" s="615" customFormat="1" ht="18" thickBot="1">
      <c r="A482" s="721" t="s">
        <v>204</v>
      </c>
      <c r="B482" s="702" t="s">
        <v>357</v>
      </c>
      <c r="C482" s="642" t="s">
        <v>573</v>
      </c>
      <c r="D482" s="643">
        <f>+F489</f>
        <v>949</v>
      </c>
      <c r="E482" s="643">
        <f>+F496</f>
        <v>8028</v>
      </c>
      <c r="F482" s="644">
        <f>+D482+E482</f>
        <v>8977</v>
      </c>
      <c r="G482" s="614"/>
    </row>
    <row r="483" spans="1:7" ht="15.75" thickBot="1">
      <c r="A483" s="755"/>
      <c r="B483" s="652"/>
      <c r="C483" s="693"/>
      <c r="D483" s="463"/>
      <c r="E483" s="464"/>
      <c r="F483" s="694"/>
    </row>
    <row r="484" spans="1:7" ht="15.75" thickTop="1">
      <c r="A484" s="755"/>
      <c r="B484" s="912" t="s">
        <v>574</v>
      </c>
      <c r="C484" s="913"/>
      <c r="D484" s="913"/>
      <c r="E484" s="913"/>
      <c r="F484" s="914"/>
    </row>
    <row r="485" spans="1:7">
      <c r="A485" s="755"/>
      <c r="B485" s="712" t="str">
        <f>+$B$17</f>
        <v xml:space="preserve">Salario Oficial + Ayudante dia con prestaciones </v>
      </c>
      <c r="C485" s="713" t="str">
        <f>+$C$17</f>
        <v>día</v>
      </c>
      <c r="D485" s="666">
        <v>100</v>
      </c>
      <c r="E485" s="714">
        <f>+$F$17</f>
        <v>90422.639999999985</v>
      </c>
      <c r="F485" s="710">
        <f>+E485/D485</f>
        <v>904.2263999999999</v>
      </c>
    </row>
    <row r="486" spans="1:7">
      <c r="A486" s="755"/>
      <c r="B486" s="629" t="str">
        <f>+$B$153</f>
        <v>Herramienta menor (5% M.O.)</v>
      </c>
      <c r="C486" s="457" t="str">
        <f>+$C$153</f>
        <v>gl</v>
      </c>
      <c r="D486" s="645">
        <f>+$D$153</f>
        <v>0.05</v>
      </c>
      <c r="E486" s="682">
        <f>+F485</f>
        <v>904.2263999999999</v>
      </c>
      <c r="F486" s="628">
        <f>+D486*E486</f>
        <v>45.211320000000001</v>
      </c>
    </row>
    <row r="487" spans="1:7">
      <c r="A487" s="755"/>
      <c r="B487" s="766" t="s">
        <v>500</v>
      </c>
      <c r="C487" s="709"/>
      <c r="D487" s="463"/>
      <c r="E487" s="682"/>
      <c r="F487" s="916">
        <f>SUM(F485:F486)</f>
        <v>949.4377199999999</v>
      </c>
    </row>
    <row r="488" spans="1:7" ht="15.75" thickBot="1">
      <c r="A488" s="755"/>
      <c r="B488" s="626" t="s">
        <v>501</v>
      </c>
      <c r="C488" s="630">
        <f>IF($G$114&lt;&gt;0,$G$114,IF($G$115&lt;&gt;0,$G$115,IF($G$116&lt;&gt;0,$G$116,0)))</f>
        <v>0</v>
      </c>
      <c r="D488" s="767"/>
      <c r="E488" s="768"/>
      <c r="F488" s="769">
        <f>+F487*C488</f>
        <v>0</v>
      </c>
    </row>
    <row r="489" spans="1:7" ht="16.5" thickTop="1" thickBot="1">
      <c r="A489" s="755"/>
      <c r="B489" s="917" t="s">
        <v>542</v>
      </c>
      <c r="C489" s="812"/>
      <c r="D489" s="907"/>
      <c r="E489" s="908"/>
      <c r="F489" s="815">
        <f>ROUND(SUM(F487:F488),0)</f>
        <v>949</v>
      </c>
    </row>
    <row r="490" spans="1:7" ht="16.5" thickTop="1" thickBot="1">
      <c r="A490" s="755"/>
      <c r="B490" s="652"/>
      <c r="C490" s="653"/>
      <c r="D490" s="575"/>
      <c r="E490" s="564"/>
      <c r="F490" s="700"/>
    </row>
    <row r="491" spans="1:7" ht="15.75" thickTop="1">
      <c r="A491" s="755"/>
      <c r="B491" s="912" t="s">
        <v>575</v>
      </c>
      <c r="C491" s="913"/>
      <c r="D491" s="913"/>
      <c r="E491" s="913"/>
      <c r="F491" s="914"/>
    </row>
    <row r="492" spans="1:7" ht="16.5">
      <c r="A492" s="755"/>
      <c r="B492" s="915" t="s">
        <v>576</v>
      </c>
      <c r="C492" s="943" t="s">
        <v>577</v>
      </c>
      <c r="D492" s="765">
        <v>1</v>
      </c>
      <c r="E492" s="464">
        <v>7719</v>
      </c>
      <c r="F492" s="710">
        <f>+D492*E492</f>
        <v>7719</v>
      </c>
    </row>
    <row r="493" spans="1:7">
      <c r="A493" s="755"/>
      <c r="B493" s="766" t="str">
        <f>+$B$19</f>
        <v xml:space="preserve">Transporte </v>
      </c>
      <c r="C493" s="709" t="s">
        <v>104</v>
      </c>
      <c r="D493" s="666">
        <v>1</v>
      </c>
      <c r="E493" s="682">
        <f>+F492*$F$23</f>
        <v>308.76</v>
      </c>
      <c r="F493" s="680">
        <f>+D493*E493</f>
        <v>308.76</v>
      </c>
    </row>
    <row r="494" spans="1:7">
      <c r="A494" s="755"/>
      <c r="B494" s="915" t="s">
        <v>500</v>
      </c>
      <c r="C494" s="709"/>
      <c r="D494" s="820"/>
      <c r="E494" s="464"/>
      <c r="F494" s="710">
        <f>SUM(F492:F493)</f>
        <v>8027.76</v>
      </c>
    </row>
    <row r="495" spans="1:7" ht="15.75" thickBot="1">
      <c r="A495" s="755"/>
      <c r="B495" s="626" t="s">
        <v>501</v>
      </c>
      <c r="C495" s="630">
        <f>IF($G$114&lt;&gt;0,$G$114,IF($G$115&lt;&gt;0,$G$115,IF($G$116&lt;&gt;0,$G$116,0)))</f>
        <v>0</v>
      </c>
      <c r="D495" s="767"/>
      <c r="E495" s="768"/>
      <c r="F495" s="769">
        <f>+F494*C495</f>
        <v>0</v>
      </c>
    </row>
    <row r="496" spans="1:7" ht="16.5" thickTop="1" thickBot="1">
      <c r="A496" s="755"/>
      <c r="B496" s="918" t="s">
        <v>542</v>
      </c>
      <c r="C496" s="635"/>
      <c r="D496" s="717"/>
      <c r="E496" s="637"/>
      <c r="F496" s="638">
        <f>ROUND(SUM(F494:F495),0)</f>
        <v>8028</v>
      </c>
    </row>
    <row r="497" spans="1:7" ht="15.75" thickBot="1">
      <c r="A497" s="755"/>
      <c r="F497" s="760"/>
    </row>
    <row r="498" spans="1:7" s="615" customFormat="1" ht="15.75" thickBot="1">
      <c r="A498" s="721" t="s">
        <v>210</v>
      </c>
      <c r="B498" s="702" t="s">
        <v>358</v>
      </c>
      <c r="C498" s="642" t="s">
        <v>104</v>
      </c>
      <c r="D498" s="643">
        <f>+F505</f>
        <v>1899</v>
      </c>
      <c r="E498" s="643">
        <f>+F512</f>
        <v>936</v>
      </c>
      <c r="F498" s="644">
        <f>+D498+E498</f>
        <v>2835</v>
      </c>
      <c r="G498" s="614"/>
    </row>
    <row r="499" spans="1:7" ht="15.75" thickBot="1">
      <c r="A499" s="755"/>
      <c r="B499" s="652"/>
      <c r="C499" s="693"/>
      <c r="D499" s="463"/>
      <c r="E499" s="464"/>
      <c r="F499" s="694"/>
    </row>
    <row r="500" spans="1:7" ht="15.75" thickTop="1">
      <c r="A500" s="755"/>
      <c r="B500" s="912" t="s">
        <v>578</v>
      </c>
      <c r="C500" s="913"/>
      <c r="D500" s="913"/>
      <c r="E500" s="913"/>
      <c r="F500" s="914"/>
    </row>
    <row r="501" spans="1:7">
      <c r="A501" s="755"/>
      <c r="B501" s="712" t="str">
        <f>+$B$17</f>
        <v xml:space="preserve">Salario Oficial + Ayudante dia con prestaciones </v>
      </c>
      <c r="C501" s="713" t="str">
        <f>+$C$17</f>
        <v>día</v>
      </c>
      <c r="D501" s="666">
        <v>50</v>
      </c>
      <c r="E501" s="714">
        <f>+$F$17</f>
        <v>90422.639999999985</v>
      </c>
      <c r="F501" s="710">
        <f>+E501/D501</f>
        <v>1808.4527999999998</v>
      </c>
    </row>
    <row r="502" spans="1:7">
      <c r="A502" s="755"/>
      <c r="B502" s="629" t="str">
        <f>+$B$153</f>
        <v>Herramienta menor (5% M.O.)</v>
      </c>
      <c r="C502" s="457" t="str">
        <f>+$C$153</f>
        <v>gl</v>
      </c>
      <c r="D502" s="645">
        <f>+$D$153</f>
        <v>0.05</v>
      </c>
      <c r="E502" s="682">
        <f>+F501</f>
        <v>1808.4527999999998</v>
      </c>
      <c r="F502" s="628">
        <f>+D502*E502</f>
        <v>90.422640000000001</v>
      </c>
    </row>
    <row r="503" spans="1:7">
      <c r="A503" s="755"/>
      <c r="B503" s="766" t="s">
        <v>500</v>
      </c>
      <c r="C503" s="709"/>
      <c r="D503" s="463"/>
      <c r="E503" s="682"/>
      <c r="F503" s="916">
        <f>SUM(F501:F502)</f>
        <v>1898.8754399999998</v>
      </c>
    </row>
    <row r="504" spans="1:7" ht="15.75" thickBot="1">
      <c r="A504" s="755"/>
      <c r="B504" s="626" t="s">
        <v>501</v>
      </c>
      <c r="C504" s="630">
        <f>IF($G$114&lt;&gt;0,$G$114,IF($G$115&lt;&gt;0,$G$115,IF($G$116&lt;&gt;0,$G$116,0)))</f>
        <v>0</v>
      </c>
      <c r="D504" s="767"/>
      <c r="E504" s="768"/>
      <c r="F504" s="769">
        <f>+F503*C504</f>
        <v>0</v>
      </c>
    </row>
    <row r="505" spans="1:7" ht="16.5" thickTop="1" thickBot="1">
      <c r="A505" s="755"/>
      <c r="B505" s="917" t="s">
        <v>542</v>
      </c>
      <c r="C505" s="812"/>
      <c r="D505" s="907"/>
      <c r="E505" s="908"/>
      <c r="F505" s="815">
        <f>ROUND(SUM(F503:F504),0)</f>
        <v>1899</v>
      </c>
    </row>
    <row r="506" spans="1:7" ht="16.5" thickTop="1" thickBot="1">
      <c r="A506" s="755"/>
      <c r="B506" s="652"/>
      <c r="C506" s="653"/>
      <c r="D506" s="575"/>
      <c r="E506" s="564"/>
      <c r="F506" s="700"/>
    </row>
    <row r="507" spans="1:7" ht="15.75" thickTop="1">
      <c r="A507" s="755"/>
      <c r="B507" s="912" t="s">
        <v>579</v>
      </c>
      <c r="C507" s="913"/>
      <c r="D507" s="913"/>
      <c r="E507" s="913"/>
      <c r="F507" s="914"/>
    </row>
    <row r="508" spans="1:7">
      <c r="A508" s="755"/>
      <c r="B508" s="915" t="s">
        <v>580</v>
      </c>
      <c r="C508" s="943" t="s">
        <v>104</v>
      </c>
      <c r="D508" s="765">
        <v>1</v>
      </c>
      <c r="E508" s="464">
        <v>900</v>
      </c>
      <c r="F508" s="710">
        <f>+D508*E508</f>
        <v>900</v>
      </c>
    </row>
    <row r="509" spans="1:7">
      <c r="A509" s="755"/>
      <c r="B509" s="766" t="str">
        <f>+$B$19</f>
        <v xml:space="preserve">Transporte </v>
      </c>
      <c r="C509" s="709" t="s">
        <v>104</v>
      </c>
      <c r="D509" s="666">
        <v>1</v>
      </c>
      <c r="E509" s="682">
        <f>+F508*$F$23</f>
        <v>36</v>
      </c>
      <c r="F509" s="680">
        <f>+D509*E509</f>
        <v>36</v>
      </c>
    </row>
    <row r="510" spans="1:7">
      <c r="A510" s="755"/>
      <c r="B510" s="915" t="s">
        <v>500</v>
      </c>
      <c r="C510" s="709"/>
      <c r="D510" s="820"/>
      <c r="E510" s="464"/>
      <c r="F510" s="710">
        <f>SUM(F508:F509)</f>
        <v>936</v>
      </c>
    </row>
    <row r="511" spans="1:7" ht="15.75" thickBot="1">
      <c r="A511" s="755"/>
      <c r="B511" s="626" t="s">
        <v>501</v>
      </c>
      <c r="C511" s="630">
        <f>IF($G$114&lt;&gt;0,$G$114,IF($G$115&lt;&gt;0,$G$115,IF($G$116&lt;&gt;0,$G$116,0)))</f>
        <v>0</v>
      </c>
      <c r="D511" s="767"/>
      <c r="E511" s="768"/>
      <c r="F511" s="769">
        <f>+F510*C511</f>
        <v>0</v>
      </c>
    </row>
    <row r="512" spans="1:7" ht="16.5" thickTop="1" thickBot="1">
      <c r="A512" s="755"/>
      <c r="B512" s="918" t="s">
        <v>542</v>
      </c>
      <c r="C512" s="635"/>
      <c r="D512" s="717"/>
      <c r="E512" s="637"/>
      <c r="F512" s="638">
        <f>ROUND(SUM(F510:F511),0)</f>
        <v>936</v>
      </c>
    </row>
    <row r="513" spans="1:7" ht="15.75" thickBot="1">
      <c r="A513" s="755"/>
      <c r="F513" s="760"/>
    </row>
    <row r="514" spans="1:7" s="615" customFormat="1" ht="15.75" thickBot="1">
      <c r="A514" s="721" t="s">
        <v>581</v>
      </c>
      <c r="B514" s="702" t="s">
        <v>361</v>
      </c>
      <c r="C514" s="642" t="s">
        <v>337</v>
      </c>
      <c r="D514" s="643">
        <f>+F524</f>
        <v>3645</v>
      </c>
      <c r="E514" s="643"/>
      <c r="F514" s="644"/>
      <c r="G514" s="614"/>
    </row>
    <row r="515" spans="1:7" ht="15.75" thickBot="1">
      <c r="A515" s="755"/>
      <c r="B515" s="652"/>
      <c r="C515" s="693"/>
      <c r="D515" s="463"/>
      <c r="E515" s="464"/>
      <c r="F515" s="694"/>
    </row>
    <row r="516" spans="1:7" ht="15.75" thickTop="1">
      <c r="A516" s="755"/>
      <c r="B516" s="912" t="s">
        <v>361</v>
      </c>
      <c r="C516" s="913"/>
      <c r="D516" s="913"/>
      <c r="E516" s="913"/>
      <c r="F516" s="914"/>
    </row>
    <row r="517" spans="1:7">
      <c r="A517" s="755"/>
      <c r="B517" s="944" t="s">
        <v>582</v>
      </c>
      <c r="C517" s="618" t="s">
        <v>414</v>
      </c>
      <c r="D517" s="666">
        <v>10500</v>
      </c>
      <c r="E517" s="714">
        <v>25</v>
      </c>
      <c r="F517" s="710">
        <f>+D517/E517</f>
        <v>420</v>
      </c>
    </row>
    <row r="518" spans="1:7">
      <c r="A518" s="755"/>
      <c r="B518" s="629" t="s">
        <v>571</v>
      </c>
      <c r="C518" s="939" t="s">
        <v>336</v>
      </c>
      <c r="D518" s="463">
        <v>0.1</v>
      </c>
      <c r="E518" s="464">
        <f>SUM(F517:F517)</f>
        <v>420</v>
      </c>
      <c r="F518" s="710">
        <f>+E518*D518</f>
        <v>42</v>
      </c>
    </row>
    <row r="519" spans="1:7">
      <c r="A519" s="755"/>
      <c r="B519" s="766" t="str">
        <f>+$B$19</f>
        <v xml:space="preserve">Transporte </v>
      </c>
      <c r="C519" s="462" t="s">
        <v>336</v>
      </c>
      <c r="D519" s="666">
        <v>1</v>
      </c>
      <c r="E519" s="682">
        <f>+(F517+F518)*$F$23</f>
        <v>18.48</v>
      </c>
      <c r="F519" s="680">
        <f>+E519*D519</f>
        <v>18.48</v>
      </c>
    </row>
    <row r="520" spans="1:7">
      <c r="A520" s="755"/>
      <c r="B520" s="664" t="str">
        <f>+$B$16</f>
        <v>Salario dia 2 Ayudantes con prestaciones</v>
      </c>
      <c r="C520" s="665" t="str">
        <f>+$C$18</f>
        <v>día</v>
      </c>
      <c r="D520" s="666">
        <v>20</v>
      </c>
      <c r="E520" s="662">
        <f>+$F$16</f>
        <v>60281.759999999995</v>
      </c>
      <c r="F520" s="680">
        <f>+E520/D520</f>
        <v>3014.0879999999997</v>
      </c>
    </row>
    <row r="521" spans="1:7">
      <c r="A521" s="755"/>
      <c r="B521" s="629" t="str">
        <f>+$B$153</f>
        <v>Herramienta menor (5% M.O.)</v>
      </c>
      <c r="C521" s="457" t="str">
        <f>+$C$153</f>
        <v>gl</v>
      </c>
      <c r="D521" s="645">
        <f>+$D$153</f>
        <v>0.05</v>
      </c>
      <c r="E521" s="682">
        <f>+F520</f>
        <v>3014.0879999999997</v>
      </c>
      <c r="F521" s="628">
        <f>+D521*E521</f>
        <v>150.70439999999999</v>
      </c>
    </row>
    <row r="522" spans="1:7">
      <c r="A522" s="755"/>
      <c r="B522" s="766" t="s">
        <v>500</v>
      </c>
      <c r="C522" s="709"/>
      <c r="D522" s="463"/>
      <c r="E522" s="682"/>
      <c r="F522" s="916">
        <f>SUM(F517:F521)</f>
        <v>3645.2723999999998</v>
      </c>
    </row>
    <row r="523" spans="1:7" ht="15.75" thickBot="1">
      <c r="A523" s="755"/>
      <c r="B523" s="626" t="s">
        <v>501</v>
      </c>
      <c r="C523" s="630">
        <f>IF($G$114&lt;&gt;0,$G$114,IF($G$115&lt;&gt;0,$G$115,IF($G$116&lt;&gt;0,$G$116,0)))</f>
        <v>0</v>
      </c>
      <c r="D523" s="767"/>
      <c r="E523" s="768"/>
      <c r="F523" s="769">
        <f>+F522*C523</f>
        <v>0</v>
      </c>
    </row>
    <row r="524" spans="1:7" ht="16.5" thickTop="1" thickBot="1">
      <c r="A524" s="945"/>
      <c r="B524" s="918" t="s">
        <v>542</v>
      </c>
      <c r="C524" s="635"/>
      <c r="D524" s="717"/>
      <c r="E524" s="637"/>
      <c r="F524" s="638">
        <f>ROUND(SUM(F522:F523),0)</f>
        <v>3645</v>
      </c>
    </row>
    <row r="525" spans="1:7">
      <c r="A525" s="946"/>
    </row>
    <row r="526" spans="1:7">
      <c r="A526" s="947"/>
      <c r="G526" s="947"/>
    </row>
  </sheetData>
  <autoFilter ref="A191:IP526"/>
  <dataConsolidate/>
  <mergeCells count="35">
    <mergeCell ref="B484:F484"/>
    <mergeCell ref="B491:F491"/>
    <mergeCell ref="B500:F500"/>
    <mergeCell ref="B507:F507"/>
    <mergeCell ref="B516:F516"/>
    <mergeCell ref="B428:F428"/>
    <mergeCell ref="B437:F437"/>
    <mergeCell ref="B445:F445"/>
    <mergeCell ref="B454:F454"/>
    <mergeCell ref="B462:F462"/>
    <mergeCell ref="B471:F471"/>
    <mergeCell ref="B376:F376"/>
    <mergeCell ref="B386:F386"/>
    <mergeCell ref="B394:F394"/>
    <mergeCell ref="B403:F403"/>
    <mergeCell ref="B411:F411"/>
    <mergeCell ref="B420:F420"/>
    <mergeCell ref="B308:F308"/>
    <mergeCell ref="B320:F320"/>
    <mergeCell ref="B327:F327"/>
    <mergeCell ref="B336:F336"/>
    <mergeCell ref="B343:F343"/>
    <mergeCell ref="B369:F369"/>
    <mergeCell ref="B234:F234"/>
    <mergeCell ref="B244:F244"/>
    <mergeCell ref="B253:F253"/>
    <mergeCell ref="B267:F267"/>
    <mergeCell ref="B279:F279"/>
    <mergeCell ref="B296:F296"/>
    <mergeCell ref="A1:F5"/>
    <mergeCell ref="A6:F6"/>
    <mergeCell ref="B10:F10"/>
    <mergeCell ref="B194:F194"/>
    <mergeCell ref="B203:F203"/>
    <mergeCell ref="B223:F223"/>
  </mergeCells>
  <printOptions horizontalCentered="1"/>
  <pageMargins left="0.35433070866141736" right="0.78" top="0.51181102362204722" bottom="0.59055118110236227" header="0" footer="0"/>
  <pageSetup scale="85" orientation="landscape" horizontalDpi="300" verticalDpi="300" r:id="rId1"/>
  <headerFooter alignWithMargins="0">
    <oddFooter>&amp;C&amp;P/&amp;N</oddFooter>
  </headerFooter>
  <rowBreaks count="2" manualBreakCount="2">
    <brk id="97" max="16383" man="1"/>
    <brk id="407" max="16383" man="1"/>
  </rowBreak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8"/>
  <sheetViews>
    <sheetView view="pageBreakPreview" topLeftCell="C1" zoomScale="70" zoomScaleNormal="100" zoomScaleSheetLayoutView="70" workbookViewId="0">
      <selection activeCell="G8" sqref="G8"/>
    </sheetView>
  </sheetViews>
  <sheetFormatPr baseColWidth="10" defaultRowHeight="12.75"/>
  <cols>
    <col min="1" max="1" width="6.5703125" style="126" customWidth="1"/>
    <col min="2" max="2" width="58.5703125" style="206" bestFit="1" customWidth="1"/>
    <col min="3" max="3" width="9" style="206" customWidth="1"/>
    <col min="4" max="4" width="15" style="126" customWidth="1"/>
    <col min="5" max="5" width="14" style="126" customWidth="1"/>
    <col min="6" max="6" width="15.28515625" style="126" customWidth="1"/>
    <col min="7" max="7" width="16.42578125" style="126" customWidth="1"/>
    <col min="8" max="8" width="13" style="126" customWidth="1"/>
    <col min="9" max="9" width="17.140625" style="126" customWidth="1"/>
    <col min="10" max="10" width="16.140625" style="126" customWidth="1"/>
    <col min="11" max="11" width="38" style="126" customWidth="1"/>
    <col min="12" max="12" width="16.85546875" style="126" customWidth="1"/>
    <col min="13" max="13" width="17.5703125" style="126" customWidth="1"/>
    <col min="14" max="14" width="14.7109375" style="126" customWidth="1"/>
    <col min="15" max="15" width="16.85546875" style="126" customWidth="1"/>
    <col min="16" max="16" width="13.5703125" style="126" customWidth="1"/>
    <col min="17" max="17" width="15.85546875" style="126" customWidth="1"/>
    <col min="18" max="222" width="11.42578125" style="126"/>
    <col min="223" max="223" width="4.42578125" style="126" bestFit="1" customWidth="1"/>
    <col min="224" max="224" width="42" style="126" customWidth="1"/>
    <col min="225" max="225" width="6.85546875" style="126" bestFit="1" customWidth="1"/>
    <col min="226" max="226" width="11.42578125" style="126"/>
    <col min="227" max="227" width="10.7109375" style="126" bestFit="1" customWidth="1"/>
    <col min="228" max="228" width="11.42578125" style="126" bestFit="1" customWidth="1"/>
    <col min="229" max="229" width="14.140625" style="126" bestFit="1" customWidth="1"/>
    <col min="230" max="230" width="14.85546875" style="126" bestFit="1" customWidth="1"/>
    <col min="231" max="231" width="22.7109375" style="126" customWidth="1"/>
    <col min="232" max="232" width="12.7109375" style="126" bestFit="1" customWidth="1"/>
    <col min="233" max="233" width="42.140625" style="126" customWidth="1"/>
    <col min="234" max="478" width="11.42578125" style="126"/>
    <col min="479" max="479" width="4.42578125" style="126" bestFit="1" customWidth="1"/>
    <col min="480" max="480" width="42" style="126" customWidth="1"/>
    <col min="481" max="481" width="6.85546875" style="126" bestFit="1" customWidth="1"/>
    <col min="482" max="482" width="11.42578125" style="126"/>
    <col min="483" max="483" width="10.7109375" style="126" bestFit="1" customWidth="1"/>
    <col min="484" max="484" width="11.42578125" style="126" bestFit="1" customWidth="1"/>
    <col min="485" max="485" width="14.140625" style="126" bestFit="1" customWidth="1"/>
    <col min="486" max="486" width="14.85546875" style="126" bestFit="1" customWidth="1"/>
    <col min="487" max="487" width="22.7109375" style="126" customWidth="1"/>
    <col min="488" max="488" width="12.7109375" style="126" bestFit="1" customWidth="1"/>
    <col min="489" max="489" width="42.140625" style="126" customWidth="1"/>
    <col min="490" max="734" width="11.42578125" style="126"/>
    <col min="735" max="735" width="4.42578125" style="126" bestFit="1" customWidth="1"/>
    <col min="736" max="736" width="42" style="126" customWidth="1"/>
    <col min="737" max="737" width="6.85546875" style="126" bestFit="1" customWidth="1"/>
    <col min="738" max="738" width="11.42578125" style="126"/>
    <col min="739" max="739" width="10.7109375" style="126" bestFit="1" customWidth="1"/>
    <col min="740" max="740" width="11.42578125" style="126" bestFit="1" customWidth="1"/>
    <col min="741" max="741" width="14.140625" style="126" bestFit="1" customWidth="1"/>
    <col min="742" max="742" width="14.85546875" style="126" bestFit="1" customWidth="1"/>
    <col min="743" max="743" width="22.7109375" style="126" customWidth="1"/>
    <col min="744" max="744" width="12.7109375" style="126" bestFit="1" customWidth="1"/>
    <col min="745" max="745" width="42.140625" style="126" customWidth="1"/>
    <col min="746" max="990" width="11.42578125" style="126"/>
    <col min="991" max="991" width="4.42578125" style="126" bestFit="1" customWidth="1"/>
    <col min="992" max="992" width="42" style="126" customWidth="1"/>
    <col min="993" max="993" width="6.85546875" style="126" bestFit="1" customWidth="1"/>
    <col min="994" max="994" width="11.42578125" style="126"/>
    <col min="995" max="995" width="10.7109375" style="126" bestFit="1" customWidth="1"/>
    <col min="996" max="996" width="11.42578125" style="126" bestFit="1" customWidth="1"/>
    <col min="997" max="997" width="14.140625" style="126" bestFit="1" customWidth="1"/>
    <col min="998" max="998" width="14.85546875" style="126" bestFit="1" customWidth="1"/>
    <col min="999" max="999" width="22.7109375" style="126" customWidth="1"/>
    <col min="1000" max="1000" width="12.7109375" style="126" bestFit="1" customWidth="1"/>
    <col min="1001" max="1001" width="42.140625" style="126" customWidth="1"/>
    <col min="1002" max="1246" width="11.42578125" style="126"/>
    <col min="1247" max="1247" width="4.42578125" style="126" bestFit="1" customWidth="1"/>
    <col min="1248" max="1248" width="42" style="126" customWidth="1"/>
    <col min="1249" max="1249" width="6.85546875" style="126" bestFit="1" customWidth="1"/>
    <col min="1250" max="1250" width="11.42578125" style="126"/>
    <col min="1251" max="1251" width="10.7109375" style="126" bestFit="1" customWidth="1"/>
    <col min="1252" max="1252" width="11.42578125" style="126" bestFit="1" customWidth="1"/>
    <col min="1253" max="1253" width="14.140625" style="126" bestFit="1" customWidth="1"/>
    <col min="1254" max="1254" width="14.85546875" style="126" bestFit="1" customWidth="1"/>
    <col min="1255" max="1255" width="22.7109375" style="126" customWidth="1"/>
    <col min="1256" max="1256" width="12.7109375" style="126" bestFit="1" customWidth="1"/>
    <col min="1257" max="1257" width="42.140625" style="126" customWidth="1"/>
    <col min="1258" max="1502" width="11.42578125" style="126"/>
    <col min="1503" max="1503" width="4.42578125" style="126" bestFit="1" customWidth="1"/>
    <col min="1504" max="1504" width="42" style="126" customWidth="1"/>
    <col min="1505" max="1505" width="6.85546875" style="126" bestFit="1" customWidth="1"/>
    <col min="1506" max="1506" width="11.42578125" style="126"/>
    <col min="1507" max="1507" width="10.7109375" style="126" bestFit="1" customWidth="1"/>
    <col min="1508" max="1508" width="11.42578125" style="126" bestFit="1" customWidth="1"/>
    <col min="1509" max="1509" width="14.140625" style="126" bestFit="1" customWidth="1"/>
    <col min="1510" max="1510" width="14.85546875" style="126" bestFit="1" customWidth="1"/>
    <col min="1511" max="1511" width="22.7109375" style="126" customWidth="1"/>
    <col min="1512" max="1512" width="12.7109375" style="126" bestFit="1" customWidth="1"/>
    <col min="1513" max="1513" width="42.140625" style="126" customWidth="1"/>
    <col min="1514" max="1758" width="11.42578125" style="126"/>
    <col min="1759" max="1759" width="4.42578125" style="126" bestFit="1" customWidth="1"/>
    <col min="1760" max="1760" width="42" style="126" customWidth="1"/>
    <col min="1761" max="1761" width="6.85546875" style="126" bestFit="1" customWidth="1"/>
    <col min="1762" max="1762" width="11.42578125" style="126"/>
    <col min="1763" max="1763" width="10.7109375" style="126" bestFit="1" customWidth="1"/>
    <col min="1764" max="1764" width="11.42578125" style="126" bestFit="1" customWidth="1"/>
    <col min="1765" max="1765" width="14.140625" style="126" bestFit="1" customWidth="1"/>
    <col min="1766" max="1766" width="14.85546875" style="126" bestFit="1" customWidth="1"/>
    <col min="1767" max="1767" width="22.7109375" style="126" customWidth="1"/>
    <col min="1768" max="1768" width="12.7109375" style="126" bestFit="1" customWidth="1"/>
    <col min="1769" max="1769" width="42.140625" style="126" customWidth="1"/>
    <col min="1770" max="2014" width="11.42578125" style="126"/>
    <col min="2015" max="2015" width="4.42578125" style="126" bestFit="1" customWidth="1"/>
    <col min="2016" max="2016" width="42" style="126" customWidth="1"/>
    <col min="2017" max="2017" width="6.85546875" style="126" bestFit="1" customWidth="1"/>
    <col min="2018" max="2018" width="11.42578125" style="126"/>
    <col min="2019" max="2019" width="10.7109375" style="126" bestFit="1" customWidth="1"/>
    <col min="2020" max="2020" width="11.42578125" style="126" bestFit="1" customWidth="1"/>
    <col min="2021" max="2021" width="14.140625" style="126" bestFit="1" customWidth="1"/>
    <col min="2022" max="2022" width="14.85546875" style="126" bestFit="1" customWidth="1"/>
    <col min="2023" max="2023" width="22.7109375" style="126" customWidth="1"/>
    <col min="2024" max="2024" width="12.7109375" style="126" bestFit="1" customWidth="1"/>
    <col min="2025" max="2025" width="42.140625" style="126" customWidth="1"/>
    <col min="2026" max="2270" width="11.42578125" style="126"/>
    <col min="2271" max="2271" width="4.42578125" style="126" bestFit="1" customWidth="1"/>
    <col min="2272" max="2272" width="42" style="126" customWidth="1"/>
    <col min="2273" max="2273" width="6.85546875" style="126" bestFit="1" customWidth="1"/>
    <col min="2274" max="2274" width="11.42578125" style="126"/>
    <col min="2275" max="2275" width="10.7109375" style="126" bestFit="1" customWidth="1"/>
    <col min="2276" max="2276" width="11.42578125" style="126" bestFit="1" customWidth="1"/>
    <col min="2277" max="2277" width="14.140625" style="126" bestFit="1" customWidth="1"/>
    <col min="2278" max="2278" width="14.85546875" style="126" bestFit="1" customWidth="1"/>
    <col min="2279" max="2279" width="22.7109375" style="126" customWidth="1"/>
    <col min="2280" max="2280" width="12.7109375" style="126" bestFit="1" customWidth="1"/>
    <col min="2281" max="2281" width="42.140625" style="126" customWidth="1"/>
    <col min="2282" max="2526" width="11.42578125" style="126"/>
    <col min="2527" max="2527" width="4.42578125" style="126" bestFit="1" customWidth="1"/>
    <col min="2528" max="2528" width="42" style="126" customWidth="1"/>
    <col min="2529" max="2529" width="6.85546875" style="126" bestFit="1" customWidth="1"/>
    <col min="2530" max="2530" width="11.42578125" style="126"/>
    <col min="2531" max="2531" width="10.7109375" style="126" bestFit="1" customWidth="1"/>
    <col min="2532" max="2532" width="11.42578125" style="126" bestFit="1" customWidth="1"/>
    <col min="2533" max="2533" width="14.140625" style="126" bestFit="1" customWidth="1"/>
    <col min="2534" max="2534" width="14.85546875" style="126" bestFit="1" customWidth="1"/>
    <col min="2535" max="2535" width="22.7109375" style="126" customWidth="1"/>
    <col min="2536" max="2536" width="12.7109375" style="126" bestFit="1" customWidth="1"/>
    <col min="2537" max="2537" width="42.140625" style="126" customWidth="1"/>
    <col min="2538" max="2782" width="11.42578125" style="126"/>
    <col min="2783" max="2783" width="4.42578125" style="126" bestFit="1" customWidth="1"/>
    <col min="2784" max="2784" width="42" style="126" customWidth="1"/>
    <col min="2785" max="2785" width="6.85546875" style="126" bestFit="1" customWidth="1"/>
    <col min="2786" max="2786" width="11.42578125" style="126"/>
    <col min="2787" max="2787" width="10.7109375" style="126" bestFit="1" customWidth="1"/>
    <col min="2788" max="2788" width="11.42578125" style="126" bestFit="1" customWidth="1"/>
    <col min="2789" max="2789" width="14.140625" style="126" bestFit="1" customWidth="1"/>
    <col min="2790" max="2790" width="14.85546875" style="126" bestFit="1" customWidth="1"/>
    <col min="2791" max="2791" width="22.7109375" style="126" customWidth="1"/>
    <col min="2792" max="2792" width="12.7109375" style="126" bestFit="1" customWidth="1"/>
    <col min="2793" max="2793" width="42.140625" style="126" customWidth="1"/>
    <col min="2794" max="3038" width="11.42578125" style="126"/>
    <col min="3039" max="3039" width="4.42578125" style="126" bestFit="1" customWidth="1"/>
    <col min="3040" max="3040" width="42" style="126" customWidth="1"/>
    <col min="3041" max="3041" width="6.85546875" style="126" bestFit="1" customWidth="1"/>
    <col min="3042" max="3042" width="11.42578125" style="126"/>
    <col min="3043" max="3043" width="10.7109375" style="126" bestFit="1" customWidth="1"/>
    <col min="3044" max="3044" width="11.42578125" style="126" bestFit="1" customWidth="1"/>
    <col min="3045" max="3045" width="14.140625" style="126" bestFit="1" customWidth="1"/>
    <col min="3046" max="3046" width="14.85546875" style="126" bestFit="1" customWidth="1"/>
    <col min="3047" max="3047" width="22.7109375" style="126" customWidth="1"/>
    <col min="3048" max="3048" width="12.7109375" style="126" bestFit="1" customWidth="1"/>
    <col min="3049" max="3049" width="42.140625" style="126" customWidth="1"/>
    <col min="3050" max="3294" width="11.42578125" style="126"/>
    <col min="3295" max="3295" width="4.42578125" style="126" bestFit="1" customWidth="1"/>
    <col min="3296" max="3296" width="42" style="126" customWidth="1"/>
    <col min="3297" max="3297" width="6.85546875" style="126" bestFit="1" customWidth="1"/>
    <col min="3298" max="3298" width="11.42578125" style="126"/>
    <col min="3299" max="3299" width="10.7109375" style="126" bestFit="1" customWidth="1"/>
    <col min="3300" max="3300" width="11.42578125" style="126" bestFit="1" customWidth="1"/>
    <col min="3301" max="3301" width="14.140625" style="126" bestFit="1" customWidth="1"/>
    <col min="3302" max="3302" width="14.85546875" style="126" bestFit="1" customWidth="1"/>
    <col min="3303" max="3303" width="22.7109375" style="126" customWidth="1"/>
    <col min="3304" max="3304" width="12.7109375" style="126" bestFit="1" customWidth="1"/>
    <col min="3305" max="3305" width="42.140625" style="126" customWidth="1"/>
    <col min="3306" max="3550" width="11.42578125" style="126"/>
    <col min="3551" max="3551" width="4.42578125" style="126" bestFit="1" customWidth="1"/>
    <col min="3552" max="3552" width="42" style="126" customWidth="1"/>
    <col min="3553" max="3553" width="6.85546875" style="126" bestFit="1" customWidth="1"/>
    <col min="3554" max="3554" width="11.42578125" style="126"/>
    <col min="3555" max="3555" width="10.7109375" style="126" bestFit="1" customWidth="1"/>
    <col min="3556" max="3556" width="11.42578125" style="126" bestFit="1" customWidth="1"/>
    <col min="3557" max="3557" width="14.140625" style="126" bestFit="1" customWidth="1"/>
    <col min="3558" max="3558" width="14.85546875" style="126" bestFit="1" customWidth="1"/>
    <col min="3559" max="3559" width="22.7109375" style="126" customWidth="1"/>
    <col min="3560" max="3560" width="12.7109375" style="126" bestFit="1" customWidth="1"/>
    <col min="3561" max="3561" width="42.140625" style="126" customWidth="1"/>
    <col min="3562" max="3806" width="11.42578125" style="126"/>
    <col min="3807" max="3807" width="4.42578125" style="126" bestFit="1" customWidth="1"/>
    <col min="3808" max="3808" width="42" style="126" customWidth="1"/>
    <col min="3809" max="3809" width="6.85546875" style="126" bestFit="1" customWidth="1"/>
    <col min="3810" max="3810" width="11.42578125" style="126"/>
    <col min="3811" max="3811" width="10.7109375" style="126" bestFit="1" customWidth="1"/>
    <col min="3812" max="3812" width="11.42578125" style="126" bestFit="1" customWidth="1"/>
    <col min="3813" max="3813" width="14.140625" style="126" bestFit="1" customWidth="1"/>
    <col min="3814" max="3814" width="14.85546875" style="126" bestFit="1" customWidth="1"/>
    <col min="3815" max="3815" width="22.7109375" style="126" customWidth="1"/>
    <col min="3816" max="3816" width="12.7109375" style="126" bestFit="1" customWidth="1"/>
    <col min="3817" max="3817" width="42.140625" style="126" customWidth="1"/>
    <col min="3818" max="4062" width="11.42578125" style="126"/>
    <col min="4063" max="4063" width="4.42578125" style="126" bestFit="1" customWidth="1"/>
    <col min="4064" max="4064" width="42" style="126" customWidth="1"/>
    <col min="4065" max="4065" width="6.85546875" style="126" bestFit="1" customWidth="1"/>
    <col min="4066" max="4066" width="11.42578125" style="126"/>
    <col min="4067" max="4067" width="10.7109375" style="126" bestFit="1" customWidth="1"/>
    <col min="4068" max="4068" width="11.42578125" style="126" bestFit="1" customWidth="1"/>
    <col min="4069" max="4069" width="14.140625" style="126" bestFit="1" customWidth="1"/>
    <col min="4070" max="4070" width="14.85546875" style="126" bestFit="1" customWidth="1"/>
    <col min="4071" max="4071" width="22.7109375" style="126" customWidth="1"/>
    <col min="4072" max="4072" width="12.7109375" style="126" bestFit="1" customWidth="1"/>
    <col min="4073" max="4073" width="42.140625" style="126" customWidth="1"/>
    <col min="4074" max="4318" width="11.42578125" style="126"/>
    <col min="4319" max="4319" width="4.42578125" style="126" bestFit="1" customWidth="1"/>
    <col min="4320" max="4320" width="42" style="126" customWidth="1"/>
    <col min="4321" max="4321" width="6.85546875" style="126" bestFit="1" customWidth="1"/>
    <col min="4322" max="4322" width="11.42578125" style="126"/>
    <col min="4323" max="4323" width="10.7109375" style="126" bestFit="1" customWidth="1"/>
    <col min="4324" max="4324" width="11.42578125" style="126" bestFit="1" customWidth="1"/>
    <col min="4325" max="4325" width="14.140625" style="126" bestFit="1" customWidth="1"/>
    <col min="4326" max="4326" width="14.85546875" style="126" bestFit="1" customWidth="1"/>
    <col min="4327" max="4327" width="22.7109375" style="126" customWidth="1"/>
    <col min="4328" max="4328" width="12.7109375" style="126" bestFit="1" customWidth="1"/>
    <col min="4329" max="4329" width="42.140625" style="126" customWidth="1"/>
    <col min="4330" max="4574" width="11.42578125" style="126"/>
    <col min="4575" max="4575" width="4.42578125" style="126" bestFit="1" customWidth="1"/>
    <col min="4576" max="4576" width="42" style="126" customWidth="1"/>
    <col min="4577" max="4577" width="6.85546875" style="126" bestFit="1" customWidth="1"/>
    <col min="4578" max="4578" width="11.42578125" style="126"/>
    <col min="4579" max="4579" width="10.7109375" style="126" bestFit="1" customWidth="1"/>
    <col min="4580" max="4580" width="11.42578125" style="126" bestFit="1" customWidth="1"/>
    <col min="4581" max="4581" width="14.140625" style="126" bestFit="1" customWidth="1"/>
    <col min="4582" max="4582" width="14.85546875" style="126" bestFit="1" customWidth="1"/>
    <col min="4583" max="4583" width="22.7109375" style="126" customWidth="1"/>
    <col min="4584" max="4584" width="12.7109375" style="126" bestFit="1" customWidth="1"/>
    <col min="4585" max="4585" width="42.140625" style="126" customWidth="1"/>
    <col min="4586" max="4830" width="11.42578125" style="126"/>
    <col min="4831" max="4831" width="4.42578125" style="126" bestFit="1" customWidth="1"/>
    <col min="4832" max="4832" width="42" style="126" customWidth="1"/>
    <col min="4833" max="4833" width="6.85546875" style="126" bestFit="1" customWidth="1"/>
    <col min="4834" max="4834" width="11.42578125" style="126"/>
    <col min="4835" max="4835" width="10.7109375" style="126" bestFit="1" customWidth="1"/>
    <col min="4836" max="4836" width="11.42578125" style="126" bestFit="1" customWidth="1"/>
    <col min="4837" max="4837" width="14.140625" style="126" bestFit="1" customWidth="1"/>
    <col min="4838" max="4838" width="14.85546875" style="126" bestFit="1" customWidth="1"/>
    <col min="4839" max="4839" width="22.7109375" style="126" customWidth="1"/>
    <col min="4840" max="4840" width="12.7109375" style="126" bestFit="1" customWidth="1"/>
    <col min="4841" max="4841" width="42.140625" style="126" customWidth="1"/>
    <col min="4842" max="5086" width="11.42578125" style="126"/>
    <col min="5087" max="5087" width="4.42578125" style="126" bestFit="1" customWidth="1"/>
    <col min="5088" max="5088" width="42" style="126" customWidth="1"/>
    <col min="5089" max="5089" width="6.85546875" style="126" bestFit="1" customWidth="1"/>
    <col min="5090" max="5090" width="11.42578125" style="126"/>
    <col min="5091" max="5091" width="10.7109375" style="126" bestFit="1" customWidth="1"/>
    <col min="5092" max="5092" width="11.42578125" style="126" bestFit="1" customWidth="1"/>
    <col min="5093" max="5093" width="14.140625" style="126" bestFit="1" customWidth="1"/>
    <col min="5094" max="5094" width="14.85546875" style="126" bestFit="1" customWidth="1"/>
    <col min="5095" max="5095" width="22.7109375" style="126" customWidth="1"/>
    <col min="5096" max="5096" width="12.7109375" style="126" bestFit="1" customWidth="1"/>
    <col min="5097" max="5097" width="42.140625" style="126" customWidth="1"/>
    <col min="5098" max="5342" width="11.42578125" style="126"/>
    <col min="5343" max="5343" width="4.42578125" style="126" bestFit="1" customWidth="1"/>
    <col min="5344" max="5344" width="42" style="126" customWidth="1"/>
    <col min="5345" max="5345" width="6.85546875" style="126" bestFit="1" customWidth="1"/>
    <col min="5346" max="5346" width="11.42578125" style="126"/>
    <col min="5347" max="5347" width="10.7109375" style="126" bestFit="1" customWidth="1"/>
    <col min="5348" max="5348" width="11.42578125" style="126" bestFit="1" customWidth="1"/>
    <col min="5349" max="5349" width="14.140625" style="126" bestFit="1" customWidth="1"/>
    <col min="5350" max="5350" width="14.85546875" style="126" bestFit="1" customWidth="1"/>
    <col min="5351" max="5351" width="22.7109375" style="126" customWidth="1"/>
    <col min="5352" max="5352" width="12.7109375" style="126" bestFit="1" customWidth="1"/>
    <col min="5353" max="5353" width="42.140625" style="126" customWidth="1"/>
    <col min="5354" max="5598" width="11.42578125" style="126"/>
    <col min="5599" max="5599" width="4.42578125" style="126" bestFit="1" customWidth="1"/>
    <col min="5600" max="5600" width="42" style="126" customWidth="1"/>
    <col min="5601" max="5601" width="6.85546875" style="126" bestFit="1" customWidth="1"/>
    <col min="5602" max="5602" width="11.42578125" style="126"/>
    <col min="5603" max="5603" width="10.7109375" style="126" bestFit="1" customWidth="1"/>
    <col min="5604" max="5604" width="11.42578125" style="126" bestFit="1" customWidth="1"/>
    <col min="5605" max="5605" width="14.140625" style="126" bestFit="1" customWidth="1"/>
    <col min="5606" max="5606" width="14.85546875" style="126" bestFit="1" customWidth="1"/>
    <col min="5607" max="5607" width="22.7109375" style="126" customWidth="1"/>
    <col min="5608" max="5608" width="12.7109375" style="126" bestFit="1" customWidth="1"/>
    <col min="5609" max="5609" width="42.140625" style="126" customWidth="1"/>
    <col min="5610" max="5854" width="11.42578125" style="126"/>
    <col min="5855" max="5855" width="4.42578125" style="126" bestFit="1" customWidth="1"/>
    <col min="5856" max="5856" width="42" style="126" customWidth="1"/>
    <col min="5857" max="5857" width="6.85546875" style="126" bestFit="1" customWidth="1"/>
    <col min="5858" max="5858" width="11.42578125" style="126"/>
    <col min="5859" max="5859" width="10.7109375" style="126" bestFit="1" customWidth="1"/>
    <col min="5860" max="5860" width="11.42578125" style="126" bestFit="1" customWidth="1"/>
    <col min="5861" max="5861" width="14.140625" style="126" bestFit="1" customWidth="1"/>
    <col min="5862" max="5862" width="14.85546875" style="126" bestFit="1" customWidth="1"/>
    <col min="5863" max="5863" width="22.7109375" style="126" customWidth="1"/>
    <col min="5864" max="5864" width="12.7109375" style="126" bestFit="1" customWidth="1"/>
    <col min="5865" max="5865" width="42.140625" style="126" customWidth="1"/>
    <col min="5866" max="6110" width="11.42578125" style="126"/>
    <col min="6111" max="6111" width="4.42578125" style="126" bestFit="1" customWidth="1"/>
    <col min="6112" max="6112" width="42" style="126" customWidth="1"/>
    <col min="6113" max="6113" width="6.85546875" style="126" bestFit="1" customWidth="1"/>
    <col min="6114" max="6114" width="11.42578125" style="126"/>
    <col min="6115" max="6115" width="10.7109375" style="126" bestFit="1" customWidth="1"/>
    <col min="6116" max="6116" width="11.42578125" style="126" bestFit="1" customWidth="1"/>
    <col min="6117" max="6117" width="14.140625" style="126" bestFit="1" customWidth="1"/>
    <col min="6118" max="6118" width="14.85546875" style="126" bestFit="1" customWidth="1"/>
    <col min="6119" max="6119" width="22.7109375" style="126" customWidth="1"/>
    <col min="6120" max="6120" width="12.7109375" style="126" bestFit="1" customWidth="1"/>
    <col min="6121" max="6121" width="42.140625" style="126" customWidth="1"/>
    <col min="6122" max="6366" width="11.42578125" style="126"/>
    <col min="6367" max="6367" width="4.42578125" style="126" bestFit="1" customWidth="1"/>
    <col min="6368" max="6368" width="42" style="126" customWidth="1"/>
    <col min="6369" max="6369" width="6.85546875" style="126" bestFit="1" customWidth="1"/>
    <col min="6370" max="6370" width="11.42578125" style="126"/>
    <col min="6371" max="6371" width="10.7109375" style="126" bestFit="1" customWidth="1"/>
    <col min="6372" max="6372" width="11.42578125" style="126" bestFit="1" customWidth="1"/>
    <col min="6373" max="6373" width="14.140625" style="126" bestFit="1" customWidth="1"/>
    <col min="6374" max="6374" width="14.85546875" style="126" bestFit="1" customWidth="1"/>
    <col min="6375" max="6375" width="22.7109375" style="126" customWidth="1"/>
    <col min="6376" max="6376" width="12.7109375" style="126" bestFit="1" customWidth="1"/>
    <col min="6377" max="6377" width="42.140625" style="126" customWidth="1"/>
    <col min="6378" max="6622" width="11.42578125" style="126"/>
    <col min="6623" max="6623" width="4.42578125" style="126" bestFit="1" customWidth="1"/>
    <col min="6624" max="6624" width="42" style="126" customWidth="1"/>
    <col min="6625" max="6625" width="6.85546875" style="126" bestFit="1" customWidth="1"/>
    <col min="6626" max="6626" width="11.42578125" style="126"/>
    <col min="6627" max="6627" width="10.7109375" style="126" bestFit="1" customWidth="1"/>
    <col min="6628" max="6628" width="11.42578125" style="126" bestFit="1" customWidth="1"/>
    <col min="6629" max="6629" width="14.140625" style="126" bestFit="1" customWidth="1"/>
    <col min="6630" max="6630" width="14.85546875" style="126" bestFit="1" customWidth="1"/>
    <col min="6631" max="6631" width="22.7109375" style="126" customWidth="1"/>
    <col min="6632" max="6632" width="12.7109375" style="126" bestFit="1" customWidth="1"/>
    <col min="6633" max="6633" width="42.140625" style="126" customWidth="1"/>
    <col min="6634" max="6878" width="11.42578125" style="126"/>
    <col min="6879" max="6879" width="4.42578125" style="126" bestFit="1" customWidth="1"/>
    <col min="6880" max="6880" width="42" style="126" customWidth="1"/>
    <col min="6881" max="6881" width="6.85546875" style="126" bestFit="1" customWidth="1"/>
    <col min="6882" max="6882" width="11.42578125" style="126"/>
    <col min="6883" max="6883" width="10.7109375" style="126" bestFit="1" customWidth="1"/>
    <col min="6884" max="6884" width="11.42578125" style="126" bestFit="1" customWidth="1"/>
    <col min="6885" max="6885" width="14.140625" style="126" bestFit="1" customWidth="1"/>
    <col min="6886" max="6886" width="14.85546875" style="126" bestFit="1" customWidth="1"/>
    <col min="6887" max="6887" width="22.7109375" style="126" customWidth="1"/>
    <col min="6888" max="6888" width="12.7109375" style="126" bestFit="1" customWidth="1"/>
    <col min="6889" max="6889" width="42.140625" style="126" customWidth="1"/>
    <col min="6890" max="7134" width="11.42578125" style="126"/>
    <col min="7135" max="7135" width="4.42578125" style="126" bestFit="1" customWidth="1"/>
    <col min="7136" max="7136" width="42" style="126" customWidth="1"/>
    <col min="7137" max="7137" width="6.85546875" style="126" bestFit="1" customWidth="1"/>
    <col min="7138" max="7138" width="11.42578125" style="126"/>
    <col min="7139" max="7139" width="10.7109375" style="126" bestFit="1" customWidth="1"/>
    <col min="7140" max="7140" width="11.42578125" style="126" bestFit="1" customWidth="1"/>
    <col min="7141" max="7141" width="14.140625" style="126" bestFit="1" customWidth="1"/>
    <col min="7142" max="7142" width="14.85546875" style="126" bestFit="1" customWidth="1"/>
    <col min="7143" max="7143" width="22.7109375" style="126" customWidth="1"/>
    <col min="7144" max="7144" width="12.7109375" style="126" bestFit="1" customWidth="1"/>
    <col min="7145" max="7145" width="42.140625" style="126" customWidth="1"/>
    <col min="7146" max="7390" width="11.42578125" style="126"/>
    <col min="7391" max="7391" width="4.42578125" style="126" bestFit="1" customWidth="1"/>
    <col min="7392" max="7392" width="42" style="126" customWidth="1"/>
    <col min="7393" max="7393" width="6.85546875" style="126" bestFit="1" customWidth="1"/>
    <col min="7394" max="7394" width="11.42578125" style="126"/>
    <col min="7395" max="7395" width="10.7109375" style="126" bestFit="1" customWidth="1"/>
    <col min="7396" max="7396" width="11.42578125" style="126" bestFit="1" customWidth="1"/>
    <col min="7397" max="7397" width="14.140625" style="126" bestFit="1" customWidth="1"/>
    <col min="7398" max="7398" width="14.85546875" style="126" bestFit="1" customWidth="1"/>
    <col min="7399" max="7399" width="22.7109375" style="126" customWidth="1"/>
    <col min="7400" max="7400" width="12.7109375" style="126" bestFit="1" customWidth="1"/>
    <col min="7401" max="7401" width="42.140625" style="126" customWidth="1"/>
    <col min="7402" max="7646" width="11.42578125" style="126"/>
    <col min="7647" max="7647" width="4.42578125" style="126" bestFit="1" customWidth="1"/>
    <col min="7648" max="7648" width="42" style="126" customWidth="1"/>
    <col min="7649" max="7649" width="6.85546875" style="126" bestFit="1" customWidth="1"/>
    <col min="7650" max="7650" width="11.42578125" style="126"/>
    <col min="7651" max="7651" width="10.7109375" style="126" bestFit="1" customWidth="1"/>
    <col min="7652" max="7652" width="11.42578125" style="126" bestFit="1" customWidth="1"/>
    <col min="7653" max="7653" width="14.140625" style="126" bestFit="1" customWidth="1"/>
    <col min="7654" max="7654" width="14.85546875" style="126" bestFit="1" customWidth="1"/>
    <col min="7655" max="7655" width="22.7109375" style="126" customWidth="1"/>
    <col min="7656" max="7656" width="12.7109375" style="126" bestFit="1" customWidth="1"/>
    <col min="7657" max="7657" width="42.140625" style="126" customWidth="1"/>
    <col min="7658" max="7902" width="11.42578125" style="126"/>
    <col min="7903" max="7903" width="4.42578125" style="126" bestFit="1" customWidth="1"/>
    <col min="7904" max="7904" width="42" style="126" customWidth="1"/>
    <col min="7905" max="7905" width="6.85546875" style="126" bestFit="1" customWidth="1"/>
    <col min="7906" max="7906" width="11.42578125" style="126"/>
    <col min="7907" max="7907" width="10.7109375" style="126" bestFit="1" customWidth="1"/>
    <col min="7908" max="7908" width="11.42578125" style="126" bestFit="1" customWidth="1"/>
    <col min="7909" max="7909" width="14.140625" style="126" bestFit="1" customWidth="1"/>
    <col min="7910" max="7910" width="14.85546875" style="126" bestFit="1" customWidth="1"/>
    <col min="7911" max="7911" width="22.7109375" style="126" customWidth="1"/>
    <col min="7912" max="7912" width="12.7109375" style="126" bestFit="1" customWidth="1"/>
    <col min="7913" max="7913" width="42.140625" style="126" customWidth="1"/>
    <col min="7914" max="8158" width="11.42578125" style="126"/>
    <col min="8159" max="8159" width="4.42578125" style="126" bestFit="1" customWidth="1"/>
    <col min="8160" max="8160" width="42" style="126" customWidth="1"/>
    <col min="8161" max="8161" width="6.85546875" style="126" bestFit="1" customWidth="1"/>
    <col min="8162" max="8162" width="11.42578125" style="126"/>
    <col min="8163" max="8163" width="10.7109375" style="126" bestFit="1" customWidth="1"/>
    <col min="8164" max="8164" width="11.42578125" style="126" bestFit="1" customWidth="1"/>
    <col min="8165" max="8165" width="14.140625" style="126" bestFit="1" customWidth="1"/>
    <col min="8166" max="8166" width="14.85546875" style="126" bestFit="1" customWidth="1"/>
    <col min="8167" max="8167" width="22.7109375" style="126" customWidth="1"/>
    <col min="8168" max="8168" width="12.7109375" style="126" bestFit="1" customWidth="1"/>
    <col min="8169" max="8169" width="42.140625" style="126" customWidth="1"/>
    <col min="8170" max="8414" width="11.42578125" style="126"/>
    <col min="8415" max="8415" width="4.42578125" style="126" bestFit="1" customWidth="1"/>
    <col min="8416" max="8416" width="42" style="126" customWidth="1"/>
    <col min="8417" max="8417" width="6.85546875" style="126" bestFit="1" customWidth="1"/>
    <col min="8418" max="8418" width="11.42578125" style="126"/>
    <col min="8419" max="8419" width="10.7109375" style="126" bestFit="1" customWidth="1"/>
    <col min="8420" max="8420" width="11.42578125" style="126" bestFit="1" customWidth="1"/>
    <col min="8421" max="8421" width="14.140625" style="126" bestFit="1" customWidth="1"/>
    <col min="8422" max="8422" width="14.85546875" style="126" bestFit="1" customWidth="1"/>
    <col min="8423" max="8423" width="22.7109375" style="126" customWidth="1"/>
    <col min="8424" max="8424" width="12.7109375" style="126" bestFit="1" customWidth="1"/>
    <col min="8425" max="8425" width="42.140625" style="126" customWidth="1"/>
    <col min="8426" max="8670" width="11.42578125" style="126"/>
    <col min="8671" max="8671" width="4.42578125" style="126" bestFit="1" customWidth="1"/>
    <col min="8672" max="8672" width="42" style="126" customWidth="1"/>
    <col min="8673" max="8673" width="6.85546875" style="126" bestFit="1" customWidth="1"/>
    <col min="8674" max="8674" width="11.42578125" style="126"/>
    <col min="8675" max="8675" width="10.7109375" style="126" bestFit="1" customWidth="1"/>
    <col min="8676" max="8676" width="11.42578125" style="126" bestFit="1" customWidth="1"/>
    <col min="8677" max="8677" width="14.140625" style="126" bestFit="1" customWidth="1"/>
    <col min="8678" max="8678" width="14.85546875" style="126" bestFit="1" customWidth="1"/>
    <col min="8679" max="8679" width="22.7109375" style="126" customWidth="1"/>
    <col min="8680" max="8680" width="12.7109375" style="126" bestFit="1" customWidth="1"/>
    <col min="8681" max="8681" width="42.140625" style="126" customWidth="1"/>
    <col min="8682" max="8926" width="11.42578125" style="126"/>
    <col min="8927" max="8927" width="4.42578125" style="126" bestFit="1" customWidth="1"/>
    <col min="8928" max="8928" width="42" style="126" customWidth="1"/>
    <col min="8929" max="8929" width="6.85546875" style="126" bestFit="1" customWidth="1"/>
    <col min="8930" max="8930" width="11.42578125" style="126"/>
    <col min="8931" max="8931" width="10.7109375" style="126" bestFit="1" customWidth="1"/>
    <col min="8932" max="8932" width="11.42578125" style="126" bestFit="1" customWidth="1"/>
    <col min="8933" max="8933" width="14.140625" style="126" bestFit="1" customWidth="1"/>
    <col min="8934" max="8934" width="14.85546875" style="126" bestFit="1" customWidth="1"/>
    <col min="8935" max="8935" width="22.7109375" style="126" customWidth="1"/>
    <col min="8936" max="8936" width="12.7109375" style="126" bestFit="1" customWidth="1"/>
    <col min="8937" max="8937" width="42.140625" style="126" customWidth="1"/>
    <col min="8938" max="9182" width="11.42578125" style="126"/>
    <col min="9183" max="9183" width="4.42578125" style="126" bestFit="1" customWidth="1"/>
    <col min="9184" max="9184" width="42" style="126" customWidth="1"/>
    <col min="9185" max="9185" width="6.85546875" style="126" bestFit="1" customWidth="1"/>
    <col min="9186" max="9186" width="11.42578125" style="126"/>
    <col min="9187" max="9187" width="10.7109375" style="126" bestFit="1" customWidth="1"/>
    <col min="9188" max="9188" width="11.42578125" style="126" bestFit="1" customWidth="1"/>
    <col min="9189" max="9189" width="14.140625" style="126" bestFit="1" customWidth="1"/>
    <col min="9190" max="9190" width="14.85546875" style="126" bestFit="1" customWidth="1"/>
    <col min="9191" max="9191" width="22.7109375" style="126" customWidth="1"/>
    <col min="9192" max="9192" width="12.7109375" style="126" bestFit="1" customWidth="1"/>
    <col min="9193" max="9193" width="42.140625" style="126" customWidth="1"/>
    <col min="9194" max="9438" width="11.42578125" style="126"/>
    <col min="9439" max="9439" width="4.42578125" style="126" bestFit="1" customWidth="1"/>
    <col min="9440" max="9440" width="42" style="126" customWidth="1"/>
    <col min="9441" max="9441" width="6.85546875" style="126" bestFit="1" customWidth="1"/>
    <col min="9442" max="9442" width="11.42578125" style="126"/>
    <col min="9443" max="9443" width="10.7109375" style="126" bestFit="1" customWidth="1"/>
    <col min="9444" max="9444" width="11.42578125" style="126" bestFit="1" customWidth="1"/>
    <col min="9445" max="9445" width="14.140625" style="126" bestFit="1" customWidth="1"/>
    <col min="9446" max="9446" width="14.85546875" style="126" bestFit="1" customWidth="1"/>
    <col min="9447" max="9447" width="22.7109375" style="126" customWidth="1"/>
    <col min="9448" max="9448" width="12.7109375" style="126" bestFit="1" customWidth="1"/>
    <col min="9449" max="9449" width="42.140625" style="126" customWidth="1"/>
    <col min="9450" max="9694" width="11.42578125" style="126"/>
    <col min="9695" max="9695" width="4.42578125" style="126" bestFit="1" customWidth="1"/>
    <col min="9696" max="9696" width="42" style="126" customWidth="1"/>
    <col min="9697" max="9697" width="6.85546875" style="126" bestFit="1" customWidth="1"/>
    <col min="9698" max="9698" width="11.42578125" style="126"/>
    <col min="9699" max="9699" width="10.7109375" style="126" bestFit="1" customWidth="1"/>
    <col min="9700" max="9700" width="11.42578125" style="126" bestFit="1" customWidth="1"/>
    <col min="9701" max="9701" width="14.140625" style="126" bestFit="1" customWidth="1"/>
    <col min="9702" max="9702" width="14.85546875" style="126" bestFit="1" customWidth="1"/>
    <col min="9703" max="9703" width="22.7109375" style="126" customWidth="1"/>
    <col min="9704" max="9704" width="12.7109375" style="126" bestFit="1" customWidth="1"/>
    <col min="9705" max="9705" width="42.140625" style="126" customWidth="1"/>
    <col min="9706" max="9950" width="11.42578125" style="126"/>
    <col min="9951" max="9951" width="4.42578125" style="126" bestFit="1" customWidth="1"/>
    <col min="9952" max="9952" width="42" style="126" customWidth="1"/>
    <col min="9953" max="9953" width="6.85546875" style="126" bestFit="1" customWidth="1"/>
    <col min="9954" max="9954" width="11.42578125" style="126"/>
    <col min="9955" max="9955" width="10.7109375" style="126" bestFit="1" customWidth="1"/>
    <col min="9956" max="9956" width="11.42578125" style="126" bestFit="1" customWidth="1"/>
    <col min="9957" max="9957" width="14.140625" style="126" bestFit="1" customWidth="1"/>
    <col min="9958" max="9958" width="14.85546875" style="126" bestFit="1" customWidth="1"/>
    <col min="9959" max="9959" width="22.7109375" style="126" customWidth="1"/>
    <col min="9960" max="9960" width="12.7109375" style="126" bestFit="1" customWidth="1"/>
    <col min="9961" max="9961" width="42.140625" style="126" customWidth="1"/>
    <col min="9962" max="10206" width="11.42578125" style="126"/>
    <col min="10207" max="10207" width="4.42578125" style="126" bestFit="1" customWidth="1"/>
    <col min="10208" max="10208" width="42" style="126" customWidth="1"/>
    <col min="10209" max="10209" width="6.85546875" style="126" bestFit="1" customWidth="1"/>
    <col min="10210" max="10210" width="11.42578125" style="126"/>
    <col min="10211" max="10211" width="10.7109375" style="126" bestFit="1" customWidth="1"/>
    <col min="10212" max="10212" width="11.42578125" style="126" bestFit="1" customWidth="1"/>
    <col min="10213" max="10213" width="14.140625" style="126" bestFit="1" customWidth="1"/>
    <col min="10214" max="10214" width="14.85546875" style="126" bestFit="1" customWidth="1"/>
    <col min="10215" max="10215" width="22.7109375" style="126" customWidth="1"/>
    <col min="10216" max="10216" width="12.7109375" style="126" bestFit="1" customWidth="1"/>
    <col min="10217" max="10217" width="42.140625" style="126" customWidth="1"/>
    <col min="10218" max="10462" width="11.42578125" style="126"/>
    <col min="10463" max="10463" width="4.42578125" style="126" bestFit="1" customWidth="1"/>
    <col min="10464" max="10464" width="42" style="126" customWidth="1"/>
    <col min="10465" max="10465" width="6.85546875" style="126" bestFit="1" customWidth="1"/>
    <col min="10466" max="10466" width="11.42578125" style="126"/>
    <col min="10467" max="10467" width="10.7109375" style="126" bestFit="1" customWidth="1"/>
    <col min="10468" max="10468" width="11.42578125" style="126" bestFit="1" customWidth="1"/>
    <col min="10469" max="10469" width="14.140625" style="126" bestFit="1" customWidth="1"/>
    <col min="10470" max="10470" width="14.85546875" style="126" bestFit="1" customWidth="1"/>
    <col min="10471" max="10471" width="22.7109375" style="126" customWidth="1"/>
    <col min="10472" max="10472" width="12.7109375" style="126" bestFit="1" customWidth="1"/>
    <col min="10473" max="10473" width="42.140625" style="126" customWidth="1"/>
    <col min="10474" max="10718" width="11.42578125" style="126"/>
    <col min="10719" max="10719" width="4.42578125" style="126" bestFit="1" customWidth="1"/>
    <col min="10720" max="10720" width="42" style="126" customWidth="1"/>
    <col min="10721" max="10721" width="6.85546875" style="126" bestFit="1" customWidth="1"/>
    <col min="10722" max="10722" width="11.42578125" style="126"/>
    <col min="10723" max="10723" width="10.7109375" style="126" bestFit="1" customWidth="1"/>
    <col min="10724" max="10724" width="11.42578125" style="126" bestFit="1" customWidth="1"/>
    <col min="10725" max="10725" width="14.140625" style="126" bestFit="1" customWidth="1"/>
    <col min="10726" max="10726" width="14.85546875" style="126" bestFit="1" customWidth="1"/>
    <col min="10727" max="10727" width="22.7109375" style="126" customWidth="1"/>
    <col min="10728" max="10728" width="12.7109375" style="126" bestFit="1" customWidth="1"/>
    <col min="10729" max="10729" width="42.140625" style="126" customWidth="1"/>
    <col min="10730" max="10974" width="11.42578125" style="126"/>
    <col min="10975" max="10975" width="4.42578125" style="126" bestFit="1" customWidth="1"/>
    <col min="10976" max="10976" width="42" style="126" customWidth="1"/>
    <col min="10977" max="10977" width="6.85546875" style="126" bestFit="1" customWidth="1"/>
    <col min="10978" max="10978" width="11.42578125" style="126"/>
    <col min="10979" max="10979" width="10.7109375" style="126" bestFit="1" customWidth="1"/>
    <col min="10980" max="10980" width="11.42578125" style="126" bestFit="1" customWidth="1"/>
    <col min="10981" max="10981" width="14.140625" style="126" bestFit="1" customWidth="1"/>
    <col min="10982" max="10982" width="14.85546875" style="126" bestFit="1" customWidth="1"/>
    <col min="10983" max="10983" width="22.7109375" style="126" customWidth="1"/>
    <col min="10984" max="10984" width="12.7109375" style="126" bestFit="1" customWidth="1"/>
    <col min="10985" max="10985" width="42.140625" style="126" customWidth="1"/>
    <col min="10986" max="11230" width="11.42578125" style="126"/>
    <col min="11231" max="11231" width="4.42578125" style="126" bestFit="1" customWidth="1"/>
    <col min="11232" max="11232" width="42" style="126" customWidth="1"/>
    <col min="11233" max="11233" width="6.85546875" style="126" bestFit="1" customWidth="1"/>
    <col min="11234" max="11234" width="11.42578125" style="126"/>
    <col min="11235" max="11235" width="10.7109375" style="126" bestFit="1" customWidth="1"/>
    <col min="11236" max="11236" width="11.42578125" style="126" bestFit="1" customWidth="1"/>
    <col min="11237" max="11237" width="14.140625" style="126" bestFit="1" customWidth="1"/>
    <col min="11238" max="11238" width="14.85546875" style="126" bestFit="1" customWidth="1"/>
    <col min="11239" max="11239" width="22.7109375" style="126" customWidth="1"/>
    <col min="11240" max="11240" width="12.7109375" style="126" bestFit="1" customWidth="1"/>
    <col min="11241" max="11241" width="42.140625" style="126" customWidth="1"/>
    <col min="11242" max="11486" width="11.42578125" style="126"/>
    <col min="11487" max="11487" width="4.42578125" style="126" bestFit="1" customWidth="1"/>
    <col min="11488" max="11488" width="42" style="126" customWidth="1"/>
    <col min="11489" max="11489" width="6.85546875" style="126" bestFit="1" customWidth="1"/>
    <col min="11490" max="11490" width="11.42578125" style="126"/>
    <col min="11491" max="11491" width="10.7109375" style="126" bestFit="1" customWidth="1"/>
    <col min="11492" max="11492" width="11.42578125" style="126" bestFit="1" customWidth="1"/>
    <col min="11493" max="11493" width="14.140625" style="126" bestFit="1" customWidth="1"/>
    <col min="11494" max="11494" width="14.85546875" style="126" bestFit="1" customWidth="1"/>
    <col min="11495" max="11495" width="22.7109375" style="126" customWidth="1"/>
    <col min="11496" max="11496" width="12.7109375" style="126" bestFit="1" customWidth="1"/>
    <col min="11497" max="11497" width="42.140625" style="126" customWidth="1"/>
    <col min="11498" max="11742" width="11.42578125" style="126"/>
    <col min="11743" max="11743" width="4.42578125" style="126" bestFit="1" customWidth="1"/>
    <col min="11744" max="11744" width="42" style="126" customWidth="1"/>
    <col min="11745" max="11745" width="6.85546875" style="126" bestFit="1" customWidth="1"/>
    <col min="11746" max="11746" width="11.42578125" style="126"/>
    <col min="11747" max="11747" width="10.7109375" style="126" bestFit="1" customWidth="1"/>
    <col min="11748" max="11748" width="11.42578125" style="126" bestFit="1" customWidth="1"/>
    <col min="11749" max="11749" width="14.140625" style="126" bestFit="1" customWidth="1"/>
    <col min="11750" max="11750" width="14.85546875" style="126" bestFit="1" customWidth="1"/>
    <col min="11751" max="11751" width="22.7109375" style="126" customWidth="1"/>
    <col min="11752" max="11752" width="12.7109375" style="126" bestFit="1" customWidth="1"/>
    <col min="11753" max="11753" width="42.140625" style="126" customWidth="1"/>
    <col min="11754" max="11998" width="11.42578125" style="126"/>
    <col min="11999" max="11999" width="4.42578125" style="126" bestFit="1" customWidth="1"/>
    <col min="12000" max="12000" width="42" style="126" customWidth="1"/>
    <col min="12001" max="12001" width="6.85546875" style="126" bestFit="1" customWidth="1"/>
    <col min="12002" max="12002" width="11.42578125" style="126"/>
    <col min="12003" max="12003" width="10.7109375" style="126" bestFit="1" customWidth="1"/>
    <col min="12004" max="12004" width="11.42578125" style="126" bestFit="1" customWidth="1"/>
    <col min="12005" max="12005" width="14.140625" style="126" bestFit="1" customWidth="1"/>
    <col min="12006" max="12006" width="14.85546875" style="126" bestFit="1" customWidth="1"/>
    <col min="12007" max="12007" width="22.7109375" style="126" customWidth="1"/>
    <col min="12008" max="12008" width="12.7109375" style="126" bestFit="1" customWidth="1"/>
    <col min="12009" max="12009" width="42.140625" style="126" customWidth="1"/>
    <col min="12010" max="12254" width="11.42578125" style="126"/>
    <col min="12255" max="12255" width="4.42578125" style="126" bestFit="1" customWidth="1"/>
    <col min="12256" max="12256" width="42" style="126" customWidth="1"/>
    <col min="12257" max="12257" width="6.85546875" style="126" bestFit="1" customWidth="1"/>
    <col min="12258" max="12258" width="11.42578125" style="126"/>
    <col min="12259" max="12259" width="10.7109375" style="126" bestFit="1" customWidth="1"/>
    <col min="12260" max="12260" width="11.42578125" style="126" bestFit="1" customWidth="1"/>
    <col min="12261" max="12261" width="14.140625" style="126" bestFit="1" customWidth="1"/>
    <col min="12262" max="12262" width="14.85546875" style="126" bestFit="1" customWidth="1"/>
    <col min="12263" max="12263" width="22.7109375" style="126" customWidth="1"/>
    <col min="12264" max="12264" width="12.7109375" style="126" bestFit="1" customWidth="1"/>
    <col min="12265" max="12265" width="42.140625" style="126" customWidth="1"/>
    <col min="12266" max="12510" width="11.42578125" style="126"/>
    <col min="12511" max="12511" width="4.42578125" style="126" bestFit="1" customWidth="1"/>
    <col min="12512" max="12512" width="42" style="126" customWidth="1"/>
    <col min="12513" max="12513" width="6.85546875" style="126" bestFit="1" customWidth="1"/>
    <col min="12514" max="12514" width="11.42578125" style="126"/>
    <col min="12515" max="12515" width="10.7109375" style="126" bestFit="1" customWidth="1"/>
    <col min="12516" max="12516" width="11.42578125" style="126" bestFit="1" customWidth="1"/>
    <col min="12517" max="12517" width="14.140625" style="126" bestFit="1" customWidth="1"/>
    <col min="12518" max="12518" width="14.85546875" style="126" bestFit="1" customWidth="1"/>
    <col min="12519" max="12519" width="22.7109375" style="126" customWidth="1"/>
    <col min="12520" max="12520" width="12.7109375" style="126" bestFit="1" customWidth="1"/>
    <col min="12521" max="12521" width="42.140625" style="126" customWidth="1"/>
    <col min="12522" max="12766" width="11.42578125" style="126"/>
    <col min="12767" max="12767" width="4.42578125" style="126" bestFit="1" customWidth="1"/>
    <col min="12768" max="12768" width="42" style="126" customWidth="1"/>
    <col min="12769" max="12769" width="6.85546875" style="126" bestFit="1" customWidth="1"/>
    <col min="12770" max="12770" width="11.42578125" style="126"/>
    <col min="12771" max="12771" width="10.7109375" style="126" bestFit="1" customWidth="1"/>
    <col min="12772" max="12772" width="11.42578125" style="126" bestFit="1" customWidth="1"/>
    <col min="12773" max="12773" width="14.140625" style="126" bestFit="1" customWidth="1"/>
    <col min="12774" max="12774" width="14.85546875" style="126" bestFit="1" customWidth="1"/>
    <col min="12775" max="12775" width="22.7109375" style="126" customWidth="1"/>
    <col min="12776" max="12776" width="12.7109375" style="126" bestFit="1" customWidth="1"/>
    <col min="12777" max="12777" width="42.140625" style="126" customWidth="1"/>
    <col min="12778" max="13022" width="11.42578125" style="126"/>
    <col min="13023" max="13023" width="4.42578125" style="126" bestFit="1" customWidth="1"/>
    <col min="13024" max="13024" width="42" style="126" customWidth="1"/>
    <col min="13025" max="13025" width="6.85546875" style="126" bestFit="1" customWidth="1"/>
    <col min="13026" max="13026" width="11.42578125" style="126"/>
    <col min="13027" max="13027" width="10.7109375" style="126" bestFit="1" customWidth="1"/>
    <col min="13028" max="13028" width="11.42578125" style="126" bestFit="1" customWidth="1"/>
    <col min="13029" max="13029" width="14.140625" style="126" bestFit="1" customWidth="1"/>
    <col min="13030" max="13030" width="14.85546875" style="126" bestFit="1" customWidth="1"/>
    <col min="13031" max="13031" width="22.7109375" style="126" customWidth="1"/>
    <col min="13032" max="13032" width="12.7109375" style="126" bestFit="1" customWidth="1"/>
    <col min="13033" max="13033" width="42.140625" style="126" customWidth="1"/>
    <col min="13034" max="13278" width="11.42578125" style="126"/>
    <col min="13279" max="13279" width="4.42578125" style="126" bestFit="1" customWidth="1"/>
    <col min="13280" max="13280" width="42" style="126" customWidth="1"/>
    <col min="13281" max="13281" width="6.85546875" style="126" bestFit="1" customWidth="1"/>
    <col min="13282" max="13282" width="11.42578125" style="126"/>
    <col min="13283" max="13283" width="10.7109375" style="126" bestFit="1" customWidth="1"/>
    <col min="13284" max="13284" width="11.42578125" style="126" bestFit="1" customWidth="1"/>
    <col min="13285" max="13285" width="14.140625" style="126" bestFit="1" customWidth="1"/>
    <col min="13286" max="13286" width="14.85546875" style="126" bestFit="1" customWidth="1"/>
    <col min="13287" max="13287" width="22.7109375" style="126" customWidth="1"/>
    <col min="13288" max="13288" width="12.7109375" style="126" bestFit="1" customWidth="1"/>
    <col min="13289" max="13289" width="42.140625" style="126" customWidth="1"/>
    <col min="13290" max="13534" width="11.42578125" style="126"/>
    <col min="13535" max="13535" width="4.42578125" style="126" bestFit="1" customWidth="1"/>
    <col min="13536" max="13536" width="42" style="126" customWidth="1"/>
    <col min="13537" max="13537" width="6.85546875" style="126" bestFit="1" customWidth="1"/>
    <col min="13538" max="13538" width="11.42578125" style="126"/>
    <col min="13539" max="13539" width="10.7109375" style="126" bestFit="1" customWidth="1"/>
    <col min="13540" max="13540" width="11.42578125" style="126" bestFit="1" customWidth="1"/>
    <col min="13541" max="13541" width="14.140625" style="126" bestFit="1" customWidth="1"/>
    <col min="13542" max="13542" width="14.85546875" style="126" bestFit="1" customWidth="1"/>
    <col min="13543" max="13543" width="22.7109375" style="126" customWidth="1"/>
    <col min="13544" max="13544" width="12.7109375" style="126" bestFit="1" customWidth="1"/>
    <col min="13545" max="13545" width="42.140625" style="126" customWidth="1"/>
    <col min="13546" max="13790" width="11.42578125" style="126"/>
    <col min="13791" max="13791" width="4.42578125" style="126" bestFit="1" customWidth="1"/>
    <col min="13792" max="13792" width="42" style="126" customWidth="1"/>
    <col min="13793" max="13793" width="6.85546875" style="126" bestFit="1" customWidth="1"/>
    <col min="13794" max="13794" width="11.42578125" style="126"/>
    <col min="13795" max="13795" width="10.7109375" style="126" bestFit="1" customWidth="1"/>
    <col min="13796" max="13796" width="11.42578125" style="126" bestFit="1" customWidth="1"/>
    <col min="13797" max="13797" width="14.140625" style="126" bestFit="1" customWidth="1"/>
    <col min="13798" max="13798" width="14.85546875" style="126" bestFit="1" customWidth="1"/>
    <col min="13799" max="13799" width="22.7109375" style="126" customWidth="1"/>
    <col min="13800" max="13800" width="12.7109375" style="126" bestFit="1" customWidth="1"/>
    <col min="13801" max="13801" width="42.140625" style="126" customWidth="1"/>
    <col min="13802" max="14046" width="11.42578125" style="126"/>
    <col min="14047" max="14047" width="4.42578125" style="126" bestFit="1" customWidth="1"/>
    <col min="14048" max="14048" width="42" style="126" customWidth="1"/>
    <col min="14049" max="14049" width="6.85546875" style="126" bestFit="1" customWidth="1"/>
    <col min="14050" max="14050" width="11.42578125" style="126"/>
    <col min="14051" max="14051" width="10.7109375" style="126" bestFit="1" customWidth="1"/>
    <col min="14052" max="14052" width="11.42578125" style="126" bestFit="1" customWidth="1"/>
    <col min="14053" max="14053" width="14.140625" style="126" bestFit="1" customWidth="1"/>
    <col min="14054" max="14054" width="14.85546875" style="126" bestFit="1" customWidth="1"/>
    <col min="14055" max="14055" width="22.7109375" style="126" customWidth="1"/>
    <col min="14056" max="14056" width="12.7109375" style="126" bestFit="1" customWidth="1"/>
    <col min="14057" max="14057" width="42.140625" style="126" customWidth="1"/>
    <col min="14058" max="14302" width="11.42578125" style="126"/>
    <col min="14303" max="14303" width="4.42578125" style="126" bestFit="1" customWidth="1"/>
    <col min="14304" max="14304" width="42" style="126" customWidth="1"/>
    <col min="14305" max="14305" width="6.85546875" style="126" bestFit="1" customWidth="1"/>
    <col min="14306" max="14306" width="11.42578125" style="126"/>
    <col min="14307" max="14307" width="10.7109375" style="126" bestFit="1" customWidth="1"/>
    <col min="14308" max="14308" width="11.42578125" style="126" bestFit="1" customWidth="1"/>
    <col min="14309" max="14309" width="14.140625" style="126" bestFit="1" customWidth="1"/>
    <col min="14310" max="14310" width="14.85546875" style="126" bestFit="1" customWidth="1"/>
    <col min="14311" max="14311" width="22.7109375" style="126" customWidth="1"/>
    <col min="14312" max="14312" width="12.7109375" style="126" bestFit="1" customWidth="1"/>
    <col min="14313" max="14313" width="42.140625" style="126" customWidth="1"/>
    <col min="14314" max="14558" width="11.42578125" style="126"/>
    <col min="14559" max="14559" width="4.42578125" style="126" bestFit="1" customWidth="1"/>
    <col min="14560" max="14560" width="42" style="126" customWidth="1"/>
    <col min="14561" max="14561" width="6.85546875" style="126" bestFit="1" customWidth="1"/>
    <col min="14562" max="14562" width="11.42578125" style="126"/>
    <col min="14563" max="14563" width="10.7109375" style="126" bestFit="1" customWidth="1"/>
    <col min="14564" max="14564" width="11.42578125" style="126" bestFit="1" customWidth="1"/>
    <col min="14565" max="14565" width="14.140625" style="126" bestFit="1" customWidth="1"/>
    <col min="14566" max="14566" width="14.85546875" style="126" bestFit="1" customWidth="1"/>
    <col min="14567" max="14567" width="22.7109375" style="126" customWidth="1"/>
    <col min="14568" max="14568" width="12.7109375" style="126" bestFit="1" customWidth="1"/>
    <col min="14569" max="14569" width="42.140625" style="126" customWidth="1"/>
    <col min="14570" max="14814" width="11.42578125" style="126"/>
    <col min="14815" max="14815" width="4.42578125" style="126" bestFit="1" customWidth="1"/>
    <col min="14816" max="14816" width="42" style="126" customWidth="1"/>
    <col min="14817" max="14817" width="6.85546875" style="126" bestFit="1" customWidth="1"/>
    <col min="14818" max="14818" width="11.42578125" style="126"/>
    <col min="14819" max="14819" width="10.7109375" style="126" bestFit="1" customWidth="1"/>
    <col min="14820" max="14820" width="11.42578125" style="126" bestFit="1" customWidth="1"/>
    <col min="14821" max="14821" width="14.140625" style="126" bestFit="1" customWidth="1"/>
    <col min="14822" max="14822" width="14.85546875" style="126" bestFit="1" customWidth="1"/>
    <col min="14823" max="14823" width="22.7109375" style="126" customWidth="1"/>
    <col min="14824" max="14824" width="12.7109375" style="126" bestFit="1" customWidth="1"/>
    <col min="14825" max="14825" width="42.140625" style="126" customWidth="1"/>
    <col min="14826" max="15070" width="11.42578125" style="126"/>
    <col min="15071" max="15071" width="4.42578125" style="126" bestFit="1" customWidth="1"/>
    <col min="15072" max="15072" width="42" style="126" customWidth="1"/>
    <col min="15073" max="15073" width="6.85546875" style="126" bestFit="1" customWidth="1"/>
    <col min="15074" max="15074" width="11.42578125" style="126"/>
    <col min="15075" max="15075" width="10.7109375" style="126" bestFit="1" customWidth="1"/>
    <col min="15076" max="15076" width="11.42578125" style="126" bestFit="1" customWidth="1"/>
    <col min="15077" max="15077" width="14.140625" style="126" bestFit="1" customWidth="1"/>
    <col min="15078" max="15078" width="14.85546875" style="126" bestFit="1" customWidth="1"/>
    <col min="15079" max="15079" width="22.7109375" style="126" customWidth="1"/>
    <col min="15080" max="15080" width="12.7109375" style="126" bestFit="1" customWidth="1"/>
    <col min="15081" max="15081" width="42.140625" style="126" customWidth="1"/>
    <col min="15082" max="15326" width="11.42578125" style="126"/>
    <col min="15327" max="15327" width="4.42578125" style="126" bestFit="1" customWidth="1"/>
    <col min="15328" max="15328" width="42" style="126" customWidth="1"/>
    <col min="15329" max="15329" width="6.85546875" style="126" bestFit="1" customWidth="1"/>
    <col min="15330" max="15330" width="11.42578125" style="126"/>
    <col min="15331" max="15331" width="10.7109375" style="126" bestFit="1" customWidth="1"/>
    <col min="15332" max="15332" width="11.42578125" style="126" bestFit="1" customWidth="1"/>
    <col min="15333" max="15333" width="14.140625" style="126" bestFit="1" customWidth="1"/>
    <col min="15334" max="15334" width="14.85546875" style="126" bestFit="1" customWidth="1"/>
    <col min="15335" max="15335" width="22.7109375" style="126" customWidth="1"/>
    <col min="15336" max="15336" width="12.7109375" style="126" bestFit="1" customWidth="1"/>
    <col min="15337" max="15337" width="42.140625" style="126" customWidth="1"/>
    <col min="15338" max="15582" width="11.42578125" style="126"/>
    <col min="15583" max="15583" width="4.42578125" style="126" bestFit="1" customWidth="1"/>
    <col min="15584" max="15584" width="42" style="126" customWidth="1"/>
    <col min="15585" max="15585" width="6.85546875" style="126" bestFit="1" customWidth="1"/>
    <col min="15586" max="15586" width="11.42578125" style="126"/>
    <col min="15587" max="15587" width="10.7109375" style="126" bestFit="1" customWidth="1"/>
    <col min="15588" max="15588" width="11.42578125" style="126" bestFit="1" customWidth="1"/>
    <col min="15589" max="15589" width="14.140625" style="126" bestFit="1" customWidth="1"/>
    <col min="15590" max="15590" width="14.85546875" style="126" bestFit="1" customWidth="1"/>
    <col min="15591" max="15591" width="22.7109375" style="126" customWidth="1"/>
    <col min="15592" max="15592" width="12.7109375" style="126" bestFit="1" customWidth="1"/>
    <col min="15593" max="15593" width="42.140625" style="126" customWidth="1"/>
    <col min="15594" max="15838" width="11.42578125" style="126"/>
    <col min="15839" max="15839" width="4.42578125" style="126" bestFit="1" customWidth="1"/>
    <col min="15840" max="15840" width="42" style="126" customWidth="1"/>
    <col min="15841" max="15841" width="6.85546875" style="126" bestFit="1" customWidth="1"/>
    <col min="15842" max="15842" width="11.42578125" style="126"/>
    <col min="15843" max="15843" width="10.7109375" style="126" bestFit="1" customWidth="1"/>
    <col min="15844" max="15844" width="11.42578125" style="126" bestFit="1" customWidth="1"/>
    <col min="15845" max="15845" width="14.140625" style="126" bestFit="1" customWidth="1"/>
    <col min="15846" max="15846" width="14.85546875" style="126" bestFit="1" customWidth="1"/>
    <col min="15847" max="15847" width="22.7109375" style="126" customWidth="1"/>
    <col min="15848" max="15848" width="12.7109375" style="126" bestFit="1" customWidth="1"/>
    <col min="15849" max="15849" width="42.140625" style="126" customWidth="1"/>
    <col min="15850" max="16094" width="11.42578125" style="126"/>
    <col min="16095" max="16095" width="4.42578125" style="126" bestFit="1" customWidth="1"/>
    <col min="16096" max="16096" width="42" style="126" customWidth="1"/>
    <col min="16097" max="16097" width="6.85546875" style="126" bestFit="1" customWidth="1"/>
    <col min="16098" max="16098" width="11.42578125" style="126"/>
    <col min="16099" max="16099" width="10.7109375" style="126" bestFit="1" customWidth="1"/>
    <col min="16100" max="16100" width="11.42578125" style="126" bestFit="1" customWidth="1"/>
    <col min="16101" max="16101" width="14.140625" style="126" bestFit="1" customWidth="1"/>
    <col min="16102" max="16102" width="14.85546875" style="126" bestFit="1" customWidth="1"/>
    <col min="16103" max="16103" width="22.7109375" style="126" customWidth="1"/>
    <col min="16104" max="16104" width="12.7109375" style="126" bestFit="1" customWidth="1"/>
    <col min="16105" max="16105" width="42.140625" style="126" customWidth="1"/>
    <col min="16106" max="16384" width="11.42578125" style="126"/>
  </cols>
  <sheetData>
    <row r="1" spans="1:17">
      <c r="A1" s="373" t="s">
        <v>128</v>
      </c>
      <c r="B1" s="373"/>
      <c r="C1" s="373"/>
      <c r="D1" s="373"/>
      <c r="E1" s="373"/>
      <c r="F1" s="373"/>
      <c r="G1" s="373"/>
      <c r="H1" s="373"/>
      <c r="I1" s="373"/>
    </row>
    <row r="2" spans="1:17">
      <c r="A2" s="382"/>
      <c r="B2" s="382"/>
      <c r="C2" s="383" t="s">
        <v>67</v>
      </c>
      <c r="D2" s="384"/>
      <c r="E2" s="384"/>
      <c r="F2" s="384"/>
      <c r="G2" s="385"/>
      <c r="H2" s="382"/>
      <c r="I2" s="382"/>
    </row>
    <row r="3" spans="1:17">
      <c r="A3" s="382"/>
      <c r="B3" s="382"/>
      <c r="C3" s="386"/>
      <c r="D3" s="387"/>
      <c r="E3" s="387"/>
      <c r="F3" s="387"/>
      <c r="G3" s="388"/>
      <c r="H3" s="382"/>
      <c r="I3" s="382"/>
    </row>
    <row r="4" spans="1:17">
      <c r="A4" s="382"/>
      <c r="B4" s="382"/>
      <c r="C4" s="386"/>
      <c r="D4" s="387"/>
      <c r="E4" s="387"/>
      <c r="F4" s="387"/>
      <c r="G4" s="388"/>
      <c r="H4" s="382"/>
      <c r="I4" s="382"/>
    </row>
    <row r="5" spans="1:17">
      <c r="A5" s="382"/>
      <c r="B5" s="382"/>
      <c r="C5" s="389"/>
      <c r="D5" s="390"/>
      <c r="E5" s="390"/>
      <c r="F5" s="390"/>
      <c r="G5" s="391"/>
      <c r="H5" s="382"/>
      <c r="I5" s="382"/>
    </row>
    <row r="6" spans="1:17">
      <c r="A6" s="382"/>
      <c r="B6" s="382"/>
      <c r="C6" s="365" t="s">
        <v>122</v>
      </c>
      <c r="D6" s="365"/>
      <c r="E6" s="365"/>
      <c r="F6" s="366" t="s">
        <v>331</v>
      </c>
      <c r="G6" s="392" t="s">
        <v>332</v>
      </c>
      <c r="H6" s="382"/>
      <c r="I6" s="382"/>
    </row>
    <row r="7" spans="1:17">
      <c r="A7" s="382"/>
      <c r="B7" s="382"/>
      <c r="C7" s="365"/>
      <c r="D7" s="365"/>
      <c r="E7" s="365"/>
      <c r="F7" s="366"/>
      <c r="G7" s="393"/>
      <c r="H7" s="382"/>
      <c r="I7" s="382"/>
    </row>
    <row r="8" spans="1:17" ht="15.75">
      <c r="A8" s="24"/>
      <c r="B8" s="28"/>
      <c r="C8" s="28"/>
      <c r="D8" s="28"/>
      <c r="E8" s="28"/>
      <c r="F8" s="28"/>
      <c r="G8" s="28"/>
      <c r="H8" s="29"/>
      <c r="I8" s="30"/>
    </row>
    <row r="9" spans="1:17">
      <c r="A9" s="396" t="s">
        <v>129</v>
      </c>
      <c r="B9" s="397"/>
      <c r="C9" s="397"/>
      <c r="D9" s="397"/>
      <c r="E9" s="397"/>
      <c r="F9" s="397"/>
      <c r="G9" s="397"/>
      <c r="H9" s="397"/>
      <c r="I9" s="398"/>
    </row>
    <row r="10" spans="1:17">
      <c r="A10" s="399"/>
      <c r="B10" s="400"/>
      <c r="C10" s="400"/>
      <c r="D10" s="400"/>
      <c r="E10" s="400"/>
      <c r="F10" s="400"/>
      <c r="G10" s="400"/>
      <c r="H10" s="400"/>
      <c r="I10" s="401"/>
    </row>
    <row r="11" spans="1:17" ht="38.25">
      <c r="A11" s="127" t="s">
        <v>130</v>
      </c>
      <c r="B11" s="127" t="s">
        <v>20</v>
      </c>
      <c r="C11" s="127" t="s">
        <v>100</v>
      </c>
      <c r="D11" s="128" t="s">
        <v>101</v>
      </c>
      <c r="E11" s="128" t="s">
        <v>131</v>
      </c>
      <c r="F11" s="127" t="s">
        <v>132</v>
      </c>
      <c r="G11" s="127" t="s">
        <v>133</v>
      </c>
      <c r="H11" s="129" t="s">
        <v>21</v>
      </c>
      <c r="I11" s="130" t="s">
        <v>22</v>
      </c>
      <c r="J11" s="131"/>
      <c r="K11" s="376" t="s">
        <v>134</v>
      </c>
      <c r="L11" s="376"/>
      <c r="M11" s="376"/>
      <c r="N11" s="132"/>
      <c r="O11" s="132"/>
      <c r="P11" s="132"/>
      <c r="Q11" s="132"/>
    </row>
    <row r="12" spans="1:17" ht="15.75">
      <c r="A12" s="133"/>
      <c r="B12" s="134"/>
      <c r="C12" s="134"/>
      <c r="D12" s="133"/>
      <c r="E12" s="135"/>
      <c r="F12" s="133"/>
      <c r="G12" s="133"/>
      <c r="H12" s="136"/>
      <c r="I12" s="135"/>
      <c r="J12" s="131"/>
      <c r="K12" s="137" t="s">
        <v>135</v>
      </c>
      <c r="L12" s="138"/>
      <c r="M12" s="139">
        <v>8.5000000000000006E-2</v>
      </c>
      <c r="N12" s="140"/>
      <c r="O12" s="377" t="s">
        <v>136</v>
      </c>
      <c r="P12" s="377" t="s">
        <v>38</v>
      </c>
      <c r="Q12" s="140"/>
    </row>
    <row r="13" spans="1:17" ht="25.5">
      <c r="A13" s="127">
        <v>1</v>
      </c>
      <c r="B13" s="141" t="s">
        <v>23</v>
      </c>
      <c r="C13" s="141"/>
      <c r="D13" s="128"/>
      <c r="E13" s="130"/>
      <c r="F13" s="127"/>
      <c r="G13" s="127"/>
      <c r="H13" s="129"/>
      <c r="I13" s="130"/>
      <c r="J13" s="131"/>
      <c r="K13" s="137" t="s">
        <v>137</v>
      </c>
      <c r="L13" s="138"/>
      <c r="M13" s="139">
        <v>0.12</v>
      </c>
      <c r="N13" s="132"/>
      <c r="O13" s="378"/>
      <c r="P13" s="378"/>
      <c r="Q13" s="132"/>
    </row>
    <row r="14" spans="1:17" ht="15.75">
      <c r="A14" s="142" t="s">
        <v>71</v>
      </c>
      <c r="B14" s="143" t="s">
        <v>138</v>
      </c>
      <c r="C14" s="144" t="s">
        <v>104</v>
      </c>
      <c r="D14" s="144">
        <v>0.5</v>
      </c>
      <c r="E14" s="145">
        <v>6051000</v>
      </c>
      <c r="F14" s="146">
        <f>1+$M$22</f>
        <v>1.593496</v>
      </c>
      <c r="G14" s="146">
        <v>0.25</v>
      </c>
      <c r="H14" s="147">
        <v>2</v>
      </c>
      <c r="I14" s="145">
        <f>(D14*(E14*F14)*G14*H14)</f>
        <v>2410561.074</v>
      </c>
      <c r="J14" s="332"/>
      <c r="K14" s="137" t="s">
        <v>139</v>
      </c>
      <c r="L14" s="138"/>
      <c r="M14" s="139">
        <v>8.3299999999999999E-2</v>
      </c>
      <c r="N14" s="132"/>
      <c r="O14" s="148" t="s">
        <v>140</v>
      </c>
      <c r="P14" s="149">
        <v>5.2199999999999998E-3</v>
      </c>
      <c r="Q14" s="132"/>
    </row>
    <row r="15" spans="1:17" ht="15.75">
      <c r="A15" s="142" t="s">
        <v>72</v>
      </c>
      <c r="B15" s="143" t="s">
        <v>141</v>
      </c>
      <c r="C15" s="144" t="s">
        <v>104</v>
      </c>
      <c r="D15" s="144">
        <v>1</v>
      </c>
      <c r="E15" s="145">
        <v>2200000</v>
      </c>
      <c r="F15" s="146">
        <f t="shared" ref="F15:F21" si="0">1+$M$22</f>
        <v>1.593496</v>
      </c>
      <c r="G15" s="146">
        <v>1</v>
      </c>
      <c r="H15" s="147">
        <v>2</v>
      </c>
      <c r="I15" s="145">
        <f t="shared" ref="I15:I26" si="1">(D15*(E15*F15)*G15*H15)</f>
        <v>7011382.4000000004</v>
      </c>
      <c r="J15" s="332"/>
      <c r="K15" s="137" t="s">
        <v>142</v>
      </c>
      <c r="L15" s="138"/>
      <c r="M15" s="139">
        <v>8.3299999999999999E-2</v>
      </c>
      <c r="N15" s="132"/>
      <c r="O15" s="148" t="s">
        <v>143</v>
      </c>
      <c r="P15" s="149">
        <v>1.044E-2</v>
      </c>
      <c r="Q15" s="132"/>
    </row>
    <row r="16" spans="1:17" ht="15.75">
      <c r="A16" s="142" t="s">
        <v>73</v>
      </c>
      <c r="B16" s="143" t="s">
        <v>144</v>
      </c>
      <c r="C16" s="144" t="s">
        <v>104</v>
      </c>
      <c r="D16" s="144">
        <v>0</v>
      </c>
      <c r="E16" s="145">
        <v>1972960</v>
      </c>
      <c r="F16" s="146">
        <f t="shared" si="0"/>
        <v>1.593496</v>
      </c>
      <c r="G16" s="146">
        <v>0.5</v>
      </c>
      <c r="H16" s="147">
        <v>2</v>
      </c>
      <c r="I16" s="145">
        <f t="shared" si="1"/>
        <v>0</v>
      </c>
      <c r="J16" s="332"/>
      <c r="K16" s="137" t="s">
        <v>145</v>
      </c>
      <c r="L16" s="138"/>
      <c r="M16" s="139">
        <v>9.9959999999999997E-3</v>
      </c>
      <c r="N16" s="132"/>
      <c r="O16" s="148" t="s">
        <v>146</v>
      </c>
      <c r="P16" s="149">
        <v>2.436E-2</v>
      </c>
      <c r="Q16" s="132"/>
    </row>
    <row r="17" spans="1:17" ht="15.75">
      <c r="A17" s="142" t="s">
        <v>147</v>
      </c>
      <c r="B17" s="143" t="s">
        <v>148</v>
      </c>
      <c r="C17" s="144" t="s">
        <v>104</v>
      </c>
      <c r="D17" s="144">
        <v>0</v>
      </c>
      <c r="E17" s="145">
        <v>1972960</v>
      </c>
      <c r="F17" s="146">
        <f t="shared" si="0"/>
        <v>1.593496</v>
      </c>
      <c r="G17" s="146">
        <v>1</v>
      </c>
      <c r="H17" s="147">
        <v>2</v>
      </c>
      <c r="I17" s="145">
        <f t="shared" si="1"/>
        <v>0</v>
      </c>
      <c r="J17" s="332"/>
      <c r="K17" s="137" t="s">
        <v>149</v>
      </c>
      <c r="L17" s="138"/>
      <c r="M17" s="139">
        <v>4.1700000000000001E-2</v>
      </c>
      <c r="N17" s="140"/>
      <c r="O17" s="148" t="s">
        <v>150</v>
      </c>
      <c r="P17" s="149">
        <v>4.3499999999999997E-2</v>
      </c>
      <c r="Q17" s="140"/>
    </row>
    <row r="18" spans="1:17" ht="15.75">
      <c r="A18" s="127">
        <v>2</v>
      </c>
      <c r="B18" s="150" t="s">
        <v>151</v>
      </c>
      <c r="C18" s="127"/>
      <c r="D18" s="128"/>
      <c r="E18" s="130"/>
      <c r="F18" s="127"/>
      <c r="G18" s="151"/>
      <c r="H18" s="129"/>
      <c r="I18" s="129"/>
      <c r="J18" s="332"/>
      <c r="K18" s="137" t="s">
        <v>152</v>
      </c>
      <c r="L18" s="138"/>
      <c r="M18" s="139">
        <v>4.5999999999999999E-3</v>
      </c>
      <c r="N18" s="132"/>
      <c r="O18" s="148" t="s">
        <v>153</v>
      </c>
      <c r="P18" s="149">
        <v>6.9599999999999995E-2</v>
      </c>
      <c r="Q18" s="132"/>
    </row>
    <row r="19" spans="1:17" ht="25.5">
      <c r="A19" s="142" t="s">
        <v>2</v>
      </c>
      <c r="B19" s="143" t="s">
        <v>154</v>
      </c>
      <c r="C19" s="144" t="s">
        <v>104</v>
      </c>
      <c r="D19" s="144">
        <v>0</v>
      </c>
      <c r="E19" s="152">
        <v>1473450</v>
      </c>
      <c r="F19" s="146">
        <f t="shared" si="0"/>
        <v>1.593496</v>
      </c>
      <c r="G19" s="146">
        <v>1</v>
      </c>
      <c r="H19" s="147">
        <v>2</v>
      </c>
      <c r="I19" s="145">
        <f t="shared" si="1"/>
        <v>0</v>
      </c>
      <c r="J19" s="332"/>
      <c r="K19" s="137" t="s">
        <v>155</v>
      </c>
      <c r="L19" s="138"/>
      <c r="M19" s="139">
        <v>0.09</v>
      </c>
      <c r="N19" s="132"/>
      <c r="O19" s="132"/>
      <c r="P19" s="132"/>
      <c r="Q19" s="132"/>
    </row>
    <row r="20" spans="1:17" ht="15.75">
      <c r="A20" s="142" t="s">
        <v>3</v>
      </c>
      <c r="B20" s="143" t="s">
        <v>156</v>
      </c>
      <c r="C20" s="144" t="s">
        <v>104</v>
      </c>
      <c r="D20" s="144">
        <v>1</v>
      </c>
      <c r="E20" s="152">
        <v>938410</v>
      </c>
      <c r="F20" s="146">
        <f t="shared" si="0"/>
        <v>1.593496</v>
      </c>
      <c r="G20" s="146">
        <v>0.5</v>
      </c>
      <c r="H20" s="147">
        <v>2</v>
      </c>
      <c r="I20" s="145">
        <f t="shared" si="1"/>
        <v>1495352.58136</v>
      </c>
      <c r="J20" s="332"/>
      <c r="K20" s="137" t="s">
        <v>157</v>
      </c>
      <c r="L20" s="138"/>
      <c r="M20" s="139">
        <v>6.0000000000000001E-3</v>
      </c>
      <c r="N20" s="132"/>
      <c r="O20" s="132"/>
      <c r="P20" s="132"/>
      <c r="Q20" s="132"/>
    </row>
    <row r="21" spans="1:17" ht="15.75">
      <c r="A21" s="142" t="s">
        <v>76</v>
      </c>
      <c r="B21" s="143" t="s">
        <v>158</v>
      </c>
      <c r="C21" s="144" t="s">
        <v>104</v>
      </c>
      <c r="D21" s="144">
        <v>0</v>
      </c>
      <c r="E21" s="152">
        <v>913330</v>
      </c>
      <c r="F21" s="146">
        <f t="shared" si="0"/>
        <v>1.593496</v>
      </c>
      <c r="G21" s="146">
        <v>1</v>
      </c>
      <c r="H21" s="147">
        <v>2</v>
      </c>
      <c r="I21" s="145">
        <f t="shared" si="1"/>
        <v>0</v>
      </c>
      <c r="J21" s="332"/>
      <c r="K21" s="137" t="s">
        <v>159</v>
      </c>
      <c r="L21" s="153" t="s">
        <v>153</v>
      </c>
      <c r="M21" s="139">
        <f>LOOKUP(L21,O14:O18,P14:P18)</f>
        <v>6.9599999999999995E-2</v>
      </c>
      <c r="N21" s="132"/>
      <c r="O21" s="132"/>
      <c r="P21" s="132"/>
      <c r="Q21" s="132"/>
    </row>
    <row r="22" spans="1:17" ht="15.75">
      <c r="A22" s="142" t="s">
        <v>160</v>
      </c>
      <c r="B22" s="143" t="s">
        <v>161</v>
      </c>
      <c r="C22" s="144" t="s">
        <v>162</v>
      </c>
      <c r="D22" s="144">
        <v>0</v>
      </c>
      <c r="E22" s="145">
        <v>1035497</v>
      </c>
      <c r="F22" s="146"/>
      <c r="G22" s="146"/>
      <c r="H22" s="147"/>
      <c r="I22" s="145">
        <f t="shared" si="1"/>
        <v>0</v>
      </c>
      <c r="J22" s="332"/>
      <c r="K22" s="154"/>
      <c r="L22" s="155"/>
      <c r="M22" s="156">
        <f>SUM(M12:M21)</f>
        <v>0.59349600000000002</v>
      </c>
      <c r="N22" s="157"/>
      <c r="O22" s="157"/>
      <c r="P22" s="157"/>
      <c r="Q22" s="157"/>
    </row>
    <row r="23" spans="1:17" ht="15.75">
      <c r="A23" s="142" t="s">
        <v>163</v>
      </c>
      <c r="B23" s="143" t="s">
        <v>164</v>
      </c>
      <c r="C23" s="144" t="s">
        <v>165</v>
      </c>
      <c r="D23" s="144">
        <v>0</v>
      </c>
      <c r="E23" s="145">
        <v>7597788</v>
      </c>
      <c r="F23" s="146"/>
      <c r="G23" s="146"/>
      <c r="H23" s="147"/>
      <c r="I23" s="145">
        <f t="shared" si="1"/>
        <v>0</v>
      </c>
      <c r="J23" s="332"/>
      <c r="K23" s="158"/>
      <c r="L23" s="159"/>
      <c r="M23" s="160">
        <f>60.87%-M22</f>
        <v>1.5203999999999995E-2</v>
      </c>
      <c r="N23" s="140"/>
      <c r="O23" s="140"/>
      <c r="P23" s="140"/>
      <c r="Q23" s="140"/>
    </row>
    <row r="24" spans="1:17" ht="15.75">
      <c r="A24" s="127">
        <v>3</v>
      </c>
      <c r="B24" s="150" t="s">
        <v>24</v>
      </c>
      <c r="C24" s="127"/>
      <c r="D24" s="128"/>
      <c r="E24" s="130"/>
      <c r="F24" s="127"/>
      <c r="G24" s="151"/>
      <c r="H24" s="129"/>
      <c r="I24" s="129"/>
      <c r="J24" s="332"/>
      <c r="K24" s="158"/>
      <c r="L24" s="132"/>
      <c r="M24" s="156">
        <f>SUM(M22:M23)</f>
        <v>0.60870000000000002</v>
      </c>
      <c r="N24" s="132"/>
      <c r="O24" s="132"/>
      <c r="P24" s="132"/>
      <c r="Q24" s="132"/>
    </row>
    <row r="25" spans="1:17" ht="25.5">
      <c r="A25" s="142" t="s">
        <v>78</v>
      </c>
      <c r="B25" s="143" t="s">
        <v>166</v>
      </c>
      <c r="C25" s="144" t="s">
        <v>104</v>
      </c>
      <c r="D25" s="161">
        <v>0</v>
      </c>
      <c r="E25" s="145">
        <v>3129775</v>
      </c>
      <c r="F25" s="146">
        <f t="shared" ref="F25:F26" si="2">1+$M$22</f>
        <v>1.593496</v>
      </c>
      <c r="G25" s="146">
        <v>0</v>
      </c>
      <c r="H25" s="147">
        <v>2</v>
      </c>
      <c r="I25" s="145">
        <f t="shared" si="1"/>
        <v>0</v>
      </c>
      <c r="J25" s="332"/>
      <c r="K25" s="162" t="s">
        <v>167</v>
      </c>
      <c r="L25" s="163" t="s">
        <v>10</v>
      </c>
      <c r="M25" s="163" t="s">
        <v>168</v>
      </c>
      <c r="N25" s="164" t="s">
        <v>169</v>
      </c>
      <c r="O25" s="163" t="s">
        <v>170</v>
      </c>
      <c r="P25" s="165" t="s">
        <v>171</v>
      </c>
      <c r="Q25" s="165" t="s">
        <v>172</v>
      </c>
    </row>
    <row r="26" spans="1:17" ht="25.5">
      <c r="A26" s="142" t="s">
        <v>173</v>
      </c>
      <c r="B26" s="143" t="s">
        <v>174</v>
      </c>
      <c r="C26" s="144" t="s">
        <v>104</v>
      </c>
      <c r="D26" s="144">
        <v>1</v>
      </c>
      <c r="E26" s="145">
        <v>1200000</v>
      </c>
      <c r="F26" s="146">
        <f t="shared" si="2"/>
        <v>1.593496</v>
      </c>
      <c r="G26" s="146">
        <v>0.5</v>
      </c>
      <c r="H26" s="147">
        <v>2</v>
      </c>
      <c r="I26" s="145">
        <f t="shared" si="1"/>
        <v>1912195.2</v>
      </c>
      <c r="J26" s="332"/>
      <c r="K26" s="166" t="s">
        <v>175</v>
      </c>
      <c r="L26" s="167" t="s">
        <v>176</v>
      </c>
      <c r="M26" s="168">
        <f>ROUND(1972960/30,0)</f>
        <v>65765</v>
      </c>
      <c r="N26" s="167">
        <v>1</v>
      </c>
      <c r="O26" s="169">
        <v>1.593496</v>
      </c>
      <c r="P26" s="170">
        <v>104500</v>
      </c>
      <c r="Q26" s="170">
        <f>ROUND(M26*N26*O26,0)+P26</f>
        <v>209296</v>
      </c>
    </row>
    <row r="27" spans="1:17" ht="15.75">
      <c r="A27" s="127">
        <v>4</v>
      </c>
      <c r="B27" s="150" t="s">
        <v>177</v>
      </c>
      <c r="C27" s="127"/>
      <c r="D27" s="171"/>
      <c r="E27" s="172"/>
      <c r="F27" s="127"/>
      <c r="G27" s="151"/>
      <c r="H27" s="129"/>
      <c r="I27" s="130"/>
      <c r="J27" s="332"/>
      <c r="K27" s="173" t="s">
        <v>178</v>
      </c>
      <c r="L27" s="167" t="s">
        <v>176</v>
      </c>
      <c r="M27" s="168">
        <f>ROUND(1097250/30,0)</f>
        <v>36575</v>
      </c>
      <c r="N27" s="167">
        <v>2</v>
      </c>
      <c r="O27" s="169">
        <v>1.593496</v>
      </c>
      <c r="P27" s="170">
        <v>104500</v>
      </c>
      <c r="Q27" s="170">
        <f>ROUND(M27*N27*O27,0)+P27</f>
        <v>221064</v>
      </c>
    </row>
    <row r="28" spans="1:17" ht="31.5">
      <c r="A28" s="142" t="s">
        <v>58</v>
      </c>
      <c r="B28" s="174" t="s">
        <v>179</v>
      </c>
      <c r="C28" s="142" t="s">
        <v>104</v>
      </c>
      <c r="D28" s="144">
        <v>1</v>
      </c>
      <c r="E28" s="175">
        <v>200000</v>
      </c>
      <c r="F28" s="176"/>
      <c r="G28" s="146">
        <v>1</v>
      </c>
      <c r="H28" s="147">
        <v>2</v>
      </c>
      <c r="I28" s="175">
        <f>ROUND(D28*E28*G28*H28,0)</f>
        <v>400000</v>
      </c>
      <c r="J28" s="332"/>
      <c r="K28" s="177" t="s">
        <v>180</v>
      </c>
      <c r="L28" s="167" t="s">
        <v>176</v>
      </c>
      <c r="M28" s="168">
        <v>106221</v>
      </c>
      <c r="N28" s="167">
        <v>1</v>
      </c>
      <c r="O28" s="169">
        <v>1.1000000000000001</v>
      </c>
      <c r="P28" s="170">
        <v>0</v>
      </c>
      <c r="Q28" s="170">
        <f>ROUND(M28*N28*O28,0)+P28</f>
        <v>116843</v>
      </c>
    </row>
    <row r="29" spans="1:17" ht="15.75">
      <c r="A29" s="142" t="s">
        <v>83</v>
      </c>
      <c r="B29" s="174" t="s">
        <v>181</v>
      </c>
      <c r="C29" s="142" t="s">
        <v>104</v>
      </c>
      <c r="D29" s="144">
        <v>1</v>
      </c>
      <c r="E29" s="175">
        <v>80000</v>
      </c>
      <c r="F29" s="176"/>
      <c r="G29" s="146">
        <v>1</v>
      </c>
      <c r="H29" s="147">
        <v>2</v>
      </c>
      <c r="I29" s="175">
        <f>ROUND(D29*E29*G29*H29,0)</f>
        <v>160000</v>
      </c>
      <c r="J29" s="332"/>
      <c r="K29" s="166" t="s">
        <v>182</v>
      </c>
      <c r="L29" s="167" t="s">
        <v>176</v>
      </c>
      <c r="M29" s="168">
        <v>127425</v>
      </c>
      <c r="N29" s="167">
        <v>1</v>
      </c>
      <c r="O29" s="169">
        <v>1.1000000000000001</v>
      </c>
      <c r="P29" s="170">
        <v>0</v>
      </c>
      <c r="Q29" s="170">
        <f t="shared" ref="Q29:Q31" si="3">ROUND(M29*N29*O29,0)+P29</f>
        <v>140168</v>
      </c>
    </row>
    <row r="30" spans="1:17" ht="25.5">
      <c r="A30" s="142" t="s">
        <v>183</v>
      </c>
      <c r="B30" s="143" t="s">
        <v>184</v>
      </c>
      <c r="C30" s="144" t="s">
        <v>104</v>
      </c>
      <c r="D30" s="144">
        <f>+D14</f>
        <v>0.5</v>
      </c>
      <c r="E30" s="145">
        <v>2400000</v>
      </c>
      <c r="F30" s="146"/>
      <c r="G30" s="146">
        <v>1</v>
      </c>
      <c r="H30" s="147">
        <v>2</v>
      </c>
      <c r="I30" s="145">
        <f>ROUND(D30*E30*G30*H30,0)</f>
        <v>2400000</v>
      </c>
      <c r="J30" s="332"/>
      <c r="K30" s="173" t="s">
        <v>158</v>
      </c>
      <c r="L30" s="167" t="s">
        <v>176</v>
      </c>
      <c r="M30" s="168">
        <f>ROUND(913330/30,0)</f>
        <v>30444</v>
      </c>
      <c r="N30" s="167">
        <v>1</v>
      </c>
      <c r="O30" s="169">
        <v>1.593496</v>
      </c>
      <c r="P30" s="170">
        <v>104500</v>
      </c>
      <c r="Q30" s="170">
        <f t="shared" si="3"/>
        <v>153012</v>
      </c>
    </row>
    <row r="31" spans="1:17" ht="47.25">
      <c r="A31" s="127">
        <v>5</v>
      </c>
      <c r="B31" s="150" t="s">
        <v>185</v>
      </c>
      <c r="C31" s="127"/>
      <c r="D31" s="128"/>
      <c r="E31" s="130"/>
      <c r="F31" s="127"/>
      <c r="G31" s="151"/>
      <c r="H31" s="178"/>
      <c r="I31" s="130"/>
      <c r="J31" s="332"/>
      <c r="K31" s="177" t="s">
        <v>184</v>
      </c>
      <c r="L31" s="167" t="s">
        <v>176</v>
      </c>
      <c r="M31" s="168">
        <v>177376</v>
      </c>
      <c r="N31" s="167">
        <v>1</v>
      </c>
      <c r="O31" s="169">
        <v>1.1000000000000001</v>
      </c>
      <c r="P31" s="170">
        <v>0</v>
      </c>
      <c r="Q31" s="170">
        <f t="shared" si="3"/>
        <v>195114</v>
      </c>
    </row>
    <row r="32" spans="1:17" ht="15.75">
      <c r="A32" s="142" t="s">
        <v>87</v>
      </c>
      <c r="B32" s="143" t="s">
        <v>186</v>
      </c>
      <c r="C32" s="144" t="s">
        <v>104</v>
      </c>
      <c r="D32" s="142">
        <v>1</v>
      </c>
      <c r="E32" s="145">
        <v>100000</v>
      </c>
      <c r="F32" s="146"/>
      <c r="G32" s="146">
        <v>1</v>
      </c>
      <c r="H32" s="147">
        <v>2</v>
      </c>
      <c r="I32" s="145">
        <f>ROUND(D32*E32*G32*H32,0)</f>
        <v>200000</v>
      </c>
      <c r="J32" s="332"/>
      <c r="K32" s="379" t="s">
        <v>187</v>
      </c>
      <c r="L32" s="380"/>
      <c r="M32" s="380"/>
      <c r="N32" s="380"/>
      <c r="O32" s="380"/>
      <c r="P32" s="381"/>
      <c r="Q32" s="179">
        <f>SUM(Q26:Q31)</f>
        <v>1035497</v>
      </c>
    </row>
    <row r="33" spans="1:17" ht="15.75">
      <c r="A33" s="142" t="s">
        <v>91</v>
      </c>
      <c r="B33" s="143" t="s">
        <v>188</v>
      </c>
      <c r="C33" s="144" t="s">
        <v>104</v>
      </c>
      <c r="D33" s="142">
        <v>1</v>
      </c>
      <c r="E33" s="145">
        <v>60000</v>
      </c>
      <c r="F33" s="146"/>
      <c r="G33" s="146">
        <v>1</v>
      </c>
      <c r="H33" s="146">
        <v>2</v>
      </c>
      <c r="I33" s="145">
        <f>ROUND(D33*E33*G33*H33,0)</f>
        <v>120000</v>
      </c>
      <c r="J33" s="332"/>
      <c r="K33" s="132"/>
      <c r="L33" s="132"/>
      <c r="M33" s="132"/>
      <c r="N33" s="132"/>
      <c r="O33" s="132"/>
      <c r="P33" s="132"/>
      <c r="Q33" s="132"/>
    </row>
    <row r="34" spans="1:17" ht="14.25">
      <c r="A34" s="180" t="s">
        <v>92</v>
      </c>
      <c r="B34" s="181" t="s">
        <v>189</v>
      </c>
      <c r="C34" s="180" t="s">
        <v>104</v>
      </c>
      <c r="D34" s="180">
        <v>1</v>
      </c>
      <c r="E34" s="145">
        <v>50000</v>
      </c>
      <c r="F34" s="181"/>
      <c r="G34" s="146">
        <v>1</v>
      </c>
      <c r="H34" s="146">
        <v>2</v>
      </c>
      <c r="I34" s="180">
        <f>ROUND(D34*E34*G34*H34,0)</f>
        <v>100000</v>
      </c>
      <c r="J34" s="332"/>
      <c r="K34" s="8"/>
      <c r="L34" s="8"/>
      <c r="M34" s="8"/>
      <c r="N34" s="8"/>
      <c r="O34" s="8"/>
      <c r="P34" s="8"/>
    </row>
    <row r="35" spans="1:17" ht="14.25">
      <c r="A35" s="127">
        <v>6</v>
      </c>
      <c r="B35" s="150" t="s">
        <v>190</v>
      </c>
      <c r="C35" s="127"/>
      <c r="D35" s="128"/>
      <c r="E35" s="130"/>
      <c r="F35" s="127"/>
      <c r="G35" s="127"/>
      <c r="H35" s="129"/>
      <c r="I35" s="130"/>
      <c r="J35" s="332"/>
      <c r="K35" s="8"/>
      <c r="L35" s="8"/>
      <c r="M35" s="8"/>
      <c r="N35" s="8"/>
      <c r="O35" s="8"/>
      <c r="P35" s="8"/>
    </row>
    <row r="36" spans="1:17" ht="14.25">
      <c r="A36" s="142" t="s">
        <v>89</v>
      </c>
      <c r="B36" s="143" t="s">
        <v>191</v>
      </c>
      <c r="C36" s="144" t="s">
        <v>104</v>
      </c>
      <c r="D36" s="144">
        <v>1</v>
      </c>
      <c r="E36" s="145">
        <v>117000</v>
      </c>
      <c r="F36" s="146"/>
      <c r="G36" s="146"/>
      <c r="H36" s="147"/>
      <c r="I36" s="145">
        <f>ROUND(D36*E36,0)</f>
        <v>117000</v>
      </c>
      <c r="J36" s="332"/>
      <c r="K36" s="8"/>
      <c r="L36" s="8"/>
      <c r="M36" s="8"/>
      <c r="N36" s="8"/>
      <c r="O36" s="8"/>
      <c r="P36" s="8"/>
    </row>
    <row r="37" spans="1:17" ht="14.25">
      <c r="A37" s="142" t="s">
        <v>90</v>
      </c>
      <c r="B37" s="143" t="s">
        <v>192</v>
      </c>
      <c r="C37" s="144" t="s">
        <v>104</v>
      </c>
      <c r="D37" s="144">
        <v>27</v>
      </c>
      <c r="E37" s="145">
        <v>5000</v>
      </c>
      <c r="F37" s="146"/>
      <c r="G37" s="146"/>
      <c r="H37" s="147"/>
      <c r="I37" s="145">
        <f>ROUND(D37*E37,0)</f>
        <v>135000</v>
      </c>
      <c r="J37" s="332"/>
      <c r="K37" s="8"/>
      <c r="L37" s="8"/>
      <c r="M37" s="8"/>
      <c r="N37" s="8"/>
      <c r="O37" s="8"/>
      <c r="P37" s="8"/>
    </row>
    <row r="38" spans="1:17" ht="14.25">
      <c r="A38" s="127">
        <v>7</v>
      </c>
      <c r="B38" s="150" t="s">
        <v>193</v>
      </c>
      <c r="C38" s="127"/>
      <c r="D38" s="128"/>
      <c r="E38" s="130"/>
      <c r="F38" s="127"/>
      <c r="G38" s="127"/>
      <c r="H38" s="129"/>
      <c r="I38" s="130"/>
      <c r="J38" s="332"/>
      <c r="K38" s="8"/>
      <c r="L38" s="8"/>
      <c r="M38" s="8"/>
      <c r="N38" s="8"/>
      <c r="O38" s="8"/>
      <c r="P38" s="8"/>
    </row>
    <row r="39" spans="1:17" ht="14.25">
      <c r="A39" s="142" t="s">
        <v>194</v>
      </c>
      <c r="B39" s="143" t="s">
        <v>195</v>
      </c>
      <c r="C39" s="144" t="s">
        <v>104</v>
      </c>
      <c r="D39" s="142">
        <v>1</v>
      </c>
      <c r="E39" s="145">
        <v>1500000</v>
      </c>
      <c r="F39" s="146"/>
      <c r="G39" s="146"/>
      <c r="H39" s="146"/>
      <c r="I39" s="145">
        <f>+ROUND(D39*E39,0)</f>
        <v>1500000</v>
      </c>
      <c r="J39" s="332"/>
      <c r="K39" s="8"/>
      <c r="L39" s="8"/>
      <c r="M39" s="8"/>
      <c r="N39" s="8"/>
      <c r="O39" s="8"/>
      <c r="P39" s="8"/>
    </row>
    <row r="40" spans="1:17" ht="14.25">
      <c r="A40" s="142" t="s">
        <v>196</v>
      </c>
      <c r="B40" s="143" t="s">
        <v>197</v>
      </c>
      <c r="C40" s="144" t="s">
        <v>165</v>
      </c>
      <c r="D40" s="142">
        <v>1</v>
      </c>
      <c r="E40" s="145">
        <f>+'INVERSIÓN AMBIENTAL'!E57</f>
        <v>3356800</v>
      </c>
      <c r="F40" s="146"/>
      <c r="G40" s="146"/>
      <c r="H40" s="146"/>
      <c r="I40" s="145">
        <f>+ROUND(E40,0)</f>
        <v>3356800</v>
      </c>
      <c r="J40" s="332"/>
      <c r="K40" s="8"/>
      <c r="L40" s="8"/>
      <c r="M40" s="8"/>
      <c r="N40" s="8"/>
      <c r="O40" s="8"/>
      <c r="P40" s="8"/>
    </row>
    <row r="41" spans="1:17" ht="25.5">
      <c r="A41" s="142" t="s">
        <v>198</v>
      </c>
      <c r="B41" s="143" t="s">
        <v>199</v>
      </c>
      <c r="C41" s="144" t="s">
        <v>104</v>
      </c>
      <c r="D41" s="182">
        <v>1</v>
      </c>
      <c r="E41" s="145">
        <v>300000</v>
      </c>
      <c r="F41" s="146"/>
      <c r="G41" s="146"/>
      <c r="H41" s="147"/>
      <c r="I41" s="145">
        <f>+ROUND(D41*E41,0)</f>
        <v>300000</v>
      </c>
      <c r="J41" s="332"/>
      <c r="K41" s="8"/>
      <c r="L41" s="8"/>
      <c r="M41" s="8"/>
      <c r="N41" s="8"/>
      <c r="O41" s="8"/>
      <c r="P41" s="8"/>
    </row>
    <row r="42" spans="1:17" ht="14.25">
      <c r="A42" s="127">
        <v>8</v>
      </c>
      <c r="B42" s="150" t="s">
        <v>200</v>
      </c>
      <c r="C42" s="127"/>
      <c r="D42" s="128"/>
      <c r="E42" s="130"/>
      <c r="F42" s="127"/>
      <c r="G42" s="127"/>
      <c r="H42" s="129"/>
      <c r="I42" s="130"/>
      <c r="J42" s="332"/>
      <c r="K42" s="8"/>
      <c r="L42" s="8"/>
      <c r="M42" s="8"/>
      <c r="N42" s="8"/>
      <c r="O42" s="8"/>
      <c r="P42" s="8"/>
    </row>
    <row r="43" spans="1:17" ht="14.25">
      <c r="A43" s="142" t="s">
        <v>201</v>
      </c>
      <c r="B43" s="143" t="s">
        <v>202</v>
      </c>
      <c r="C43" s="144" t="s">
        <v>165</v>
      </c>
      <c r="D43" s="142">
        <v>1</v>
      </c>
      <c r="E43" s="145">
        <f>+PÓLIZAS!F38</f>
        <v>1599008</v>
      </c>
      <c r="F43" s="183"/>
      <c r="G43" s="183"/>
      <c r="H43" s="184"/>
      <c r="I43" s="185">
        <f>+ROUND(E43,0)</f>
        <v>1599008</v>
      </c>
      <c r="J43" s="332"/>
      <c r="K43" s="8"/>
      <c r="L43" s="8"/>
      <c r="M43" s="8"/>
      <c r="N43" s="8"/>
      <c r="O43" s="8"/>
      <c r="P43" s="8"/>
    </row>
    <row r="44" spans="1:17" ht="14.25">
      <c r="A44" s="127">
        <v>9</v>
      </c>
      <c r="B44" s="150" t="s">
        <v>203</v>
      </c>
      <c r="C44" s="150"/>
      <c r="D44" s="128"/>
      <c r="E44" s="130"/>
      <c r="F44" s="127"/>
      <c r="G44" s="127"/>
      <c r="H44" s="129"/>
      <c r="I44" s="130"/>
      <c r="J44" s="332"/>
      <c r="K44" s="8"/>
      <c r="L44" s="8"/>
      <c r="M44" s="8"/>
      <c r="N44" s="8"/>
      <c r="O44" s="8"/>
      <c r="P44" s="8"/>
    </row>
    <row r="45" spans="1:17" ht="14.25">
      <c r="A45" s="142" t="s">
        <v>204</v>
      </c>
      <c r="B45" s="143" t="s">
        <v>205</v>
      </c>
      <c r="C45" s="143"/>
      <c r="D45" s="186"/>
      <c r="E45" s="187"/>
      <c r="F45" s="188"/>
      <c r="G45" s="188"/>
      <c r="H45" s="189">
        <v>4.0000000000000001E-3</v>
      </c>
      <c r="I45" s="187">
        <f>ROUND(H45*$O$53,0)</f>
        <v>746601</v>
      </c>
      <c r="J45" s="332"/>
      <c r="K45" s="333"/>
      <c r="L45" s="8"/>
      <c r="M45" s="8"/>
      <c r="N45" s="8"/>
      <c r="O45" s="8"/>
      <c r="P45" s="8"/>
    </row>
    <row r="46" spans="1:17" ht="14.25">
      <c r="A46" s="142" t="s">
        <v>206</v>
      </c>
      <c r="B46" s="143" t="s">
        <v>207</v>
      </c>
      <c r="C46" s="143"/>
      <c r="D46" s="186"/>
      <c r="E46" s="187"/>
      <c r="F46" s="188"/>
      <c r="G46" s="188"/>
      <c r="H46" s="189">
        <v>0.05</v>
      </c>
      <c r="I46" s="187">
        <f>ROUND(H46*$O$53,0)</f>
        <v>9332516</v>
      </c>
      <c r="J46" s="332"/>
      <c r="K46" s="334"/>
      <c r="L46" s="8"/>
      <c r="M46" s="8"/>
      <c r="N46" s="8"/>
      <c r="O46" s="8"/>
      <c r="P46" s="8"/>
    </row>
    <row r="47" spans="1:17" ht="14.25">
      <c r="A47" s="142" t="s">
        <v>208</v>
      </c>
      <c r="B47" s="143" t="s">
        <v>209</v>
      </c>
      <c r="C47" s="143"/>
      <c r="D47" s="186"/>
      <c r="E47" s="187"/>
      <c r="F47" s="188"/>
      <c r="G47" s="188"/>
      <c r="H47" s="189">
        <v>5.0000000000000001E-3</v>
      </c>
      <c r="I47" s="187">
        <f>ROUND(H47*$O$53,0)</f>
        <v>933252</v>
      </c>
      <c r="J47" s="332"/>
      <c r="K47" s="333"/>
      <c r="L47" s="8"/>
      <c r="M47" s="8"/>
      <c r="N47" s="8"/>
      <c r="O47" s="8"/>
      <c r="P47" s="8"/>
    </row>
    <row r="48" spans="1:17" ht="25.5">
      <c r="A48" s="142" t="s">
        <v>210</v>
      </c>
      <c r="B48" s="143" t="s">
        <v>211</v>
      </c>
      <c r="C48" s="143"/>
      <c r="D48" s="186"/>
      <c r="E48" s="187"/>
      <c r="F48" s="188"/>
      <c r="G48" s="188"/>
      <c r="H48" s="189">
        <v>2.5000000000000001E-2</v>
      </c>
      <c r="I48" s="187">
        <f>ROUND(H48*$O$53,0)</f>
        <v>4666258</v>
      </c>
      <c r="J48" s="332"/>
      <c r="K48" s="333"/>
      <c r="L48" s="333"/>
      <c r="M48" s="8"/>
      <c r="N48" s="8"/>
      <c r="O48" s="8"/>
      <c r="P48" s="8"/>
    </row>
    <row r="49" spans="1:16">
      <c r="A49" s="190"/>
      <c r="B49" s="191" t="s">
        <v>62</v>
      </c>
      <c r="C49" s="191"/>
      <c r="D49" s="192"/>
      <c r="E49" s="187"/>
      <c r="F49" s="188"/>
      <c r="G49" s="188" t="s">
        <v>70</v>
      </c>
      <c r="H49" s="193">
        <f>ROUND(SUM(I14:I48)/$M$53,4)</f>
        <v>0.2843</v>
      </c>
      <c r="I49" s="187">
        <f>ROUND(M53*$H$49,0)</f>
        <v>38895173</v>
      </c>
      <c r="J49" s="335">
        <f>+SUM(I13:I48)</f>
        <v>38895926.25536</v>
      </c>
      <c r="K49" s="333"/>
      <c r="L49" s="333"/>
      <c r="M49" s="335"/>
      <c r="N49" s="8"/>
      <c r="O49" s="8"/>
      <c r="P49" s="8"/>
    </row>
    <row r="50" spans="1:16">
      <c r="A50" s="190"/>
      <c r="B50" s="191" t="s">
        <v>63</v>
      </c>
      <c r="C50" s="191"/>
      <c r="D50" s="192"/>
      <c r="E50" s="187"/>
      <c r="F50" s="188"/>
      <c r="G50" s="188" t="s">
        <v>140</v>
      </c>
      <c r="H50" s="193">
        <v>0.03</v>
      </c>
      <c r="I50" s="187">
        <f>ROUND(M53*H50,0)</f>
        <v>4104310</v>
      </c>
      <c r="J50" s="8"/>
      <c r="K50" s="8"/>
      <c r="L50" s="8"/>
      <c r="M50" s="8"/>
      <c r="N50" s="8"/>
      <c r="O50" s="8"/>
      <c r="P50" s="8"/>
    </row>
    <row r="51" spans="1:16">
      <c r="A51" s="176"/>
      <c r="B51" s="191" t="s">
        <v>64</v>
      </c>
      <c r="C51" s="191"/>
      <c r="D51" s="192"/>
      <c r="E51" s="187"/>
      <c r="F51" s="188"/>
      <c r="G51" s="188" t="s">
        <v>212</v>
      </c>
      <c r="H51" s="193">
        <v>0.05</v>
      </c>
      <c r="I51" s="187">
        <f>ROUND(M53*H51,0)</f>
        <v>6840516</v>
      </c>
      <c r="J51" s="8"/>
      <c r="K51" s="8"/>
      <c r="L51" s="8"/>
      <c r="M51" s="8"/>
      <c r="N51" s="8"/>
      <c r="O51" s="8"/>
      <c r="P51" s="8"/>
    </row>
    <row r="52" spans="1:16" ht="25.5">
      <c r="A52" s="176"/>
      <c r="B52" s="191" t="s">
        <v>213</v>
      </c>
      <c r="C52" s="191"/>
      <c r="D52" s="194"/>
      <c r="E52" s="187"/>
      <c r="F52" s="188"/>
      <c r="G52" s="188"/>
      <c r="H52" s="193">
        <f>SUM(H49:H51)</f>
        <v>0.36430000000000001</v>
      </c>
      <c r="I52" s="187">
        <f>ROUND(I49+I50+I51,0)</f>
        <v>49839999</v>
      </c>
      <c r="J52" s="8"/>
      <c r="K52" s="195" t="s">
        <v>214</v>
      </c>
      <c r="L52" s="195" t="s">
        <v>215</v>
      </c>
      <c r="M52" s="195" t="s">
        <v>216</v>
      </c>
      <c r="N52" s="297" t="s">
        <v>326</v>
      </c>
      <c r="O52" s="8"/>
      <c r="P52" s="8"/>
    </row>
    <row r="53" spans="1:16">
      <c r="A53" s="196"/>
      <c r="B53" s="181" t="s">
        <v>217</v>
      </c>
      <c r="C53" s="181"/>
      <c r="D53" s="181"/>
      <c r="E53" s="181"/>
      <c r="F53" s="181"/>
      <c r="G53" s="181"/>
      <c r="H53" s="197">
        <v>0.16</v>
      </c>
      <c r="I53" s="187">
        <f>I51*H53</f>
        <v>1094482.56</v>
      </c>
      <c r="J53" s="8"/>
      <c r="K53" s="324" t="s">
        <v>218</v>
      </c>
      <c r="L53" s="187">
        <f>+PRESUPUESTOS!$F$66</f>
        <v>133058080.31912343</v>
      </c>
      <c r="M53" s="187">
        <f>+PRESUPUESTOS!$F$68</f>
        <v>136810318.18412271</v>
      </c>
      <c r="N53" s="187">
        <f>+PRESUPUESTOS!$F$72</f>
        <v>186650317.09859863</v>
      </c>
      <c r="O53" s="187">
        <v>186650317.09859863</v>
      </c>
      <c r="P53" s="8"/>
    </row>
    <row r="54" spans="1:16">
      <c r="A54" s="198"/>
      <c r="B54" s="191" t="s">
        <v>219</v>
      </c>
      <c r="C54" s="191"/>
      <c r="D54" s="194"/>
      <c r="E54" s="187"/>
      <c r="F54" s="188"/>
      <c r="G54" s="188"/>
      <c r="H54" s="199"/>
      <c r="I54" s="331">
        <f>+M53</f>
        <v>136810318.18412271</v>
      </c>
      <c r="J54" s="8"/>
      <c r="K54" s="204"/>
      <c r="L54" s="204"/>
      <c r="M54" s="204"/>
      <c r="N54" s="204"/>
      <c r="O54" s="8"/>
      <c r="P54" s="8"/>
    </row>
    <row r="55" spans="1:16">
      <c r="A55" s="200"/>
      <c r="B55" s="201" t="s">
        <v>220</v>
      </c>
      <c r="C55" s="181"/>
      <c r="D55" s="181"/>
      <c r="E55" s="181"/>
      <c r="F55" s="181"/>
      <c r="G55" s="181"/>
      <c r="H55" s="181"/>
      <c r="I55" s="202">
        <f>+ROUND(I52+I53+I54,0)</f>
        <v>187744800</v>
      </c>
      <c r="K55" s="204"/>
      <c r="L55" s="204"/>
      <c r="M55" s="204"/>
      <c r="N55" s="204"/>
    </row>
    <row r="56" spans="1:16">
      <c r="A56" s="200"/>
      <c r="B56" s="394"/>
      <c r="C56" s="394"/>
      <c r="D56" s="394"/>
      <c r="E56" s="394"/>
      <c r="F56" s="394"/>
      <c r="G56" s="394"/>
      <c r="H56" s="394"/>
      <c r="I56" s="394"/>
      <c r="K56" s="204"/>
      <c r="L56" s="204"/>
      <c r="M56" s="204"/>
      <c r="N56" s="204"/>
    </row>
    <row r="57" spans="1:16" ht="14.25">
      <c r="A57" s="200"/>
      <c r="B57" s="395" t="s">
        <v>121</v>
      </c>
      <c r="C57" s="395"/>
      <c r="D57" s="395"/>
      <c r="E57" s="395"/>
      <c r="F57" s="395"/>
      <c r="G57" s="395"/>
      <c r="H57" s="395"/>
      <c r="I57" s="395"/>
      <c r="J57" s="203"/>
      <c r="K57" s="203"/>
    </row>
    <row r="58" spans="1:16" s="205" customFormat="1" ht="14.25">
      <c r="A58" s="200"/>
      <c r="B58" s="395" t="s">
        <v>221</v>
      </c>
      <c r="C58" s="395"/>
      <c r="D58" s="395"/>
      <c r="E58" s="395"/>
      <c r="F58" s="395"/>
      <c r="G58" s="395"/>
      <c r="H58" s="395"/>
      <c r="I58" s="395"/>
      <c r="J58" s="135"/>
      <c r="K58" s="203"/>
      <c r="N58" s="126"/>
    </row>
    <row r="59" spans="1:16">
      <c r="A59" s="200"/>
      <c r="J59" s="203"/>
      <c r="K59" s="203"/>
    </row>
    <row r="60" spans="1:16" ht="15.75" customHeight="1">
      <c r="A60" s="200"/>
      <c r="I60" s="207"/>
      <c r="J60" s="203"/>
      <c r="K60" s="203"/>
    </row>
    <row r="61" spans="1:16">
      <c r="A61" s="133"/>
      <c r="H61" s="207"/>
      <c r="J61" s="135"/>
      <c r="K61" s="203"/>
    </row>
    <row r="62" spans="1:16">
      <c r="A62" s="204"/>
      <c r="H62" s="207"/>
      <c r="J62" s="203"/>
      <c r="K62" s="203"/>
    </row>
    <row r="63" spans="1:16">
      <c r="A63" s="204"/>
      <c r="H63" s="207"/>
      <c r="J63" s="203"/>
      <c r="K63" s="203"/>
    </row>
    <row r="65" s="126" customFormat="1"/>
    <row r="66" s="126" customFormat="1"/>
    <row r="67" s="126" customFormat="1"/>
    <row r="68" s="126" customFormat="1"/>
  </sheetData>
  <mergeCells count="16">
    <mergeCell ref="B56:I56"/>
    <mergeCell ref="B57:I57"/>
    <mergeCell ref="B58:I58"/>
    <mergeCell ref="A9:I9"/>
    <mergeCell ref="A10:I10"/>
    <mergeCell ref="K11:M11"/>
    <mergeCell ref="O12:O13"/>
    <mergeCell ref="P12:P13"/>
    <mergeCell ref="K32:P32"/>
    <mergeCell ref="A1:I1"/>
    <mergeCell ref="A2:B7"/>
    <mergeCell ref="C2:G5"/>
    <mergeCell ref="H2:I7"/>
    <mergeCell ref="C6:E7"/>
    <mergeCell ref="F6:F7"/>
    <mergeCell ref="G6:G7"/>
  </mergeCells>
  <pageMargins left="0.7" right="0.7" top="0.75" bottom="0.75" header="0.3" footer="0.3"/>
  <pageSetup paperSize="9" scale="5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view="pageBreakPreview" zoomScale="91" zoomScaleNormal="100" zoomScaleSheetLayoutView="91" workbookViewId="0">
      <selection activeCell="E57" sqref="E57"/>
    </sheetView>
  </sheetViews>
  <sheetFormatPr baseColWidth="10" defaultRowHeight="12.75"/>
  <cols>
    <col min="1" max="1" width="43.7109375" style="107" customWidth="1"/>
    <col min="2" max="2" width="10.85546875" style="114" customWidth="1"/>
    <col min="3" max="3" width="16.5703125" style="114" customWidth="1"/>
    <col min="4" max="4" width="18.5703125" style="107" customWidth="1"/>
    <col min="5" max="5" width="30.140625" style="107" customWidth="1"/>
    <col min="6" max="6" width="7.85546875" style="93" customWidth="1"/>
    <col min="7" max="7" width="52.42578125" style="93" customWidth="1"/>
    <col min="8" max="8" width="16.42578125" style="208" customWidth="1"/>
    <col min="9" max="211" width="11.42578125" style="93"/>
    <col min="212" max="212" width="53.42578125" style="93" customWidth="1"/>
    <col min="213" max="213" width="10.85546875" style="93" customWidth="1"/>
    <col min="214" max="214" width="16.5703125" style="93" customWidth="1"/>
    <col min="215" max="215" width="18.5703125" style="93" customWidth="1"/>
    <col min="216" max="216" width="19.7109375" style="93" bestFit="1" customWidth="1"/>
    <col min="217" max="217" width="19.28515625" style="93" bestFit="1" customWidth="1"/>
    <col min="218" max="218" width="18.140625" style="93" bestFit="1" customWidth="1"/>
    <col min="219" max="467" width="11.42578125" style="93"/>
    <col min="468" max="468" width="53.42578125" style="93" customWidth="1"/>
    <col min="469" max="469" width="10.85546875" style="93" customWidth="1"/>
    <col min="470" max="470" width="16.5703125" style="93" customWidth="1"/>
    <col min="471" max="471" width="18.5703125" style="93" customWidth="1"/>
    <col min="472" max="472" width="19.7109375" style="93" bestFit="1" customWidth="1"/>
    <col min="473" max="473" width="19.28515625" style="93" bestFit="1" customWidth="1"/>
    <col min="474" max="474" width="18.140625" style="93" bestFit="1" customWidth="1"/>
    <col min="475" max="723" width="11.42578125" style="93"/>
    <col min="724" max="724" width="53.42578125" style="93" customWidth="1"/>
    <col min="725" max="725" width="10.85546875" style="93" customWidth="1"/>
    <col min="726" max="726" width="16.5703125" style="93" customWidth="1"/>
    <col min="727" max="727" width="18.5703125" style="93" customWidth="1"/>
    <col min="728" max="728" width="19.7109375" style="93" bestFit="1" customWidth="1"/>
    <col min="729" max="729" width="19.28515625" style="93" bestFit="1" customWidth="1"/>
    <col min="730" max="730" width="18.140625" style="93" bestFit="1" customWidth="1"/>
    <col min="731" max="979" width="11.42578125" style="93"/>
    <col min="980" max="980" width="53.42578125" style="93" customWidth="1"/>
    <col min="981" max="981" width="10.85546875" style="93" customWidth="1"/>
    <col min="982" max="982" width="16.5703125" style="93" customWidth="1"/>
    <col min="983" max="983" width="18.5703125" style="93" customWidth="1"/>
    <col min="984" max="984" width="19.7109375" style="93" bestFit="1" customWidth="1"/>
    <col min="985" max="985" width="19.28515625" style="93" bestFit="1" customWidth="1"/>
    <col min="986" max="986" width="18.140625" style="93" bestFit="1" customWidth="1"/>
    <col min="987" max="1235" width="11.42578125" style="93"/>
    <col min="1236" max="1236" width="53.42578125" style="93" customWidth="1"/>
    <col min="1237" max="1237" width="10.85546875" style="93" customWidth="1"/>
    <col min="1238" max="1238" width="16.5703125" style="93" customWidth="1"/>
    <col min="1239" max="1239" width="18.5703125" style="93" customWidth="1"/>
    <col min="1240" max="1240" width="19.7109375" style="93" bestFit="1" customWidth="1"/>
    <col min="1241" max="1241" width="19.28515625" style="93" bestFit="1" customWidth="1"/>
    <col min="1242" max="1242" width="18.140625" style="93" bestFit="1" customWidth="1"/>
    <col min="1243" max="1491" width="11.42578125" style="93"/>
    <col min="1492" max="1492" width="53.42578125" style="93" customWidth="1"/>
    <col min="1493" max="1493" width="10.85546875" style="93" customWidth="1"/>
    <col min="1494" max="1494" width="16.5703125" style="93" customWidth="1"/>
    <col min="1495" max="1495" width="18.5703125" style="93" customWidth="1"/>
    <col min="1496" max="1496" width="19.7109375" style="93" bestFit="1" customWidth="1"/>
    <col min="1497" max="1497" width="19.28515625" style="93" bestFit="1" customWidth="1"/>
    <col min="1498" max="1498" width="18.140625" style="93" bestFit="1" customWidth="1"/>
    <col min="1499" max="1747" width="11.42578125" style="93"/>
    <col min="1748" max="1748" width="53.42578125" style="93" customWidth="1"/>
    <col min="1749" max="1749" width="10.85546875" style="93" customWidth="1"/>
    <col min="1750" max="1750" width="16.5703125" style="93" customWidth="1"/>
    <col min="1751" max="1751" width="18.5703125" style="93" customWidth="1"/>
    <col min="1752" max="1752" width="19.7109375" style="93" bestFit="1" customWidth="1"/>
    <col min="1753" max="1753" width="19.28515625" style="93" bestFit="1" customWidth="1"/>
    <col min="1754" max="1754" width="18.140625" style="93" bestFit="1" customWidth="1"/>
    <col min="1755" max="2003" width="11.42578125" style="93"/>
    <col min="2004" max="2004" width="53.42578125" style="93" customWidth="1"/>
    <col min="2005" max="2005" width="10.85546875" style="93" customWidth="1"/>
    <col min="2006" max="2006" width="16.5703125" style="93" customWidth="1"/>
    <col min="2007" max="2007" width="18.5703125" style="93" customWidth="1"/>
    <col min="2008" max="2008" width="19.7109375" style="93" bestFit="1" customWidth="1"/>
    <col min="2009" max="2009" width="19.28515625" style="93" bestFit="1" customWidth="1"/>
    <col min="2010" max="2010" width="18.140625" style="93" bestFit="1" customWidth="1"/>
    <col min="2011" max="2259" width="11.42578125" style="93"/>
    <col min="2260" max="2260" width="53.42578125" style="93" customWidth="1"/>
    <col min="2261" max="2261" width="10.85546875" style="93" customWidth="1"/>
    <col min="2262" max="2262" width="16.5703125" style="93" customWidth="1"/>
    <col min="2263" max="2263" width="18.5703125" style="93" customWidth="1"/>
    <col min="2264" max="2264" width="19.7109375" style="93" bestFit="1" customWidth="1"/>
    <col min="2265" max="2265" width="19.28515625" style="93" bestFit="1" customWidth="1"/>
    <col min="2266" max="2266" width="18.140625" style="93" bestFit="1" customWidth="1"/>
    <col min="2267" max="2515" width="11.42578125" style="93"/>
    <col min="2516" max="2516" width="53.42578125" style="93" customWidth="1"/>
    <col min="2517" max="2517" width="10.85546875" style="93" customWidth="1"/>
    <col min="2518" max="2518" width="16.5703125" style="93" customWidth="1"/>
    <col min="2519" max="2519" width="18.5703125" style="93" customWidth="1"/>
    <col min="2520" max="2520" width="19.7109375" style="93" bestFit="1" customWidth="1"/>
    <col min="2521" max="2521" width="19.28515625" style="93" bestFit="1" customWidth="1"/>
    <col min="2522" max="2522" width="18.140625" style="93" bestFit="1" customWidth="1"/>
    <col min="2523" max="2771" width="11.42578125" style="93"/>
    <col min="2772" max="2772" width="53.42578125" style="93" customWidth="1"/>
    <col min="2773" max="2773" width="10.85546875" style="93" customWidth="1"/>
    <col min="2774" max="2774" width="16.5703125" style="93" customWidth="1"/>
    <col min="2775" max="2775" width="18.5703125" style="93" customWidth="1"/>
    <col min="2776" max="2776" width="19.7109375" style="93" bestFit="1" customWidth="1"/>
    <col min="2777" max="2777" width="19.28515625" style="93" bestFit="1" customWidth="1"/>
    <col min="2778" max="2778" width="18.140625" style="93" bestFit="1" customWidth="1"/>
    <col min="2779" max="3027" width="11.42578125" style="93"/>
    <col min="3028" max="3028" width="53.42578125" style="93" customWidth="1"/>
    <col min="3029" max="3029" width="10.85546875" style="93" customWidth="1"/>
    <col min="3030" max="3030" width="16.5703125" style="93" customWidth="1"/>
    <col min="3031" max="3031" width="18.5703125" style="93" customWidth="1"/>
    <col min="3032" max="3032" width="19.7109375" style="93" bestFit="1" customWidth="1"/>
    <col min="3033" max="3033" width="19.28515625" style="93" bestFit="1" customWidth="1"/>
    <col min="3034" max="3034" width="18.140625" style="93" bestFit="1" customWidth="1"/>
    <col min="3035" max="3283" width="11.42578125" style="93"/>
    <col min="3284" max="3284" width="53.42578125" style="93" customWidth="1"/>
    <col min="3285" max="3285" width="10.85546875" style="93" customWidth="1"/>
    <col min="3286" max="3286" width="16.5703125" style="93" customWidth="1"/>
    <col min="3287" max="3287" width="18.5703125" style="93" customWidth="1"/>
    <col min="3288" max="3288" width="19.7109375" style="93" bestFit="1" customWidth="1"/>
    <col min="3289" max="3289" width="19.28515625" style="93" bestFit="1" customWidth="1"/>
    <col min="3290" max="3290" width="18.140625" style="93" bestFit="1" customWidth="1"/>
    <col min="3291" max="3539" width="11.42578125" style="93"/>
    <col min="3540" max="3540" width="53.42578125" style="93" customWidth="1"/>
    <col min="3541" max="3541" width="10.85546875" style="93" customWidth="1"/>
    <col min="3542" max="3542" width="16.5703125" style="93" customWidth="1"/>
    <col min="3543" max="3543" width="18.5703125" style="93" customWidth="1"/>
    <col min="3544" max="3544" width="19.7109375" style="93" bestFit="1" customWidth="1"/>
    <col min="3545" max="3545" width="19.28515625" style="93" bestFit="1" customWidth="1"/>
    <col min="3546" max="3546" width="18.140625" style="93" bestFit="1" customWidth="1"/>
    <col min="3547" max="3795" width="11.42578125" style="93"/>
    <col min="3796" max="3796" width="53.42578125" style="93" customWidth="1"/>
    <col min="3797" max="3797" width="10.85546875" style="93" customWidth="1"/>
    <col min="3798" max="3798" width="16.5703125" style="93" customWidth="1"/>
    <col min="3799" max="3799" width="18.5703125" style="93" customWidth="1"/>
    <col min="3800" max="3800" width="19.7109375" style="93" bestFit="1" customWidth="1"/>
    <col min="3801" max="3801" width="19.28515625" style="93" bestFit="1" customWidth="1"/>
    <col min="3802" max="3802" width="18.140625" style="93" bestFit="1" customWidth="1"/>
    <col min="3803" max="4051" width="11.42578125" style="93"/>
    <col min="4052" max="4052" width="53.42578125" style="93" customWidth="1"/>
    <col min="4053" max="4053" width="10.85546875" style="93" customWidth="1"/>
    <col min="4054" max="4054" width="16.5703125" style="93" customWidth="1"/>
    <col min="4055" max="4055" width="18.5703125" style="93" customWidth="1"/>
    <col min="4056" max="4056" width="19.7109375" style="93" bestFit="1" customWidth="1"/>
    <col min="4057" max="4057" width="19.28515625" style="93" bestFit="1" customWidth="1"/>
    <col min="4058" max="4058" width="18.140625" style="93" bestFit="1" customWidth="1"/>
    <col min="4059" max="4307" width="11.42578125" style="93"/>
    <col min="4308" max="4308" width="53.42578125" style="93" customWidth="1"/>
    <col min="4309" max="4309" width="10.85546875" style="93" customWidth="1"/>
    <col min="4310" max="4310" width="16.5703125" style="93" customWidth="1"/>
    <col min="4311" max="4311" width="18.5703125" style="93" customWidth="1"/>
    <col min="4312" max="4312" width="19.7109375" style="93" bestFit="1" customWidth="1"/>
    <col min="4313" max="4313" width="19.28515625" style="93" bestFit="1" customWidth="1"/>
    <col min="4314" max="4314" width="18.140625" style="93" bestFit="1" customWidth="1"/>
    <col min="4315" max="4563" width="11.42578125" style="93"/>
    <col min="4564" max="4564" width="53.42578125" style="93" customWidth="1"/>
    <col min="4565" max="4565" width="10.85546875" style="93" customWidth="1"/>
    <col min="4566" max="4566" width="16.5703125" style="93" customWidth="1"/>
    <col min="4567" max="4567" width="18.5703125" style="93" customWidth="1"/>
    <col min="4568" max="4568" width="19.7109375" style="93" bestFit="1" customWidth="1"/>
    <col min="4569" max="4569" width="19.28515625" style="93" bestFit="1" customWidth="1"/>
    <col min="4570" max="4570" width="18.140625" style="93" bestFit="1" customWidth="1"/>
    <col min="4571" max="4819" width="11.42578125" style="93"/>
    <col min="4820" max="4820" width="53.42578125" style="93" customWidth="1"/>
    <col min="4821" max="4821" width="10.85546875" style="93" customWidth="1"/>
    <col min="4822" max="4822" width="16.5703125" style="93" customWidth="1"/>
    <col min="4823" max="4823" width="18.5703125" style="93" customWidth="1"/>
    <col min="4824" max="4824" width="19.7109375" style="93" bestFit="1" customWidth="1"/>
    <col min="4825" max="4825" width="19.28515625" style="93" bestFit="1" customWidth="1"/>
    <col min="4826" max="4826" width="18.140625" style="93" bestFit="1" customWidth="1"/>
    <col min="4827" max="5075" width="11.42578125" style="93"/>
    <col min="5076" max="5076" width="53.42578125" style="93" customWidth="1"/>
    <col min="5077" max="5077" width="10.85546875" style="93" customWidth="1"/>
    <col min="5078" max="5078" width="16.5703125" style="93" customWidth="1"/>
    <col min="5079" max="5079" width="18.5703125" style="93" customWidth="1"/>
    <col min="5080" max="5080" width="19.7109375" style="93" bestFit="1" customWidth="1"/>
    <col min="5081" max="5081" width="19.28515625" style="93" bestFit="1" customWidth="1"/>
    <col min="5082" max="5082" width="18.140625" style="93" bestFit="1" customWidth="1"/>
    <col min="5083" max="5331" width="11.42578125" style="93"/>
    <col min="5332" max="5332" width="53.42578125" style="93" customWidth="1"/>
    <col min="5333" max="5333" width="10.85546875" style="93" customWidth="1"/>
    <col min="5334" max="5334" width="16.5703125" style="93" customWidth="1"/>
    <col min="5335" max="5335" width="18.5703125" style="93" customWidth="1"/>
    <col min="5336" max="5336" width="19.7109375" style="93" bestFit="1" customWidth="1"/>
    <col min="5337" max="5337" width="19.28515625" style="93" bestFit="1" customWidth="1"/>
    <col min="5338" max="5338" width="18.140625" style="93" bestFit="1" customWidth="1"/>
    <col min="5339" max="5587" width="11.42578125" style="93"/>
    <col min="5588" max="5588" width="53.42578125" style="93" customWidth="1"/>
    <col min="5589" max="5589" width="10.85546875" style="93" customWidth="1"/>
    <col min="5590" max="5590" width="16.5703125" style="93" customWidth="1"/>
    <col min="5591" max="5591" width="18.5703125" style="93" customWidth="1"/>
    <col min="5592" max="5592" width="19.7109375" style="93" bestFit="1" customWidth="1"/>
    <col min="5593" max="5593" width="19.28515625" style="93" bestFit="1" customWidth="1"/>
    <col min="5594" max="5594" width="18.140625" style="93" bestFit="1" customWidth="1"/>
    <col min="5595" max="5843" width="11.42578125" style="93"/>
    <col min="5844" max="5844" width="53.42578125" style="93" customWidth="1"/>
    <col min="5845" max="5845" width="10.85546875" style="93" customWidth="1"/>
    <col min="5846" max="5846" width="16.5703125" style="93" customWidth="1"/>
    <col min="5847" max="5847" width="18.5703125" style="93" customWidth="1"/>
    <col min="5848" max="5848" width="19.7109375" style="93" bestFit="1" customWidth="1"/>
    <col min="5849" max="5849" width="19.28515625" style="93" bestFit="1" customWidth="1"/>
    <col min="5850" max="5850" width="18.140625" style="93" bestFit="1" customWidth="1"/>
    <col min="5851" max="6099" width="11.42578125" style="93"/>
    <col min="6100" max="6100" width="53.42578125" style="93" customWidth="1"/>
    <col min="6101" max="6101" width="10.85546875" style="93" customWidth="1"/>
    <col min="6102" max="6102" width="16.5703125" style="93" customWidth="1"/>
    <col min="6103" max="6103" width="18.5703125" style="93" customWidth="1"/>
    <col min="6104" max="6104" width="19.7109375" style="93" bestFit="1" customWidth="1"/>
    <col min="6105" max="6105" width="19.28515625" style="93" bestFit="1" customWidth="1"/>
    <col min="6106" max="6106" width="18.140625" style="93" bestFit="1" customWidth="1"/>
    <col min="6107" max="6355" width="11.42578125" style="93"/>
    <col min="6356" max="6356" width="53.42578125" style="93" customWidth="1"/>
    <col min="6357" max="6357" width="10.85546875" style="93" customWidth="1"/>
    <col min="6358" max="6358" width="16.5703125" style="93" customWidth="1"/>
    <col min="6359" max="6359" width="18.5703125" style="93" customWidth="1"/>
    <col min="6360" max="6360" width="19.7109375" style="93" bestFit="1" customWidth="1"/>
    <col min="6361" max="6361" width="19.28515625" style="93" bestFit="1" customWidth="1"/>
    <col min="6362" max="6362" width="18.140625" style="93" bestFit="1" customWidth="1"/>
    <col min="6363" max="6611" width="11.42578125" style="93"/>
    <col min="6612" max="6612" width="53.42578125" style="93" customWidth="1"/>
    <col min="6613" max="6613" width="10.85546875" style="93" customWidth="1"/>
    <col min="6614" max="6614" width="16.5703125" style="93" customWidth="1"/>
    <col min="6615" max="6615" width="18.5703125" style="93" customWidth="1"/>
    <col min="6616" max="6616" width="19.7109375" style="93" bestFit="1" customWidth="1"/>
    <col min="6617" max="6617" width="19.28515625" style="93" bestFit="1" customWidth="1"/>
    <col min="6618" max="6618" width="18.140625" style="93" bestFit="1" customWidth="1"/>
    <col min="6619" max="6867" width="11.42578125" style="93"/>
    <col min="6868" max="6868" width="53.42578125" style="93" customWidth="1"/>
    <col min="6869" max="6869" width="10.85546875" style="93" customWidth="1"/>
    <col min="6870" max="6870" width="16.5703125" style="93" customWidth="1"/>
    <col min="6871" max="6871" width="18.5703125" style="93" customWidth="1"/>
    <col min="6872" max="6872" width="19.7109375" style="93" bestFit="1" customWidth="1"/>
    <col min="6873" max="6873" width="19.28515625" style="93" bestFit="1" customWidth="1"/>
    <col min="6874" max="6874" width="18.140625" style="93" bestFit="1" customWidth="1"/>
    <col min="6875" max="7123" width="11.42578125" style="93"/>
    <col min="7124" max="7124" width="53.42578125" style="93" customWidth="1"/>
    <col min="7125" max="7125" width="10.85546875" style="93" customWidth="1"/>
    <col min="7126" max="7126" width="16.5703125" style="93" customWidth="1"/>
    <col min="7127" max="7127" width="18.5703125" style="93" customWidth="1"/>
    <col min="7128" max="7128" width="19.7109375" style="93" bestFit="1" customWidth="1"/>
    <col min="7129" max="7129" width="19.28515625" style="93" bestFit="1" customWidth="1"/>
    <col min="7130" max="7130" width="18.140625" style="93" bestFit="1" customWidth="1"/>
    <col min="7131" max="7379" width="11.42578125" style="93"/>
    <col min="7380" max="7380" width="53.42578125" style="93" customWidth="1"/>
    <col min="7381" max="7381" width="10.85546875" style="93" customWidth="1"/>
    <col min="7382" max="7382" width="16.5703125" style="93" customWidth="1"/>
    <col min="7383" max="7383" width="18.5703125" style="93" customWidth="1"/>
    <col min="7384" max="7384" width="19.7109375" style="93" bestFit="1" customWidth="1"/>
    <col min="7385" max="7385" width="19.28515625" style="93" bestFit="1" customWidth="1"/>
    <col min="7386" max="7386" width="18.140625" style="93" bestFit="1" customWidth="1"/>
    <col min="7387" max="7635" width="11.42578125" style="93"/>
    <col min="7636" max="7636" width="53.42578125" style="93" customWidth="1"/>
    <col min="7637" max="7637" width="10.85546875" style="93" customWidth="1"/>
    <col min="7638" max="7638" width="16.5703125" style="93" customWidth="1"/>
    <col min="7639" max="7639" width="18.5703125" style="93" customWidth="1"/>
    <col min="7640" max="7640" width="19.7109375" style="93" bestFit="1" customWidth="1"/>
    <col min="7641" max="7641" width="19.28515625" style="93" bestFit="1" customWidth="1"/>
    <col min="7642" max="7642" width="18.140625" style="93" bestFit="1" customWidth="1"/>
    <col min="7643" max="7891" width="11.42578125" style="93"/>
    <col min="7892" max="7892" width="53.42578125" style="93" customWidth="1"/>
    <col min="7893" max="7893" width="10.85546875" style="93" customWidth="1"/>
    <col min="7894" max="7894" width="16.5703125" style="93" customWidth="1"/>
    <col min="7895" max="7895" width="18.5703125" style="93" customWidth="1"/>
    <col min="7896" max="7896" width="19.7109375" style="93" bestFit="1" customWidth="1"/>
    <col min="7897" max="7897" width="19.28515625" style="93" bestFit="1" customWidth="1"/>
    <col min="7898" max="7898" width="18.140625" style="93" bestFit="1" customWidth="1"/>
    <col min="7899" max="8147" width="11.42578125" style="93"/>
    <col min="8148" max="8148" width="53.42578125" style="93" customWidth="1"/>
    <col min="8149" max="8149" width="10.85546875" style="93" customWidth="1"/>
    <col min="8150" max="8150" width="16.5703125" style="93" customWidth="1"/>
    <col min="8151" max="8151" width="18.5703125" style="93" customWidth="1"/>
    <col min="8152" max="8152" width="19.7109375" style="93" bestFit="1" customWidth="1"/>
    <col min="8153" max="8153" width="19.28515625" style="93" bestFit="1" customWidth="1"/>
    <col min="8154" max="8154" width="18.140625" style="93" bestFit="1" customWidth="1"/>
    <col min="8155" max="8403" width="11.42578125" style="93"/>
    <col min="8404" max="8404" width="53.42578125" style="93" customWidth="1"/>
    <col min="8405" max="8405" width="10.85546875" style="93" customWidth="1"/>
    <col min="8406" max="8406" width="16.5703125" style="93" customWidth="1"/>
    <col min="8407" max="8407" width="18.5703125" style="93" customWidth="1"/>
    <col min="8408" max="8408" width="19.7109375" style="93" bestFit="1" customWidth="1"/>
    <col min="8409" max="8409" width="19.28515625" style="93" bestFit="1" customWidth="1"/>
    <col min="8410" max="8410" width="18.140625" style="93" bestFit="1" customWidth="1"/>
    <col min="8411" max="8659" width="11.42578125" style="93"/>
    <col min="8660" max="8660" width="53.42578125" style="93" customWidth="1"/>
    <col min="8661" max="8661" width="10.85546875" style="93" customWidth="1"/>
    <col min="8662" max="8662" width="16.5703125" style="93" customWidth="1"/>
    <col min="8663" max="8663" width="18.5703125" style="93" customWidth="1"/>
    <col min="8664" max="8664" width="19.7109375" style="93" bestFit="1" customWidth="1"/>
    <col min="8665" max="8665" width="19.28515625" style="93" bestFit="1" customWidth="1"/>
    <col min="8666" max="8666" width="18.140625" style="93" bestFit="1" customWidth="1"/>
    <col min="8667" max="8915" width="11.42578125" style="93"/>
    <col min="8916" max="8916" width="53.42578125" style="93" customWidth="1"/>
    <col min="8917" max="8917" width="10.85546875" style="93" customWidth="1"/>
    <col min="8918" max="8918" width="16.5703125" style="93" customWidth="1"/>
    <col min="8919" max="8919" width="18.5703125" style="93" customWidth="1"/>
    <col min="8920" max="8920" width="19.7109375" style="93" bestFit="1" customWidth="1"/>
    <col min="8921" max="8921" width="19.28515625" style="93" bestFit="1" customWidth="1"/>
    <col min="8922" max="8922" width="18.140625" style="93" bestFit="1" customWidth="1"/>
    <col min="8923" max="9171" width="11.42578125" style="93"/>
    <col min="9172" max="9172" width="53.42578125" style="93" customWidth="1"/>
    <col min="9173" max="9173" width="10.85546875" style="93" customWidth="1"/>
    <col min="9174" max="9174" width="16.5703125" style="93" customWidth="1"/>
    <col min="9175" max="9175" width="18.5703125" style="93" customWidth="1"/>
    <col min="9176" max="9176" width="19.7109375" style="93" bestFit="1" customWidth="1"/>
    <col min="9177" max="9177" width="19.28515625" style="93" bestFit="1" customWidth="1"/>
    <col min="9178" max="9178" width="18.140625" style="93" bestFit="1" customWidth="1"/>
    <col min="9179" max="9427" width="11.42578125" style="93"/>
    <col min="9428" max="9428" width="53.42578125" style="93" customWidth="1"/>
    <col min="9429" max="9429" width="10.85546875" style="93" customWidth="1"/>
    <col min="9430" max="9430" width="16.5703125" style="93" customWidth="1"/>
    <col min="9431" max="9431" width="18.5703125" style="93" customWidth="1"/>
    <col min="9432" max="9432" width="19.7109375" style="93" bestFit="1" customWidth="1"/>
    <col min="9433" max="9433" width="19.28515625" style="93" bestFit="1" customWidth="1"/>
    <col min="9434" max="9434" width="18.140625" style="93" bestFit="1" customWidth="1"/>
    <col min="9435" max="9683" width="11.42578125" style="93"/>
    <col min="9684" max="9684" width="53.42578125" style="93" customWidth="1"/>
    <col min="9685" max="9685" width="10.85546875" style="93" customWidth="1"/>
    <col min="9686" max="9686" width="16.5703125" style="93" customWidth="1"/>
    <col min="9687" max="9687" width="18.5703125" style="93" customWidth="1"/>
    <col min="9688" max="9688" width="19.7109375" style="93" bestFit="1" customWidth="1"/>
    <col min="9689" max="9689" width="19.28515625" style="93" bestFit="1" customWidth="1"/>
    <col min="9690" max="9690" width="18.140625" style="93" bestFit="1" customWidth="1"/>
    <col min="9691" max="9939" width="11.42578125" style="93"/>
    <col min="9940" max="9940" width="53.42578125" style="93" customWidth="1"/>
    <col min="9941" max="9941" width="10.85546875" style="93" customWidth="1"/>
    <col min="9942" max="9942" width="16.5703125" style="93" customWidth="1"/>
    <col min="9943" max="9943" width="18.5703125" style="93" customWidth="1"/>
    <col min="9944" max="9944" width="19.7109375" style="93" bestFit="1" customWidth="1"/>
    <col min="9945" max="9945" width="19.28515625" style="93" bestFit="1" customWidth="1"/>
    <col min="9946" max="9946" width="18.140625" style="93" bestFit="1" customWidth="1"/>
    <col min="9947" max="10195" width="11.42578125" style="93"/>
    <col min="10196" max="10196" width="53.42578125" style="93" customWidth="1"/>
    <col min="10197" max="10197" width="10.85546875" style="93" customWidth="1"/>
    <col min="10198" max="10198" width="16.5703125" style="93" customWidth="1"/>
    <col min="10199" max="10199" width="18.5703125" style="93" customWidth="1"/>
    <col min="10200" max="10200" width="19.7109375" style="93" bestFit="1" customWidth="1"/>
    <col min="10201" max="10201" width="19.28515625" style="93" bestFit="1" customWidth="1"/>
    <col min="10202" max="10202" width="18.140625" style="93" bestFit="1" customWidth="1"/>
    <col min="10203" max="10451" width="11.42578125" style="93"/>
    <col min="10452" max="10452" width="53.42578125" style="93" customWidth="1"/>
    <col min="10453" max="10453" width="10.85546875" style="93" customWidth="1"/>
    <col min="10454" max="10454" width="16.5703125" style="93" customWidth="1"/>
    <col min="10455" max="10455" width="18.5703125" style="93" customWidth="1"/>
    <col min="10456" max="10456" width="19.7109375" style="93" bestFit="1" customWidth="1"/>
    <col min="10457" max="10457" width="19.28515625" style="93" bestFit="1" customWidth="1"/>
    <col min="10458" max="10458" width="18.140625" style="93" bestFit="1" customWidth="1"/>
    <col min="10459" max="10707" width="11.42578125" style="93"/>
    <col min="10708" max="10708" width="53.42578125" style="93" customWidth="1"/>
    <col min="10709" max="10709" width="10.85546875" style="93" customWidth="1"/>
    <col min="10710" max="10710" width="16.5703125" style="93" customWidth="1"/>
    <col min="10711" max="10711" width="18.5703125" style="93" customWidth="1"/>
    <col min="10712" max="10712" width="19.7109375" style="93" bestFit="1" customWidth="1"/>
    <col min="10713" max="10713" width="19.28515625" style="93" bestFit="1" customWidth="1"/>
    <col min="10714" max="10714" width="18.140625" style="93" bestFit="1" customWidth="1"/>
    <col min="10715" max="10963" width="11.42578125" style="93"/>
    <col min="10964" max="10964" width="53.42578125" style="93" customWidth="1"/>
    <col min="10965" max="10965" width="10.85546875" style="93" customWidth="1"/>
    <col min="10966" max="10966" width="16.5703125" style="93" customWidth="1"/>
    <col min="10967" max="10967" width="18.5703125" style="93" customWidth="1"/>
    <col min="10968" max="10968" width="19.7109375" style="93" bestFit="1" customWidth="1"/>
    <col min="10969" max="10969" width="19.28515625" style="93" bestFit="1" customWidth="1"/>
    <col min="10970" max="10970" width="18.140625" style="93" bestFit="1" customWidth="1"/>
    <col min="10971" max="11219" width="11.42578125" style="93"/>
    <col min="11220" max="11220" width="53.42578125" style="93" customWidth="1"/>
    <col min="11221" max="11221" width="10.85546875" style="93" customWidth="1"/>
    <col min="11222" max="11222" width="16.5703125" style="93" customWidth="1"/>
    <col min="11223" max="11223" width="18.5703125" style="93" customWidth="1"/>
    <col min="11224" max="11224" width="19.7109375" style="93" bestFit="1" customWidth="1"/>
    <col min="11225" max="11225" width="19.28515625" style="93" bestFit="1" customWidth="1"/>
    <col min="11226" max="11226" width="18.140625" style="93" bestFit="1" customWidth="1"/>
    <col min="11227" max="11475" width="11.42578125" style="93"/>
    <col min="11476" max="11476" width="53.42578125" style="93" customWidth="1"/>
    <col min="11477" max="11477" width="10.85546875" style="93" customWidth="1"/>
    <col min="11478" max="11478" width="16.5703125" style="93" customWidth="1"/>
    <col min="11479" max="11479" width="18.5703125" style="93" customWidth="1"/>
    <col min="11480" max="11480" width="19.7109375" style="93" bestFit="1" customWidth="1"/>
    <col min="11481" max="11481" width="19.28515625" style="93" bestFit="1" customWidth="1"/>
    <col min="11482" max="11482" width="18.140625" style="93" bestFit="1" customWidth="1"/>
    <col min="11483" max="11731" width="11.42578125" style="93"/>
    <col min="11732" max="11732" width="53.42578125" style="93" customWidth="1"/>
    <col min="11733" max="11733" width="10.85546875" style="93" customWidth="1"/>
    <col min="11734" max="11734" width="16.5703125" style="93" customWidth="1"/>
    <col min="11735" max="11735" width="18.5703125" style="93" customWidth="1"/>
    <col min="11736" max="11736" width="19.7109375" style="93" bestFit="1" customWidth="1"/>
    <col min="11737" max="11737" width="19.28515625" style="93" bestFit="1" customWidth="1"/>
    <col min="11738" max="11738" width="18.140625" style="93" bestFit="1" customWidth="1"/>
    <col min="11739" max="11987" width="11.42578125" style="93"/>
    <col min="11988" max="11988" width="53.42578125" style="93" customWidth="1"/>
    <col min="11989" max="11989" width="10.85546875" style="93" customWidth="1"/>
    <col min="11990" max="11990" width="16.5703125" style="93" customWidth="1"/>
    <col min="11991" max="11991" width="18.5703125" style="93" customWidth="1"/>
    <col min="11992" max="11992" width="19.7109375" style="93" bestFit="1" customWidth="1"/>
    <col min="11993" max="11993" width="19.28515625" style="93" bestFit="1" customWidth="1"/>
    <col min="11994" max="11994" width="18.140625" style="93" bestFit="1" customWidth="1"/>
    <col min="11995" max="12243" width="11.42578125" style="93"/>
    <col min="12244" max="12244" width="53.42578125" style="93" customWidth="1"/>
    <col min="12245" max="12245" width="10.85546875" style="93" customWidth="1"/>
    <col min="12246" max="12246" width="16.5703125" style="93" customWidth="1"/>
    <col min="12247" max="12247" width="18.5703125" style="93" customWidth="1"/>
    <col min="12248" max="12248" width="19.7109375" style="93" bestFit="1" customWidth="1"/>
    <col min="12249" max="12249" width="19.28515625" style="93" bestFit="1" customWidth="1"/>
    <col min="12250" max="12250" width="18.140625" style="93" bestFit="1" customWidth="1"/>
    <col min="12251" max="12499" width="11.42578125" style="93"/>
    <col min="12500" max="12500" width="53.42578125" style="93" customWidth="1"/>
    <col min="12501" max="12501" width="10.85546875" style="93" customWidth="1"/>
    <col min="12502" max="12502" width="16.5703125" style="93" customWidth="1"/>
    <col min="12503" max="12503" width="18.5703125" style="93" customWidth="1"/>
    <col min="12504" max="12504" width="19.7109375" style="93" bestFit="1" customWidth="1"/>
    <col min="12505" max="12505" width="19.28515625" style="93" bestFit="1" customWidth="1"/>
    <col min="12506" max="12506" width="18.140625" style="93" bestFit="1" customWidth="1"/>
    <col min="12507" max="12755" width="11.42578125" style="93"/>
    <col min="12756" max="12756" width="53.42578125" style="93" customWidth="1"/>
    <col min="12757" max="12757" width="10.85546875" style="93" customWidth="1"/>
    <col min="12758" max="12758" width="16.5703125" style="93" customWidth="1"/>
    <col min="12759" max="12759" width="18.5703125" style="93" customWidth="1"/>
    <col min="12760" max="12760" width="19.7109375" style="93" bestFit="1" customWidth="1"/>
    <col min="12761" max="12761" width="19.28515625" style="93" bestFit="1" customWidth="1"/>
    <col min="12762" max="12762" width="18.140625" style="93" bestFit="1" customWidth="1"/>
    <col min="12763" max="13011" width="11.42578125" style="93"/>
    <col min="13012" max="13012" width="53.42578125" style="93" customWidth="1"/>
    <col min="13013" max="13013" width="10.85546875" style="93" customWidth="1"/>
    <col min="13014" max="13014" width="16.5703125" style="93" customWidth="1"/>
    <col min="13015" max="13015" width="18.5703125" style="93" customWidth="1"/>
    <col min="13016" max="13016" width="19.7109375" style="93" bestFit="1" customWidth="1"/>
    <col min="13017" max="13017" width="19.28515625" style="93" bestFit="1" customWidth="1"/>
    <col min="13018" max="13018" width="18.140625" style="93" bestFit="1" customWidth="1"/>
    <col min="13019" max="13267" width="11.42578125" style="93"/>
    <col min="13268" max="13268" width="53.42578125" style="93" customWidth="1"/>
    <col min="13269" max="13269" width="10.85546875" style="93" customWidth="1"/>
    <col min="13270" max="13270" width="16.5703125" style="93" customWidth="1"/>
    <col min="13271" max="13271" width="18.5703125" style="93" customWidth="1"/>
    <col min="13272" max="13272" width="19.7109375" style="93" bestFit="1" customWidth="1"/>
    <col min="13273" max="13273" width="19.28515625" style="93" bestFit="1" customWidth="1"/>
    <col min="13274" max="13274" width="18.140625" style="93" bestFit="1" customWidth="1"/>
    <col min="13275" max="13523" width="11.42578125" style="93"/>
    <col min="13524" max="13524" width="53.42578125" style="93" customWidth="1"/>
    <col min="13525" max="13525" width="10.85546875" style="93" customWidth="1"/>
    <col min="13526" max="13526" width="16.5703125" style="93" customWidth="1"/>
    <col min="13527" max="13527" width="18.5703125" style="93" customWidth="1"/>
    <col min="13528" max="13528" width="19.7109375" style="93" bestFit="1" customWidth="1"/>
    <col min="13529" max="13529" width="19.28515625" style="93" bestFit="1" customWidth="1"/>
    <col min="13530" max="13530" width="18.140625" style="93" bestFit="1" customWidth="1"/>
    <col min="13531" max="13779" width="11.42578125" style="93"/>
    <col min="13780" max="13780" width="53.42578125" style="93" customWidth="1"/>
    <col min="13781" max="13781" width="10.85546875" style="93" customWidth="1"/>
    <col min="13782" max="13782" width="16.5703125" style="93" customWidth="1"/>
    <col min="13783" max="13783" width="18.5703125" style="93" customWidth="1"/>
    <col min="13784" max="13784" width="19.7109375" style="93" bestFit="1" customWidth="1"/>
    <col min="13785" max="13785" width="19.28515625" style="93" bestFit="1" customWidth="1"/>
    <col min="13786" max="13786" width="18.140625" style="93" bestFit="1" customWidth="1"/>
    <col min="13787" max="14035" width="11.42578125" style="93"/>
    <col min="14036" max="14036" width="53.42578125" style="93" customWidth="1"/>
    <col min="14037" max="14037" width="10.85546875" style="93" customWidth="1"/>
    <col min="14038" max="14038" width="16.5703125" style="93" customWidth="1"/>
    <col min="14039" max="14039" width="18.5703125" style="93" customWidth="1"/>
    <col min="14040" max="14040" width="19.7109375" style="93" bestFit="1" customWidth="1"/>
    <col min="14041" max="14041" width="19.28515625" style="93" bestFit="1" customWidth="1"/>
    <col min="14042" max="14042" width="18.140625" style="93" bestFit="1" customWidth="1"/>
    <col min="14043" max="14291" width="11.42578125" style="93"/>
    <col min="14292" max="14292" width="53.42578125" style="93" customWidth="1"/>
    <col min="14293" max="14293" width="10.85546875" style="93" customWidth="1"/>
    <col min="14294" max="14294" width="16.5703125" style="93" customWidth="1"/>
    <col min="14295" max="14295" width="18.5703125" style="93" customWidth="1"/>
    <col min="14296" max="14296" width="19.7109375" style="93" bestFit="1" customWidth="1"/>
    <col min="14297" max="14297" width="19.28515625" style="93" bestFit="1" customWidth="1"/>
    <col min="14298" max="14298" width="18.140625" style="93" bestFit="1" customWidth="1"/>
    <col min="14299" max="14547" width="11.42578125" style="93"/>
    <col min="14548" max="14548" width="53.42578125" style="93" customWidth="1"/>
    <col min="14549" max="14549" width="10.85546875" style="93" customWidth="1"/>
    <col min="14550" max="14550" width="16.5703125" style="93" customWidth="1"/>
    <col min="14551" max="14551" width="18.5703125" style="93" customWidth="1"/>
    <col min="14552" max="14552" width="19.7109375" style="93" bestFit="1" customWidth="1"/>
    <col min="14553" max="14553" width="19.28515625" style="93" bestFit="1" customWidth="1"/>
    <col min="14554" max="14554" width="18.140625" style="93" bestFit="1" customWidth="1"/>
    <col min="14555" max="14803" width="11.42578125" style="93"/>
    <col min="14804" max="14804" width="53.42578125" style="93" customWidth="1"/>
    <col min="14805" max="14805" width="10.85546875" style="93" customWidth="1"/>
    <col min="14806" max="14806" width="16.5703125" style="93" customWidth="1"/>
    <col min="14807" max="14807" width="18.5703125" style="93" customWidth="1"/>
    <col min="14808" max="14808" width="19.7109375" style="93" bestFit="1" customWidth="1"/>
    <col min="14809" max="14809" width="19.28515625" style="93" bestFit="1" customWidth="1"/>
    <col min="14810" max="14810" width="18.140625" style="93" bestFit="1" customWidth="1"/>
    <col min="14811" max="15059" width="11.42578125" style="93"/>
    <col min="15060" max="15060" width="53.42578125" style="93" customWidth="1"/>
    <col min="15061" max="15061" width="10.85546875" style="93" customWidth="1"/>
    <col min="15062" max="15062" width="16.5703125" style="93" customWidth="1"/>
    <col min="15063" max="15063" width="18.5703125" style="93" customWidth="1"/>
    <col min="15064" max="15064" width="19.7109375" style="93" bestFit="1" customWidth="1"/>
    <col min="15065" max="15065" width="19.28515625" style="93" bestFit="1" customWidth="1"/>
    <col min="15066" max="15066" width="18.140625" style="93" bestFit="1" customWidth="1"/>
    <col min="15067" max="15315" width="11.42578125" style="93"/>
    <col min="15316" max="15316" width="53.42578125" style="93" customWidth="1"/>
    <col min="15317" max="15317" width="10.85546875" style="93" customWidth="1"/>
    <col min="15318" max="15318" width="16.5703125" style="93" customWidth="1"/>
    <col min="15319" max="15319" width="18.5703125" style="93" customWidth="1"/>
    <col min="15320" max="15320" width="19.7109375" style="93" bestFit="1" customWidth="1"/>
    <col min="15321" max="15321" width="19.28515625" style="93" bestFit="1" customWidth="1"/>
    <col min="15322" max="15322" width="18.140625" style="93" bestFit="1" customWidth="1"/>
    <col min="15323" max="15571" width="11.42578125" style="93"/>
    <col min="15572" max="15572" width="53.42578125" style="93" customWidth="1"/>
    <col min="15573" max="15573" width="10.85546875" style="93" customWidth="1"/>
    <col min="15574" max="15574" width="16.5703125" style="93" customWidth="1"/>
    <col min="15575" max="15575" width="18.5703125" style="93" customWidth="1"/>
    <col min="15576" max="15576" width="19.7109375" style="93" bestFit="1" customWidth="1"/>
    <col min="15577" max="15577" width="19.28515625" style="93" bestFit="1" customWidth="1"/>
    <col min="15578" max="15578" width="18.140625" style="93" bestFit="1" customWidth="1"/>
    <col min="15579" max="15827" width="11.42578125" style="93"/>
    <col min="15828" max="15828" width="53.42578125" style="93" customWidth="1"/>
    <col min="15829" max="15829" width="10.85546875" style="93" customWidth="1"/>
    <col min="15830" max="15830" width="16.5703125" style="93" customWidth="1"/>
    <col min="15831" max="15831" width="18.5703125" style="93" customWidth="1"/>
    <col min="15832" max="15832" width="19.7109375" style="93" bestFit="1" customWidth="1"/>
    <col min="15833" max="15833" width="19.28515625" style="93" bestFit="1" customWidth="1"/>
    <col min="15834" max="15834" width="18.140625" style="93" bestFit="1" customWidth="1"/>
    <col min="15835" max="16083" width="11.42578125" style="93"/>
    <col min="16084" max="16084" width="53.42578125" style="93" customWidth="1"/>
    <col min="16085" max="16085" width="10.85546875" style="93" customWidth="1"/>
    <col min="16086" max="16086" width="16.5703125" style="93" customWidth="1"/>
    <col min="16087" max="16087" width="18.5703125" style="93" customWidth="1"/>
    <col min="16088" max="16088" width="19.7109375" style="93" bestFit="1" customWidth="1"/>
    <col min="16089" max="16089" width="19.28515625" style="93" bestFit="1" customWidth="1"/>
    <col min="16090" max="16090" width="18.140625" style="93" bestFit="1" customWidth="1"/>
    <col min="16091" max="16384" width="11.42578125" style="93"/>
  </cols>
  <sheetData>
    <row r="1" spans="1:8" s="89" customFormat="1" ht="16.5" thickBot="1">
      <c r="A1" s="407" t="s">
        <v>330</v>
      </c>
      <c r="B1" s="408"/>
      <c r="C1" s="408"/>
      <c r="D1" s="408"/>
      <c r="E1" s="409"/>
      <c r="F1" s="88"/>
      <c r="G1" s="93"/>
      <c r="H1" s="208"/>
    </row>
    <row r="2" spans="1:8" s="89" customFormat="1" ht="13.5" thickBot="1">
      <c r="A2" s="410"/>
      <c r="B2" s="411"/>
      <c r="C2" s="411"/>
      <c r="D2" s="411"/>
      <c r="E2" s="412"/>
      <c r="G2" s="209" t="s">
        <v>222</v>
      </c>
      <c r="H2" s="210">
        <f>'[88]CALCULO DE AIU'!J54</f>
        <v>502593897.87003016</v>
      </c>
    </row>
    <row r="3" spans="1:8" s="89" customFormat="1">
      <c r="A3" s="410"/>
      <c r="B3" s="411"/>
      <c r="C3" s="411"/>
      <c r="D3" s="411"/>
      <c r="E3" s="412"/>
      <c r="G3" s="211"/>
      <c r="H3" s="212"/>
    </row>
    <row r="4" spans="1:8" s="89" customFormat="1" ht="24" customHeight="1">
      <c r="A4" s="413"/>
      <c r="B4" s="414" t="s">
        <v>223</v>
      </c>
      <c r="C4" s="415"/>
      <c r="D4" s="416"/>
      <c r="E4" s="412"/>
      <c r="G4" s="211" t="s">
        <v>224</v>
      </c>
      <c r="H4" s="212">
        <f>+H5+H6</f>
        <v>19</v>
      </c>
    </row>
    <row r="5" spans="1:8" s="89" customFormat="1" ht="27" customHeight="1">
      <c r="A5" s="413"/>
      <c r="B5" s="417"/>
      <c r="C5" s="418"/>
      <c r="D5" s="419"/>
      <c r="E5" s="412"/>
      <c r="G5" s="211" t="s">
        <v>225</v>
      </c>
      <c r="H5" s="212">
        <v>15</v>
      </c>
    </row>
    <row r="6" spans="1:8" s="89" customFormat="1" ht="39.75" customHeight="1" thickBot="1">
      <c r="A6" s="413"/>
      <c r="B6" s="420"/>
      <c r="C6" s="421"/>
      <c r="D6" s="422"/>
      <c r="E6" s="412"/>
      <c r="G6" s="213" t="s">
        <v>226</v>
      </c>
      <c r="H6" s="214">
        <v>4</v>
      </c>
    </row>
    <row r="7" spans="1:8" s="89" customFormat="1" ht="16.5" thickBot="1">
      <c r="A7" s="423"/>
      <c r="B7" s="421"/>
      <c r="C7" s="421"/>
      <c r="D7" s="421"/>
      <c r="E7" s="424"/>
      <c r="H7" s="215"/>
    </row>
    <row r="8" spans="1:8" ht="15.75" thickBot="1">
      <c r="A8" s="90" t="s">
        <v>13</v>
      </c>
      <c r="B8" s="91" t="s">
        <v>100</v>
      </c>
      <c r="C8" s="91" t="s">
        <v>101</v>
      </c>
      <c r="D8" s="91" t="s">
        <v>102</v>
      </c>
      <c r="E8" s="92" t="s">
        <v>25</v>
      </c>
      <c r="F8" s="89"/>
      <c r="G8" s="216" t="s">
        <v>227</v>
      </c>
      <c r="H8" s="217">
        <f>'[88]CALCULO DE AIU'!I14</f>
        <v>5</v>
      </c>
    </row>
    <row r="9" spans="1:8" ht="15.75" thickBot="1">
      <c r="A9" s="94" t="s">
        <v>103</v>
      </c>
      <c r="B9" s="95"/>
      <c r="C9" s="95"/>
      <c r="D9" s="96"/>
      <c r="E9" s="97"/>
      <c r="F9" s="89"/>
    </row>
    <row r="10" spans="1:8" ht="15.75" thickBot="1">
      <c r="A10" s="94" t="s">
        <v>228</v>
      </c>
      <c r="B10" s="95"/>
      <c r="C10" s="95"/>
      <c r="D10" s="96"/>
      <c r="E10" s="97"/>
      <c r="G10" s="218" t="s">
        <v>229</v>
      </c>
      <c r="H10" s="219">
        <f>+H11*H12</f>
        <v>5000</v>
      </c>
    </row>
    <row r="11" spans="1:8" ht="15" thickBot="1">
      <c r="A11" s="220" t="s">
        <v>230</v>
      </c>
      <c r="B11" s="221" t="s">
        <v>104</v>
      </c>
      <c r="C11" s="221">
        <v>2</v>
      </c>
      <c r="D11" s="222">
        <v>55000</v>
      </c>
      <c r="E11" s="223">
        <f>D11*C11</f>
        <v>110000</v>
      </c>
      <c r="G11" s="224" t="s">
        <v>231</v>
      </c>
      <c r="H11" s="225">
        <v>500</v>
      </c>
    </row>
    <row r="12" spans="1:8" ht="29.25" thickBot="1">
      <c r="A12" s="226" t="s">
        <v>232</v>
      </c>
      <c r="B12" s="221" t="s">
        <v>165</v>
      </c>
      <c r="C12" s="221">
        <v>1</v>
      </c>
      <c r="D12" s="222">
        <v>350000</v>
      </c>
      <c r="E12" s="223">
        <f t="shared" ref="E12:E13" si="0">D12*C12</f>
        <v>350000</v>
      </c>
      <c r="G12" s="227" t="s">
        <v>233</v>
      </c>
      <c r="H12" s="228">
        <v>10</v>
      </c>
    </row>
    <row r="13" spans="1:8" ht="29.25" thickBot="1">
      <c r="A13" s="226" t="s">
        <v>234</v>
      </c>
      <c r="B13" s="221" t="s">
        <v>165</v>
      </c>
      <c r="C13" s="221">
        <v>1</v>
      </c>
      <c r="D13" s="222">
        <v>200000</v>
      </c>
      <c r="E13" s="223">
        <f t="shared" si="0"/>
        <v>200000</v>
      </c>
    </row>
    <row r="14" spans="1:8" ht="15.75" thickBot="1">
      <c r="A14" s="94" t="s">
        <v>105</v>
      </c>
      <c r="B14" s="103"/>
      <c r="C14" s="103"/>
      <c r="D14" s="103"/>
      <c r="E14" s="104"/>
      <c r="G14" s="229" t="s">
        <v>235</v>
      </c>
      <c r="H14" s="230">
        <f>H20</f>
        <v>1.7500000000000002E-2</v>
      </c>
    </row>
    <row r="15" spans="1:8" ht="15.75" thickBot="1">
      <c r="A15" s="94" t="s">
        <v>106</v>
      </c>
      <c r="B15" s="103"/>
      <c r="C15" s="103"/>
      <c r="D15" s="103"/>
      <c r="E15" s="104"/>
      <c r="G15" s="231" t="s">
        <v>236</v>
      </c>
      <c r="H15" s="232">
        <f>+H2*H14</f>
        <v>8795393.2127255294</v>
      </c>
    </row>
    <row r="16" spans="1:8" ht="28.5">
      <c r="A16" s="98" t="s">
        <v>237</v>
      </c>
      <c r="B16" s="99" t="s">
        <v>104</v>
      </c>
      <c r="C16" s="100">
        <v>1</v>
      </c>
      <c r="D16" s="101">
        <v>105000</v>
      </c>
      <c r="E16" s="102">
        <f>D16*C16</f>
        <v>105000</v>
      </c>
      <c r="F16" s="233"/>
    </row>
    <row r="17" spans="1:8" ht="29.25" thickBot="1">
      <c r="A17" s="98" t="s">
        <v>238</v>
      </c>
      <c r="B17" s="99" t="s">
        <v>104</v>
      </c>
      <c r="C17" s="100">
        <v>2</v>
      </c>
      <c r="D17" s="101">
        <v>24000</v>
      </c>
      <c r="E17" s="102">
        <f>D17*C17</f>
        <v>48000</v>
      </c>
      <c r="F17" s="233"/>
      <c r="G17" s="234" t="s">
        <v>239</v>
      </c>
      <c r="H17" s="235"/>
    </row>
    <row r="18" spans="1:8" s="105" customFormat="1" ht="15.75" thickBot="1">
      <c r="A18" s="95" t="s">
        <v>240</v>
      </c>
      <c r="B18" s="95"/>
      <c r="C18" s="95"/>
      <c r="D18" s="95"/>
      <c r="E18" s="95"/>
      <c r="F18" s="93"/>
      <c r="G18" s="229" t="s">
        <v>241</v>
      </c>
      <c r="H18" s="225" t="s">
        <v>242</v>
      </c>
    </row>
    <row r="19" spans="1:8" s="105" customFormat="1" ht="15" thickBot="1">
      <c r="A19" s="98" t="s">
        <v>243</v>
      </c>
      <c r="B19" s="99" t="s">
        <v>104</v>
      </c>
      <c r="C19" s="100">
        <v>0</v>
      </c>
      <c r="D19" s="101">
        <v>95000</v>
      </c>
      <c r="E19" s="102">
        <f>D19*C19</f>
        <v>0</v>
      </c>
      <c r="F19" s="93"/>
      <c r="G19" s="236" t="s">
        <v>244</v>
      </c>
      <c r="H19" s="237">
        <v>0.02</v>
      </c>
    </row>
    <row r="20" spans="1:8" s="105" customFormat="1" ht="30.75" thickBot="1">
      <c r="A20" s="248" t="s">
        <v>245</v>
      </c>
      <c r="B20" s="95"/>
      <c r="C20" s="95"/>
      <c r="D20" s="95"/>
      <c r="E20" s="95"/>
      <c r="F20" s="93"/>
      <c r="G20" s="239" t="s">
        <v>246</v>
      </c>
      <c r="H20" s="240">
        <v>1.7500000000000002E-2</v>
      </c>
    </row>
    <row r="21" spans="1:8" ht="15" thickBot="1">
      <c r="A21" s="98" t="s">
        <v>247</v>
      </c>
      <c r="B21" s="99" t="s">
        <v>104</v>
      </c>
      <c r="C21" s="100">
        <v>8</v>
      </c>
      <c r="D21" s="101">
        <v>15000</v>
      </c>
      <c r="E21" s="102">
        <f>D21*C21</f>
        <v>120000</v>
      </c>
      <c r="G21" s="236" t="s">
        <v>248</v>
      </c>
      <c r="H21" s="237">
        <v>1.4999999999999999E-2</v>
      </c>
    </row>
    <row r="22" spans="1:8" s="105" customFormat="1" ht="15" thickBot="1">
      <c r="A22" s="98" t="s">
        <v>249</v>
      </c>
      <c r="B22" s="99" t="s">
        <v>107</v>
      </c>
      <c r="C22" s="100">
        <v>12</v>
      </c>
      <c r="D22" s="101">
        <v>5400</v>
      </c>
      <c r="E22" s="102">
        <f>D22*C22</f>
        <v>64800</v>
      </c>
      <c r="F22" s="93"/>
      <c r="G22" s="241" t="s">
        <v>250</v>
      </c>
      <c r="H22" s="242">
        <v>1.2500000000000001E-2</v>
      </c>
    </row>
    <row r="23" spans="1:8" s="105" customFormat="1" ht="15.75" thickBot="1">
      <c r="A23" s="248" t="s">
        <v>251</v>
      </c>
      <c r="B23" s="248"/>
      <c r="C23" s="248"/>
      <c r="D23" s="248"/>
      <c r="E23" s="248"/>
      <c r="F23" s="93"/>
      <c r="G23" s="236" t="s">
        <v>252</v>
      </c>
      <c r="H23" s="237">
        <v>0.01</v>
      </c>
    </row>
    <row r="24" spans="1:8" s="105" customFormat="1" ht="28.5">
      <c r="A24" s="98" t="s">
        <v>253</v>
      </c>
      <c r="B24" s="99" t="s">
        <v>108</v>
      </c>
      <c r="C24" s="100">
        <v>35</v>
      </c>
      <c r="D24" s="101">
        <v>2400</v>
      </c>
      <c r="E24" s="102">
        <f>D24*C24</f>
        <v>84000</v>
      </c>
      <c r="F24" s="93"/>
      <c r="H24" s="243"/>
    </row>
    <row r="25" spans="1:8" s="105" customFormat="1" ht="30">
      <c r="A25" s="248" t="s">
        <v>254</v>
      </c>
      <c r="B25" s="248"/>
      <c r="C25" s="248"/>
      <c r="D25" s="248"/>
      <c r="E25" s="248"/>
      <c r="F25" s="93"/>
      <c r="H25" s="243"/>
    </row>
    <row r="26" spans="1:8" ht="15">
      <c r="A26" s="248" t="s">
        <v>255</v>
      </c>
      <c r="B26" s="248"/>
      <c r="C26" s="248"/>
      <c r="D26" s="248"/>
      <c r="E26" s="248"/>
      <c r="G26" s="105"/>
      <c r="H26" s="243"/>
    </row>
    <row r="27" spans="1:8" s="105" customFormat="1" ht="28.5">
      <c r="A27" s="226" t="s">
        <v>256</v>
      </c>
      <c r="B27" s="244" t="s">
        <v>108</v>
      </c>
      <c r="C27" s="244">
        <v>300</v>
      </c>
      <c r="D27" s="244">
        <v>200</v>
      </c>
      <c r="E27" s="245">
        <f>D27*C27</f>
        <v>60000</v>
      </c>
      <c r="F27" s="93"/>
      <c r="G27" s="93"/>
      <c r="H27" s="208"/>
    </row>
    <row r="28" spans="1:8" ht="28.5">
      <c r="A28" s="226" t="s">
        <v>257</v>
      </c>
      <c r="B28" s="244" t="s">
        <v>108</v>
      </c>
      <c r="C28" s="244">
        <v>100</v>
      </c>
      <c r="D28" s="244">
        <v>1800</v>
      </c>
      <c r="E28" s="245">
        <f t="shared" ref="E28:E31" si="1">D28*C28</f>
        <v>180000</v>
      </c>
      <c r="G28" s="105"/>
      <c r="H28" s="243"/>
    </row>
    <row r="29" spans="1:8" ht="71.25">
      <c r="A29" s="226" t="s">
        <v>258</v>
      </c>
      <c r="B29" s="244" t="s">
        <v>104</v>
      </c>
      <c r="C29" s="244">
        <v>0</v>
      </c>
      <c r="D29" s="244">
        <v>37200</v>
      </c>
      <c r="E29" s="245">
        <f t="shared" si="1"/>
        <v>0</v>
      </c>
    </row>
    <row r="30" spans="1:8" s="105" customFormat="1" ht="57">
      <c r="A30" s="226" t="s">
        <v>259</v>
      </c>
      <c r="B30" s="244" t="s">
        <v>104</v>
      </c>
      <c r="C30" s="244">
        <v>0</v>
      </c>
      <c r="D30" s="244">
        <v>32400</v>
      </c>
      <c r="E30" s="245">
        <f t="shared" si="1"/>
        <v>0</v>
      </c>
      <c r="F30" s="93"/>
      <c r="G30" s="93"/>
      <c r="H30" s="208"/>
    </row>
    <row r="31" spans="1:8" s="105" customFormat="1" ht="57">
      <c r="A31" s="226" t="s">
        <v>260</v>
      </c>
      <c r="B31" s="244" t="s">
        <v>104</v>
      </c>
      <c r="C31" s="244">
        <v>6</v>
      </c>
      <c r="D31" s="244">
        <v>11000</v>
      </c>
      <c r="E31" s="245">
        <f t="shared" si="1"/>
        <v>66000</v>
      </c>
      <c r="F31" s="93"/>
      <c r="H31" s="243"/>
    </row>
    <row r="32" spans="1:8" s="105" customFormat="1" ht="42.75">
      <c r="A32" s="226" t="s">
        <v>261</v>
      </c>
      <c r="B32" s="244" t="s">
        <v>104</v>
      </c>
      <c r="C32" s="244">
        <v>0</v>
      </c>
      <c r="D32" s="246">
        <v>21666.666666666668</v>
      </c>
      <c r="E32" s="245">
        <f>D32*C32</f>
        <v>0</v>
      </c>
      <c r="F32" s="93"/>
      <c r="H32" s="243"/>
    </row>
    <row r="33" spans="1:8" s="105" customFormat="1" ht="14.25">
      <c r="A33" s="226" t="s">
        <v>262</v>
      </c>
      <c r="B33" s="244" t="s">
        <v>104</v>
      </c>
      <c r="C33" s="244">
        <v>0</v>
      </c>
      <c r="D33" s="244">
        <v>35000</v>
      </c>
      <c r="E33" s="245">
        <f>D33*C33</f>
        <v>0</v>
      </c>
      <c r="F33" s="93"/>
      <c r="H33" s="243"/>
    </row>
    <row r="34" spans="1:8" s="105" customFormat="1" ht="30">
      <c r="A34" s="248" t="s">
        <v>263</v>
      </c>
      <c r="B34" s="248"/>
      <c r="C34" s="248"/>
      <c r="D34" s="248"/>
      <c r="E34" s="248"/>
      <c r="F34" s="93"/>
      <c r="H34" s="243"/>
    </row>
    <row r="35" spans="1:8" ht="28.5">
      <c r="A35" s="226" t="s">
        <v>264</v>
      </c>
      <c r="B35" s="244" t="s">
        <v>104</v>
      </c>
      <c r="C35" s="244">
        <v>0</v>
      </c>
      <c r="D35" s="244">
        <v>50000</v>
      </c>
      <c r="E35" s="245">
        <f>D35*C35</f>
        <v>0</v>
      </c>
      <c r="G35" s="105"/>
      <c r="H35" s="243"/>
    </row>
    <row r="36" spans="1:8" ht="14.25">
      <c r="A36" s="226" t="s">
        <v>265</v>
      </c>
      <c r="B36" s="244" t="s">
        <v>104</v>
      </c>
      <c r="C36" s="244">
        <v>0</v>
      </c>
      <c r="D36" s="244">
        <v>56000</v>
      </c>
      <c r="E36" s="245">
        <f t="shared" ref="E36:E37" si="2">D36*C36</f>
        <v>0</v>
      </c>
    </row>
    <row r="37" spans="1:8" ht="28.5">
      <c r="A37" s="325" t="s">
        <v>266</v>
      </c>
      <c r="B37" s="326" t="s">
        <v>104</v>
      </c>
      <c r="C37" s="326">
        <v>0</v>
      </c>
      <c r="D37" s="326">
        <v>32000</v>
      </c>
      <c r="E37" s="326">
        <f t="shared" si="2"/>
        <v>0</v>
      </c>
    </row>
    <row r="38" spans="1:8" s="105" customFormat="1" ht="15">
      <c r="A38" s="248" t="s">
        <v>267</v>
      </c>
      <c r="B38" s="248"/>
      <c r="C38" s="248"/>
      <c r="D38" s="248"/>
      <c r="E38" s="248"/>
      <c r="F38" s="93"/>
      <c r="G38" s="93"/>
      <c r="H38" s="208"/>
    </row>
    <row r="39" spans="1:8" ht="14.25">
      <c r="A39" s="98" t="s">
        <v>268</v>
      </c>
      <c r="B39" s="99" t="s">
        <v>104</v>
      </c>
      <c r="C39" s="100">
        <v>1</v>
      </c>
      <c r="D39" s="101">
        <v>66000</v>
      </c>
      <c r="E39" s="102">
        <f>D39*C39</f>
        <v>66000</v>
      </c>
      <c r="G39" s="105"/>
      <c r="H39" s="243"/>
    </row>
    <row r="40" spans="1:8" s="105" customFormat="1" ht="28.5">
      <c r="A40" s="98" t="s">
        <v>269</v>
      </c>
      <c r="B40" s="99" t="s">
        <v>104</v>
      </c>
      <c r="C40" s="100">
        <v>1</v>
      </c>
      <c r="D40" s="101">
        <v>95000</v>
      </c>
      <c r="E40" s="102">
        <f>D40*C40</f>
        <v>95000</v>
      </c>
      <c r="F40" s="93"/>
      <c r="G40" s="93"/>
      <c r="H40" s="208"/>
    </row>
    <row r="41" spans="1:8" ht="14.25">
      <c r="A41" s="98" t="s">
        <v>270</v>
      </c>
      <c r="B41" s="99" t="s">
        <v>104</v>
      </c>
      <c r="C41" s="100">
        <v>1</v>
      </c>
      <c r="D41" s="101">
        <v>100000</v>
      </c>
      <c r="E41" s="102">
        <f>D41*C41</f>
        <v>100000</v>
      </c>
      <c r="G41" s="105"/>
      <c r="H41" s="243"/>
    </row>
    <row r="42" spans="1:8" ht="28.5">
      <c r="A42" s="98" t="s">
        <v>271</v>
      </c>
      <c r="B42" s="99" t="s">
        <v>104</v>
      </c>
      <c r="C42" s="100">
        <v>1</v>
      </c>
      <c r="D42" s="101">
        <v>400000</v>
      </c>
      <c r="E42" s="102">
        <f>D42*C42</f>
        <v>400000</v>
      </c>
    </row>
    <row r="43" spans="1:8" ht="14.25">
      <c r="A43" s="241" t="s">
        <v>272</v>
      </c>
      <c r="B43" s="99" t="s">
        <v>104</v>
      </c>
      <c r="C43" s="100">
        <v>1</v>
      </c>
      <c r="D43" s="101">
        <v>250000</v>
      </c>
      <c r="E43" s="102">
        <f>D43*C43</f>
        <v>250000</v>
      </c>
    </row>
    <row r="44" spans="1:8" ht="30">
      <c r="A44" s="238" t="s">
        <v>273</v>
      </c>
      <c r="B44" s="103"/>
      <c r="C44" s="103"/>
      <c r="D44" s="103"/>
      <c r="E44" s="104"/>
    </row>
    <row r="45" spans="1:8" ht="14.25">
      <c r="A45" s="98" t="s">
        <v>274</v>
      </c>
      <c r="B45" s="99" t="s">
        <v>104</v>
      </c>
      <c r="C45" s="100">
        <v>10</v>
      </c>
      <c r="D45" s="101">
        <v>4200</v>
      </c>
      <c r="E45" s="102">
        <f>D45*C45</f>
        <v>42000</v>
      </c>
    </row>
    <row r="46" spans="1:8" ht="14.25">
      <c r="A46" s="98" t="s">
        <v>110</v>
      </c>
      <c r="B46" s="99" t="s">
        <v>104</v>
      </c>
      <c r="C46" s="100">
        <v>20</v>
      </c>
      <c r="D46" s="101">
        <v>2200</v>
      </c>
      <c r="E46" s="102">
        <f t="shared" ref="E46:E47" si="3">D46*C46</f>
        <v>44000</v>
      </c>
    </row>
    <row r="47" spans="1:8" ht="14.25">
      <c r="A47" s="98" t="s">
        <v>275</v>
      </c>
      <c r="B47" s="99" t="s">
        <v>104</v>
      </c>
      <c r="C47" s="100">
        <v>30</v>
      </c>
      <c r="D47" s="101">
        <v>1000</v>
      </c>
      <c r="E47" s="102">
        <f t="shared" si="3"/>
        <v>30000</v>
      </c>
    </row>
    <row r="48" spans="1:8" ht="14.25">
      <c r="A48" s="241" t="s">
        <v>276</v>
      </c>
      <c r="B48" s="99" t="s">
        <v>104</v>
      </c>
      <c r="C48" s="100">
        <v>10</v>
      </c>
      <c r="D48" s="101">
        <v>12600</v>
      </c>
      <c r="E48" s="102">
        <f>D48*C48</f>
        <v>126000</v>
      </c>
    </row>
    <row r="49" spans="1:8" ht="30">
      <c r="A49" s="238" t="s">
        <v>277</v>
      </c>
      <c r="B49" s="103"/>
      <c r="C49" s="103"/>
      <c r="D49" s="103"/>
      <c r="E49" s="104"/>
    </row>
    <row r="50" spans="1:8" ht="14.25">
      <c r="A50" s="98" t="s">
        <v>278</v>
      </c>
      <c r="B50" s="99" t="s">
        <v>104</v>
      </c>
      <c r="C50" s="100">
        <v>10</v>
      </c>
      <c r="D50" s="101">
        <v>12000</v>
      </c>
      <c r="E50" s="102">
        <f>D50*C50</f>
        <v>120000</v>
      </c>
    </row>
    <row r="51" spans="1:8" ht="14.25">
      <c r="A51" s="98" t="s">
        <v>111</v>
      </c>
      <c r="B51" s="99" t="s">
        <v>104</v>
      </c>
      <c r="C51" s="100">
        <v>8</v>
      </c>
      <c r="D51" s="101">
        <v>27000</v>
      </c>
      <c r="E51" s="102">
        <f t="shared" ref="E51:E52" si="4">D51*C51</f>
        <v>216000</v>
      </c>
    </row>
    <row r="52" spans="1:8" ht="14.25">
      <c r="A52" s="98" t="s">
        <v>279</v>
      </c>
      <c r="B52" s="106" t="s">
        <v>104</v>
      </c>
      <c r="C52" s="100">
        <v>8</v>
      </c>
      <c r="D52" s="101">
        <v>60000</v>
      </c>
      <c r="E52" s="102">
        <f t="shared" si="4"/>
        <v>480000</v>
      </c>
    </row>
    <row r="53" spans="1:8" ht="15" thickBot="1">
      <c r="A53" s="425"/>
      <c r="B53" s="426"/>
      <c r="C53" s="426"/>
      <c r="D53" s="426"/>
      <c r="E53" s="427"/>
    </row>
    <row r="54" spans="1:8" ht="15.75" thickBot="1">
      <c r="A54" s="402" t="s">
        <v>280</v>
      </c>
      <c r="B54" s="403"/>
      <c r="C54" s="403"/>
      <c r="D54" s="404"/>
      <c r="E54" s="108">
        <f>SUM(E11:E52)</f>
        <v>3356800</v>
      </c>
    </row>
    <row r="55" spans="1:8" ht="15">
      <c r="A55" s="110"/>
      <c r="B55" s="111"/>
      <c r="C55" s="111"/>
      <c r="D55" s="112"/>
      <c r="E55" s="113"/>
    </row>
    <row r="56" spans="1:8" s="107" customFormat="1" ht="15">
      <c r="A56" s="405" t="s">
        <v>281</v>
      </c>
      <c r="B56" s="406"/>
      <c r="C56" s="406"/>
      <c r="D56" s="406"/>
      <c r="E56" s="102">
        <f>+PRESUPUESTOS!F68</f>
        <v>136810318.18412271</v>
      </c>
      <c r="F56" s="93"/>
      <c r="G56" s="93"/>
      <c r="H56" s="208"/>
    </row>
    <row r="57" spans="1:8" ht="15">
      <c r="A57" s="405" t="s">
        <v>282</v>
      </c>
      <c r="B57" s="406"/>
      <c r="C57" s="406"/>
      <c r="D57" s="406"/>
      <c r="E57" s="327">
        <f>E54</f>
        <v>3356800</v>
      </c>
      <c r="G57" s="107"/>
      <c r="H57" s="114"/>
    </row>
    <row r="58" spans="1:8" ht="15">
      <c r="A58" s="405" t="s">
        <v>283</v>
      </c>
      <c r="B58" s="406"/>
      <c r="C58" s="406"/>
      <c r="D58" s="406"/>
      <c r="E58" s="328">
        <f>(E57/E56)</f>
        <v>2.4536161048045627E-2</v>
      </c>
      <c r="F58" s="109"/>
    </row>
    <row r="59" spans="1:8" ht="15.75" thickBot="1">
      <c r="A59" s="247"/>
      <c r="B59" s="329"/>
      <c r="C59" s="329"/>
      <c r="D59" s="329"/>
      <c r="E59" s="330"/>
    </row>
  </sheetData>
  <mergeCells count="10">
    <mergeCell ref="A54:D54"/>
    <mergeCell ref="A56:D56"/>
    <mergeCell ref="A57:D57"/>
    <mergeCell ref="A58:D58"/>
    <mergeCell ref="A1:E3"/>
    <mergeCell ref="A4:A6"/>
    <mergeCell ref="B4:D6"/>
    <mergeCell ref="E4:E6"/>
    <mergeCell ref="A7:E7"/>
    <mergeCell ref="A53:E53"/>
  </mergeCells>
  <pageMargins left="0.7" right="0.7" top="0.75" bottom="0.75" header="0.3" footer="0.3"/>
  <pageSetup paperSize="9" scale="73" orientation="portrait" r:id="rId1"/>
  <rowBreaks count="1" manualBreakCount="1">
    <brk id="37" max="4" man="1"/>
  </rowBreaks>
  <colBreaks count="1" manualBreakCount="1">
    <brk id="5"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tabColor rgb="FFCA36A0"/>
  </sheetPr>
  <dimension ref="A2:H38"/>
  <sheetViews>
    <sheetView view="pageBreakPreview" zoomScaleSheetLayoutView="100" workbookViewId="0">
      <selection activeCell="E9" sqref="E9"/>
    </sheetView>
  </sheetViews>
  <sheetFormatPr baseColWidth="10" defaultRowHeight="12.75"/>
  <cols>
    <col min="1" max="1" width="29.140625" style="12" customWidth="1"/>
    <col min="2" max="2" width="15" style="11" customWidth="1"/>
    <col min="3" max="3" width="14.7109375" style="9" customWidth="1"/>
    <col min="4" max="4" width="14" style="9" customWidth="1"/>
    <col min="5" max="5" width="12" style="10" customWidth="1"/>
    <col min="6" max="6" width="23.140625" style="9" customWidth="1"/>
    <col min="7" max="7" width="11.42578125" style="21"/>
    <col min="8" max="8" width="18" style="21" bestFit="1" customWidth="1"/>
    <col min="9" max="256" width="11.42578125" style="21"/>
    <col min="257" max="257" width="35.5703125" style="21" customWidth="1"/>
    <col min="258" max="258" width="15.5703125" style="21" customWidth="1"/>
    <col min="259" max="259" width="16.42578125" style="21" customWidth="1"/>
    <col min="260" max="260" width="12.85546875" style="21" customWidth="1"/>
    <col min="261" max="261" width="11.42578125" style="21"/>
    <col min="262" max="262" width="16.7109375" style="21" customWidth="1"/>
    <col min="263" max="263" width="11.42578125" style="21"/>
    <col min="264" max="264" width="18" style="21" bestFit="1" customWidth="1"/>
    <col min="265" max="512" width="11.42578125" style="21"/>
    <col min="513" max="513" width="35.5703125" style="21" customWidth="1"/>
    <col min="514" max="514" width="15.5703125" style="21" customWidth="1"/>
    <col min="515" max="515" width="16.42578125" style="21" customWidth="1"/>
    <col min="516" max="516" width="12.85546875" style="21" customWidth="1"/>
    <col min="517" max="517" width="11.42578125" style="21"/>
    <col min="518" max="518" width="16.7109375" style="21" customWidth="1"/>
    <col min="519" max="519" width="11.42578125" style="21"/>
    <col min="520" max="520" width="18" style="21" bestFit="1" customWidth="1"/>
    <col min="521" max="768" width="11.42578125" style="21"/>
    <col min="769" max="769" width="35.5703125" style="21" customWidth="1"/>
    <col min="770" max="770" width="15.5703125" style="21" customWidth="1"/>
    <col min="771" max="771" width="16.42578125" style="21" customWidth="1"/>
    <col min="772" max="772" width="12.85546875" style="21" customWidth="1"/>
    <col min="773" max="773" width="11.42578125" style="21"/>
    <col min="774" max="774" width="16.7109375" style="21" customWidth="1"/>
    <col min="775" max="775" width="11.42578125" style="21"/>
    <col min="776" max="776" width="18" style="21" bestFit="1" customWidth="1"/>
    <col min="777" max="1024" width="11.42578125" style="21"/>
    <col min="1025" max="1025" width="35.5703125" style="21" customWidth="1"/>
    <col min="1026" max="1026" width="15.5703125" style="21" customWidth="1"/>
    <col min="1027" max="1027" width="16.42578125" style="21" customWidth="1"/>
    <col min="1028" max="1028" width="12.85546875" style="21" customWidth="1"/>
    <col min="1029" max="1029" width="11.42578125" style="21"/>
    <col min="1030" max="1030" width="16.7109375" style="21" customWidth="1"/>
    <col min="1031" max="1031" width="11.42578125" style="21"/>
    <col min="1032" max="1032" width="18" style="21" bestFit="1" customWidth="1"/>
    <col min="1033" max="1280" width="11.42578125" style="21"/>
    <col min="1281" max="1281" width="35.5703125" style="21" customWidth="1"/>
    <col min="1282" max="1282" width="15.5703125" style="21" customWidth="1"/>
    <col min="1283" max="1283" width="16.42578125" style="21" customWidth="1"/>
    <col min="1284" max="1284" width="12.85546875" style="21" customWidth="1"/>
    <col min="1285" max="1285" width="11.42578125" style="21"/>
    <col min="1286" max="1286" width="16.7109375" style="21" customWidth="1"/>
    <col min="1287" max="1287" width="11.42578125" style="21"/>
    <col min="1288" max="1288" width="18" style="21" bestFit="1" customWidth="1"/>
    <col min="1289" max="1536" width="11.42578125" style="21"/>
    <col min="1537" max="1537" width="35.5703125" style="21" customWidth="1"/>
    <col min="1538" max="1538" width="15.5703125" style="21" customWidth="1"/>
    <col min="1539" max="1539" width="16.42578125" style="21" customWidth="1"/>
    <col min="1540" max="1540" width="12.85546875" style="21" customWidth="1"/>
    <col min="1541" max="1541" width="11.42578125" style="21"/>
    <col min="1542" max="1542" width="16.7109375" style="21" customWidth="1"/>
    <col min="1543" max="1543" width="11.42578125" style="21"/>
    <col min="1544" max="1544" width="18" style="21" bestFit="1" customWidth="1"/>
    <col min="1545" max="1792" width="11.42578125" style="21"/>
    <col min="1793" max="1793" width="35.5703125" style="21" customWidth="1"/>
    <col min="1794" max="1794" width="15.5703125" style="21" customWidth="1"/>
    <col min="1795" max="1795" width="16.42578125" style="21" customWidth="1"/>
    <col min="1796" max="1796" width="12.85546875" style="21" customWidth="1"/>
    <col min="1797" max="1797" width="11.42578125" style="21"/>
    <col min="1798" max="1798" width="16.7109375" style="21" customWidth="1"/>
    <col min="1799" max="1799" width="11.42578125" style="21"/>
    <col min="1800" max="1800" width="18" style="21" bestFit="1" customWidth="1"/>
    <col min="1801" max="2048" width="11.42578125" style="21"/>
    <col min="2049" max="2049" width="35.5703125" style="21" customWidth="1"/>
    <col min="2050" max="2050" width="15.5703125" style="21" customWidth="1"/>
    <col min="2051" max="2051" width="16.42578125" style="21" customWidth="1"/>
    <col min="2052" max="2052" width="12.85546875" style="21" customWidth="1"/>
    <col min="2053" max="2053" width="11.42578125" style="21"/>
    <col min="2054" max="2054" width="16.7109375" style="21" customWidth="1"/>
    <col min="2055" max="2055" width="11.42578125" style="21"/>
    <col min="2056" max="2056" width="18" style="21" bestFit="1" customWidth="1"/>
    <col min="2057" max="2304" width="11.42578125" style="21"/>
    <col min="2305" max="2305" width="35.5703125" style="21" customWidth="1"/>
    <col min="2306" max="2306" width="15.5703125" style="21" customWidth="1"/>
    <col min="2307" max="2307" width="16.42578125" style="21" customWidth="1"/>
    <col min="2308" max="2308" width="12.85546875" style="21" customWidth="1"/>
    <col min="2309" max="2309" width="11.42578125" style="21"/>
    <col min="2310" max="2310" width="16.7109375" style="21" customWidth="1"/>
    <col min="2311" max="2311" width="11.42578125" style="21"/>
    <col min="2312" max="2312" width="18" style="21" bestFit="1" customWidth="1"/>
    <col min="2313" max="2560" width="11.42578125" style="21"/>
    <col min="2561" max="2561" width="35.5703125" style="21" customWidth="1"/>
    <col min="2562" max="2562" width="15.5703125" style="21" customWidth="1"/>
    <col min="2563" max="2563" width="16.42578125" style="21" customWidth="1"/>
    <col min="2564" max="2564" width="12.85546875" style="21" customWidth="1"/>
    <col min="2565" max="2565" width="11.42578125" style="21"/>
    <col min="2566" max="2566" width="16.7109375" style="21" customWidth="1"/>
    <col min="2567" max="2567" width="11.42578125" style="21"/>
    <col min="2568" max="2568" width="18" style="21" bestFit="1" customWidth="1"/>
    <col min="2569" max="2816" width="11.42578125" style="21"/>
    <col min="2817" max="2817" width="35.5703125" style="21" customWidth="1"/>
    <col min="2818" max="2818" width="15.5703125" style="21" customWidth="1"/>
    <col min="2819" max="2819" width="16.42578125" style="21" customWidth="1"/>
    <col min="2820" max="2820" width="12.85546875" style="21" customWidth="1"/>
    <col min="2821" max="2821" width="11.42578125" style="21"/>
    <col min="2822" max="2822" width="16.7109375" style="21" customWidth="1"/>
    <col min="2823" max="2823" width="11.42578125" style="21"/>
    <col min="2824" max="2824" width="18" style="21" bestFit="1" customWidth="1"/>
    <col min="2825" max="3072" width="11.42578125" style="21"/>
    <col min="3073" max="3073" width="35.5703125" style="21" customWidth="1"/>
    <col min="3074" max="3074" width="15.5703125" style="21" customWidth="1"/>
    <col min="3075" max="3075" width="16.42578125" style="21" customWidth="1"/>
    <col min="3076" max="3076" width="12.85546875" style="21" customWidth="1"/>
    <col min="3077" max="3077" width="11.42578125" style="21"/>
    <col min="3078" max="3078" width="16.7109375" style="21" customWidth="1"/>
    <col min="3079" max="3079" width="11.42578125" style="21"/>
    <col min="3080" max="3080" width="18" style="21" bestFit="1" customWidth="1"/>
    <col min="3081" max="3328" width="11.42578125" style="21"/>
    <col min="3329" max="3329" width="35.5703125" style="21" customWidth="1"/>
    <col min="3330" max="3330" width="15.5703125" style="21" customWidth="1"/>
    <col min="3331" max="3331" width="16.42578125" style="21" customWidth="1"/>
    <col min="3332" max="3332" width="12.85546875" style="21" customWidth="1"/>
    <col min="3333" max="3333" width="11.42578125" style="21"/>
    <col min="3334" max="3334" width="16.7109375" style="21" customWidth="1"/>
    <col min="3335" max="3335" width="11.42578125" style="21"/>
    <col min="3336" max="3336" width="18" style="21" bestFit="1" customWidth="1"/>
    <col min="3337" max="3584" width="11.42578125" style="21"/>
    <col min="3585" max="3585" width="35.5703125" style="21" customWidth="1"/>
    <col min="3586" max="3586" width="15.5703125" style="21" customWidth="1"/>
    <col min="3587" max="3587" width="16.42578125" style="21" customWidth="1"/>
    <col min="3588" max="3588" width="12.85546875" style="21" customWidth="1"/>
    <col min="3589" max="3589" width="11.42578125" style="21"/>
    <col min="3590" max="3590" width="16.7109375" style="21" customWidth="1"/>
    <col min="3591" max="3591" width="11.42578125" style="21"/>
    <col min="3592" max="3592" width="18" style="21" bestFit="1" customWidth="1"/>
    <col min="3593" max="3840" width="11.42578125" style="21"/>
    <col min="3841" max="3841" width="35.5703125" style="21" customWidth="1"/>
    <col min="3842" max="3842" width="15.5703125" style="21" customWidth="1"/>
    <col min="3843" max="3843" width="16.42578125" style="21" customWidth="1"/>
    <col min="3844" max="3844" width="12.85546875" style="21" customWidth="1"/>
    <col min="3845" max="3845" width="11.42578125" style="21"/>
    <col min="3846" max="3846" width="16.7109375" style="21" customWidth="1"/>
    <col min="3847" max="3847" width="11.42578125" style="21"/>
    <col min="3848" max="3848" width="18" style="21" bestFit="1" customWidth="1"/>
    <col min="3849" max="4096" width="11.42578125" style="21"/>
    <col min="4097" max="4097" width="35.5703125" style="21" customWidth="1"/>
    <col min="4098" max="4098" width="15.5703125" style="21" customWidth="1"/>
    <col min="4099" max="4099" width="16.42578125" style="21" customWidth="1"/>
    <col min="4100" max="4100" width="12.85546875" style="21" customWidth="1"/>
    <col min="4101" max="4101" width="11.42578125" style="21"/>
    <col min="4102" max="4102" width="16.7109375" style="21" customWidth="1"/>
    <col min="4103" max="4103" width="11.42578125" style="21"/>
    <col min="4104" max="4104" width="18" style="21" bestFit="1" customWidth="1"/>
    <col min="4105" max="4352" width="11.42578125" style="21"/>
    <col min="4353" max="4353" width="35.5703125" style="21" customWidth="1"/>
    <col min="4354" max="4354" width="15.5703125" style="21" customWidth="1"/>
    <col min="4355" max="4355" width="16.42578125" style="21" customWidth="1"/>
    <col min="4356" max="4356" width="12.85546875" style="21" customWidth="1"/>
    <col min="4357" max="4357" width="11.42578125" style="21"/>
    <col min="4358" max="4358" width="16.7109375" style="21" customWidth="1"/>
    <col min="4359" max="4359" width="11.42578125" style="21"/>
    <col min="4360" max="4360" width="18" style="21" bestFit="1" customWidth="1"/>
    <col min="4361" max="4608" width="11.42578125" style="21"/>
    <col min="4609" max="4609" width="35.5703125" style="21" customWidth="1"/>
    <col min="4610" max="4610" width="15.5703125" style="21" customWidth="1"/>
    <col min="4611" max="4611" width="16.42578125" style="21" customWidth="1"/>
    <col min="4612" max="4612" width="12.85546875" style="21" customWidth="1"/>
    <col min="4613" max="4613" width="11.42578125" style="21"/>
    <col min="4614" max="4614" width="16.7109375" style="21" customWidth="1"/>
    <col min="4615" max="4615" width="11.42578125" style="21"/>
    <col min="4616" max="4616" width="18" style="21" bestFit="1" customWidth="1"/>
    <col min="4617" max="4864" width="11.42578125" style="21"/>
    <col min="4865" max="4865" width="35.5703125" style="21" customWidth="1"/>
    <col min="4866" max="4866" width="15.5703125" style="21" customWidth="1"/>
    <col min="4867" max="4867" width="16.42578125" style="21" customWidth="1"/>
    <col min="4868" max="4868" width="12.85546875" style="21" customWidth="1"/>
    <col min="4869" max="4869" width="11.42578125" style="21"/>
    <col min="4870" max="4870" width="16.7109375" style="21" customWidth="1"/>
    <col min="4871" max="4871" width="11.42578125" style="21"/>
    <col min="4872" max="4872" width="18" style="21" bestFit="1" customWidth="1"/>
    <col min="4873" max="5120" width="11.42578125" style="21"/>
    <col min="5121" max="5121" width="35.5703125" style="21" customWidth="1"/>
    <col min="5122" max="5122" width="15.5703125" style="21" customWidth="1"/>
    <col min="5123" max="5123" width="16.42578125" style="21" customWidth="1"/>
    <col min="5124" max="5124" width="12.85546875" style="21" customWidth="1"/>
    <col min="5125" max="5125" width="11.42578125" style="21"/>
    <col min="5126" max="5126" width="16.7109375" style="21" customWidth="1"/>
    <col min="5127" max="5127" width="11.42578125" style="21"/>
    <col min="5128" max="5128" width="18" style="21" bestFit="1" customWidth="1"/>
    <col min="5129" max="5376" width="11.42578125" style="21"/>
    <col min="5377" max="5377" width="35.5703125" style="21" customWidth="1"/>
    <col min="5378" max="5378" width="15.5703125" style="21" customWidth="1"/>
    <col min="5379" max="5379" width="16.42578125" style="21" customWidth="1"/>
    <col min="5380" max="5380" width="12.85546875" style="21" customWidth="1"/>
    <col min="5381" max="5381" width="11.42578125" style="21"/>
    <col min="5382" max="5382" width="16.7109375" style="21" customWidth="1"/>
    <col min="5383" max="5383" width="11.42578125" style="21"/>
    <col min="5384" max="5384" width="18" style="21" bestFit="1" customWidth="1"/>
    <col min="5385" max="5632" width="11.42578125" style="21"/>
    <col min="5633" max="5633" width="35.5703125" style="21" customWidth="1"/>
    <col min="5634" max="5634" width="15.5703125" style="21" customWidth="1"/>
    <col min="5635" max="5635" width="16.42578125" style="21" customWidth="1"/>
    <col min="5636" max="5636" width="12.85546875" style="21" customWidth="1"/>
    <col min="5637" max="5637" width="11.42578125" style="21"/>
    <col min="5638" max="5638" width="16.7109375" style="21" customWidth="1"/>
    <col min="5639" max="5639" width="11.42578125" style="21"/>
    <col min="5640" max="5640" width="18" style="21" bestFit="1" customWidth="1"/>
    <col min="5641" max="5888" width="11.42578125" style="21"/>
    <col min="5889" max="5889" width="35.5703125" style="21" customWidth="1"/>
    <col min="5890" max="5890" width="15.5703125" style="21" customWidth="1"/>
    <col min="5891" max="5891" width="16.42578125" style="21" customWidth="1"/>
    <col min="5892" max="5892" width="12.85546875" style="21" customWidth="1"/>
    <col min="5893" max="5893" width="11.42578125" style="21"/>
    <col min="5894" max="5894" width="16.7109375" style="21" customWidth="1"/>
    <col min="5895" max="5895" width="11.42578125" style="21"/>
    <col min="5896" max="5896" width="18" style="21" bestFit="1" customWidth="1"/>
    <col min="5897" max="6144" width="11.42578125" style="21"/>
    <col min="6145" max="6145" width="35.5703125" style="21" customWidth="1"/>
    <col min="6146" max="6146" width="15.5703125" style="21" customWidth="1"/>
    <col min="6147" max="6147" width="16.42578125" style="21" customWidth="1"/>
    <col min="6148" max="6148" width="12.85546875" style="21" customWidth="1"/>
    <col min="6149" max="6149" width="11.42578125" style="21"/>
    <col min="6150" max="6150" width="16.7109375" style="21" customWidth="1"/>
    <col min="6151" max="6151" width="11.42578125" style="21"/>
    <col min="6152" max="6152" width="18" style="21" bestFit="1" customWidth="1"/>
    <col min="6153" max="6400" width="11.42578125" style="21"/>
    <col min="6401" max="6401" width="35.5703125" style="21" customWidth="1"/>
    <col min="6402" max="6402" width="15.5703125" style="21" customWidth="1"/>
    <col min="6403" max="6403" width="16.42578125" style="21" customWidth="1"/>
    <col min="6404" max="6404" width="12.85546875" style="21" customWidth="1"/>
    <col min="6405" max="6405" width="11.42578125" style="21"/>
    <col min="6406" max="6406" width="16.7109375" style="21" customWidth="1"/>
    <col min="6407" max="6407" width="11.42578125" style="21"/>
    <col min="6408" max="6408" width="18" style="21" bestFit="1" customWidth="1"/>
    <col min="6409" max="6656" width="11.42578125" style="21"/>
    <col min="6657" max="6657" width="35.5703125" style="21" customWidth="1"/>
    <col min="6658" max="6658" width="15.5703125" style="21" customWidth="1"/>
    <col min="6659" max="6659" width="16.42578125" style="21" customWidth="1"/>
    <col min="6660" max="6660" width="12.85546875" style="21" customWidth="1"/>
    <col min="6661" max="6661" width="11.42578125" style="21"/>
    <col min="6662" max="6662" width="16.7109375" style="21" customWidth="1"/>
    <col min="6663" max="6663" width="11.42578125" style="21"/>
    <col min="6664" max="6664" width="18" style="21" bestFit="1" customWidth="1"/>
    <col min="6665" max="6912" width="11.42578125" style="21"/>
    <col min="6913" max="6913" width="35.5703125" style="21" customWidth="1"/>
    <col min="6914" max="6914" width="15.5703125" style="21" customWidth="1"/>
    <col min="6915" max="6915" width="16.42578125" style="21" customWidth="1"/>
    <col min="6916" max="6916" width="12.85546875" style="21" customWidth="1"/>
    <col min="6917" max="6917" width="11.42578125" style="21"/>
    <col min="6918" max="6918" width="16.7109375" style="21" customWidth="1"/>
    <col min="6919" max="6919" width="11.42578125" style="21"/>
    <col min="6920" max="6920" width="18" style="21" bestFit="1" customWidth="1"/>
    <col min="6921" max="7168" width="11.42578125" style="21"/>
    <col min="7169" max="7169" width="35.5703125" style="21" customWidth="1"/>
    <col min="7170" max="7170" width="15.5703125" style="21" customWidth="1"/>
    <col min="7171" max="7171" width="16.42578125" style="21" customWidth="1"/>
    <col min="7172" max="7172" width="12.85546875" style="21" customWidth="1"/>
    <col min="7173" max="7173" width="11.42578125" style="21"/>
    <col min="7174" max="7174" width="16.7109375" style="21" customWidth="1"/>
    <col min="7175" max="7175" width="11.42578125" style="21"/>
    <col min="7176" max="7176" width="18" style="21" bestFit="1" customWidth="1"/>
    <col min="7177" max="7424" width="11.42578125" style="21"/>
    <col min="7425" max="7425" width="35.5703125" style="21" customWidth="1"/>
    <col min="7426" max="7426" width="15.5703125" style="21" customWidth="1"/>
    <col min="7427" max="7427" width="16.42578125" style="21" customWidth="1"/>
    <col min="7428" max="7428" width="12.85546875" style="21" customWidth="1"/>
    <col min="7429" max="7429" width="11.42578125" style="21"/>
    <col min="7430" max="7430" width="16.7109375" style="21" customWidth="1"/>
    <col min="7431" max="7431" width="11.42578125" style="21"/>
    <col min="7432" max="7432" width="18" style="21" bestFit="1" customWidth="1"/>
    <col min="7433" max="7680" width="11.42578125" style="21"/>
    <col min="7681" max="7681" width="35.5703125" style="21" customWidth="1"/>
    <col min="7682" max="7682" width="15.5703125" style="21" customWidth="1"/>
    <col min="7683" max="7683" width="16.42578125" style="21" customWidth="1"/>
    <col min="7684" max="7684" width="12.85546875" style="21" customWidth="1"/>
    <col min="7685" max="7685" width="11.42578125" style="21"/>
    <col min="7686" max="7686" width="16.7109375" style="21" customWidth="1"/>
    <col min="7687" max="7687" width="11.42578125" style="21"/>
    <col min="7688" max="7688" width="18" style="21" bestFit="1" customWidth="1"/>
    <col min="7689" max="7936" width="11.42578125" style="21"/>
    <col min="7937" max="7937" width="35.5703125" style="21" customWidth="1"/>
    <col min="7938" max="7938" width="15.5703125" style="21" customWidth="1"/>
    <col min="7939" max="7939" width="16.42578125" style="21" customWidth="1"/>
    <col min="7940" max="7940" width="12.85546875" style="21" customWidth="1"/>
    <col min="7941" max="7941" width="11.42578125" style="21"/>
    <col min="7942" max="7942" width="16.7109375" style="21" customWidth="1"/>
    <col min="7943" max="7943" width="11.42578125" style="21"/>
    <col min="7944" max="7944" width="18" style="21" bestFit="1" customWidth="1"/>
    <col min="7945" max="8192" width="11.42578125" style="21"/>
    <col min="8193" max="8193" width="35.5703125" style="21" customWidth="1"/>
    <col min="8194" max="8194" width="15.5703125" style="21" customWidth="1"/>
    <col min="8195" max="8195" width="16.42578125" style="21" customWidth="1"/>
    <col min="8196" max="8196" width="12.85546875" style="21" customWidth="1"/>
    <col min="8197" max="8197" width="11.42578125" style="21"/>
    <col min="8198" max="8198" width="16.7109375" style="21" customWidth="1"/>
    <col min="8199" max="8199" width="11.42578125" style="21"/>
    <col min="8200" max="8200" width="18" style="21" bestFit="1" customWidth="1"/>
    <col min="8201" max="8448" width="11.42578125" style="21"/>
    <col min="8449" max="8449" width="35.5703125" style="21" customWidth="1"/>
    <col min="8450" max="8450" width="15.5703125" style="21" customWidth="1"/>
    <col min="8451" max="8451" width="16.42578125" style="21" customWidth="1"/>
    <col min="8452" max="8452" width="12.85546875" style="21" customWidth="1"/>
    <col min="8453" max="8453" width="11.42578125" style="21"/>
    <col min="8454" max="8454" width="16.7109375" style="21" customWidth="1"/>
    <col min="8455" max="8455" width="11.42578125" style="21"/>
    <col min="8456" max="8456" width="18" style="21" bestFit="1" customWidth="1"/>
    <col min="8457" max="8704" width="11.42578125" style="21"/>
    <col min="8705" max="8705" width="35.5703125" style="21" customWidth="1"/>
    <col min="8706" max="8706" width="15.5703125" style="21" customWidth="1"/>
    <col min="8707" max="8707" width="16.42578125" style="21" customWidth="1"/>
    <col min="8708" max="8708" width="12.85546875" style="21" customWidth="1"/>
    <col min="8709" max="8709" width="11.42578125" style="21"/>
    <col min="8710" max="8710" width="16.7109375" style="21" customWidth="1"/>
    <col min="8711" max="8711" width="11.42578125" style="21"/>
    <col min="8712" max="8712" width="18" style="21" bestFit="1" customWidth="1"/>
    <col min="8713" max="8960" width="11.42578125" style="21"/>
    <col min="8961" max="8961" width="35.5703125" style="21" customWidth="1"/>
    <col min="8962" max="8962" width="15.5703125" style="21" customWidth="1"/>
    <col min="8963" max="8963" width="16.42578125" style="21" customWidth="1"/>
    <col min="8964" max="8964" width="12.85546875" style="21" customWidth="1"/>
    <col min="8965" max="8965" width="11.42578125" style="21"/>
    <col min="8966" max="8966" width="16.7109375" style="21" customWidth="1"/>
    <col min="8967" max="8967" width="11.42578125" style="21"/>
    <col min="8968" max="8968" width="18" style="21" bestFit="1" customWidth="1"/>
    <col min="8969" max="9216" width="11.42578125" style="21"/>
    <col min="9217" max="9217" width="35.5703125" style="21" customWidth="1"/>
    <col min="9218" max="9218" width="15.5703125" style="21" customWidth="1"/>
    <col min="9219" max="9219" width="16.42578125" style="21" customWidth="1"/>
    <col min="9220" max="9220" width="12.85546875" style="21" customWidth="1"/>
    <col min="9221" max="9221" width="11.42578125" style="21"/>
    <col min="9222" max="9222" width="16.7109375" style="21" customWidth="1"/>
    <col min="9223" max="9223" width="11.42578125" style="21"/>
    <col min="9224" max="9224" width="18" style="21" bestFit="1" customWidth="1"/>
    <col min="9225" max="9472" width="11.42578125" style="21"/>
    <col min="9473" max="9473" width="35.5703125" style="21" customWidth="1"/>
    <col min="9474" max="9474" width="15.5703125" style="21" customWidth="1"/>
    <col min="9475" max="9475" width="16.42578125" style="21" customWidth="1"/>
    <col min="9476" max="9476" width="12.85546875" style="21" customWidth="1"/>
    <col min="9477" max="9477" width="11.42578125" style="21"/>
    <col min="9478" max="9478" width="16.7109375" style="21" customWidth="1"/>
    <col min="9479" max="9479" width="11.42578125" style="21"/>
    <col min="9480" max="9480" width="18" style="21" bestFit="1" customWidth="1"/>
    <col min="9481" max="9728" width="11.42578125" style="21"/>
    <col min="9729" max="9729" width="35.5703125" style="21" customWidth="1"/>
    <col min="9730" max="9730" width="15.5703125" style="21" customWidth="1"/>
    <col min="9731" max="9731" width="16.42578125" style="21" customWidth="1"/>
    <col min="9732" max="9732" width="12.85546875" style="21" customWidth="1"/>
    <col min="9733" max="9733" width="11.42578125" style="21"/>
    <col min="9734" max="9734" width="16.7109375" style="21" customWidth="1"/>
    <col min="9735" max="9735" width="11.42578125" style="21"/>
    <col min="9736" max="9736" width="18" style="21" bestFit="1" customWidth="1"/>
    <col min="9737" max="9984" width="11.42578125" style="21"/>
    <col min="9985" max="9985" width="35.5703125" style="21" customWidth="1"/>
    <col min="9986" max="9986" width="15.5703125" style="21" customWidth="1"/>
    <col min="9987" max="9987" width="16.42578125" style="21" customWidth="1"/>
    <col min="9988" max="9988" width="12.85546875" style="21" customWidth="1"/>
    <col min="9989" max="9989" width="11.42578125" style="21"/>
    <col min="9990" max="9990" width="16.7109375" style="21" customWidth="1"/>
    <col min="9991" max="9991" width="11.42578125" style="21"/>
    <col min="9992" max="9992" width="18" style="21" bestFit="1" customWidth="1"/>
    <col min="9993" max="10240" width="11.42578125" style="21"/>
    <col min="10241" max="10241" width="35.5703125" style="21" customWidth="1"/>
    <col min="10242" max="10242" width="15.5703125" style="21" customWidth="1"/>
    <col min="10243" max="10243" width="16.42578125" style="21" customWidth="1"/>
    <col min="10244" max="10244" width="12.85546875" style="21" customWidth="1"/>
    <col min="10245" max="10245" width="11.42578125" style="21"/>
    <col min="10246" max="10246" width="16.7109375" style="21" customWidth="1"/>
    <col min="10247" max="10247" width="11.42578125" style="21"/>
    <col min="10248" max="10248" width="18" style="21" bestFit="1" customWidth="1"/>
    <col min="10249" max="10496" width="11.42578125" style="21"/>
    <col min="10497" max="10497" width="35.5703125" style="21" customWidth="1"/>
    <col min="10498" max="10498" width="15.5703125" style="21" customWidth="1"/>
    <col min="10499" max="10499" width="16.42578125" style="21" customWidth="1"/>
    <col min="10500" max="10500" width="12.85546875" style="21" customWidth="1"/>
    <col min="10501" max="10501" width="11.42578125" style="21"/>
    <col min="10502" max="10502" width="16.7109375" style="21" customWidth="1"/>
    <col min="10503" max="10503" width="11.42578125" style="21"/>
    <col min="10504" max="10504" width="18" style="21" bestFit="1" customWidth="1"/>
    <col min="10505" max="10752" width="11.42578125" style="21"/>
    <col min="10753" max="10753" width="35.5703125" style="21" customWidth="1"/>
    <col min="10754" max="10754" width="15.5703125" style="21" customWidth="1"/>
    <col min="10755" max="10755" width="16.42578125" style="21" customWidth="1"/>
    <col min="10756" max="10756" width="12.85546875" style="21" customWidth="1"/>
    <col min="10757" max="10757" width="11.42578125" style="21"/>
    <col min="10758" max="10758" width="16.7109375" style="21" customWidth="1"/>
    <col min="10759" max="10759" width="11.42578125" style="21"/>
    <col min="10760" max="10760" width="18" style="21" bestFit="1" customWidth="1"/>
    <col min="10761" max="11008" width="11.42578125" style="21"/>
    <col min="11009" max="11009" width="35.5703125" style="21" customWidth="1"/>
    <col min="11010" max="11010" width="15.5703125" style="21" customWidth="1"/>
    <col min="11011" max="11011" width="16.42578125" style="21" customWidth="1"/>
    <col min="11012" max="11012" width="12.85546875" style="21" customWidth="1"/>
    <col min="11013" max="11013" width="11.42578125" style="21"/>
    <col min="11014" max="11014" width="16.7109375" style="21" customWidth="1"/>
    <col min="11015" max="11015" width="11.42578125" style="21"/>
    <col min="11016" max="11016" width="18" style="21" bestFit="1" customWidth="1"/>
    <col min="11017" max="11264" width="11.42578125" style="21"/>
    <col min="11265" max="11265" width="35.5703125" style="21" customWidth="1"/>
    <col min="11266" max="11266" width="15.5703125" style="21" customWidth="1"/>
    <col min="11267" max="11267" width="16.42578125" style="21" customWidth="1"/>
    <col min="11268" max="11268" width="12.85546875" style="21" customWidth="1"/>
    <col min="11269" max="11269" width="11.42578125" style="21"/>
    <col min="11270" max="11270" width="16.7109375" style="21" customWidth="1"/>
    <col min="11271" max="11271" width="11.42578125" style="21"/>
    <col min="11272" max="11272" width="18" style="21" bestFit="1" customWidth="1"/>
    <col min="11273" max="11520" width="11.42578125" style="21"/>
    <col min="11521" max="11521" width="35.5703125" style="21" customWidth="1"/>
    <col min="11522" max="11522" width="15.5703125" style="21" customWidth="1"/>
    <col min="11523" max="11523" width="16.42578125" style="21" customWidth="1"/>
    <col min="11524" max="11524" width="12.85546875" style="21" customWidth="1"/>
    <col min="11525" max="11525" width="11.42578125" style="21"/>
    <col min="11526" max="11526" width="16.7109375" style="21" customWidth="1"/>
    <col min="11527" max="11527" width="11.42578125" style="21"/>
    <col min="11528" max="11528" width="18" style="21" bestFit="1" customWidth="1"/>
    <col min="11529" max="11776" width="11.42578125" style="21"/>
    <col min="11777" max="11777" width="35.5703125" style="21" customWidth="1"/>
    <col min="11778" max="11778" width="15.5703125" style="21" customWidth="1"/>
    <col min="11779" max="11779" width="16.42578125" style="21" customWidth="1"/>
    <col min="11780" max="11780" width="12.85546875" style="21" customWidth="1"/>
    <col min="11781" max="11781" width="11.42578125" style="21"/>
    <col min="11782" max="11782" width="16.7109375" style="21" customWidth="1"/>
    <col min="11783" max="11783" width="11.42578125" style="21"/>
    <col min="11784" max="11784" width="18" style="21" bestFit="1" customWidth="1"/>
    <col min="11785" max="12032" width="11.42578125" style="21"/>
    <col min="12033" max="12033" width="35.5703125" style="21" customWidth="1"/>
    <col min="12034" max="12034" width="15.5703125" style="21" customWidth="1"/>
    <col min="12035" max="12035" width="16.42578125" style="21" customWidth="1"/>
    <col min="12036" max="12036" width="12.85546875" style="21" customWidth="1"/>
    <col min="12037" max="12037" width="11.42578125" style="21"/>
    <col min="12038" max="12038" width="16.7109375" style="21" customWidth="1"/>
    <col min="12039" max="12039" width="11.42578125" style="21"/>
    <col min="12040" max="12040" width="18" style="21" bestFit="1" customWidth="1"/>
    <col min="12041" max="12288" width="11.42578125" style="21"/>
    <col min="12289" max="12289" width="35.5703125" style="21" customWidth="1"/>
    <col min="12290" max="12290" width="15.5703125" style="21" customWidth="1"/>
    <col min="12291" max="12291" width="16.42578125" style="21" customWidth="1"/>
    <col min="12292" max="12292" width="12.85546875" style="21" customWidth="1"/>
    <col min="12293" max="12293" width="11.42578125" style="21"/>
    <col min="12294" max="12294" width="16.7109375" style="21" customWidth="1"/>
    <col min="12295" max="12295" width="11.42578125" style="21"/>
    <col min="12296" max="12296" width="18" style="21" bestFit="1" customWidth="1"/>
    <col min="12297" max="12544" width="11.42578125" style="21"/>
    <col min="12545" max="12545" width="35.5703125" style="21" customWidth="1"/>
    <col min="12546" max="12546" width="15.5703125" style="21" customWidth="1"/>
    <col min="12547" max="12547" width="16.42578125" style="21" customWidth="1"/>
    <col min="12548" max="12548" width="12.85546875" style="21" customWidth="1"/>
    <col min="12549" max="12549" width="11.42578125" style="21"/>
    <col min="12550" max="12550" width="16.7109375" style="21" customWidth="1"/>
    <col min="12551" max="12551" width="11.42578125" style="21"/>
    <col min="12552" max="12552" width="18" style="21" bestFit="1" customWidth="1"/>
    <col min="12553" max="12800" width="11.42578125" style="21"/>
    <col min="12801" max="12801" width="35.5703125" style="21" customWidth="1"/>
    <col min="12802" max="12802" width="15.5703125" style="21" customWidth="1"/>
    <col min="12803" max="12803" width="16.42578125" style="21" customWidth="1"/>
    <col min="12804" max="12804" width="12.85546875" style="21" customWidth="1"/>
    <col min="12805" max="12805" width="11.42578125" style="21"/>
    <col min="12806" max="12806" width="16.7109375" style="21" customWidth="1"/>
    <col min="12807" max="12807" width="11.42578125" style="21"/>
    <col min="12808" max="12808" width="18" style="21" bestFit="1" customWidth="1"/>
    <col min="12809" max="13056" width="11.42578125" style="21"/>
    <col min="13057" max="13057" width="35.5703125" style="21" customWidth="1"/>
    <col min="13058" max="13058" width="15.5703125" style="21" customWidth="1"/>
    <col min="13059" max="13059" width="16.42578125" style="21" customWidth="1"/>
    <col min="13060" max="13060" width="12.85546875" style="21" customWidth="1"/>
    <col min="13061" max="13061" width="11.42578125" style="21"/>
    <col min="13062" max="13062" width="16.7109375" style="21" customWidth="1"/>
    <col min="13063" max="13063" width="11.42578125" style="21"/>
    <col min="13064" max="13064" width="18" style="21" bestFit="1" customWidth="1"/>
    <col min="13065" max="13312" width="11.42578125" style="21"/>
    <col min="13313" max="13313" width="35.5703125" style="21" customWidth="1"/>
    <col min="13314" max="13314" width="15.5703125" style="21" customWidth="1"/>
    <col min="13315" max="13315" width="16.42578125" style="21" customWidth="1"/>
    <col min="13316" max="13316" width="12.85546875" style="21" customWidth="1"/>
    <col min="13317" max="13317" width="11.42578125" style="21"/>
    <col min="13318" max="13318" width="16.7109375" style="21" customWidth="1"/>
    <col min="13319" max="13319" width="11.42578125" style="21"/>
    <col min="13320" max="13320" width="18" style="21" bestFit="1" customWidth="1"/>
    <col min="13321" max="13568" width="11.42578125" style="21"/>
    <col min="13569" max="13569" width="35.5703125" style="21" customWidth="1"/>
    <col min="13570" max="13570" width="15.5703125" style="21" customWidth="1"/>
    <col min="13571" max="13571" width="16.42578125" style="21" customWidth="1"/>
    <col min="13572" max="13572" width="12.85546875" style="21" customWidth="1"/>
    <col min="13573" max="13573" width="11.42578125" style="21"/>
    <col min="13574" max="13574" width="16.7109375" style="21" customWidth="1"/>
    <col min="13575" max="13575" width="11.42578125" style="21"/>
    <col min="13576" max="13576" width="18" style="21" bestFit="1" customWidth="1"/>
    <col min="13577" max="13824" width="11.42578125" style="21"/>
    <col min="13825" max="13825" width="35.5703125" style="21" customWidth="1"/>
    <col min="13826" max="13826" width="15.5703125" style="21" customWidth="1"/>
    <col min="13827" max="13827" width="16.42578125" style="21" customWidth="1"/>
    <col min="13828" max="13828" width="12.85546875" style="21" customWidth="1"/>
    <col min="13829" max="13829" width="11.42578125" style="21"/>
    <col min="13830" max="13830" width="16.7109375" style="21" customWidth="1"/>
    <col min="13831" max="13831" width="11.42578125" style="21"/>
    <col min="13832" max="13832" width="18" style="21" bestFit="1" customWidth="1"/>
    <col min="13833" max="14080" width="11.42578125" style="21"/>
    <col min="14081" max="14081" width="35.5703125" style="21" customWidth="1"/>
    <col min="14082" max="14082" width="15.5703125" style="21" customWidth="1"/>
    <col min="14083" max="14083" width="16.42578125" style="21" customWidth="1"/>
    <col min="14084" max="14084" width="12.85546875" style="21" customWidth="1"/>
    <col min="14085" max="14085" width="11.42578125" style="21"/>
    <col min="14086" max="14086" width="16.7109375" style="21" customWidth="1"/>
    <col min="14087" max="14087" width="11.42578125" style="21"/>
    <col min="14088" max="14088" width="18" style="21" bestFit="1" customWidth="1"/>
    <col min="14089" max="14336" width="11.42578125" style="21"/>
    <col min="14337" max="14337" width="35.5703125" style="21" customWidth="1"/>
    <col min="14338" max="14338" width="15.5703125" style="21" customWidth="1"/>
    <col min="14339" max="14339" width="16.42578125" style="21" customWidth="1"/>
    <col min="14340" max="14340" width="12.85546875" style="21" customWidth="1"/>
    <col min="14341" max="14341" width="11.42578125" style="21"/>
    <col min="14342" max="14342" width="16.7109375" style="21" customWidth="1"/>
    <col min="14343" max="14343" width="11.42578125" style="21"/>
    <col min="14344" max="14344" width="18" style="21" bestFit="1" customWidth="1"/>
    <col min="14345" max="14592" width="11.42578125" style="21"/>
    <col min="14593" max="14593" width="35.5703125" style="21" customWidth="1"/>
    <col min="14594" max="14594" width="15.5703125" style="21" customWidth="1"/>
    <col min="14595" max="14595" width="16.42578125" style="21" customWidth="1"/>
    <col min="14596" max="14596" width="12.85546875" style="21" customWidth="1"/>
    <col min="14597" max="14597" width="11.42578125" style="21"/>
    <col min="14598" max="14598" width="16.7109375" style="21" customWidth="1"/>
    <col min="14599" max="14599" width="11.42578125" style="21"/>
    <col min="14600" max="14600" width="18" style="21" bestFit="1" customWidth="1"/>
    <col min="14601" max="14848" width="11.42578125" style="21"/>
    <col min="14849" max="14849" width="35.5703125" style="21" customWidth="1"/>
    <col min="14850" max="14850" width="15.5703125" style="21" customWidth="1"/>
    <col min="14851" max="14851" width="16.42578125" style="21" customWidth="1"/>
    <col min="14852" max="14852" width="12.85546875" style="21" customWidth="1"/>
    <col min="14853" max="14853" width="11.42578125" style="21"/>
    <col min="14854" max="14854" width="16.7109375" style="21" customWidth="1"/>
    <col min="14855" max="14855" width="11.42578125" style="21"/>
    <col min="14856" max="14856" width="18" style="21" bestFit="1" customWidth="1"/>
    <col min="14857" max="15104" width="11.42578125" style="21"/>
    <col min="15105" max="15105" width="35.5703125" style="21" customWidth="1"/>
    <col min="15106" max="15106" width="15.5703125" style="21" customWidth="1"/>
    <col min="15107" max="15107" width="16.42578125" style="21" customWidth="1"/>
    <col min="15108" max="15108" width="12.85546875" style="21" customWidth="1"/>
    <col min="15109" max="15109" width="11.42578125" style="21"/>
    <col min="15110" max="15110" width="16.7109375" style="21" customWidth="1"/>
    <col min="15111" max="15111" width="11.42578125" style="21"/>
    <col min="15112" max="15112" width="18" style="21" bestFit="1" customWidth="1"/>
    <col min="15113" max="15360" width="11.42578125" style="21"/>
    <col min="15361" max="15361" width="35.5703125" style="21" customWidth="1"/>
    <col min="15362" max="15362" width="15.5703125" style="21" customWidth="1"/>
    <col min="15363" max="15363" width="16.42578125" style="21" customWidth="1"/>
    <col min="15364" max="15364" width="12.85546875" style="21" customWidth="1"/>
    <col min="15365" max="15365" width="11.42578125" style="21"/>
    <col min="15366" max="15366" width="16.7109375" style="21" customWidth="1"/>
    <col min="15367" max="15367" width="11.42578125" style="21"/>
    <col min="15368" max="15368" width="18" style="21" bestFit="1" customWidth="1"/>
    <col min="15369" max="15616" width="11.42578125" style="21"/>
    <col min="15617" max="15617" width="35.5703125" style="21" customWidth="1"/>
    <col min="15618" max="15618" width="15.5703125" style="21" customWidth="1"/>
    <col min="15619" max="15619" width="16.42578125" style="21" customWidth="1"/>
    <col min="15620" max="15620" width="12.85546875" style="21" customWidth="1"/>
    <col min="15621" max="15621" width="11.42578125" style="21"/>
    <col min="15622" max="15622" width="16.7109375" style="21" customWidth="1"/>
    <col min="15623" max="15623" width="11.42578125" style="21"/>
    <col min="15624" max="15624" width="18" style="21" bestFit="1" customWidth="1"/>
    <col min="15625" max="15872" width="11.42578125" style="21"/>
    <col min="15873" max="15873" width="35.5703125" style="21" customWidth="1"/>
    <col min="15874" max="15874" width="15.5703125" style="21" customWidth="1"/>
    <col min="15875" max="15875" width="16.42578125" style="21" customWidth="1"/>
    <col min="15876" max="15876" width="12.85546875" style="21" customWidth="1"/>
    <col min="15877" max="15877" width="11.42578125" style="21"/>
    <col min="15878" max="15878" width="16.7109375" style="21" customWidth="1"/>
    <col min="15879" max="15879" width="11.42578125" style="21"/>
    <col min="15880" max="15880" width="18" style="21" bestFit="1" customWidth="1"/>
    <col min="15881" max="16128" width="11.42578125" style="21"/>
    <col min="16129" max="16129" width="35.5703125" style="21" customWidth="1"/>
    <col min="16130" max="16130" width="15.5703125" style="21" customWidth="1"/>
    <col min="16131" max="16131" width="16.42578125" style="21" customWidth="1"/>
    <col min="16132" max="16132" width="12.85546875" style="21" customWidth="1"/>
    <col min="16133" max="16133" width="11.42578125" style="21"/>
    <col min="16134" max="16134" width="16.7109375" style="21" customWidth="1"/>
    <col min="16135" max="16135" width="11.42578125" style="21"/>
    <col min="16136" max="16136" width="18" style="21" bestFit="1" customWidth="1"/>
    <col min="16137" max="16384" width="11.42578125" style="21"/>
  </cols>
  <sheetData>
    <row r="2" spans="1:6" s="27" customFormat="1" ht="15" customHeight="1">
      <c r="A2" s="375"/>
      <c r="B2" s="366" t="s">
        <v>69</v>
      </c>
      <c r="C2" s="366"/>
      <c r="D2" s="366"/>
      <c r="E2" s="366"/>
      <c r="F2" s="249"/>
    </row>
    <row r="3" spans="1:6" s="27" customFormat="1" ht="14.25" customHeight="1">
      <c r="A3" s="375"/>
      <c r="B3" s="365" t="s">
        <v>67</v>
      </c>
      <c r="C3" s="365"/>
      <c r="D3" s="365"/>
      <c r="E3" s="365"/>
      <c r="F3" s="250"/>
    </row>
    <row r="4" spans="1:6" s="27" customFormat="1" ht="14.25">
      <c r="A4" s="375"/>
      <c r="B4" s="365"/>
      <c r="C4" s="365"/>
      <c r="D4" s="365"/>
      <c r="E4" s="365"/>
      <c r="F4" s="250"/>
    </row>
    <row r="5" spans="1:6" s="27" customFormat="1" ht="14.25">
      <c r="A5" s="375"/>
      <c r="B5" s="365"/>
      <c r="C5" s="365"/>
      <c r="D5" s="365"/>
      <c r="E5" s="365"/>
      <c r="F5" s="250"/>
    </row>
    <row r="6" spans="1:6" s="27" customFormat="1" ht="14.25">
      <c r="A6" s="375"/>
      <c r="B6" s="365"/>
      <c r="C6" s="365"/>
      <c r="D6" s="365"/>
      <c r="E6" s="365"/>
      <c r="F6" s="250"/>
    </row>
    <row r="7" spans="1:6" s="27" customFormat="1" ht="14.25" customHeight="1">
      <c r="A7" s="375"/>
      <c r="B7" s="365" t="s">
        <v>120</v>
      </c>
      <c r="C7" s="365"/>
      <c r="D7" s="366" t="s">
        <v>331</v>
      </c>
      <c r="E7" s="366" t="s">
        <v>332</v>
      </c>
      <c r="F7" s="251"/>
    </row>
    <row r="8" spans="1:6" s="27" customFormat="1" ht="18" customHeight="1">
      <c r="A8" s="375"/>
      <c r="B8" s="365"/>
      <c r="C8" s="365"/>
      <c r="D8" s="366"/>
      <c r="E8" s="366"/>
      <c r="F8" s="251"/>
    </row>
    <row r="10" spans="1:6" ht="13.5" thickBot="1"/>
    <row r="11" spans="1:6" ht="16.5" thickBot="1">
      <c r="A11" s="428" t="s">
        <v>284</v>
      </c>
      <c r="B11" s="429"/>
      <c r="C11" s="429"/>
      <c r="D11" s="429"/>
      <c r="E11" s="429"/>
      <c r="F11" s="430"/>
    </row>
    <row r="12" spans="1:6" ht="15.75">
      <c r="A12" s="431" t="s">
        <v>26</v>
      </c>
      <c r="B12" s="431"/>
      <c r="C12" s="431"/>
      <c r="D12" s="431"/>
      <c r="E12" s="431"/>
      <c r="F12" s="431"/>
    </row>
    <row r="13" spans="1:6" ht="15.75">
      <c r="A13" s="433"/>
      <c r="B13" s="434"/>
      <c r="C13" s="434"/>
      <c r="D13" s="434"/>
      <c r="E13" s="434"/>
      <c r="F13" s="435"/>
    </row>
    <row r="14" spans="1:6">
      <c r="A14" s="252" t="s">
        <v>27</v>
      </c>
      <c r="B14" s="187">
        <f>+'CALCULO AIU'!O53</f>
        <v>186650317.09859863</v>
      </c>
      <c r="C14" s="253" t="s">
        <v>28</v>
      </c>
      <c r="D14" s="253"/>
      <c r="E14" s="254"/>
      <c r="F14" s="253"/>
    </row>
    <row r="15" spans="1:6">
      <c r="A15" s="252" t="s">
        <v>29</v>
      </c>
      <c r="B15" s="255">
        <f>C15*30</f>
        <v>60</v>
      </c>
      <c r="C15" s="256">
        <v>2</v>
      </c>
      <c r="D15" s="256" t="s">
        <v>30</v>
      </c>
      <c r="E15" s="257"/>
      <c r="F15" s="256"/>
    </row>
    <row r="16" spans="1:6">
      <c r="A16" s="258" t="s">
        <v>31</v>
      </c>
      <c r="B16" s="259">
        <v>0.3</v>
      </c>
      <c r="C16" s="260"/>
      <c r="D16" s="260"/>
      <c r="E16" s="260"/>
      <c r="F16" s="260"/>
    </row>
    <row r="17" spans="1:8">
      <c r="A17" s="260"/>
      <c r="B17" s="260"/>
      <c r="C17" s="260"/>
      <c r="D17" s="260"/>
      <c r="E17" s="261"/>
      <c r="F17" s="260"/>
    </row>
    <row r="18" spans="1:8">
      <c r="A18" s="432" t="s">
        <v>32</v>
      </c>
      <c r="B18" s="436" t="s">
        <v>33</v>
      </c>
      <c r="C18" s="436"/>
      <c r="D18" s="436" t="s">
        <v>34</v>
      </c>
      <c r="E18" s="437" t="s">
        <v>35</v>
      </c>
      <c r="F18" s="438" t="s">
        <v>36</v>
      </c>
    </row>
    <row r="19" spans="1:8">
      <c r="A19" s="432"/>
      <c r="B19" s="262" t="s">
        <v>37</v>
      </c>
      <c r="C19" s="263" t="s">
        <v>38</v>
      </c>
      <c r="D19" s="436"/>
      <c r="E19" s="437"/>
      <c r="F19" s="438"/>
    </row>
    <row r="20" spans="1:8">
      <c r="A20" s="264" t="s">
        <v>39</v>
      </c>
      <c r="B20" s="265">
        <v>0.2</v>
      </c>
      <c r="C20" s="266">
        <f>B14*B20</f>
        <v>37330063.419719726</v>
      </c>
      <c r="D20" s="267">
        <f>B15+(6*30)</f>
        <v>240</v>
      </c>
      <c r="E20" s="268">
        <v>4.0000000000000001E-3</v>
      </c>
      <c r="F20" s="266">
        <f>(C20*E20)/365*D20</f>
        <v>98183.180501180643</v>
      </c>
    </row>
    <row r="21" spans="1:8" ht="25.5">
      <c r="A21" s="269" t="s">
        <v>40</v>
      </c>
      <c r="B21" s="265" t="s">
        <v>41</v>
      </c>
      <c r="C21" s="266">
        <f>B14*B16</f>
        <v>55995095.129579589</v>
      </c>
      <c r="D21" s="270">
        <f>B15+(6*30)</f>
        <v>240</v>
      </c>
      <c r="E21" s="268">
        <v>3.0000000000000001E-3</v>
      </c>
      <c r="F21" s="266">
        <f>(C21*E21)/365*D21</f>
        <v>110456.07806382823</v>
      </c>
      <c r="H21" s="22"/>
    </row>
    <row r="22" spans="1:8" ht="25.5">
      <c r="A22" s="269" t="s">
        <v>42</v>
      </c>
      <c r="B22" s="265">
        <v>0.1</v>
      </c>
      <c r="C22" s="266">
        <f>$B$14*B22</f>
        <v>18665031.709859863</v>
      </c>
      <c r="D22" s="270">
        <f>B15+(3*360)</f>
        <v>1140</v>
      </c>
      <c r="E22" s="268">
        <v>3.0000000000000001E-3</v>
      </c>
      <c r="F22" s="266">
        <f>(C22*E22)/365*D22</f>
        <v>174888.79026772804</v>
      </c>
    </row>
    <row r="23" spans="1:8" ht="25.5">
      <c r="A23" s="269" t="s">
        <v>43</v>
      </c>
      <c r="B23" s="265">
        <v>0.2</v>
      </c>
      <c r="C23" s="266">
        <f>$B$14*B23</f>
        <v>37330063.419719726</v>
      </c>
      <c r="D23" s="270">
        <f>B15+(5*360)</f>
        <v>1860</v>
      </c>
      <c r="E23" s="268">
        <v>3.0000000000000001E-3</v>
      </c>
      <c r="F23" s="266">
        <f>(C23*E23)/365*D23</f>
        <v>570689.73666311253</v>
      </c>
      <c r="H23" s="280"/>
    </row>
    <row r="24" spans="1:8">
      <c r="A24" s="269" t="s">
        <v>44</v>
      </c>
      <c r="B24" s="265">
        <v>0.2</v>
      </c>
      <c r="C24" s="266">
        <f>$B$14*B24</f>
        <v>37330063.419719726</v>
      </c>
      <c r="D24" s="267">
        <f>B15</f>
        <v>60</v>
      </c>
      <c r="E24" s="268">
        <v>3.0000000000000001E-3</v>
      </c>
      <c r="F24" s="266">
        <f>(C24*E24)/365*D24</f>
        <v>18409.346343971371</v>
      </c>
      <c r="H24" s="281"/>
    </row>
    <row r="25" spans="1:8">
      <c r="A25" s="269" t="s">
        <v>45</v>
      </c>
      <c r="B25" s="265"/>
      <c r="C25" s="266"/>
      <c r="D25" s="270"/>
      <c r="E25" s="268"/>
      <c r="F25" s="266"/>
      <c r="H25" s="282"/>
    </row>
    <row r="26" spans="1:8">
      <c r="A26" s="432" t="s">
        <v>46</v>
      </c>
      <c r="B26" s="432"/>
      <c r="C26" s="432"/>
      <c r="D26" s="432"/>
      <c r="E26" s="432"/>
      <c r="F26" s="271">
        <f>SUM(F20:F25)</f>
        <v>972627.13183982077</v>
      </c>
      <c r="H26" s="22"/>
    </row>
    <row r="27" spans="1:8">
      <c r="A27" s="432" t="s">
        <v>47</v>
      </c>
      <c r="B27" s="432"/>
      <c r="C27" s="432"/>
      <c r="D27" s="432"/>
      <c r="E27" s="432"/>
      <c r="F27" s="271">
        <v>15000</v>
      </c>
      <c r="H27" s="22"/>
    </row>
    <row r="28" spans="1:8">
      <c r="A28" s="432" t="s">
        <v>48</v>
      </c>
      <c r="B28" s="432"/>
      <c r="C28" s="432"/>
      <c r="D28" s="432"/>
      <c r="E28" s="432"/>
      <c r="F28" s="271">
        <f>(F26+F27)*16%</f>
        <v>158020.34109437134</v>
      </c>
      <c r="H28" s="22"/>
    </row>
    <row r="29" spans="1:8">
      <c r="A29" s="432" t="s">
        <v>49</v>
      </c>
      <c r="B29" s="432"/>
      <c r="C29" s="432"/>
      <c r="D29" s="432"/>
      <c r="E29" s="432"/>
      <c r="F29" s="271">
        <f>ROUNDUP(F26+F27+F28,0)</f>
        <v>1145648</v>
      </c>
    </row>
    <row r="30" spans="1:8">
      <c r="A30" s="260"/>
      <c r="B30" s="260"/>
      <c r="C30" s="260"/>
      <c r="D30" s="260"/>
      <c r="E30" s="257"/>
      <c r="F30" s="256"/>
    </row>
    <row r="31" spans="1:8">
      <c r="A31" s="272" t="s">
        <v>50</v>
      </c>
      <c r="B31" s="273">
        <f>F29/B14</f>
        <v>6.1379376033677338E-3</v>
      </c>
      <c r="C31" s="260"/>
      <c r="D31" s="274"/>
      <c r="E31" s="257"/>
      <c r="F31" s="257"/>
    </row>
    <row r="32" spans="1:8">
      <c r="A32" s="275"/>
      <c r="B32" s="276"/>
      <c r="C32" s="256" t="s">
        <v>11</v>
      </c>
      <c r="D32" s="256"/>
      <c r="E32" s="257"/>
      <c r="F32" s="256"/>
    </row>
    <row r="33" spans="1:6" ht="31.5" customHeight="1">
      <c r="A33" s="439" t="s">
        <v>51</v>
      </c>
      <c r="B33" s="439"/>
      <c r="C33" s="439"/>
      <c r="D33" s="439"/>
      <c r="E33" s="439"/>
      <c r="F33" s="439"/>
    </row>
    <row r="34" spans="1:6">
      <c r="A34" s="275"/>
      <c r="B34" s="274"/>
      <c r="C34" s="256"/>
      <c r="D34" s="256"/>
      <c r="E34" s="257"/>
      <c r="F34" s="256"/>
    </row>
    <row r="35" spans="1:6">
      <c r="A35" s="272" t="s">
        <v>52</v>
      </c>
      <c r="B35" s="277">
        <v>113340</v>
      </c>
      <c r="C35" s="278"/>
      <c r="D35" s="278"/>
      <c r="E35" s="279">
        <v>4</v>
      </c>
      <c r="F35" s="271">
        <f>+B35*E35</f>
        <v>453360</v>
      </c>
    </row>
    <row r="36" spans="1:6">
      <c r="A36" s="275"/>
      <c r="B36" s="274"/>
      <c r="C36" s="256"/>
      <c r="D36" s="256"/>
      <c r="E36" s="257"/>
      <c r="F36" s="256"/>
    </row>
    <row r="37" spans="1:6">
      <c r="A37" s="275"/>
      <c r="B37" s="274"/>
      <c r="C37" s="256"/>
      <c r="D37" s="256"/>
      <c r="E37" s="257"/>
      <c r="F37" s="256"/>
    </row>
    <row r="38" spans="1:6">
      <c r="A38" s="432" t="s">
        <v>53</v>
      </c>
      <c r="B38" s="432"/>
      <c r="C38" s="432"/>
      <c r="D38" s="432"/>
      <c r="E38" s="432"/>
      <c r="F38" s="271">
        <f>+F35+F29</f>
        <v>1599008</v>
      </c>
    </row>
  </sheetData>
  <mergeCells count="20">
    <mergeCell ref="A11:F11"/>
    <mergeCell ref="A12:F12"/>
    <mergeCell ref="A38:E38"/>
    <mergeCell ref="A13:F13"/>
    <mergeCell ref="A18:A19"/>
    <mergeCell ref="B18:C18"/>
    <mergeCell ref="D18:D19"/>
    <mergeCell ref="E18:E19"/>
    <mergeCell ref="F18:F19"/>
    <mergeCell ref="A26:E26"/>
    <mergeCell ref="A27:E27"/>
    <mergeCell ref="A28:E28"/>
    <mergeCell ref="A29:E29"/>
    <mergeCell ref="A33:F33"/>
    <mergeCell ref="B3:E6"/>
    <mergeCell ref="B7:C8"/>
    <mergeCell ref="D7:D8"/>
    <mergeCell ref="E7:E8"/>
    <mergeCell ref="A2:A8"/>
    <mergeCell ref="B2:E2"/>
  </mergeCells>
  <conditionalFormatting sqref="E64:E65">
    <cfRule type="cellIs" dxfId="2" priority="3" operator="equal">
      <formula>0</formula>
    </cfRule>
  </conditionalFormatting>
  <conditionalFormatting sqref="E63">
    <cfRule type="cellIs" dxfId="1" priority="2" operator="equal">
      <formula>0</formula>
    </cfRule>
  </conditionalFormatting>
  <conditionalFormatting sqref="E63:E64">
    <cfRule type="cellIs" dxfId="0" priority="1" operator="equal">
      <formula>0</formula>
    </cfRule>
  </conditionalFormatting>
  <pageMargins left="0.7" right="0.7" top="0.75" bottom="0.75" header="0.3" footer="0.3"/>
  <pageSetup scale="79" orientation="portrait" r:id="rId1"/>
  <colBreaks count="1" manualBreakCount="1">
    <brk id="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15"/>
  <sheetViews>
    <sheetView view="pageBreakPreview" zoomScaleNormal="100" zoomScaleSheetLayoutView="100" workbookViewId="0">
      <selection activeCell="I15" sqref="I15"/>
    </sheetView>
  </sheetViews>
  <sheetFormatPr baseColWidth="10" defaultRowHeight="17.100000000000001" customHeight="1"/>
  <cols>
    <col min="1" max="1" width="21.7109375" style="14" customWidth="1"/>
    <col min="2" max="2" width="7.7109375" style="14" customWidth="1"/>
    <col min="3" max="3" width="40.7109375" style="14" customWidth="1"/>
    <col min="4" max="4" width="23" style="14" customWidth="1"/>
    <col min="5" max="5" width="19.5703125" style="14" customWidth="1"/>
    <col min="6" max="6" width="13.7109375" style="14" bestFit="1" customWidth="1"/>
    <col min="7" max="16384" width="11.42578125" style="14"/>
  </cols>
  <sheetData>
    <row r="1" spans="1:5" ht="17.100000000000001" customHeight="1">
      <c r="A1" s="442"/>
      <c r="B1" s="442" t="s">
        <v>322</v>
      </c>
      <c r="C1" s="442"/>
      <c r="D1" s="442"/>
      <c r="E1" s="442"/>
    </row>
    <row r="2" spans="1:5" ht="17.100000000000001" customHeight="1">
      <c r="A2" s="442"/>
      <c r="B2" s="443" t="s">
        <v>67</v>
      </c>
      <c r="C2" s="443"/>
      <c r="D2" s="443"/>
      <c r="E2" s="442"/>
    </row>
    <row r="3" spans="1:5" ht="17.100000000000001" customHeight="1">
      <c r="A3" s="442"/>
      <c r="B3" s="443"/>
      <c r="C3" s="443"/>
      <c r="D3" s="443"/>
      <c r="E3" s="442"/>
    </row>
    <row r="4" spans="1:5" ht="26.25" customHeight="1">
      <c r="A4" s="442"/>
      <c r="B4" s="443"/>
      <c r="C4" s="443"/>
      <c r="D4" s="443"/>
      <c r="E4" s="442"/>
    </row>
    <row r="5" spans="1:5" ht="30" customHeight="1">
      <c r="A5" s="442"/>
      <c r="B5" s="443" t="s">
        <v>323</v>
      </c>
      <c r="C5" s="443"/>
      <c r="D5" s="442" t="s">
        <v>331</v>
      </c>
      <c r="E5" s="442"/>
    </row>
    <row r="6" spans="1:5" ht="17.100000000000001" customHeight="1">
      <c r="A6" s="442"/>
      <c r="B6" s="443"/>
      <c r="C6" s="443"/>
      <c r="D6" s="442"/>
      <c r="E6" s="442"/>
    </row>
    <row r="7" spans="1:5" ht="15.75" customHeight="1"/>
    <row r="8" spans="1:5" ht="15.75" customHeight="1">
      <c r="B8" s="440" t="s">
        <v>325</v>
      </c>
      <c r="C8" s="441"/>
      <c r="D8" s="441"/>
    </row>
    <row r="9" spans="1:5" ht="30.75" customHeight="1">
      <c r="B9" s="47" t="s">
        <v>13</v>
      </c>
      <c r="C9" s="47" t="s">
        <v>14</v>
      </c>
      <c r="D9" s="292" t="s">
        <v>324</v>
      </c>
    </row>
    <row r="10" spans="1:5" ht="17.100000000000001" customHeight="1">
      <c r="B10" s="15" t="s">
        <v>70</v>
      </c>
      <c r="C10" s="23" t="str">
        <f>+PRESUPUESTOS!B12</f>
        <v xml:space="preserve">BOCATOMA </v>
      </c>
      <c r="D10" s="18">
        <f>+PRESUPUESTOS!G22*(1+PRESUPUESTOS!F67/100)</f>
        <v>3306844.6678716838</v>
      </c>
    </row>
    <row r="11" spans="1:5" ht="17.100000000000001" customHeight="1">
      <c r="B11" s="15" t="s">
        <v>98</v>
      </c>
      <c r="C11" s="23" t="str">
        <f>PRESUPUESTOS!$B$23</f>
        <v>DESARENADOR</v>
      </c>
      <c r="D11" s="18">
        <f>+PRESUPUESTOS!G54*(1+PRESUPUESTOS!F67/100)</f>
        <v>18868882.80885103</v>
      </c>
    </row>
    <row r="12" spans="1:5" ht="17.100000000000001" customHeight="1">
      <c r="B12" s="15" t="s">
        <v>99</v>
      </c>
      <c r="C12" s="23" t="str">
        <f>PRESUPUESTOS!$B$55</f>
        <v>REHABILITACION DE TALUD</v>
      </c>
      <c r="D12" s="18">
        <f>+PRESUPUESTOS!G65*(1+PRESUPUESTOS!F67/100)</f>
        <v>114634590.70739999</v>
      </c>
    </row>
    <row r="13" spans="1:5" ht="17.100000000000001" customHeight="1">
      <c r="B13" s="16"/>
      <c r="C13" s="17" t="s">
        <v>55</v>
      </c>
      <c r="D13" s="48">
        <f>SUM(D10:D12)</f>
        <v>136810318.18412271</v>
      </c>
    </row>
    <row r="14" spans="1:5" ht="17.100000000000001" customHeight="1">
      <c r="B14" s="16"/>
      <c r="C14" s="19" t="str">
        <f>+CONCATENATE("AIU (Obra civil e instalación) (AIU =", 'CALCULO AIU'!H52*100,"%)")</f>
        <v>AIU (Obra civil e instalación) (AIU =36,43%)</v>
      </c>
      <c r="D14" s="48">
        <f>(D13*'CALCULO AIU'!H52)</f>
        <v>49839998.914475903</v>
      </c>
    </row>
    <row r="15" spans="1:5" ht="17.100000000000001" customHeight="1">
      <c r="B15" s="17"/>
      <c r="C15" s="17" t="s">
        <v>54</v>
      </c>
      <c r="D15" s="49">
        <f>SUM(D13:D14)</f>
        <v>186650317.0985986</v>
      </c>
    </row>
  </sheetData>
  <mergeCells count="7">
    <mergeCell ref="B8:D8"/>
    <mergeCell ref="A1:A6"/>
    <mergeCell ref="B1:D1"/>
    <mergeCell ref="E1:E6"/>
    <mergeCell ref="B2:D4"/>
    <mergeCell ref="B5:C6"/>
    <mergeCell ref="D5:D6"/>
  </mergeCells>
  <pageMargins left="0.7" right="0.7" top="0.75" bottom="0.75" header="0.3" footer="0.3"/>
  <pageSetup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7</vt:i4>
      </vt:variant>
    </vt:vector>
  </HeadingPairs>
  <TitlesOfParts>
    <vt:vector size="14" baseType="lpstr">
      <vt:lpstr>AJUSTE PRECIO POR VIGENCIA </vt:lpstr>
      <vt:lpstr>PRESUPUESTOS</vt:lpstr>
      <vt:lpstr>APU</vt:lpstr>
      <vt:lpstr>CALCULO AIU</vt:lpstr>
      <vt:lpstr>INVERSIÓN AMBIENTAL</vt:lpstr>
      <vt:lpstr>PÓLIZAS</vt:lpstr>
      <vt:lpstr>RESUMEN DE LAS OBRAS</vt:lpstr>
      <vt:lpstr>'AJUSTE PRECIO POR VIGENCIA '!Área_de_impresión</vt:lpstr>
      <vt:lpstr>'CALCULO AIU'!Área_de_impresión</vt:lpstr>
      <vt:lpstr>'INVERSIÓN AMBIENTAL'!Área_de_impresión</vt:lpstr>
      <vt:lpstr>PÓLIZAS!Área_de_impresión</vt:lpstr>
      <vt:lpstr>PRESUPUESTOS!Área_de_impresión</vt:lpstr>
      <vt:lpstr>'RESUMEN DE LAS OBRAS'!Área_de_impresión</vt:lpstr>
      <vt:lpstr>PRESUPUESTOS!Títulos_a_imprimir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Alejandro Velasquez Restrepo</cp:lastModifiedBy>
  <cp:lastPrinted>2015-04-27T20:43:41Z</cp:lastPrinted>
  <dcterms:created xsi:type="dcterms:W3CDTF">2013-11-15T20:56:19Z</dcterms:created>
  <dcterms:modified xsi:type="dcterms:W3CDTF">2015-05-08T22:07:06Z</dcterms:modified>
</cp:coreProperties>
</file>